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01 - sprchy páni" sheetId="2" r:id="rId2"/>
    <sheet name="002 - sprchy dámy" sheetId="3" r:id="rId3"/>
    <sheet name="VON - Vedlejší a ostatní ..." sheetId="4" r:id="rId4"/>
    <sheet name="001 - WC, sprcha muži" sheetId="5" r:id="rId5"/>
    <sheet name="002 - Zádveří" sheetId="6" r:id="rId6"/>
    <sheet name="003 - WC, sprcha ženy" sheetId="7" r:id="rId7"/>
    <sheet name="VON - Vedlejší a ostatní ..._01" sheetId="8" r:id="rId8"/>
    <sheet name="001 - TO Štětí" sheetId="9" r:id="rId9"/>
    <sheet name="VON - Vedlejší a ostatní ..._02" sheetId="10" r:id="rId10"/>
    <sheet name="001 - VB Česká Kamenice" sheetId="11" r:id="rId11"/>
    <sheet name="VON - Vedlejší a ostatní ..._03" sheetId="12" r:id="rId12"/>
    <sheet name="001 - TO Tršnice" sheetId="13" r:id="rId13"/>
    <sheet name="VON - Vedlejší a ostatní ..._04" sheetId="14" r:id="rId14"/>
    <sheet name="001 - WC páni" sheetId="15" r:id="rId15"/>
    <sheet name="002 - WC dámy" sheetId="16" r:id="rId16"/>
    <sheet name="003 - koupelna páni" sheetId="17" r:id="rId17"/>
    <sheet name="VON - Vedlejší a ostatní ..._05" sheetId="18" r:id="rId18"/>
    <sheet name="001 - WC páni_01" sheetId="19" r:id="rId19"/>
    <sheet name="002 - WC dámy_01" sheetId="20" r:id="rId20"/>
    <sheet name="VON - Vedlejší a ostatní ..._06" sheetId="21" r:id="rId21"/>
    <sheet name="001 - WC páni_02" sheetId="22" r:id="rId22"/>
    <sheet name="002 - WC dámy_02" sheetId="23" r:id="rId23"/>
    <sheet name="VON - Vedlejší a ostatní ..._07" sheetId="24" r:id="rId24"/>
    <sheet name="001 - VB Velké Žernoseky" sheetId="25" r:id="rId25"/>
    <sheet name="VON - Vedlejší a ostatní ..._08" sheetId="26" r:id="rId26"/>
    <sheet name="001 - místnost č. 1P15" sheetId="27" r:id="rId27"/>
    <sheet name="002 - místnost č. 1P17" sheetId="28" r:id="rId28"/>
    <sheet name="003 - místnost č. 1P18" sheetId="29" r:id="rId29"/>
    <sheet name="VON - Vedlejší a ostatní ..._09" sheetId="30" r:id="rId30"/>
    <sheet name="SO1 - ST Karlovy Vary, TO..." sheetId="31" r:id="rId31"/>
    <sheet name="VON - Vedlejší a ostatní ..._10" sheetId="32" r:id="rId32"/>
    <sheet name="001 - předsíň WC páni" sheetId="33" r:id="rId33"/>
    <sheet name="002 - WC - páni" sheetId="34" r:id="rId34"/>
    <sheet name="VON - Vedlejší a ostatní ..._11" sheetId="35" r:id="rId35"/>
    <sheet name="Pokyny pro vyplnění" sheetId="36" r:id="rId36"/>
  </sheets>
  <definedNames>
    <definedName name="_xlnm.Print_Area" localSheetId="0">'Rekapitulace stavby'!$D$4:$AO$36,'Rekapitulace stavby'!$C$42:$AQ$101</definedName>
    <definedName name="_xlnm.Print_Titles" localSheetId="0">'Rekapitulace stavby'!$52:$52</definedName>
    <definedName name="_xlnm._FilterDatabase" localSheetId="1" hidden="1">'001 - sprchy páni'!$C$104:$K$398</definedName>
    <definedName name="_xlnm.Print_Area" localSheetId="1">'001 - sprchy páni'!$C$4:$J$41,'001 - sprchy páni'!$C$47:$J$84,'001 - sprchy páni'!$C$90:$K$398</definedName>
    <definedName name="_xlnm.Print_Titles" localSheetId="1">'001 - sprchy páni'!$104:$104</definedName>
    <definedName name="_xlnm._FilterDatabase" localSheetId="2" hidden="1">'002 - sprchy dámy'!$C$103:$K$434</definedName>
    <definedName name="_xlnm.Print_Area" localSheetId="2">'002 - sprchy dámy'!$C$4:$J$41,'002 - sprchy dámy'!$C$47:$J$83,'002 - sprchy dámy'!$C$89:$K$434</definedName>
    <definedName name="_xlnm.Print_Titles" localSheetId="2">'002 - sprchy dámy'!$103:$103</definedName>
    <definedName name="_xlnm._FilterDatabase" localSheetId="3" hidden="1">'VON - Vedlejší a ostatní ...'!$C$87:$K$95</definedName>
    <definedName name="_xlnm.Print_Area" localSheetId="3">'VON - Vedlejší a ostatní ...'!$C$4:$J$41,'VON - Vedlejší a ostatní ...'!$C$47:$J$67,'VON - Vedlejší a ostatní ...'!$C$73:$K$95</definedName>
    <definedName name="_xlnm.Print_Titles" localSheetId="3">'VON - Vedlejší a ostatní ...'!$87:$87</definedName>
    <definedName name="_xlnm._FilterDatabase" localSheetId="4" hidden="1">'001 - WC, sprcha muži'!$C$104:$K$380</definedName>
    <definedName name="_xlnm.Print_Area" localSheetId="4">'001 - WC, sprcha muži'!$C$4:$J$41,'001 - WC, sprcha muži'!$C$47:$J$84,'001 - WC, sprcha muži'!$C$90:$K$380</definedName>
    <definedName name="_xlnm.Print_Titles" localSheetId="4">'001 - WC, sprcha muži'!$104:$104</definedName>
    <definedName name="_xlnm._FilterDatabase" localSheetId="5" hidden="1">'002 - Zádveří'!$C$101:$K$287</definedName>
    <definedName name="_xlnm.Print_Area" localSheetId="5">'002 - Zádveří'!$C$4:$J$41,'002 - Zádveří'!$C$47:$J$81,'002 - Zádveří'!$C$87:$K$287</definedName>
    <definedName name="_xlnm.Print_Titles" localSheetId="5">'002 - Zádveří'!$101:$101</definedName>
    <definedName name="_xlnm._FilterDatabase" localSheetId="6" hidden="1">'003 - WC, sprcha ženy'!$C$103:$K$326</definedName>
    <definedName name="_xlnm.Print_Area" localSheetId="6">'003 - WC, sprcha ženy'!$C$4:$J$41,'003 - WC, sprcha ženy'!$C$47:$J$83,'003 - WC, sprcha ženy'!$C$89:$K$326</definedName>
    <definedName name="_xlnm.Print_Titles" localSheetId="6">'003 - WC, sprcha ženy'!$103:$103</definedName>
    <definedName name="_xlnm._FilterDatabase" localSheetId="7" hidden="1">'VON - Vedlejší a ostatní ..._01'!$C$87:$K$95</definedName>
    <definedName name="_xlnm.Print_Area" localSheetId="7">'VON - Vedlejší a ostatní ..._01'!$C$4:$J$41,'VON - Vedlejší a ostatní ..._01'!$C$47:$J$67,'VON - Vedlejší a ostatní ..._01'!$C$73:$K$95</definedName>
    <definedName name="_xlnm.Print_Titles" localSheetId="7">'VON - Vedlejší a ostatní ..._01'!$87:$87</definedName>
    <definedName name="_xlnm._FilterDatabase" localSheetId="8" hidden="1">'001 - TO Štětí'!$C$104:$K$419</definedName>
    <definedName name="_xlnm.Print_Area" localSheetId="8">'001 - TO Štětí'!$C$4:$J$41,'001 - TO Štětí'!$C$47:$J$84,'001 - TO Štětí'!$C$90:$K$419</definedName>
    <definedName name="_xlnm.Print_Titles" localSheetId="8">'001 - TO Štětí'!$104:$104</definedName>
    <definedName name="_xlnm._FilterDatabase" localSheetId="9" hidden="1">'VON - Vedlejší a ostatní ..._02'!$C$87:$K$95</definedName>
    <definedName name="_xlnm.Print_Area" localSheetId="9">'VON - Vedlejší a ostatní ..._02'!$C$4:$J$41,'VON - Vedlejší a ostatní ..._02'!$C$47:$J$67,'VON - Vedlejší a ostatní ..._02'!$C$73:$K$95</definedName>
    <definedName name="_xlnm.Print_Titles" localSheetId="9">'VON - Vedlejší a ostatní ..._02'!$87:$87</definedName>
    <definedName name="_xlnm._FilterDatabase" localSheetId="10" hidden="1">'001 - VB Česká Kamenice'!$C$105:$K$432</definedName>
    <definedName name="_xlnm.Print_Area" localSheetId="10">'001 - VB Česká Kamenice'!$C$4:$J$41,'001 - VB Česká Kamenice'!$C$47:$J$85,'001 - VB Česká Kamenice'!$C$91:$K$432</definedName>
    <definedName name="_xlnm.Print_Titles" localSheetId="10">'001 - VB Česká Kamenice'!$105:$105</definedName>
    <definedName name="_xlnm._FilterDatabase" localSheetId="11" hidden="1">'VON - Vedlejší a ostatní ..._03'!$C$87:$K$95</definedName>
    <definedName name="_xlnm.Print_Area" localSheetId="11">'VON - Vedlejší a ostatní ..._03'!$C$4:$J$41,'VON - Vedlejší a ostatní ..._03'!$C$47:$J$67,'VON - Vedlejší a ostatní ..._03'!$C$73:$K$95</definedName>
    <definedName name="_xlnm.Print_Titles" localSheetId="11">'VON - Vedlejší a ostatní ..._03'!$87:$87</definedName>
    <definedName name="_xlnm._FilterDatabase" localSheetId="12" hidden="1">'001 - TO Tršnice'!$C$99:$K$263</definedName>
    <definedName name="_xlnm.Print_Area" localSheetId="12">'001 - TO Tršnice'!$C$4:$J$41,'001 - TO Tršnice'!$C$47:$J$79,'001 - TO Tršnice'!$C$85:$K$263</definedName>
    <definedName name="_xlnm.Print_Titles" localSheetId="12">'001 - TO Tršnice'!$99:$99</definedName>
    <definedName name="_xlnm._FilterDatabase" localSheetId="13" hidden="1">'VON - Vedlejší a ostatní ..._04'!$C$87:$K$95</definedName>
    <definedName name="_xlnm.Print_Area" localSheetId="13">'VON - Vedlejší a ostatní ..._04'!$C$4:$J$41,'VON - Vedlejší a ostatní ..._04'!$C$47:$J$67,'VON - Vedlejší a ostatní ..._04'!$C$73:$K$95</definedName>
    <definedName name="_xlnm.Print_Titles" localSheetId="13">'VON - Vedlejší a ostatní ..._04'!$87:$87</definedName>
    <definedName name="_xlnm._FilterDatabase" localSheetId="14" hidden="1">'001 - WC páni'!$C$102:$K$440</definedName>
    <definedName name="_xlnm.Print_Area" localSheetId="14">'001 - WC páni'!$C$4:$J$41,'001 - WC páni'!$C$47:$J$82,'001 - WC páni'!$C$88:$K$440</definedName>
    <definedName name="_xlnm.Print_Titles" localSheetId="14">'001 - WC páni'!$102:$102</definedName>
    <definedName name="_xlnm._FilterDatabase" localSheetId="15" hidden="1">'002 - WC dámy'!$C$101:$K$406</definedName>
    <definedName name="_xlnm.Print_Area" localSheetId="15">'002 - WC dámy'!$C$4:$J$41,'002 - WC dámy'!$C$47:$J$81,'002 - WC dámy'!$C$87:$K$406</definedName>
    <definedName name="_xlnm.Print_Titles" localSheetId="15">'002 - WC dámy'!$101:$101</definedName>
    <definedName name="_xlnm._FilterDatabase" localSheetId="16" hidden="1">'003 - koupelna páni'!$C$102:$K$354</definedName>
    <definedName name="_xlnm.Print_Area" localSheetId="16">'003 - koupelna páni'!$C$4:$J$41,'003 - koupelna páni'!$C$47:$J$82,'003 - koupelna páni'!$C$88:$K$354</definedName>
    <definedName name="_xlnm.Print_Titles" localSheetId="16">'003 - koupelna páni'!$102:$102</definedName>
    <definedName name="_xlnm._FilterDatabase" localSheetId="17" hidden="1">'VON - Vedlejší a ostatní ..._05'!$C$87:$K$95</definedName>
    <definedName name="_xlnm.Print_Area" localSheetId="17">'VON - Vedlejší a ostatní ..._05'!$C$4:$J$41,'VON - Vedlejší a ostatní ..._05'!$C$47:$J$67,'VON - Vedlejší a ostatní ..._05'!$C$73:$K$95</definedName>
    <definedName name="_xlnm.Print_Titles" localSheetId="17">'VON - Vedlejší a ostatní ..._05'!$87:$87</definedName>
    <definedName name="_xlnm._FilterDatabase" localSheetId="18" hidden="1">'001 - WC páni_01'!$C$103:$K$354</definedName>
    <definedName name="_xlnm.Print_Area" localSheetId="18">'001 - WC páni_01'!$C$4:$J$41,'001 - WC páni_01'!$C$47:$J$83,'001 - WC páni_01'!$C$89:$K$354</definedName>
    <definedName name="_xlnm.Print_Titles" localSheetId="18">'001 - WC páni_01'!$103:$103</definedName>
    <definedName name="_xlnm._FilterDatabase" localSheetId="19" hidden="1">'002 - WC dámy_01'!$C$98:$K$313</definedName>
    <definedName name="_xlnm.Print_Area" localSheetId="19">'002 - WC dámy_01'!$C$4:$J$41,'002 - WC dámy_01'!$C$47:$J$78,'002 - WC dámy_01'!$C$84:$K$313</definedName>
    <definedName name="_xlnm.Print_Titles" localSheetId="19">'002 - WC dámy_01'!$98:$98</definedName>
    <definedName name="_xlnm._FilterDatabase" localSheetId="20" hidden="1">'VON - Vedlejší a ostatní ..._06'!$C$87:$K$95</definedName>
    <definedName name="_xlnm.Print_Area" localSheetId="20">'VON - Vedlejší a ostatní ..._06'!$C$4:$J$41,'VON - Vedlejší a ostatní ..._06'!$C$47:$J$67,'VON - Vedlejší a ostatní ..._06'!$C$73:$K$95</definedName>
    <definedName name="_xlnm.Print_Titles" localSheetId="20">'VON - Vedlejší a ostatní ..._06'!$87:$87</definedName>
    <definedName name="_xlnm._FilterDatabase" localSheetId="21" hidden="1">'001 - WC páni_02'!$C$103:$K$399</definedName>
    <definedName name="_xlnm.Print_Area" localSheetId="21">'001 - WC páni_02'!$C$4:$J$41,'001 - WC páni_02'!$C$47:$J$83,'001 - WC páni_02'!$C$89:$K$399</definedName>
    <definedName name="_xlnm.Print_Titles" localSheetId="21">'001 - WC páni_02'!$103:$103</definedName>
    <definedName name="_xlnm._FilterDatabase" localSheetId="22" hidden="1">'002 - WC dámy_02'!$C$101:$K$384</definedName>
    <definedName name="_xlnm.Print_Area" localSheetId="22">'002 - WC dámy_02'!$C$4:$J$41,'002 - WC dámy_02'!$C$47:$J$81,'002 - WC dámy_02'!$C$87:$K$384</definedName>
    <definedName name="_xlnm.Print_Titles" localSheetId="22">'002 - WC dámy_02'!$101:$101</definedName>
    <definedName name="_xlnm._FilterDatabase" localSheetId="23" hidden="1">'VON - Vedlejší a ostatní ..._07'!$C$87:$K$95</definedName>
    <definedName name="_xlnm.Print_Area" localSheetId="23">'VON - Vedlejší a ostatní ..._07'!$C$4:$J$41,'VON - Vedlejší a ostatní ..._07'!$C$47:$J$67,'VON - Vedlejší a ostatní ..._07'!$C$73:$K$95</definedName>
    <definedName name="_xlnm.Print_Titles" localSheetId="23">'VON - Vedlejší a ostatní ..._07'!$87:$87</definedName>
    <definedName name="_xlnm._FilterDatabase" localSheetId="24" hidden="1">'001 - VB Velké Žernoseky'!$C$103:$K$353</definedName>
    <definedName name="_xlnm.Print_Area" localSheetId="24">'001 - VB Velké Žernoseky'!$C$4:$J$41,'001 - VB Velké Žernoseky'!$C$47:$J$83,'001 - VB Velké Žernoseky'!$C$89:$K$353</definedName>
    <definedName name="_xlnm.Print_Titles" localSheetId="24">'001 - VB Velké Žernoseky'!$103:$103</definedName>
    <definedName name="_xlnm._FilterDatabase" localSheetId="25" hidden="1">'VON - Vedlejší a ostatní ..._08'!$C$87:$K$95</definedName>
    <definedName name="_xlnm.Print_Area" localSheetId="25">'VON - Vedlejší a ostatní ..._08'!$C$4:$J$41,'VON - Vedlejší a ostatní ..._08'!$C$47:$J$67,'VON - Vedlejší a ostatní ..._08'!$C$73:$K$95</definedName>
    <definedName name="_xlnm.Print_Titles" localSheetId="25">'VON - Vedlejší a ostatní ..._08'!$87:$87</definedName>
    <definedName name="_xlnm._FilterDatabase" localSheetId="26" hidden="1">'001 - místnost č. 1P15'!$C$101:$K$321</definedName>
    <definedName name="_xlnm.Print_Area" localSheetId="26">'001 - místnost č. 1P15'!$C$4:$J$41,'001 - místnost č. 1P15'!$C$47:$J$81,'001 - místnost č. 1P15'!$C$87:$K$321</definedName>
    <definedName name="_xlnm.Print_Titles" localSheetId="26">'001 - místnost č. 1P15'!$101:$101</definedName>
    <definedName name="_xlnm._FilterDatabase" localSheetId="27" hidden="1">'002 - místnost č. 1P17'!$C$101:$K$327</definedName>
    <definedName name="_xlnm.Print_Area" localSheetId="27">'002 - místnost č. 1P17'!$C$4:$J$41,'002 - místnost č. 1P17'!$C$47:$J$81,'002 - místnost č. 1P17'!$C$87:$K$327</definedName>
    <definedName name="_xlnm.Print_Titles" localSheetId="27">'002 - místnost č. 1P17'!$101:$101</definedName>
    <definedName name="_xlnm._FilterDatabase" localSheetId="28" hidden="1">'003 - místnost č. 1P18'!$C$101:$K$320</definedName>
    <definedName name="_xlnm.Print_Area" localSheetId="28">'003 - místnost č. 1P18'!$C$4:$J$41,'003 - místnost č. 1P18'!$C$47:$J$81,'003 - místnost č. 1P18'!$C$87:$K$320</definedName>
    <definedName name="_xlnm.Print_Titles" localSheetId="28">'003 - místnost č. 1P18'!$101:$101</definedName>
    <definedName name="_xlnm._FilterDatabase" localSheetId="29" hidden="1">'VON - Vedlejší a ostatní ..._09'!$C$87:$K$95</definedName>
    <definedName name="_xlnm.Print_Area" localSheetId="29">'VON - Vedlejší a ostatní ..._09'!$C$4:$J$41,'VON - Vedlejší a ostatní ..._09'!$C$47:$J$67,'VON - Vedlejší a ostatní ..._09'!$C$73:$K$95</definedName>
    <definedName name="_xlnm.Print_Titles" localSheetId="29">'VON - Vedlejší a ostatní ..._09'!$87:$87</definedName>
    <definedName name="_xlnm._FilterDatabase" localSheetId="30" hidden="1">'SO1 - ST Karlovy Vary, TO...'!$C$96:$K$412</definedName>
    <definedName name="_xlnm.Print_Area" localSheetId="30">'SO1 - ST Karlovy Vary, TO...'!$C$4:$J$41,'SO1 - ST Karlovy Vary, TO...'!$C$47:$J$76,'SO1 - ST Karlovy Vary, TO...'!$C$82:$K$412</definedName>
    <definedName name="_xlnm.Print_Titles" localSheetId="30">'SO1 - ST Karlovy Vary, TO...'!$96:$96</definedName>
    <definedName name="_xlnm._FilterDatabase" localSheetId="31" hidden="1">'VON - Vedlejší a ostatní ..._10'!$C$87:$K$95</definedName>
    <definedName name="_xlnm.Print_Area" localSheetId="31">'VON - Vedlejší a ostatní ..._10'!$C$4:$J$41,'VON - Vedlejší a ostatní ..._10'!$C$47:$J$67,'VON - Vedlejší a ostatní ..._10'!$C$73:$K$95</definedName>
    <definedName name="_xlnm.Print_Titles" localSheetId="31">'VON - Vedlejší a ostatní ..._10'!$87:$87</definedName>
    <definedName name="_xlnm._FilterDatabase" localSheetId="32" hidden="1">'001 - předsíň WC páni'!$C$98:$K$281</definedName>
    <definedName name="_xlnm.Print_Area" localSheetId="32">'001 - předsíň WC páni'!$C$4:$J$41,'001 - předsíň WC páni'!$C$47:$J$78,'001 - předsíň WC páni'!$C$84:$K$281</definedName>
    <definedName name="_xlnm.Print_Titles" localSheetId="32">'001 - předsíň WC páni'!$98:$98</definedName>
    <definedName name="_xlnm._FilterDatabase" localSheetId="33" hidden="1">'002 - WC - páni'!$C$105:$K$375</definedName>
    <definedName name="_xlnm.Print_Area" localSheetId="33">'002 - WC - páni'!$C$4:$J$41,'002 - WC - páni'!$C$47:$J$85,'002 - WC - páni'!$C$91:$K$375</definedName>
    <definedName name="_xlnm.Print_Titles" localSheetId="33">'002 - WC - páni'!$105:$105</definedName>
    <definedName name="_xlnm._FilterDatabase" localSheetId="34" hidden="1">'VON - Vedlejší a ostatní ..._11'!$C$87:$K$95</definedName>
    <definedName name="_xlnm.Print_Area" localSheetId="34">'VON - Vedlejší a ostatní ..._11'!$C$4:$J$41,'VON - Vedlejší a ostatní ..._11'!$C$47:$J$67,'VON - Vedlejší a ostatní ..._11'!$C$73:$K$95</definedName>
    <definedName name="_xlnm.Print_Titles" localSheetId="34">'VON - Vedlejší a ostatní ..._11'!$87:$87</definedName>
    <definedName name="_xlnm.Print_Area" localSheetId="35">'Pokyny pro vyplnění'!$B$2:$K$71,'Pokyny pro vyplnění'!$B$74:$K$118,'Pokyny pro vyplnění'!$B$121:$K$161,'Pokyny pro vyplnění'!$B$164:$K$218</definedName>
  </definedNames>
  <calcPr/>
</workbook>
</file>

<file path=xl/calcChain.xml><?xml version="1.0" encoding="utf-8"?>
<calcChain xmlns="http://schemas.openxmlformats.org/spreadsheetml/2006/main">
  <c i="35" l="1" r="J39"/>
  <c r="J38"/>
  <c i="1" r="AY100"/>
  <c i="35" r="J37"/>
  <c i="1" r="AX100"/>
  <c i="35" r="BI94"/>
  <c r="BH94"/>
  <c r="BG94"/>
  <c r="BF94"/>
  <c r="T94"/>
  <c r="T93"/>
  <c r="R94"/>
  <c r="R93"/>
  <c r="P94"/>
  <c r="P93"/>
  <c r="BI91"/>
  <c r="BH91"/>
  <c r="BG91"/>
  <c r="BF91"/>
  <c r="T91"/>
  <c r="T90"/>
  <c r="T89"/>
  <c r="T88"/>
  <c r="R91"/>
  <c r="R90"/>
  <c r="R89"/>
  <c r="R88"/>
  <c r="P91"/>
  <c r="P90"/>
  <c r="F82"/>
  <c r="E80"/>
  <c r="F56"/>
  <c r="E54"/>
  <c r="J26"/>
  <c r="E26"/>
  <c r="J85"/>
  <c r="J25"/>
  <c r="J23"/>
  <c r="E23"/>
  <c r="J84"/>
  <c r="J22"/>
  <c r="J20"/>
  <c r="E20"/>
  <c r="F85"/>
  <c r="J19"/>
  <c r="J17"/>
  <c r="E17"/>
  <c r="F84"/>
  <c r="J16"/>
  <c r="J14"/>
  <c r="J82"/>
  <c r="E7"/>
  <c r="E76"/>
  <c i="34" r="J39"/>
  <c r="J38"/>
  <c i="1" r="AY99"/>
  <c i="34" r="J37"/>
  <c i="1" r="AX99"/>
  <c i="34" r="BI368"/>
  <c r="BH368"/>
  <c r="BG368"/>
  <c r="BF368"/>
  <c r="T368"/>
  <c r="R368"/>
  <c r="P368"/>
  <c r="BI360"/>
  <c r="BH360"/>
  <c r="BG360"/>
  <c r="BF360"/>
  <c r="T360"/>
  <c r="R360"/>
  <c r="P360"/>
  <c r="BI352"/>
  <c r="BH352"/>
  <c r="BG352"/>
  <c r="BF352"/>
  <c r="T352"/>
  <c r="R352"/>
  <c r="P352"/>
  <c r="BI343"/>
  <c r="BH343"/>
  <c r="BG343"/>
  <c r="BF343"/>
  <c r="T343"/>
  <c r="R343"/>
  <c r="P343"/>
  <c r="BI336"/>
  <c r="BH336"/>
  <c r="BG336"/>
  <c r="BF336"/>
  <c r="T336"/>
  <c r="R336"/>
  <c r="P336"/>
  <c r="BI330"/>
  <c r="BH330"/>
  <c r="BG330"/>
  <c r="BF330"/>
  <c r="T330"/>
  <c r="R330"/>
  <c r="P330"/>
  <c r="BI324"/>
  <c r="BH324"/>
  <c r="BG324"/>
  <c r="BF324"/>
  <c r="T324"/>
  <c r="R324"/>
  <c r="P324"/>
  <c r="BI321"/>
  <c r="BH321"/>
  <c r="BG321"/>
  <c r="BF321"/>
  <c r="T321"/>
  <c r="R321"/>
  <c r="P321"/>
  <c r="BI317"/>
  <c r="BH317"/>
  <c r="BG317"/>
  <c r="BF317"/>
  <c r="T317"/>
  <c r="R317"/>
  <c r="P317"/>
  <c r="BI313"/>
  <c r="BH313"/>
  <c r="BG313"/>
  <c r="BF313"/>
  <c r="T313"/>
  <c r="R313"/>
  <c r="P313"/>
  <c r="BI309"/>
  <c r="BH309"/>
  <c r="BG309"/>
  <c r="BF309"/>
  <c r="T309"/>
  <c r="R309"/>
  <c r="P309"/>
  <c r="BI304"/>
  <c r="BH304"/>
  <c r="BG304"/>
  <c r="BF304"/>
  <c r="T304"/>
  <c r="R304"/>
  <c r="P304"/>
  <c r="BI299"/>
  <c r="BH299"/>
  <c r="BG299"/>
  <c r="BF299"/>
  <c r="T299"/>
  <c r="R299"/>
  <c r="P299"/>
  <c r="BI294"/>
  <c r="BH294"/>
  <c r="BG294"/>
  <c r="BF294"/>
  <c r="T294"/>
  <c r="R294"/>
  <c r="P294"/>
  <c r="BI291"/>
  <c r="BH291"/>
  <c r="BG291"/>
  <c r="BF291"/>
  <c r="T291"/>
  <c r="R291"/>
  <c r="P291"/>
  <c r="BI288"/>
  <c r="BH288"/>
  <c r="BG288"/>
  <c r="BF288"/>
  <c r="T288"/>
  <c r="R288"/>
  <c r="P288"/>
  <c r="BI284"/>
  <c r="BH284"/>
  <c r="BG284"/>
  <c r="BF284"/>
  <c r="T284"/>
  <c r="R284"/>
  <c r="P284"/>
  <c r="BI280"/>
  <c r="BH280"/>
  <c r="BG280"/>
  <c r="BF280"/>
  <c r="T280"/>
  <c r="R280"/>
  <c r="P280"/>
  <c r="BI276"/>
  <c r="BH276"/>
  <c r="BG276"/>
  <c r="BF276"/>
  <c r="T276"/>
  <c r="R276"/>
  <c r="P276"/>
  <c r="BI273"/>
  <c r="BH273"/>
  <c r="BG273"/>
  <c r="BF273"/>
  <c r="T273"/>
  <c r="R273"/>
  <c r="P273"/>
  <c r="BI269"/>
  <c r="BH269"/>
  <c r="BG269"/>
  <c r="BF269"/>
  <c r="T269"/>
  <c r="R269"/>
  <c r="P269"/>
  <c r="BI265"/>
  <c r="BH265"/>
  <c r="BG265"/>
  <c r="BF265"/>
  <c r="T265"/>
  <c r="R265"/>
  <c r="P265"/>
  <c r="BI263"/>
  <c r="BH263"/>
  <c r="BG263"/>
  <c r="BF263"/>
  <c r="T263"/>
  <c r="T262"/>
  <c r="R263"/>
  <c r="R262"/>
  <c r="P263"/>
  <c r="P262"/>
  <c r="BI260"/>
  <c r="BH260"/>
  <c r="BG260"/>
  <c r="BF260"/>
  <c r="T260"/>
  <c r="R260"/>
  <c r="P260"/>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2"/>
  <c r="BH252"/>
  <c r="BG252"/>
  <c r="BF252"/>
  <c r="T252"/>
  <c r="R252"/>
  <c r="P252"/>
  <c r="BI246"/>
  <c r="BH246"/>
  <c r="BG246"/>
  <c r="BF246"/>
  <c r="T246"/>
  <c r="T245"/>
  <c r="R246"/>
  <c r="R245"/>
  <c r="P246"/>
  <c r="P245"/>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3"/>
  <c r="BH233"/>
  <c r="BG233"/>
  <c r="BF233"/>
  <c r="T233"/>
  <c r="R233"/>
  <c r="P233"/>
  <c r="BI232"/>
  <c r="BH232"/>
  <c r="BG232"/>
  <c r="BF232"/>
  <c r="T232"/>
  <c r="R232"/>
  <c r="P232"/>
  <c r="BI231"/>
  <c r="BH231"/>
  <c r="BG231"/>
  <c r="BF231"/>
  <c r="T231"/>
  <c r="R231"/>
  <c r="P231"/>
  <c r="BI230"/>
  <c r="BH230"/>
  <c r="BG230"/>
  <c r="BF230"/>
  <c r="T230"/>
  <c r="R230"/>
  <c r="P230"/>
  <c r="BI227"/>
  <c r="BH227"/>
  <c r="BG227"/>
  <c r="BF227"/>
  <c r="T227"/>
  <c r="R227"/>
  <c r="P227"/>
  <c r="BI226"/>
  <c r="BH226"/>
  <c r="BG226"/>
  <c r="BF226"/>
  <c r="T226"/>
  <c r="R226"/>
  <c r="P226"/>
  <c r="BI225"/>
  <c r="BH225"/>
  <c r="BG225"/>
  <c r="BF225"/>
  <c r="T225"/>
  <c r="R225"/>
  <c r="P225"/>
  <c r="BI223"/>
  <c r="BH223"/>
  <c r="BG223"/>
  <c r="BF223"/>
  <c r="T223"/>
  <c r="R223"/>
  <c r="P223"/>
  <c r="BI220"/>
  <c r="BH220"/>
  <c r="BG220"/>
  <c r="BF220"/>
  <c r="T220"/>
  <c r="R220"/>
  <c r="P220"/>
  <c r="BI219"/>
  <c r="BH219"/>
  <c r="BG219"/>
  <c r="BF219"/>
  <c r="T219"/>
  <c r="R219"/>
  <c r="P219"/>
  <c r="BI218"/>
  <c r="BH218"/>
  <c r="BG218"/>
  <c r="BF218"/>
  <c r="T218"/>
  <c r="R218"/>
  <c r="P218"/>
  <c r="BI217"/>
  <c r="BH217"/>
  <c r="BG217"/>
  <c r="BF217"/>
  <c r="T217"/>
  <c r="R217"/>
  <c r="P217"/>
  <c r="BI215"/>
  <c r="BH215"/>
  <c r="BG215"/>
  <c r="BF215"/>
  <c r="T215"/>
  <c r="R215"/>
  <c r="P215"/>
  <c r="BI213"/>
  <c r="BH213"/>
  <c r="BG213"/>
  <c r="BF213"/>
  <c r="T213"/>
  <c r="R213"/>
  <c r="P213"/>
  <c r="BI212"/>
  <c r="BH212"/>
  <c r="BG212"/>
  <c r="BF212"/>
  <c r="T212"/>
  <c r="R212"/>
  <c r="P212"/>
  <c r="BI209"/>
  <c r="BH209"/>
  <c r="BG209"/>
  <c r="BF209"/>
  <c r="T209"/>
  <c r="R209"/>
  <c r="P209"/>
  <c r="BI207"/>
  <c r="BH207"/>
  <c r="BG207"/>
  <c r="BF207"/>
  <c r="T207"/>
  <c r="R207"/>
  <c r="P207"/>
  <c r="BI205"/>
  <c r="BH205"/>
  <c r="BG205"/>
  <c r="BF205"/>
  <c r="T205"/>
  <c r="R205"/>
  <c r="P205"/>
  <c r="BI204"/>
  <c r="BH204"/>
  <c r="BG204"/>
  <c r="BF204"/>
  <c r="T204"/>
  <c r="R204"/>
  <c r="P204"/>
  <c r="BI202"/>
  <c r="BH202"/>
  <c r="BG202"/>
  <c r="BF202"/>
  <c r="T202"/>
  <c r="R202"/>
  <c r="P202"/>
  <c r="BI201"/>
  <c r="BH201"/>
  <c r="BG201"/>
  <c r="BF201"/>
  <c r="T201"/>
  <c r="R201"/>
  <c r="P201"/>
  <c r="BI199"/>
  <c r="BH199"/>
  <c r="BG199"/>
  <c r="BF199"/>
  <c r="T199"/>
  <c r="R199"/>
  <c r="P199"/>
  <c r="BI198"/>
  <c r="BH198"/>
  <c r="BG198"/>
  <c r="BF198"/>
  <c r="T198"/>
  <c r="R198"/>
  <c r="P198"/>
  <c r="BI197"/>
  <c r="BH197"/>
  <c r="BG197"/>
  <c r="BF197"/>
  <c r="T197"/>
  <c r="R197"/>
  <c r="P197"/>
  <c r="BI196"/>
  <c r="BH196"/>
  <c r="BG196"/>
  <c r="BF196"/>
  <c r="T196"/>
  <c r="R196"/>
  <c r="P196"/>
  <c r="BI193"/>
  <c r="BH193"/>
  <c r="BG193"/>
  <c r="BF193"/>
  <c r="T193"/>
  <c r="R193"/>
  <c r="P193"/>
  <c r="BI192"/>
  <c r="BH192"/>
  <c r="BG192"/>
  <c r="BF192"/>
  <c r="T192"/>
  <c r="R192"/>
  <c r="P192"/>
  <c r="BI190"/>
  <c r="BH190"/>
  <c r="BG190"/>
  <c r="BF190"/>
  <c r="T190"/>
  <c r="R190"/>
  <c r="P190"/>
  <c r="BI188"/>
  <c r="BH188"/>
  <c r="BG188"/>
  <c r="BF188"/>
  <c r="T188"/>
  <c r="R188"/>
  <c r="P188"/>
  <c r="BI186"/>
  <c r="BH186"/>
  <c r="BG186"/>
  <c r="BF186"/>
  <c r="T186"/>
  <c r="R186"/>
  <c r="P186"/>
  <c r="BI183"/>
  <c r="BH183"/>
  <c r="BG183"/>
  <c r="BF183"/>
  <c r="T183"/>
  <c r="R183"/>
  <c r="P183"/>
  <c r="BI179"/>
  <c r="BH179"/>
  <c r="BG179"/>
  <c r="BF179"/>
  <c r="T179"/>
  <c r="R179"/>
  <c r="P179"/>
  <c r="BI171"/>
  <c r="BH171"/>
  <c r="BG171"/>
  <c r="BF171"/>
  <c r="T171"/>
  <c r="R171"/>
  <c r="P171"/>
  <c r="BI167"/>
  <c r="BH167"/>
  <c r="BG167"/>
  <c r="BF167"/>
  <c r="T167"/>
  <c r="T166"/>
  <c r="R167"/>
  <c r="R166"/>
  <c r="P167"/>
  <c r="P166"/>
  <c r="BI164"/>
  <c r="BH164"/>
  <c r="BG164"/>
  <c r="BF164"/>
  <c r="T164"/>
  <c r="R164"/>
  <c r="P164"/>
  <c r="BI162"/>
  <c r="BH162"/>
  <c r="BG162"/>
  <c r="BF162"/>
  <c r="T162"/>
  <c r="R162"/>
  <c r="P162"/>
  <c r="BI159"/>
  <c r="BH159"/>
  <c r="BG159"/>
  <c r="BF159"/>
  <c r="T159"/>
  <c r="R159"/>
  <c r="P159"/>
  <c r="BI157"/>
  <c r="BH157"/>
  <c r="BG157"/>
  <c r="BF157"/>
  <c r="T157"/>
  <c r="R157"/>
  <c r="P157"/>
  <c r="BI149"/>
  <c r="BH149"/>
  <c r="BG149"/>
  <c r="BF149"/>
  <c r="T149"/>
  <c r="R149"/>
  <c r="P149"/>
  <c r="BI140"/>
  <c r="BH140"/>
  <c r="BG140"/>
  <c r="BF140"/>
  <c r="T140"/>
  <c r="R140"/>
  <c r="P140"/>
  <c r="BI137"/>
  <c r="BH137"/>
  <c r="BG137"/>
  <c r="BF137"/>
  <c r="T137"/>
  <c r="R137"/>
  <c r="P137"/>
  <c r="BI135"/>
  <c r="BH135"/>
  <c r="BG135"/>
  <c r="BF135"/>
  <c r="T135"/>
  <c r="R135"/>
  <c r="P135"/>
  <c r="BI133"/>
  <c r="BH133"/>
  <c r="BG133"/>
  <c r="BF133"/>
  <c r="T133"/>
  <c r="R133"/>
  <c r="P133"/>
  <c r="BI124"/>
  <c r="BH124"/>
  <c r="BG124"/>
  <c r="BF124"/>
  <c r="T124"/>
  <c r="R124"/>
  <c r="P124"/>
  <c r="BI119"/>
  <c r="BH119"/>
  <c r="BG119"/>
  <c r="BF119"/>
  <c r="T119"/>
  <c r="R119"/>
  <c r="P119"/>
  <c r="BI114"/>
  <c r="BH114"/>
  <c r="BG114"/>
  <c r="BF114"/>
  <c r="T114"/>
  <c r="R114"/>
  <c r="P114"/>
  <c r="BI109"/>
  <c r="BH109"/>
  <c r="BG109"/>
  <c r="BF109"/>
  <c r="T109"/>
  <c r="T108"/>
  <c r="R109"/>
  <c r="R108"/>
  <c r="P109"/>
  <c r="P108"/>
  <c r="F100"/>
  <c r="E98"/>
  <c r="F56"/>
  <c r="E54"/>
  <c r="J26"/>
  <c r="E26"/>
  <c r="J59"/>
  <c r="J25"/>
  <c r="J23"/>
  <c r="E23"/>
  <c r="J58"/>
  <c r="J22"/>
  <c r="J20"/>
  <c r="E20"/>
  <c r="F103"/>
  <c r="J19"/>
  <c r="J17"/>
  <c r="E17"/>
  <c r="F102"/>
  <c r="J16"/>
  <c r="J14"/>
  <c r="J100"/>
  <c r="E7"/>
  <c r="E50"/>
  <c i="33" r="J39"/>
  <c r="J38"/>
  <c i="1" r="AY98"/>
  <c i="33" r="J37"/>
  <c i="1" r="AX98"/>
  <c i="33" r="BI281"/>
  <c r="BH281"/>
  <c r="BG281"/>
  <c r="BF281"/>
  <c r="T281"/>
  <c r="R281"/>
  <c r="P281"/>
  <c r="BI280"/>
  <c r="BH280"/>
  <c r="BG280"/>
  <c r="BF280"/>
  <c r="T280"/>
  <c r="R280"/>
  <c r="P280"/>
  <c r="BI274"/>
  <c r="BH274"/>
  <c r="BG274"/>
  <c r="BF274"/>
  <c r="T274"/>
  <c r="R274"/>
  <c r="P274"/>
  <c r="BI267"/>
  <c r="BH267"/>
  <c r="BG267"/>
  <c r="BF267"/>
  <c r="T267"/>
  <c r="R267"/>
  <c r="P267"/>
  <c r="BI260"/>
  <c r="BH260"/>
  <c r="BG260"/>
  <c r="BF260"/>
  <c r="T260"/>
  <c r="R260"/>
  <c r="P260"/>
  <c r="BI254"/>
  <c r="BH254"/>
  <c r="BG254"/>
  <c r="BF254"/>
  <c r="T254"/>
  <c r="R254"/>
  <c r="P254"/>
  <c r="BI248"/>
  <c r="BH248"/>
  <c r="BG248"/>
  <c r="BF248"/>
  <c r="T248"/>
  <c r="R248"/>
  <c r="P248"/>
  <c r="BI245"/>
  <c r="BH245"/>
  <c r="BG245"/>
  <c r="BF245"/>
  <c r="T245"/>
  <c r="R245"/>
  <c r="P245"/>
  <c r="BI242"/>
  <c r="BH242"/>
  <c r="BG242"/>
  <c r="BF242"/>
  <c r="T242"/>
  <c r="R242"/>
  <c r="P242"/>
  <c r="BI238"/>
  <c r="BH238"/>
  <c r="BG238"/>
  <c r="BF238"/>
  <c r="T238"/>
  <c r="R238"/>
  <c r="P238"/>
  <c r="BI234"/>
  <c r="BH234"/>
  <c r="BG234"/>
  <c r="BF234"/>
  <c r="T234"/>
  <c r="R234"/>
  <c r="P234"/>
  <c r="BI230"/>
  <c r="BH230"/>
  <c r="BG230"/>
  <c r="BF230"/>
  <c r="T230"/>
  <c r="R230"/>
  <c r="P230"/>
  <c r="BI226"/>
  <c r="BH226"/>
  <c r="BG226"/>
  <c r="BF226"/>
  <c r="T226"/>
  <c r="R226"/>
  <c r="P226"/>
  <c r="BI221"/>
  <c r="BH221"/>
  <c r="BG221"/>
  <c r="BF221"/>
  <c r="T221"/>
  <c r="R221"/>
  <c r="P221"/>
  <c r="BI218"/>
  <c r="BH218"/>
  <c r="BG218"/>
  <c r="BF218"/>
  <c r="T218"/>
  <c r="R218"/>
  <c r="P218"/>
  <c r="BI214"/>
  <c r="BH214"/>
  <c r="BG214"/>
  <c r="BF214"/>
  <c r="T214"/>
  <c r="R214"/>
  <c r="P214"/>
  <c r="BI210"/>
  <c r="BH210"/>
  <c r="BG210"/>
  <c r="BF210"/>
  <c r="T210"/>
  <c r="R210"/>
  <c r="P210"/>
  <c r="BI204"/>
  <c r="BH204"/>
  <c r="BG204"/>
  <c r="BF204"/>
  <c r="T204"/>
  <c r="R204"/>
  <c r="P204"/>
  <c r="BI200"/>
  <c r="BH200"/>
  <c r="BG200"/>
  <c r="BF200"/>
  <c r="T200"/>
  <c r="R200"/>
  <c r="P200"/>
  <c r="BI197"/>
  <c r="BH197"/>
  <c r="BG197"/>
  <c r="BF197"/>
  <c r="T197"/>
  <c r="R197"/>
  <c r="P197"/>
  <c r="BI194"/>
  <c r="BH194"/>
  <c r="BG194"/>
  <c r="BF194"/>
  <c r="T194"/>
  <c r="R194"/>
  <c r="P194"/>
  <c r="BI190"/>
  <c r="BH190"/>
  <c r="BG190"/>
  <c r="BF190"/>
  <c r="T190"/>
  <c r="R190"/>
  <c r="P190"/>
  <c r="BI186"/>
  <c r="BH186"/>
  <c r="BG186"/>
  <c r="BF186"/>
  <c r="T186"/>
  <c r="R186"/>
  <c r="P186"/>
  <c r="BI182"/>
  <c r="BH182"/>
  <c r="BG182"/>
  <c r="BF182"/>
  <c r="T182"/>
  <c r="R182"/>
  <c r="P182"/>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2"/>
  <c r="BH142"/>
  <c r="BG142"/>
  <c r="BF142"/>
  <c r="T142"/>
  <c r="R142"/>
  <c r="P142"/>
  <c r="BI138"/>
  <c r="BH138"/>
  <c r="BG138"/>
  <c r="BF138"/>
  <c r="T138"/>
  <c r="R138"/>
  <c r="P138"/>
  <c r="BI131"/>
  <c r="BH131"/>
  <c r="BG131"/>
  <c r="BF131"/>
  <c r="T131"/>
  <c r="R131"/>
  <c r="P131"/>
  <c r="BI127"/>
  <c r="BH127"/>
  <c r="BG127"/>
  <c r="BF127"/>
  <c r="T127"/>
  <c r="T126"/>
  <c r="R127"/>
  <c r="R126"/>
  <c r="P127"/>
  <c r="P126"/>
  <c r="BI124"/>
  <c r="BH124"/>
  <c r="BG124"/>
  <c r="BF124"/>
  <c r="T124"/>
  <c r="R124"/>
  <c r="P124"/>
  <c r="BI122"/>
  <c r="BH122"/>
  <c r="BG122"/>
  <c r="BF122"/>
  <c r="T122"/>
  <c r="R122"/>
  <c r="P122"/>
  <c r="BI119"/>
  <c r="BH119"/>
  <c r="BG119"/>
  <c r="BF119"/>
  <c r="T119"/>
  <c r="R119"/>
  <c r="P119"/>
  <c r="BI117"/>
  <c r="BH117"/>
  <c r="BG117"/>
  <c r="BF117"/>
  <c r="T117"/>
  <c r="R117"/>
  <c r="P117"/>
  <c r="BI111"/>
  <c r="BH111"/>
  <c r="BG111"/>
  <c r="BF111"/>
  <c r="T111"/>
  <c r="R111"/>
  <c r="P111"/>
  <c r="BI107"/>
  <c r="BH107"/>
  <c r="BG107"/>
  <c r="BF107"/>
  <c r="T107"/>
  <c r="R107"/>
  <c r="P107"/>
  <c r="BI102"/>
  <c r="BH102"/>
  <c r="BG102"/>
  <c r="BF102"/>
  <c r="T102"/>
  <c r="T101"/>
  <c r="R102"/>
  <c r="R101"/>
  <c r="P102"/>
  <c r="P101"/>
  <c r="F93"/>
  <c r="E91"/>
  <c r="F56"/>
  <c r="E54"/>
  <c r="J26"/>
  <c r="E26"/>
  <c r="J96"/>
  <c r="J25"/>
  <c r="J23"/>
  <c r="E23"/>
  <c r="J58"/>
  <c r="J22"/>
  <c r="J20"/>
  <c r="E20"/>
  <c r="F96"/>
  <c r="J19"/>
  <c r="J17"/>
  <c r="E17"/>
  <c r="F95"/>
  <c r="J16"/>
  <c r="J14"/>
  <c r="J56"/>
  <c r="E7"/>
  <c r="E87"/>
  <c i="32" r="J39"/>
  <c r="J38"/>
  <c i="1" r="AY96"/>
  <c i="32" r="J37"/>
  <c i="1" r="AX96"/>
  <c i="32" r="BI94"/>
  <c r="BH94"/>
  <c r="BG94"/>
  <c r="BF94"/>
  <c r="T94"/>
  <c r="T93"/>
  <c r="R94"/>
  <c r="R93"/>
  <c r="P94"/>
  <c r="P93"/>
  <c r="BI91"/>
  <c r="BH91"/>
  <c r="BG91"/>
  <c r="BF91"/>
  <c r="T91"/>
  <c r="T90"/>
  <c r="T89"/>
  <c r="T88"/>
  <c r="R91"/>
  <c r="R90"/>
  <c r="R89"/>
  <c r="R88"/>
  <c r="P91"/>
  <c r="P90"/>
  <c r="P89"/>
  <c r="P88"/>
  <c i="1" r="AU96"/>
  <c i="32" r="F82"/>
  <c r="E80"/>
  <c r="F56"/>
  <c r="E54"/>
  <c r="J26"/>
  <c r="E26"/>
  <c r="J59"/>
  <c r="J25"/>
  <c r="J23"/>
  <c r="E23"/>
  <c r="J84"/>
  <c r="J22"/>
  <c r="J20"/>
  <c r="E20"/>
  <c r="F85"/>
  <c r="J19"/>
  <c r="J17"/>
  <c r="E17"/>
  <c r="F84"/>
  <c r="J16"/>
  <c r="J14"/>
  <c r="J56"/>
  <c r="E7"/>
  <c r="E76"/>
  <c i="31" r="J39"/>
  <c r="J38"/>
  <c i="1" r="AY95"/>
  <c i="31" r="J37"/>
  <c i="1" r="AX95"/>
  <c i="31" r="BI412"/>
  <c r="BH412"/>
  <c r="BG412"/>
  <c r="BF412"/>
  <c r="T412"/>
  <c r="T411"/>
  <c r="R412"/>
  <c r="R411"/>
  <c r="P412"/>
  <c r="P411"/>
  <c r="BI410"/>
  <c r="BH410"/>
  <c r="BG410"/>
  <c r="BF410"/>
  <c r="T410"/>
  <c r="T409"/>
  <c r="R410"/>
  <c r="R409"/>
  <c r="P410"/>
  <c r="P409"/>
  <c r="BI408"/>
  <c r="BH408"/>
  <c r="BG408"/>
  <c r="BF408"/>
  <c r="T408"/>
  <c r="T407"/>
  <c r="R408"/>
  <c r="R407"/>
  <c r="P408"/>
  <c r="P407"/>
  <c r="BI406"/>
  <c r="BH406"/>
  <c r="BG406"/>
  <c r="BF406"/>
  <c r="T406"/>
  <c r="T405"/>
  <c r="R406"/>
  <c r="R405"/>
  <c r="P406"/>
  <c r="P405"/>
  <c r="BI404"/>
  <c r="BH404"/>
  <c r="BG404"/>
  <c r="BF404"/>
  <c r="T404"/>
  <c r="T403"/>
  <c r="T402"/>
  <c r="R404"/>
  <c r="R403"/>
  <c r="R402"/>
  <c r="P404"/>
  <c r="P403"/>
  <c r="P402"/>
  <c r="BI401"/>
  <c r="BH401"/>
  <c r="BG401"/>
  <c r="BF401"/>
  <c r="T401"/>
  <c r="R401"/>
  <c r="P401"/>
  <c r="BI400"/>
  <c r="BH400"/>
  <c r="BG400"/>
  <c r="BF400"/>
  <c r="T400"/>
  <c r="R400"/>
  <c r="P400"/>
  <c r="BI398"/>
  <c r="BH398"/>
  <c r="BG398"/>
  <c r="BF398"/>
  <c r="T398"/>
  <c r="R398"/>
  <c r="P398"/>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2"/>
  <c r="BH252"/>
  <c r="BG252"/>
  <c r="BF252"/>
  <c r="T252"/>
  <c r="R252"/>
  <c r="P252"/>
  <c r="BI250"/>
  <c r="BH250"/>
  <c r="BG250"/>
  <c r="BF250"/>
  <c r="T250"/>
  <c r="R250"/>
  <c r="P250"/>
  <c r="BI248"/>
  <c r="BH248"/>
  <c r="BG248"/>
  <c r="BF248"/>
  <c r="T248"/>
  <c r="R248"/>
  <c r="P248"/>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8"/>
  <c r="BH238"/>
  <c r="BG238"/>
  <c r="BF238"/>
  <c r="T238"/>
  <c r="R238"/>
  <c r="P238"/>
  <c r="BI235"/>
  <c r="BH235"/>
  <c r="BG235"/>
  <c r="BF235"/>
  <c r="T235"/>
  <c r="T234"/>
  <c r="R235"/>
  <c r="R234"/>
  <c r="P235"/>
  <c r="P234"/>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J94"/>
  <c r="J93"/>
  <c r="F93"/>
  <c r="F91"/>
  <c r="E89"/>
  <c r="J59"/>
  <c r="J58"/>
  <c r="F58"/>
  <c r="F56"/>
  <c r="E54"/>
  <c r="J20"/>
  <c r="E20"/>
  <c r="F94"/>
  <c r="J19"/>
  <c r="J14"/>
  <c r="J91"/>
  <c r="E7"/>
  <c r="E85"/>
  <c i="30" r="J39"/>
  <c r="J38"/>
  <c i="1" r="AY93"/>
  <c i="30" r="J37"/>
  <c i="1" r="AX93"/>
  <c i="30" r="BI94"/>
  <c r="BH94"/>
  <c r="BG94"/>
  <c r="BF94"/>
  <c r="T94"/>
  <c r="T93"/>
  <c r="R94"/>
  <c r="R93"/>
  <c r="P94"/>
  <c r="P93"/>
  <c r="BI91"/>
  <c r="BH91"/>
  <c r="BG91"/>
  <c r="BF91"/>
  <c r="T91"/>
  <c r="T90"/>
  <c r="T89"/>
  <c r="T88"/>
  <c r="R91"/>
  <c r="R90"/>
  <c r="R89"/>
  <c r="R88"/>
  <c r="P91"/>
  <c r="P90"/>
  <c r="P89"/>
  <c r="P88"/>
  <c i="1" r="AU93"/>
  <c i="30" r="F82"/>
  <c r="E80"/>
  <c r="F56"/>
  <c r="E54"/>
  <c r="J26"/>
  <c r="E26"/>
  <c r="J85"/>
  <c r="J25"/>
  <c r="J23"/>
  <c r="E23"/>
  <c r="J58"/>
  <c r="J22"/>
  <c r="J20"/>
  <c r="E20"/>
  <c r="F85"/>
  <c r="J19"/>
  <c r="J17"/>
  <c r="E17"/>
  <c r="F84"/>
  <c r="J16"/>
  <c r="J14"/>
  <c r="J82"/>
  <c r="E7"/>
  <c r="E76"/>
  <c i="29" r="J39"/>
  <c r="J38"/>
  <c i="1" r="AY92"/>
  <c i="29" r="J37"/>
  <c i="1" r="AX92"/>
  <c i="29" r="BI320"/>
  <c r="BH320"/>
  <c r="BG320"/>
  <c r="BF320"/>
  <c r="T320"/>
  <c r="R320"/>
  <c r="P320"/>
  <c r="BI319"/>
  <c r="BH319"/>
  <c r="BG319"/>
  <c r="BF319"/>
  <c r="T319"/>
  <c r="R319"/>
  <c r="P319"/>
  <c r="BI314"/>
  <c r="BH314"/>
  <c r="BG314"/>
  <c r="BF314"/>
  <c r="T314"/>
  <c r="R314"/>
  <c r="P314"/>
  <c r="BI312"/>
  <c r="BH312"/>
  <c r="BG312"/>
  <c r="BF312"/>
  <c r="T312"/>
  <c r="R312"/>
  <c r="P312"/>
  <c r="BI305"/>
  <c r="BH305"/>
  <c r="BG305"/>
  <c r="BF305"/>
  <c r="T305"/>
  <c r="R305"/>
  <c r="P305"/>
  <c r="BI299"/>
  <c r="BH299"/>
  <c r="BG299"/>
  <c r="BF299"/>
  <c r="T299"/>
  <c r="R299"/>
  <c r="P299"/>
  <c r="BI293"/>
  <c r="BH293"/>
  <c r="BG293"/>
  <c r="BF293"/>
  <c r="T293"/>
  <c r="R293"/>
  <c r="P293"/>
  <c r="BI288"/>
  <c r="BH288"/>
  <c r="BG288"/>
  <c r="BF288"/>
  <c r="T288"/>
  <c r="R288"/>
  <c r="P288"/>
  <c r="BI284"/>
  <c r="BH284"/>
  <c r="BG284"/>
  <c r="BF284"/>
  <c r="T284"/>
  <c r="R284"/>
  <c r="P284"/>
  <c r="BI279"/>
  <c r="BH279"/>
  <c r="BG279"/>
  <c r="BF279"/>
  <c r="T279"/>
  <c r="R279"/>
  <c r="P279"/>
  <c r="BI274"/>
  <c r="BH274"/>
  <c r="BG274"/>
  <c r="BF274"/>
  <c r="T274"/>
  <c r="R274"/>
  <c r="P274"/>
  <c r="BI269"/>
  <c r="BH269"/>
  <c r="BG269"/>
  <c r="BF269"/>
  <c r="T269"/>
  <c r="R269"/>
  <c r="P269"/>
  <c r="BI264"/>
  <c r="BH264"/>
  <c r="BG264"/>
  <c r="BF264"/>
  <c r="T264"/>
  <c r="R264"/>
  <c r="P264"/>
  <c r="BI261"/>
  <c r="BH261"/>
  <c r="BG261"/>
  <c r="BF261"/>
  <c r="T261"/>
  <c r="R261"/>
  <c r="P261"/>
  <c r="BI258"/>
  <c r="BH258"/>
  <c r="BG258"/>
  <c r="BF258"/>
  <c r="T258"/>
  <c r="R258"/>
  <c r="P258"/>
  <c r="BI254"/>
  <c r="BH254"/>
  <c r="BG254"/>
  <c r="BF254"/>
  <c r="T254"/>
  <c r="R254"/>
  <c r="P254"/>
  <c r="BI250"/>
  <c r="BH250"/>
  <c r="BG250"/>
  <c r="BF250"/>
  <c r="T250"/>
  <c r="R250"/>
  <c r="P250"/>
  <c r="BI246"/>
  <c r="BH246"/>
  <c r="BG246"/>
  <c r="BF246"/>
  <c r="T246"/>
  <c r="R246"/>
  <c r="P246"/>
  <c r="BI243"/>
  <c r="BH243"/>
  <c r="BG243"/>
  <c r="BF243"/>
  <c r="T243"/>
  <c r="R243"/>
  <c r="P243"/>
  <c r="BI239"/>
  <c r="BH239"/>
  <c r="BG239"/>
  <c r="BF239"/>
  <c r="T239"/>
  <c r="R239"/>
  <c r="P239"/>
  <c r="BI235"/>
  <c r="BH235"/>
  <c r="BG235"/>
  <c r="BF235"/>
  <c r="T235"/>
  <c r="R235"/>
  <c r="P235"/>
  <c r="BI232"/>
  <c r="BH232"/>
  <c r="BG232"/>
  <c r="BF232"/>
  <c r="T232"/>
  <c r="R232"/>
  <c r="P232"/>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4"/>
  <c r="BH224"/>
  <c r="BG224"/>
  <c r="BF224"/>
  <c r="T224"/>
  <c r="R224"/>
  <c r="P224"/>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4"/>
  <c r="BH214"/>
  <c r="BG214"/>
  <c r="BF214"/>
  <c r="T214"/>
  <c r="R214"/>
  <c r="P214"/>
  <c r="BI213"/>
  <c r="BH213"/>
  <c r="BG213"/>
  <c r="BF213"/>
  <c r="T213"/>
  <c r="R213"/>
  <c r="P213"/>
  <c r="BI212"/>
  <c r="BH212"/>
  <c r="BG212"/>
  <c r="BF212"/>
  <c r="T212"/>
  <c r="R212"/>
  <c r="P212"/>
  <c r="BI211"/>
  <c r="BH211"/>
  <c r="BG211"/>
  <c r="BF211"/>
  <c r="T211"/>
  <c r="R211"/>
  <c r="P211"/>
  <c r="BI208"/>
  <c r="BH208"/>
  <c r="BG208"/>
  <c r="BF208"/>
  <c r="T208"/>
  <c r="R208"/>
  <c r="P208"/>
  <c r="BI207"/>
  <c r="BH207"/>
  <c r="BG207"/>
  <c r="BF207"/>
  <c r="T207"/>
  <c r="R207"/>
  <c r="P207"/>
  <c r="BI206"/>
  <c r="BH206"/>
  <c r="BG206"/>
  <c r="BF206"/>
  <c r="T206"/>
  <c r="R206"/>
  <c r="P206"/>
  <c r="BI204"/>
  <c r="BH204"/>
  <c r="BG204"/>
  <c r="BF204"/>
  <c r="T204"/>
  <c r="R204"/>
  <c r="P204"/>
  <c r="BI201"/>
  <c r="BH201"/>
  <c r="BG201"/>
  <c r="BF201"/>
  <c r="T201"/>
  <c r="R201"/>
  <c r="P201"/>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0"/>
  <c r="BH160"/>
  <c r="BG160"/>
  <c r="BF160"/>
  <c r="T160"/>
  <c r="R160"/>
  <c r="P160"/>
  <c r="BI158"/>
  <c r="BH158"/>
  <c r="BG158"/>
  <c r="BF158"/>
  <c r="T158"/>
  <c r="R158"/>
  <c r="P158"/>
  <c r="BI156"/>
  <c r="BH156"/>
  <c r="BG156"/>
  <c r="BF156"/>
  <c r="T156"/>
  <c r="R156"/>
  <c r="P156"/>
  <c r="BI154"/>
  <c r="BH154"/>
  <c r="BG154"/>
  <c r="BF154"/>
  <c r="T154"/>
  <c r="R154"/>
  <c r="P154"/>
  <c r="BI151"/>
  <c r="BH151"/>
  <c r="BG151"/>
  <c r="BF151"/>
  <c r="T151"/>
  <c r="R151"/>
  <c r="P151"/>
  <c r="BI147"/>
  <c r="BH147"/>
  <c r="BG147"/>
  <c r="BF147"/>
  <c r="T147"/>
  <c r="R147"/>
  <c r="P147"/>
  <c r="BI143"/>
  <c r="BH143"/>
  <c r="BG143"/>
  <c r="BF143"/>
  <c r="T143"/>
  <c r="R143"/>
  <c r="P143"/>
  <c r="BI139"/>
  <c r="BH139"/>
  <c r="BG139"/>
  <c r="BF139"/>
  <c r="T139"/>
  <c r="T138"/>
  <c r="R139"/>
  <c r="R138"/>
  <c r="P139"/>
  <c r="P138"/>
  <c r="BI136"/>
  <c r="BH136"/>
  <c r="BG136"/>
  <c r="BF136"/>
  <c r="T136"/>
  <c r="R136"/>
  <c r="P136"/>
  <c r="BI134"/>
  <c r="BH134"/>
  <c r="BG134"/>
  <c r="BF134"/>
  <c r="T134"/>
  <c r="R134"/>
  <c r="P134"/>
  <c r="BI131"/>
  <c r="BH131"/>
  <c r="BG131"/>
  <c r="BF131"/>
  <c r="T131"/>
  <c r="R131"/>
  <c r="P131"/>
  <c r="BI129"/>
  <c r="BH129"/>
  <c r="BG129"/>
  <c r="BF129"/>
  <c r="T129"/>
  <c r="R129"/>
  <c r="P129"/>
  <c r="BI124"/>
  <c r="BH124"/>
  <c r="BG124"/>
  <c r="BF124"/>
  <c r="T124"/>
  <c r="R124"/>
  <c r="P124"/>
  <c r="BI119"/>
  <c r="BH119"/>
  <c r="BG119"/>
  <c r="BF119"/>
  <c r="T119"/>
  <c r="R119"/>
  <c r="P119"/>
  <c r="BI115"/>
  <c r="BH115"/>
  <c r="BG115"/>
  <c r="BF115"/>
  <c r="T115"/>
  <c r="R115"/>
  <c r="P115"/>
  <c r="BI111"/>
  <c r="BH111"/>
  <c r="BG111"/>
  <c r="BF111"/>
  <c r="T111"/>
  <c r="R111"/>
  <c r="P111"/>
  <c r="BI105"/>
  <c r="BH105"/>
  <c r="BG105"/>
  <c r="BF105"/>
  <c r="T105"/>
  <c r="T104"/>
  <c r="R105"/>
  <c r="R104"/>
  <c r="P105"/>
  <c r="P104"/>
  <c r="F96"/>
  <c r="E94"/>
  <c r="F56"/>
  <c r="E54"/>
  <c r="J26"/>
  <c r="E26"/>
  <c r="J59"/>
  <c r="J25"/>
  <c r="J23"/>
  <c r="E23"/>
  <c r="J98"/>
  <c r="J22"/>
  <c r="J20"/>
  <c r="E20"/>
  <c r="F99"/>
  <c r="J19"/>
  <c r="J17"/>
  <c r="E17"/>
  <c r="F58"/>
  <c r="J16"/>
  <c r="J14"/>
  <c r="J96"/>
  <c r="E7"/>
  <c r="E90"/>
  <c i="28" r="T104"/>
  <c r="R104"/>
  <c r="P104"/>
  <c r="BK104"/>
  <c r="J39"/>
  <c r="J38"/>
  <c i="1" r="AY91"/>
  <c i="28" r="J37"/>
  <c i="1" r="AX91"/>
  <c i="28" r="BI327"/>
  <c r="BH327"/>
  <c r="BG327"/>
  <c r="BF327"/>
  <c r="T327"/>
  <c r="R327"/>
  <c r="P327"/>
  <c r="BI326"/>
  <c r="BH326"/>
  <c r="BG326"/>
  <c r="BF326"/>
  <c r="T326"/>
  <c r="R326"/>
  <c r="P326"/>
  <c r="BI321"/>
  <c r="BH321"/>
  <c r="BG321"/>
  <c r="BF321"/>
  <c r="T321"/>
  <c r="R321"/>
  <c r="P321"/>
  <c r="BI319"/>
  <c r="BH319"/>
  <c r="BG319"/>
  <c r="BF319"/>
  <c r="T319"/>
  <c r="R319"/>
  <c r="P319"/>
  <c r="BI312"/>
  <c r="BH312"/>
  <c r="BG312"/>
  <c r="BF312"/>
  <c r="T312"/>
  <c r="R312"/>
  <c r="P312"/>
  <c r="BI306"/>
  <c r="BH306"/>
  <c r="BG306"/>
  <c r="BF306"/>
  <c r="T306"/>
  <c r="R306"/>
  <c r="P306"/>
  <c r="BI300"/>
  <c r="BH300"/>
  <c r="BG300"/>
  <c r="BF300"/>
  <c r="T300"/>
  <c r="R300"/>
  <c r="P300"/>
  <c r="BI295"/>
  <c r="BH295"/>
  <c r="BG295"/>
  <c r="BF295"/>
  <c r="T295"/>
  <c r="R295"/>
  <c r="P295"/>
  <c r="BI291"/>
  <c r="BH291"/>
  <c r="BG291"/>
  <c r="BF291"/>
  <c r="T291"/>
  <c r="R291"/>
  <c r="P291"/>
  <c r="BI286"/>
  <c r="BH286"/>
  <c r="BG286"/>
  <c r="BF286"/>
  <c r="T286"/>
  <c r="R286"/>
  <c r="P286"/>
  <c r="BI281"/>
  <c r="BH281"/>
  <c r="BG281"/>
  <c r="BF281"/>
  <c r="T281"/>
  <c r="R281"/>
  <c r="P281"/>
  <c r="BI276"/>
  <c r="BH276"/>
  <c r="BG276"/>
  <c r="BF276"/>
  <c r="T276"/>
  <c r="R276"/>
  <c r="P276"/>
  <c r="BI271"/>
  <c r="BH271"/>
  <c r="BG271"/>
  <c r="BF271"/>
  <c r="T271"/>
  <c r="R271"/>
  <c r="P271"/>
  <c r="BI268"/>
  <c r="BH268"/>
  <c r="BG268"/>
  <c r="BF268"/>
  <c r="T268"/>
  <c r="R268"/>
  <c r="P268"/>
  <c r="BI265"/>
  <c r="BH265"/>
  <c r="BG265"/>
  <c r="BF265"/>
  <c r="T265"/>
  <c r="R265"/>
  <c r="P265"/>
  <c r="BI261"/>
  <c r="BH261"/>
  <c r="BG261"/>
  <c r="BF261"/>
  <c r="T261"/>
  <c r="R261"/>
  <c r="P261"/>
  <c r="BI257"/>
  <c r="BH257"/>
  <c r="BG257"/>
  <c r="BF257"/>
  <c r="T257"/>
  <c r="R257"/>
  <c r="P257"/>
  <c r="BI253"/>
  <c r="BH253"/>
  <c r="BG253"/>
  <c r="BF253"/>
  <c r="T253"/>
  <c r="R253"/>
  <c r="P253"/>
  <c r="BI250"/>
  <c r="BH250"/>
  <c r="BG250"/>
  <c r="BF250"/>
  <c r="T250"/>
  <c r="R250"/>
  <c r="P250"/>
  <c r="BI246"/>
  <c r="BH246"/>
  <c r="BG246"/>
  <c r="BF246"/>
  <c r="T246"/>
  <c r="R246"/>
  <c r="P246"/>
  <c r="BI242"/>
  <c r="BH242"/>
  <c r="BG242"/>
  <c r="BF242"/>
  <c r="T242"/>
  <c r="R242"/>
  <c r="P242"/>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1"/>
  <c r="BH231"/>
  <c r="BG231"/>
  <c r="BF231"/>
  <c r="T231"/>
  <c r="R231"/>
  <c r="P231"/>
  <c r="BI228"/>
  <c r="BH228"/>
  <c r="BG228"/>
  <c r="BF228"/>
  <c r="T228"/>
  <c r="R228"/>
  <c r="P228"/>
  <c r="BI226"/>
  <c r="BH226"/>
  <c r="BG226"/>
  <c r="BF226"/>
  <c r="T226"/>
  <c r="R226"/>
  <c r="P226"/>
  <c r="BI222"/>
  <c r="BH222"/>
  <c r="BG222"/>
  <c r="BF222"/>
  <c r="T222"/>
  <c r="R222"/>
  <c r="P222"/>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09"/>
  <c r="BH209"/>
  <c r="BG209"/>
  <c r="BF209"/>
  <c r="T209"/>
  <c r="R209"/>
  <c r="P209"/>
  <c r="BI208"/>
  <c r="BH208"/>
  <c r="BG208"/>
  <c r="BF208"/>
  <c r="T208"/>
  <c r="R208"/>
  <c r="P208"/>
  <c r="BI207"/>
  <c r="BH207"/>
  <c r="BG207"/>
  <c r="BF207"/>
  <c r="T207"/>
  <c r="R207"/>
  <c r="P207"/>
  <c r="BI206"/>
  <c r="BH206"/>
  <c r="BG206"/>
  <c r="BF206"/>
  <c r="T206"/>
  <c r="R206"/>
  <c r="P206"/>
  <c r="BI203"/>
  <c r="BH203"/>
  <c r="BG203"/>
  <c r="BF203"/>
  <c r="T203"/>
  <c r="R203"/>
  <c r="P203"/>
  <c r="BI202"/>
  <c r="BH202"/>
  <c r="BG202"/>
  <c r="BF202"/>
  <c r="T202"/>
  <c r="R202"/>
  <c r="P202"/>
  <c r="BI201"/>
  <c r="BH201"/>
  <c r="BG201"/>
  <c r="BF201"/>
  <c r="T201"/>
  <c r="R201"/>
  <c r="P201"/>
  <c r="BI199"/>
  <c r="BH199"/>
  <c r="BG199"/>
  <c r="BF199"/>
  <c r="T199"/>
  <c r="R199"/>
  <c r="P199"/>
  <c r="BI196"/>
  <c r="BH196"/>
  <c r="BG196"/>
  <c r="BF196"/>
  <c r="T196"/>
  <c r="R196"/>
  <c r="P196"/>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4"/>
  <c r="BH154"/>
  <c r="BG154"/>
  <c r="BF154"/>
  <c r="T154"/>
  <c r="R154"/>
  <c r="P154"/>
  <c r="BI149"/>
  <c r="BH149"/>
  <c r="BG149"/>
  <c r="BF149"/>
  <c r="T149"/>
  <c r="R149"/>
  <c r="P149"/>
  <c r="BI145"/>
  <c r="BH145"/>
  <c r="BG145"/>
  <c r="BF145"/>
  <c r="T145"/>
  <c r="R145"/>
  <c r="P145"/>
  <c r="BI141"/>
  <c r="BH141"/>
  <c r="BG141"/>
  <c r="BF141"/>
  <c r="T141"/>
  <c r="T140"/>
  <c r="R141"/>
  <c r="R140"/>
  <c r="P141"/>
  <c r="P140"/>
  <c r="BI138"/>
  <c r="BH138"/>
  <c r="BG138"/>
  <c r="BF138"/>
  <c r="T138"/>
  <c r="R138"/>
  <c r="P138"/>
  <c r="BI136"/>
  <c r="BH136"/>
  <c r="BG136"/>
  <c r="BF136"/>
  <c r="T136"/>
  <c r="R136"/>
  <c r="P136"/>
  <c r="BI133"/>
  <c r="BH133"/>
  <c r="BG133"/>
  <c r="BF133"/>
  <c r="T133"/>
  <c r="R133"/>
  <c r="P133"/>
  <c r="BI131"/>
  <c r="BH131"/>
  <c r="BG131"/>
  <c r="BF131"/>
  <c r="T131"/>
  <c r="R131"/>
  <c r="P131"/>
  <c r="BI126"/>
  <c r="BH126"/>
  <c r="BG126"/>
  <c r="BF126"/>
  <c r="T126"/>
  <c r="R126"/>
  <c r="P126"/>
  <c r="BI118"/>
  <c r="BH118"/>
  <c r="BG118"/>
  <c r="BF118"/>
  <c r="T118"/>
  <c r="R118"/>
  <c r="P118"/>
  <c r="BI114"/>
  <c r="BH114"/>
  <c r="BG114"/>
  <c r="BF114"/>
  <c r="T114"/>
  <c r="R114"/>
  <c r="P114"/>
  <c r="BI105"/>
  <c r="BH105"/>
  <c r="BG105"/>
  <c r="BF105"/>
  <c r="T105"/>
  <c r="R105"/>
  <c r="P105"/>
  <c r="F96"/>
  <c r="E94"/>
  <c r="F56"/>
  <c r="E54"/>
  <c r="J26"/>
  <c r="E26"/>
  <c r="J59"/>
  <c r="J25"/>
  <c r="J23"/>
  <c r="E23"/>
  <c r="J98"/>
  <c r="J22"/>
  <c r="J20"/>
  <c r="E20"/>
  <c r="F99"/>
  <c r="J19"/>
  <c r="J17"/>
  <c r="E17"/>
  <c r="F98"/>
  <c r="J16"/>
  <c r="J14"/>
  <c r="J96"/>
  <c r="E7"/>
  <c r="E90"/>
  <c i="27" r="J39"/>
  <c r="J38"/>
  <c i="1" r="AY90"/>
  <c i="27" r="J37"/>
  <c i="1" r="AX90"/>
  <c i="27" r="BI321"/>
  <c r="BH321"/>
  <c r="BG321"/>
  <c r="BF321"/>
  <c r="T321"/>
  <c r="R321"/>
  <c r="P321"/>
  <c r="BI320"/>
  <c r="BH320"/>
  <c r="BG320"/>
  <c r="BF320"/>
  <c r="T320"/>
  <c r="R320"/>
  <c r="P320"/>
  <c r="BI315"/>
  <c r="BH315"/>
  <c r="BG315"/>
  <c r="BF315"/>
  <c r="T315"/>
  <c r="R315"/>
  <c r="P315"/>
  <c r="BI313"/>
  <c r="BH313"/>
  <c r="BG313"/>
  <c r="BF313"/>
  <c r="T313"/>
  <c r="R313"/>
  <c r="P313"/>
  <c r="BI306"/>
  <c r="BH306"/>
  <c r="BG306"/>
  <c r="BF306"/>
  <c r="T306"/>
  <c r="R306"/>
  <c r="P306"/>
  <c r="BI300"/>
  <c r="BH300"/>
  <c r="BG300"/>
  <c r="BF300"/>
  <c r="T300"/>
  <c r="R300"/>
  <c r="P300"/>
  <c r="BI294"/>
  <c r="BH294"/>
  <c r="BG294"/>
  <c r="BF294"/>
  <c r="T294"/>
  <c r="R294"/>
  <c r="P294"/>
  <c r="BI289"/>
  <c r="BH289"/>
  <c r="BG289"/>
  <c r="BF289"/>
  <c r="T289"/>
  <c r="R289"/>
  <c r="P289"/>
  <c r="BI285"/>
  <c r="BH285"/>
  <c r="BG285"/>
  <c r="BF285"/>
  <c r="T285"/>
  <c r="R285"/>
  <c r="P285"/>
  <c r="BI280"/>
  <c r="BH280"/>
  <c r="BG280"/>
  <c r="BF280"/>
  <c r="T280"/>
  <c r="R280"/>
  <c r="P280"/>
  <c r="BI275"/>
  <c r="BH275"/>
  <c r="BG275"/>
  <c r="BF275"/>
  <c r="T275"/>
  <c r="R275"/>
  <c r="P275"/>
  <c r="BI270"/>
  <c r="BH270"/>
  <c r="BG270"/>
  <c r="BF270"/>
  <c r="T270"/>
  <c r="R270"/>
  <c r="P270"/>
  <c r="BI265"/>
  <c r="BH265"/>
  <c r="BG265"/>
  <c r="BF265"/>
  <c r="T265"/>
  <c r="R265"/>
  <c r="P265"/>
  <c r="BI262"/>
  <c r="BH262"/>
  <c r="BG262"/>
  <c r="BF262"/>
  <c r="T262"/>
  <c r="R262"/>
  <c r="P262"/>
  <c r="BI259"/>
  <c r="BH259"/>
  <c r="BG259"/>
  <c r="BF259"/>
  <c r="T259"/>
  <c r="R259"/>
  <c r="P259"/>
  <c r="BI255"/>
  <c r="BH255"/>
  <c r="BG255"/>
  <c r="BF255"/>
  <c r="T255"/>
  <c r="R255"/>
  <c r="P255"/>
  <c r="BI251"/>
  <c r="BH251"/>
  <c r="BG251"/>
  <c r="BF251"/>
  <c r="T251"/>
  <c r="R251"/>
  <c r="P251"/>
  <c r="BI247"/>
  <c r="BH247"/>
  <c r="BG247"/>
  <c r="BF247"/>
  <c r="T247"/>
  <c r="R247"/>
  <c r="P247"/>
  <c r="BI244"/>
  <c r="BH244"/>
  <c r="BG244"/>
  <c r="BF244"/>
  <c r="T244"/>
  <c r="R244"/>
  <c r="P244"/>
  <c r="BI240"/>
  <c r="BH240"/>
  <c r="BG240"/>
  <c r="BF240"/>
  <c r="T240"/>
  <c r="R240"/>
  <c r="P240"/>
  <c r="BI236"/>
  <c r="BH236"/>
  <c r="BG236"/>
  <c r="BF236"/>
  <c r="T236"/>
  <c r="R236"/>
  <c r="P236"/>
  <c r="BI233"/>
  <c r="BH233"/>
  <c r="BG233"/>
  <c r="BF233"/>
  <c r="T233"/>
  <c r="R233"/>
  <c r="P233"/>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5"/>
  <c r="BH225"/>
  <c r="BG225"/>
  <c r="BF225"/>
  <c r="T225"/>
  <c r="R225"/>
  <c r="P225"/>
  <c r="BI222"/>
  <c r="BH222"/>
  <c r="BG222"/>
  <c r="BF222"/>
  <c r="T222"/>
  <c r="R222"/>
  <c r="P222"/>
  <c r="BI220"/>
  <c r="BH220"/>
  <c r="BG220"/>
  <c r="BF220"/>
  <c r="T220"/>
  <c r="R220"/>
  <c r="P220"/>
  <c r="BI218"/>
  <c r="BH218"/>
  <c r="BG218"/>
  <c r="BF218"/>
  <c r="T218"/>
  <c r="R218"/>
  <c r="P218"/>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4"/>
  <c r="BH204"/>
  <c r="BG204"/>
  <c r="BF204"/>
  <c r="T204"/>
  <c r="R204"/>
  <c r="P204"/>
  <c r="BI203"/>
  <c r="BH203"/>
  <c r="BG203"/>
  <c r="BF203"/>
  <c r="T203"/>
  <c r="R203"/>
  <c r="P203"/>
  <c r="BI202"/>
  <c r="BH202"/>
  <c r="BG202"/>
  <c r="BF202"/>
  <c r="T202"/>
  <c r="R202"/>
  <c r="P202"/>
  <c r="BI199"/>
  <c r="BH199"/>
  <c r="BG199"/>
  <c r="BF199"/>
  <c r="T199"/>
  <c r="R199"/>
  <c r="P199"/>
  <c r="BI198"/>
  <c r="BH198"/>
  <c r="BG198"/>
  <c r="BF198"/>
  <c r="T198"/>
  <c r="R198"/>
  <c r="P198"/>
  <c r="BI197"/>
  <c r="BH197"/>
  <c r="BG197"/>
  <c r="BF197"/>
  <c r="T197"/>
  <c r="R197"/>
  <c r="P197"/>
  <c r="BI195"/>
  <c r="BH195"/>
  <c r="BG195"/>
  <c r="BF195"/>
  <c r="T195"/>
  <c r="R195"/>
  <c r="P195"/>
  <c r="BI192"/>
  <c r="BH192"/>
  <c r="BG192"/>
  <c r="BF192"/>
  <c r="T192"/>
  <c r="R192"/>
  <c r="P192"/>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0"/>
  <c r="BH150"/>
  <c r="BG150"/>
  <c r="BF150"/>
  <c r="T150"/>
  <c r="R150"/>
  <c r="P150"/>
  <c r="BI145"/>
  <c r="BH145"/>
  <c r="BG145"/>
  <c r="BF145"/>
  <c r="T145"/>
  <c r="R145"/>
  <c r="P145"/>
  <c r="BI141"/>
  <c r="BH141"/>
  <c r="BG141"/>
  <c r="BF141"/>
  <c r="T141"/>
  <c r="R141"/>
  <c r="P141"/>
  <c r="BI137"/>
  <c r="BH137"/>
  <c r="BG137"/>
  <c r="BF137"/>
  <c r="T137"/>
  <c r="T136"/>
  <c r="R137"/>
  <c r="R136"/>
  <c r="P137"/>
  <c r="P136"/>
  <c r="BI134"/>
  <c r="BH134"/>
  <c r="BG134"/>
  <c r="BF134"/>
  <c r="T134"/>
  <c r="R134"/>
  <c r="P134"/>
  <c r="BI132"/>
  <c r="BH132"/>
  <c r="BG132"/>
  <c r="BF132"/>
  <c r="T132"/>
  <c r="R132"/>
  <c r="P132"/>
  <c r="BI129"/>
  <c r="BH129"/>
  <c r="BG129"/>
  <c r="BF129"/>
  <c r="T129"/>
  <c r="R129"/>
  <c r="P129"/>
  <c r="BI127"/>
  <c r="BH127"/>
  <c r="BG127"/>
  <c r="BF127"/>
  <c r="T127"/>
  <c r="R127"/>
  <c r="P127"/>
  <c r="BI122"/>
  <c r="BH122"/>
  <c r="BG122"/>
  <c r="BF122"/>
  <c r="T122"/>
  <c r="R122"/>
  <c r="P122"/>
  <c r="BI116"/>
  <c r="BH116"/>
  <c r="BG116"/>
  <c r="BF116"/>
  <c r="T116"/>
  <c r="R116"/>
  <c r="P116"/>
  <c r="BI112"/>
  <c r="BH112"/>
  <c r="BG112"/>
  <c r="BF112"/>
  <c r="T112"/>
  <c r="R112"/>
  <c r="P112"/>
  <c r="BI105"/>
  <c r="BH105"/>
  <c r="BG105"/>
  <c r="BF105"/>
  <c r="T105"/>
  <c r="T104"/>
  <c r="R105"/>
  <c r="R104"/>
  <c r="P105"/>
  <c r="P104"/>
  <c r="F96"/>
  <c r="E94"/>
  <c r="F56"/>
  <c r="E54"/>
  <c r="J26"/>
  <c r="E26"/>
  <c r="J99"/>
  <c r="J25"/>
  <c r="J23"/>
  <c r="E23"/>
  <c r="J98"/>
  <c r="J22"/>
  <c r="J20"/>
  <c r="E20"/>
  <c r="F59"/>
  <c r="J19"/>
  <c r="J17"/>
  <c r="E17"/>
  <c r="F98"/>
  <c r="J16"/>
  <c r="J14"/>
  <c r="J56"/>
  <c r="E7"/>
  <c r="E50"/>
  <c i="26" r="J39"/>
  <c r="J38"/>
  <c i="1" r="AY88"/>
  <c i="26" r="J37"/>
  <c i="1" r="AX88"/>
  <c i="26" r="BI94"/>
  <c r="BH94"/>
  <c r="BG94"/>
  <c r="BF94"/>
  <c r="T94"/>
  <c r="T93"/>
  <c r="R94"/>
  <c r="R93"/>
  <c r="P94"/>
  <c r="P93"/>
  <c r="BI91"/>
  <c r="BH91"/>
  <c r="BG91"/>
  <c r="BF91"/>
  <c r="T91"/>
  <c r="T90"/>
  <c r="T89"/>
  <c r="T88"/>
  <c r="R91"/>
  <c r="R90"/>
  <c r="R89"/>
  <c r="R88"/>
  <c r="P91"/>
  <c r="P90"/>
  <c r="P89"/>
  <c r="P88"/>
  <c i="1" r="AU88"/>
  <c i="26" r="F82"/>
  <c r="E80"/>
  <c r="F56"/>
  <c r="E54"/>
  <c r="J26"/>
  <c r="E26"/>
  <c r="J85"/>
  <c r="J25"/>
  <c r="J23"/>
  <c r="E23"/>
  <c r="J84"/>
  <c r="J22"/>
  <c r="J20"/>
  <c r="E20"/>
  <c r="F59"/>
  <c r="J19"/>
  <c r="J17"/>
  <c r="E17"/>
  <c r="F58"/>
  <c r="J16"/>
  <c r="J14"/>
  <c r="J82"/>
  <c r="E7"/>
  <c r="E76"/>
  <c i="25" r="J39"/>
  <c r="J38"/>
  <c i="1" r="AY87"/>
  <c i="25" r="J37"/>
  <c i="1" r="AX87"/>
  <c i="25" r="BI348"/>
  <c r="BH348"/>
  <c r="BG348"/>
  <c r="BF348"/>
  <c r="T348"/>
  <c r="R348"/>
  <c r="P348"/>
  <c r="BI342"/>
  <c r="BH342"/>
  <c r="BG342"/>
  <c r="BF342"/>
  <c r="T342"/>
  <c r="R342"/>
  <c r="P342"/>
  <c r="BI336"/>
  <c r="BH336"/>
  <c r="BG336"/>
  <c r="BF336"/>
  <c r="T336"/>
  <c r="R336"/>
  <c r="P336"/>
  <c r="BI329"/>
  <c r="BH329"/>
  <c r="BG329"/>
  <c r="BF329"/>
  <c r="T329"/>
  <c r="R329"/>
  <c r="P329"/>
  <c r="BI327"/>
  <c r="BH327"/>
  <c r="BG327"/>
  <c r="BF327"/>
  <c r="T327"/>
  <c r="R327"/>
  <c r="P327"/>
  <c r="BI326"/>
  <c r="BH326"/>
  <c r="BG326"/>
  <c r="BF326"/>
  <c r="T326"/>
  <c r="R326"/>
  <c r="P326"/>
  <c r="BI322"/>
  <c r="BH322"/>
  <c r="BG322"/>
  <c r="BF322"/>
  <c r="T322"/>
  <c r="R322"/>
  <c r="P322"/>
  <c r="BI319"/>
  <c r="BH319"/>
  <c r="BG319"/>
  <c r="BF319"/>
  <c r="T319"/>
  <c r="R319"/>
  <c r="P319"/>
  <c r="BI313"/>
  <c r="BH313"/>
  <c r="BG313"/>
  <c r="BF313"/>
  <c r="T313"/>
  <c r="R313"/>
  <c r="P313"/>
  <c r="BI309"/>
  <c r="BH309"/>
  <c r="BG309"/>
  <c r="BF309"/>
  <c r="T309"/>
  <c r="R309"/>
  <c r="P309"/>
  <c r="BI305"/>
  <c r="BH305"/>
  <c r="BG305"/>
  <c r="BF305"/>
  <c r="T305"/>
  <c r="R305"/>
  <c r="P305"/>
  <c r="BI298"/>
  <c r="BH298"/>
  <c r="BG298"/>
  <c r="BF298"/>
  <c r="T298"/>
  <c r="R298"/>
  <c r="P298"/>
  <c r="BI291"/>
  <c r="BH291"/>
  <c r="BG291"/>
  <c r="BF291"/>
  <c r="T291"/>
  <c r="R291"/>
  <c r="P291"/>
  <c r="BI284"/>
  <c r="BH284"/>
  <c r="BG284"/>
  <c r="BF284"/>
  <c r="T284"/>
  <c r="R284"/>
  <c r="P284"/>
  <c r="BI281"/>
  <c r="BH281"/>
  <c r="BG281"/>
  <c r="BF281"/>
  <c r="T281"/>
  <c r="R281"/>
  <c r="P281"/>
  <c r="BI278"/>
  <c r="BH278"/>
  <c r="BG278"/>
  <c r="BF278"/>
  <c r="T278"/>
  <c r="R278"/>
  <c r="P278"/>
  <c r="BI274"/>
  <c r="BH274"/>
  <c r="BG274"/>
  <c r="BF274"/>
  <c r="T274"/>
  <c r="R274"/>
  <c r="P274"/>
  <c r="BI270"/>
  <c r="BH270"/>
  <c r="BG270"/>
  <c r="BF270"/>
  <c r="T270"/>
  <c r="R270"/>
  <c r="P270"/>
  <c r="BI268"/>
  <c r="BH268"/>
  <c r="BG268"/>
  <c r="BF268"/>
  <c r="T268"/>
  <c r="R268"/>
  <c r="P268"/>
  <c r="BI265"/>
  <c r="BH265"/>
  <c r="BG265"/>
  <c r="BF265"/>
  <c r="T265"/>
  <c r="R265"/>
  <c r="P265"/>
  <c r="BI261"/>
  <c r="BH261"/>
  <c r="BG261"/>
  <c r="BF261"/>
  <c r="T261"/>
  <c r="R261"/>
  <c r="P261"/>
  <c r="BI257"/>
  <c r="BH257"/>
  <c r="BG257"/>
  <c r="BF257"/>
  <c r="T257"/>
  <c r="R257"/>
  <c r="P257"/>
  <c r="BI254"/>
  <c r="BH254"/>
  <c r="BG254"/>
  <c r="BF254"/>
  <c r="T254"/>
  <c r="R254"/>
  <c r="P254"/>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6"/>
  <c r="BH246"/>
  <c r="BG246"/>
  <c r="BF246"/>
  <c r="T246"/>
  <c r="R246"/>
  <c r="P246"/>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3"/>
  <c r="BH233"/>
  <c r="BG233"/>
  <c r="BF233"/>
  <c r="T233"/>
  <c r="R233"/>
  <c r="P233"/>
  <c r="BI232"/>
  <c r="BH232"/>
  <c r="BG232"/>
  <c r="BF232"/>
  <c r="T232"/>
  <c r="R232"/>
  <c r="P232"/>
  <c r="BI231"/>
  <c r="BH231"/>
  <c r="BG231"/>
  <c r="BF231"/>
  <c r="T231"/>
  <c r="R231"/>
  <c r="P231"/>
  <c r="BI230"/>
  <c r="BH230"/>
  <c r="BG230"/>
  <c r="BF230"/>
  <c r="T230"/>
  <c r="R230"/>
  <c r="P230"/>
  <c r="BI227"/>
  <c r="BH227"/>
  <c r="BG227"/>
  <c r="BF227"/>
  <c r="T227"/>
  <c r="R227"/>
  <c r="P227"/>
  <c r="BI226"/>
  <c r="BH226"/>
  <c r="BG226"/>
  <c r="BF226"/>
  <c r="T226"/>
  <c r="R226"/>
  <c r="P226"/>
  <c r="BI225"/>
  <c r="BH225"/>
  <c r="BG225"/>
  <c r="BF225"/>
  <c r="T225"/>
  <c r="R225"/>
  <c r="P225"/>
  <c r="BI223"/>
  <c r="BH223"/>
  <c r="BG223"/>
  <c r="BF223"/>
  <c r="T223"/>
  <c r="R223"/>
  <c r="P223"/>
  <c r="BI220"/>
  <c r="BH220"/>
  <c r="BG220"/>
  <c r="BF220"/>
  <c r="T220"/>
  <c r="R220"/>
  <c r="P220"/>
  <c r="BI219"/>
  <c r="BH219"/>
  <c r="BG219"/>
  <c r="BF219"/>
  <c r="T219"/>
  <c r="R219"/>
  <c r="P219"/>
  <c r="BI218"/>
  <c r="BH218"/>
  <c r="BG218"/>
  <c r="BF218"/>
  <c r="T218"/>
  <c r="R218"/>
  <c r="P218"/>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0"/>
  <c r="BH190"/>
  <c r="BG190"/>
  <c r="BF190"/>
  <c r="T190"/>
  <c r="R190"/>
  <c r="P190"/>
  <c r="BI188"/>
  <c r="BH188"/>
  <c r="BG188"/>
  <c r="BF188"/>
  <c r="T188"/>
  <c r="R188"/>
  <c r="P188"/>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8"/>
  <c r="BH168"/>
  <c r="BG168"/>
  <c r="BF168"/>
  <c r="T168"/>
  <c r="R168"/>
  <c r="P168"/>
  <c r="BI167"/>
  <c r="BH167"/>
  <c r="BG167"/>
  <c r="BF167"/>
  <c r="T167"/>
  <c r="R167"/>
  <c r="P167"/>
  <c r="BI164"/>
  <c r="BH164"/>
  <c r="BG164"/>
  <c r="BF164"/>
  <c r="T164"/>
  <c r="R164"/>
  <c r="P164"/>
  <c r="BI159"/>
  <c r="BH159"/>
  <c r="BG159"/>
  <c r="BF159"/>
  <c r="T159"/>
  <c r="R159"/>
  <c r="P159"/>
  <c r="BI153"/>
  <c r="BH153"/>
  <c r="BG153"/>
  <c r="BF153"/>
  <c r="T153"/>
  <c r="R153"/>
  <c r="P153"/>
  <c r="BI149"/>
  <c r="BH149"/>
  <c r="BG149"/>
  <c r="BF149"/>
  <c r="T149"/>
  <c r="T148"/>
  <c r="R149"/>
  <c r="R148"/>
  <c r="P149"/>
  <c r="P148"/>
  <c r="BI146"/>
  <c r="BH146"/>
  <c r="BG146"/>
  <c r="BF146"/>
  <c r="T146"/>
  <c r="R146"/>
  <c r="P146"/>
  <c r="BI144"/>
  <c r="BH144"/>
  <c r="BG144"/>
  <c r="BF144"/>
  <c r="T144"/>
  <c r="R144"/>
  <c r="P144"/>
  <c r="BI141"/>
  <c r="BH141"/>
  <c r="BG141"/>
  <c r="BF141"/>
  <c r="T141"/>
  <c r="R141"/>
  <c r="P141"/>
  <c r="BI139"/>
  <c r="BH139"/>
  <c r="BG139"/>
  <c r="BF139"/>
  <c r="T139"/>
  <c r="R139"/>
  <c r="P139"/>
  <c r="BI131"/>
  <c r="BH131"/>
  <c r="BG131"/>
  <c r="BF131"/>
  <c r="T131"/>
  <c r="R131"/>
  <c r="P131"/>
  <c r="BI129"/>
  <c r="BH129"/>
  <c r="BG129"/>
  <c r="BF129"/>
  <c r="T129"/>
  <c r="R129"/>
  <c r="P129"/>
  <c r="BI126"/>
  <c r="BH126"/>
  <c r="BG126"/>
  <c r="BF126"/>
  <c r="T126"/>
  <c r="R126"/>
  <c r="P126"/>
  <c r="BI121"/>
  <c r="BH121"/>
  <c r="BG121"/>
  <c r="BF121"/>
  <c r="T121"/>
  <c r="R121"/>
  <c r="P121"/>
  <c r="BI119"/>
  <c r="BH119"/>
  <c r="BG119"/>
  <c r="BF119"/>
  <c r="T119"/>
  <c r="R119"/>
  <c r="P119"/>
  <c r="BI112"/>
  <c r="BH112"/>
  <c r="BG112"/>
  <c r="BF112"/>
  <c r="T112"/>
  <c r="R112"/>
  <c r="P112"/>
  <c r="BI107"/>
  <c r="BH107"/>
  <c r="BG107"/>
  <c r="BF107"/>
  <c r="T107"/>
  <c r="T106"/>
  <c r="R107"/>
  <c r="R106"/>
  <c r="P107"/>
  <c r="P106"/>
  <c r="F98"/>
  <c r="E96"/>
  <c r="F56"/>
  <c r="E54"/>
  <c r="J26"/>
  <c r="E26"/>
  <c r="J101"/>
  <c r="J25"/>
  <c r="J23"/>
  <c r="E23"/>
  <c r="J100"/>
  <c r="J22"/>
  <c r="J20"/>
  <c r="E20"/>
  <c r="F101"/>
  <c r="J19"/>
  <c r="J17"/>
  <c r="E17"/>
  <c r="F100"/>
  <c r="J16"/>
  <c r="J14"/>
  <c r="J56"/>
  <c r="E7"/>
  <c r="E92"/>
  <c i="24" r="J39"/>
  <c r="J38"/>
  <c i="1" r="AY85"/>
  <c i="24" r="J37"/>
  <c i="1" r="AX85"/>
  <c i="24" r="BI94"/>
  <c r="BH94"/>
  <c r="BG94"/>
  <c r="BF94"/>
  <c r="T94"/>
  <c r="T93"/>
  <c r="R94"/>
  <c r="R93"/>
  <c r="P94"/>
  <c r="P93"/>
  <c r="BI91"/>
  <c r="BH91"/>
  <c r="BG91"/>
  <c r="BF91"/>
  <c r="T91"/>
  <c r="T90"/>
  <c r="T89"/>
  <c r="T88"/>
  <c r="R91"/>
  <c r="R90"/>
  <c r="R89"/>
  <c r="R88"/>
  <c r="P91"/>
  <c r="P90"/>
  <c r="P89"/>
  <c r="P88"/>
  <c i="1" r="AU85"/>
  <c i="24" r="F82"/>
  <c r="E80"/>
  <c r="F56"/>
  <c r="E54"/>
  <c r="J26"/>
  <c r="E26"/>
  <c r="J85"/>
  <c r="J25"/>
  <c r="J23"/>
  <c r="E23"/>
  <c r="J58"/>
  <c r="J22"/>
  <c r="J20"/>
  <c r="E20"/>
  <c r="F59"/>
  <c r="J19"/>
  <c r="J17"/>
  <c r="E17"/>
  <c r="F84"/>
  <c r="J16"/>
  <c r="J14"/>
  <c r="J82"/>
  <c r="E7"/>
  <c r="E50"/>
  <c i="23" r="J39"/>
  <c r="J38"/>
  <c i="1" r="AY84"/>
  <c i="23" r="J37"/>
  <c i="1" r="AX84"/>
  <c i="23" r="BI373"/>
  <c r="BH373"/>
  <c r="BG373"/>
  <c r="BF373"/>
  <c r="T373"/>
  <c r="R373"/>
  <c r="P373"/>
  <c r="BI361"/>
  <c r="BH361"/>
  <c r="BG361"/>
  <c r="BF361"/>
  <c r="T361"/>
  <c r="R361"/>
  <c r="P361"/>
  <c r="BI349"/>
  <c r="BH349"/>
  <c r="BG349"/>
  <c r="BF349"/>
  <c r="T349"/>
  <c r="R349"/>
  <c r="P349"/>
  <c r="BI336"/>
  <c r="BH336"/>
  <c r="BG336"/>
  <c r="BF336"/>
  <c r="T336"/>
  <c r="R336"/>
  <c r="P336"/>
  <c r="BI331"/>
  <c r="BH331"/>
  <c r="BG331"/>
  <c r="BF331"/>
  <c r="T331"/>
  <c r="R331"/>
  <c r="P331"/>
  <c r="BI328"/>
  <c r="BH328"/>
  <c r="BG328"/>
  <c r="BF328"/>
  <c r="T328"/>
  <c r="R328"/>
  <c r="P328"/>
  <c r="BI324"/>
  <c r="BH324"/>
  <c r="BG324"/>
  <c r="BF324"/>
  <c r="T324"/>
  <c r="R324"/>
  <c r="P324"/>
  <c r="BI320"/>
  <c r="BH320"/>
  <c r="BG320"/>
  <c r="BF320"/>
  <c r="T320"/>
  <c r="R320"/>
  <c r="P320"/>
  <c r="BI316"/>
  <c r="BH316"/>
  <c r="BG316"/>
  <c r="BF316"/>
  <c r="T316"/>
  <c r="R316"/>
  <c r="P316"/>
  <c r="BI313"/>
  <c r="BH313"/>
  <c r="BG313"/>
  <c r="BF313"/>
  <c r="T313"/>
  <c r="R313"/>
  <c r="P313"/>
  <c r="BI307"/>
  <c r="BH307"/>
  <c r="BG307"/>
  <c r="BF307"/>
  <c r="T307"/>
  <c r="R307"/>
  <c r="P307"/>
  <c r="BI303"/>
  <c r="BH303"/>
  <c r="BG303"/>
  <c r="BF303"/>
  <c r="T303"/>
  <c r="R303"/>
  <c r="P303"/>
  <c r="BI299"/>
  <c r="BH299"/>
  <c r="BG299"/>
  <c r="BF299"/>
  <c r="T299"/>
  <c r="R299"/>
  <c r="P299"/>
  <c r="BI292"/>
  <c r="BH292"/>
  <c r="BG292"/>
  <c r="BF292"/>
  <c r="T292"/>
  <c r="R292"/>
  <c r="P292"/>
  <c r="BI285"/>
  <c r="BH285"/>
  <c r="BG285"/>
  <c r="BF285"/>
  <c r="T285"/>
  <c r="R285"/>
  <c r="P285"/>
  <c r="BI278"/>
  <c r="BH278"/>
  <c r="BG278"/>
  <c r="BF278"/>
  <c r="T278"/>
  <c r="R278"/>
  <c r="P278"/>
  <c r="BI275"/>
  <c r="BH275"/>
  <c r="BG275"/>
  <c r="BF275"/>
  <c r="T275"/>
  <c r="R275"/>
  <c r="P275"/>
  <c r="BI269"/>
  <c r="BH269"/>
  <c r="BG269"/>
  <c r="BF269"/>
  <c r="T269"/>
  <c r="R269"/>
  <c r="P269"/>
  <c r="BI265"/>
  <c r="BH265"/>
  <c r="BG265"/>
  <c r="BF265"/>
  <c r="T265"/>
  <c r="R265"/>
  <c r="P265"/>
  <c r="BI259"/>
  <c r="BH259"/>
  <c r="BG259"/>
  <c r="BF259"/>
  <c r="T259"/>
  <c r="R259"/>
  <c r="P259"/>
  <c r="BI252"/>
  <c r="BH252"/>
  <c r="BG252"/>
  <c r="BF252"/>
  <c r="T252"/>
  <c r="R252"/>
  <c r="P252"/>
  <c r="BI246"/>
  <c r="BH246"/>
  <c r="BG246"/>
  <c r="BF246"/>
  <c r="T246"/>
  <c r="R246"/>
  <c r="P246"/>
  <c r="BI240"/>
  <c r="BH240"/>
  <c r="BG240"/>
  <c r="BF240"/>
  <c r="T240"/>
  <c r="R240"/>
  <c r="P240"/>
  <c r="BI234"/>
  <c r="BH234"/>
  <c r="BG234"/>
  <c r="BF234"/>
  <c r="T234"/>
  <c r="R234"/>
  <c r="P234"/>
  <c r="BI227"/>
  <c r="BH227"/>
  <c r="BG227"/>
  <c r="BF227"/>
  <c r="T227"/>
  <c r="R227"/>
  <c r="P227"/>
  <c r="BI220"/>
  <c r="BH220"/>
  <c r="BG220"/>
  <c r="BF220"/>
  <c r="T220"/>
  <c r="R220"/>
  <c r="P220"/>
  <c r="BI217"/>
  <c r="BH217"/>
  <c r="BG217"/>
  <c r="BF217"/>
  <c r="T217"/>
  <c r="R217"/>
  <c r="P217"/>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6"/>
  <c r="BH196"/>
  <c r="BG196"/>
  <c r="BF196"/>
  <c r="T196"/>
  <c r="R196"/>
  <c r="P196"/>
  <c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59"/>
  <c r="BH159"/>
  <c r="BG159"/>
  <c r="BF159"/>
  <c r="T159"/>
  <c r="T158"/>
  <c r="R159"/>
  <c r="R158"/>
  <c r="P159"/>
  <c r="P158"/>
  <c r="BI156"/>
  <c r="BH156"/>
  <c r="BG156"/>
  <c r="BF156"/>
  <c r="T156"/>
  <c r="R156"/>
  <c r="P156"/>
  <c r="BI152"/>
  <c r="BH152"/>
  <c r="BG152"/>
  <c r="BF152"/>
  <c r="T152"/>
  <c r="R152"/>
  <c r="P152"/>
  <c r="BI142"/>
  <c r="BH142"/>
  <c r="BG142"/>
  <c r="BF142"/>
  <c r="T142"/>
  <c r="R142"/>
  <c r="P142"/>
  <c r="BI138"/>
  <c r="BH138"/>
  <c r="BG138"/>
  <c r="BF138"/>
  <c r="T138"/>
  <c r="T137"/>
  <c r="R138"/>
  <c r="R137"/>
  <c r="P138"/>
  <c r="P137"/>
  <c r="BI135"/>
  <c r="BH135"/>
  <c r="BG135"/>
  <c r="BF135"/>
  <c r="T135"/>
  <c r="R135"/>
  <c r="P135"/>
  <c r="BI133"/>
  <c r="BH133"/>
  <c r="BG133"/>
  <c r="BF133"/>
  <c r="T133"/>
  <c r="R133"/>
  <c r="P133"/>
  <c r="BI130"/>
  <c r="BH130"/>
  <c r="BG130"/>
  <c r="BF130"/>
  <c r="T130"/>
  <c r="R130"/>
  <c r="P130"/>
  <c r="BI128"/>
  <c r="BH128"/>
  <c r="BG128"/>
  <c r="BF128"/>
  <c r="T128"/>
  <c r="R128"/>
  <c r="P128"/>
  <c r="BI120"/>
  <c r="BH120"/>
  <c r="BG120"/>
  <c r="BF120"/>
  <c r="T120"/>
  <c r="R120"/>
  <c r="P120"/>
  <c r="BI113"/>
  <c r="BH113"/>
  <c r="BG113"/>
  <c r="BF113"/>
  <c r="T113"/>
  <c r="R113"/>
  <c r="P113"/>
  <c r="BI105"/>
  <c r="BH105"/>
  <c r="BG105"/>
  <c r="BF105"/>
  <c r="T105"/>
  <c r="T104"/>
  <c r="R105"/>
  <c r="R104"/>
  <c r="P105"/>
  <c r="P104"/>
  <c r="F96"/>
  <c r="E94"/>
  <c r="F56"/>
  <c r="E54"/>
  <c r="J26"/>
  <c r="E26"/>
  <c r="J99"/>
  <c r="J25"/>
  <c r="J23"/>
  <c r="E23"/>
  <c r="J98"/>
  <c r="J22"/>
  <c r="J20"/>
  <c r="E20"/>
  <c r="F99"/>
  <c r="J19"/>
  <c r="J17"/>
  <c r="E17"/>
  <c r="F58"/>
  <c r="J16"/>
  <c r="J14"/>
  <c r="J96"/>
  <c r="E7"/>
  <c r="E90"/>
  <c i="22" r="J39"/>
  <c r="J38"/>
  <c i="1" r="AY83"/>
  <c i="22" r="J37"/>
  <c i="1" r="AX83"/>
  <c i="22" r="BI390"/>
  <c r="BH390"/>
  <c r="BG390"/>
  <c r="BF390"/>
  <c r="T390"/>
  <c r="R390"/>
  <c r="P390"/>
  <c r="BI380"/>
  <c r="BH380"/>
  <c r="BG380"/>
  <c r="BF380"/>
  <c r="T380"/>
  <c r="R380"/>
  <c r="P380"/>
  <c r="BI370"/>
  <c r="BH370"/>
  <c r="BG370"/>
  <c r="BF370"/>
  <c r="T370"/>
  <c r="R370"/>
  <c r="P370"/>
  <c r="BI359"/>
  <c r="BH359"/>
  <c r="BG359"/>
  <c r="BF359"/>
  <c r="T359"/>
  <c r="R359"/>
  <c r="P359"/>
  <c r="BI354"/>
  <c r="BH354"/>
  <c r="BG354"/>
  <c r="BF354"/>
  <c r="T354"/>
  <c r="R354"/>
  <c r="P354"/>
  <c r="BI351"/>
  <c r="BH351"/>
  <c r="BG351"/>
  <c r="BF351"/>
  <c r="T351"/>
  <c r="R351"/>
  <c r="P351"/>
  <c r="BI345"/>
  <c r="BH345"/>
  <c r="BG345"/>
  <c r="BF345"/>
  <c r="T345"/>
  <c r="R345"/>
  <c r="P345"/>
  <c r="BI339"/>
  <c r="BH339"/>
  <c r="BG339"/>
  <c r="BF339"/>
  <c r="T339"/>
  <c r="R339"/>
  <c r="P339"/>
  <c r="BI333"/>
  <c r="BH333"/>
  <c r="BG333"/>
  <c r="BF333"/>
  <c r="T333"/>
  <c r="R333"/>
  <c r="P333"/>
  <c r="BI330"/>
  <c r="BH330"/>
  <c r="BG330"/>
  <c r="BF330"/>
  <c r="T330"/>
  <c r="R330"/>
  <c r="P330"/>
  <c r="BI324"/>
  <c r="BH324"/>
  <c r="BG324"/>
  <c r="BF324"/>
  <c r="T324"/>
  <c r="R324"/>
  <c r="P324"/>
  <c r="BI320"/>
  <c r="BH320"/>
  <c r="BG320"/>
  <c r="BF320"/>
  <c r="T320"/>
  <c r="R320"/>
  <c r="P320"/>
  <c r="BI316"/>
  <c r="BH316"/>
  <c r="BG316"/>
  <c r="BF316"/>
  <c r="T316"/>
  <c r="R316"/>
  <c r="P316"/>
  <c r="BI309"/>
  <c r="BH309"/>
  <c r="BG309"/>
  <c r="BF309"/>
  <c r="T309"/>
  <c r="R309"/>
  <c r="P309"/>
  <c r="BI302"/>
  <c r="BH302"/>
  <c r="BG302"/>
  <c r="BF302"/>
  <c r="T302"/>
  <c r="R302"/>
  <c r="P302"/>
  <c r="BI295"/>
  <c r="BH295"/>
  <c r="BG295"/>
  <c r="BF295"/>
  <c r="T295"/>
  <c r="R295"/>
  <c r="P295"/>
  <c r="BI292"/>
  <c r="BH292"/>
  <c r="BG292"/>
  <c r="BF292"/>
  <c r="T292"/>
  <c r="R292"/>
  <c r="P292"/>
  <c r="BI286"/>
  <c r="BH286"/>
  <c r="BG286"/>
  <c r="BF286"/>
  <c r="T286"/>
  <c r="R286"/>
  <c r="P286"/>
  <c r="BI281"/>
  <c r="BH281"/>
  <c r="BG281"/>
  <c r="BF281"/>
  <c r="T281"/>
  <c r="R281"/>
  <c r="P281"/>
  <c r="BI275"/>
  <c r="BH275"/>
  <c r="BG275"/>
  <c r="BF275"/>
  <c r="T275"/>
  <c r="R275"/>
  <c r="P275"/>
  <c r="BI268"/>
  <c r="BH268"/>
  <c r="BG268"/>
  <c r="BF268"/>
  <c r="T268"/>
  <c r="R268"/>
  <c r="P268"/>
  <c r="BI262"/>
  <c r="BH262"/>
  <c r="BG262"/>
  <c r="BF262"/>
  <c r="T262"/>
  <c r="R262"/>
  <c r="P262"/>
  <c r="BI255"/>
  <c r="BH255"/>
  <c r="BG255"/>
  <c r="BF255"/>
  <c r="T255"/>
  <c r="R255"/>
  <c r="P255"/>
  <c r="BI248"/>
  <c r="BH248"/>
  <c r="BG248"/>
  <c r="BF248"/>
  <c r="T248"/>
  <c r="R248"/>
  <c r="P248"/>
  <c r="BI245"/>
  <c r="BH245"/>
  <c r="BG245"/>
  <c r="BF245"/>
  <c r="T245"/>
  <c r="R245"/>
  <c r="P245"/>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7"/>
  <c r="BH237"/>
  <c r="BG237"/>
  <c r="BF237"/>
  <c r="T237"/>
  <c r="R237"/>
  <c r="P237"/>
  <c r="BI235"/>
  <c r="BH235"/>
  <c r="BG235"/>
  <c r="BF235"/>
  <c r="T235"/>
  <c r="R235"/>
  <c r="P235"/>
  <c r="BI234"/>
  <c r="BH234"/>
  <c r="BG234"/>
  <c r="BF234"/>
  <c r="T234"/>
  <c r="R234"/>
  <c r="P234"/>
  <c r="BI231"/>
  <c r="BH231"/>
  <c r="BG231"/>
  <c r="BF231"/>
  <c r="T231"/>
  <c r="R231"/>
  <c r="P231"/>
  <c r="BI230"/>
  <c r="BH230"/>
  <c r="BG230"/>
  <c r="BF230"/>
  <c r="T230"/>
  <c r="R230"/>
  <c r="P230"/>
  <c r="BI229"/>
  <c r="BH229"/>
  <c r="BG229"/>
  <c r="BF229"/>
  <c r="T229"/>
  <c r="R229"/>
  <c r="P229"/>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6"/>
  <c r="BH216"/>
  <c r="BG216"/>
  <c r="BF216"/>
  <c r="T216"/>
  <c r="R216"/>
  <c r="P216"/>
  <c r="BI215"/>
  <c r="BH215"/>
  <c r="BG215"/>
  <c r="BF215"/>
  <c r="T215"/>
  <c r="R215"/>
  <c r="P215"/>
  <c r="BI214"/>
  <c r="BH214"/>
  <c r="BG214"/>
  <c r="BF214"/>
  <c r="T214"/>
  <c r="R214"/>
  <c r="P214"/>
  <c r="BI213"/>
  <c r="BH213"/>
  <c r="BG213"/>
  <c r="BF213"/>
  <c r="T213"/>
  <c r="R213"/>
  <c r="P213"/>
  <c r="BI210"/>
  <c r="BH210"/>
  <c r="BG210"/>
  <c r="BF210"/>
  <c r="T210"/>
  <c r="R210"/>
  <c r="P210"/>
  <c r="BI209"/>
  <c r="BH209"/>
  <c r="BG209"/>
  <c r="BF209"/>
  <c r="T209"/>
  <c r="R209"/>
  <c r="P209"/>
  <c r="BI208"/>
  <c r="BH208"/>
  <c r="BG208"/>
  <c r="BF208"/>
  <c r="T208"/>
  <c r="R208"/>
  <c r="P208"/>
  <c r="BI206"/>
  <c r="BH206"/>
  <c r="BG206"/>
  <c r="BF206"/>
  <c r="T206"/>
  <c r="R206"/>
  <c r="P206"/>
  <c r="BI203"/>
  <c r="BH203"/>
  <c r="BG203"/>
  <c r="BF203"/>
  <c r="T203"/>
  <c r="R203"/>
  <c r="P203"/>
  <c r="BI201"/>
  <c r="BH201"/>
  <c r="BG201"/>
  <c r="BF201"/>
  <c r="T201"/>
  <c r="R201"/>
  <c r="P201"/>
  <c r="BI199"/>
  <c r="BH199"/>
  <c r="BG199"/>
  <c r="BF199"/>
  <c r="T199"/>
  <c r="R199"/>
  <c r="P199"/>
  <c r="BI198"/>
  <c r="BH198"/>
  <c r="BG198"/>
  <c r="BF198"/>
  <c r="T198"/>
  <c r="R198"/>
  <c r="P198"/>
  <c r="BI197"/>
  <c r="BH197"/>
  <c r="BG197"/>
  <c r="BF197"/>
  <c r="T197"/>
  <c r="R197"/>
  <c r="P197"/>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79"/>
  <c r="BH179"/>
  <c r="BG179"/>
  <c r="BF179"/>
  <c r="T179"/>
  <c r="R179"/>
  <c r="P179"/>
  <c r="BI178"/>
  <c r="BH178"/>
  <c r="BG178"/>
  <c r="BF178"/>
  <c r="T178"/>
  <c r="R178"/>
  <c r="P178"/>
  <c r="BI177"/>
  <c r="BH177"/>
  <c r="BG177"/>
  <c r="BF177"/>
  <c r="T177"/>
  <c r="R177"/>
  <c r="P177"/>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59"/>
  <c r="BH159"/>
  <c r="BG159"/>
  <c r="BF159"/>
  <c r="T159"/>
  <c r="R159"/>
  <c r="P159"/>
  <c r="BI155"/>
  <c r="BH155"/>
  <c r="BG155"/>
  <c r="BF155"/>
  <c r="T155"/>
  <c r="R155"/>
  <c r="P155"/>
  <c r="BI145"/>
  <c r="BH145"/>
  <c r="BG145"/>
  <c r="BF145"/>
  <c r="T145"/>
  <c r="R145"/>
  <c r="P145"/>
  <c r="BI141"/>
  <c r="BH141"/>
  <c r="BG141"/>
  <c r="BF141"/>
  <c r="T141"/>
  <c r="T140"/>
  <c r="R141"/>
  <c r="R140"/>
  <c r="P141"/>
  <c r="P140"/>
  <c r="BI138"/>
  <c r="BH138"/>
  <c r="BG138"/>
  <c r="BF138"/>
  <c r="T138"/>
  <c r="R138"/>
  <c r="P138"/>
  <c r="BI136"/>
  <c r="BH136"/>
  <c r="BG136"/>
  <c r="BF136"/>
  <c r="T136"/>
  <c r="R136"/>
  <c r="P136"/>
  <c r="BI133"/>
  <c r="BH133"/>
  <c r="BG133"/>
  <c r="BF133"/>
  <c r="T133"/>
  <c r="R133"/>
  <c r="P133"/>
  <c r="BI131"/>
  <c r="BH131"/>
  <c r="BG131"/>
  <c r="BF131"/>
  <c r="T131"/>
  <c r="R131"/>
  <c r="P131"/>
  <c r="BI123"/>
  <c r="BH123"/>
  <c r="BG123"/>
  <c r="BF123"/>
  <c r="T123"/>
  <c r="R123"/>
  <c r="P123"/>
  <c r="BI116"/>
  <c r="BH116"/>
  <c r="BG116"/>
  <c r="BF116"/>
  <c r="T116"/>
  <c r="R116"/>
  <c r="P116"/>
  <c r="BI115"/>
  <c r="BH115"/>
  <c r="BG115"/>
  <c r="BF115"/>
  <c r="T115"/>
  <c r="R115"/>
  <c r="P115"/>
  <c r="BI107"/>
  <c r="BH107"/>
  <c r="BG107"/>
  <c r="BF107"/>
  <c r="T107"/>
  <c r="T106"/>
  <c r="R107"/>
  <c r="R106"/>
  <c r="P107"/>
  <c r="P106"/>
  <c r="F98"/>
  <c r="E96"/>
  <c r="F56"/>
  <c r="E54"/>
  <c r="J26"/>
  <c r="E26"/>
  <c r="J101"/>
  <c r="J25"/>
  <c r="J23"/>
  <c r="E23"/>
  <c r="J100"/>
  <c r="J22"/>
  <c r="J20"/>
  <c r="E20"/>
  <c r="F101"/>
  <c r="J19"/>
  <c r="J17"/>
  <c r="E17"/>
  <c r="F58"/>
  <c r="J16"/>
  <c r="J14"/>
  <c r="J98"/>
  <c r="E7"/>
  <c r="E92"/>
  <c i="21" r="J39"/>
  <c r="J38"/>
  <c i="1" r="AY81"/>
  <c i="21" r="J37"/>
  <c i="1" r="AX81"/>
  <c i="21" r="BI94"/>
  <c r="BH94"/>
  <c r="BG94"/>
  <c r="BF94"/>
  <c r="T94"/>
  <c r="T93"/>
  <c r="R94"/>
  <c r="R93"/>
  <c r="P94"/>
  <c r="P93"/>
  <c r="BI91"/>
  <c r="BH91"/>
  <c r="BG91"/>
  <c r="BF91"/>
  <c r="T91"/>
  <c r="T90"/>
  <c r="T89"/>
  <c r="T88"/>
  <c r="R91"/>
  <c r="R90"/>
  <c r="R89"/>
  <c r="R88"/>
  <c r="P91"/>
  <c r="P90"/>
  <c r="P89"/>
  <c r="P88"/>
  <c i="1" r="AU81"/>
  <c i="21" r="F82"/>
  <c r="E80"/>
  <c r="F56"/>
  <c r="E54"/>
  <c r="J26"/>
  <c r="E26"/>
  <c r="J85"/>
  <c r="J25"/>
  <c r="J23"/>
  <c r="E23"/>
  <c r="J84"/>
  <c r="J22"/>
  <c r="J20"/>
  <c r="E20"/>
  <c r="F59"/>
  <c r="J19"/>
  <c r="J17"/>
  <c r="E17"/>
  <c r="F84"/>
  <c r="J16"/>
  <c r="J14"/>
  <c r="J82"/>
  <c r="E7"/>
  <c r="E76"/>
  <c i="20" r="J39"/>
  <c r="J38"/>
  <c i="1" r="AY80"/>
  <c i="20" r="J37"/>
  <c i="1" r="AX80"/>
  <c i="20" r="BI305"/>
  <c r="BH305"/>
  <c r="BG305"/>
  <c r="BF305"/>
  <c r="T305"/>
  <c r="R305"/>
  <c r="P305"/>
  <c r="BI296"/>
  <c r="BH296"/>
  <c r="BG296"/>
  <c r="BF296"/>
  <c r="T296"/>
  <c r="R296"/>
  <c r="P296"/>
  <c r="BI287"/>
  <c r="BH287"/>
  <c r="BG287"/>
  <c r="BF287"/>
  <c r="T287"/>
  <c r="R287"/>
  <c r="P287"/>
  <c r="BI277"/>
  <c r="BH277"/>
  <c r="BG277"/>
  <c r="BF277"/>
  <c r="T277"/>
  <c r="R277"/>
  <c r="P277"/>
  <c r="BI275"/>
  <c r="BH275"/>
  <c r="BG275"/>
  <c r="BF275"/>
  <c r="T275"/>
  <c r="R275"/>
  <c r="P275"/>
  <c r="BI274"/>
  <c r="BH274"/>
  <c r="BG274"/>
  <c r="BF274"/>
  <c r="T274"/>
  <c r="R274"/>
  <c r="P274"/>
  <c r="BI273"/>
  <c r="BH273"/>
  <c r="BG273"/>
  <c r="BF273"/>
  <c r="T273"/>
  <c r="R273"/>
  <c r="P273"/>
  <c r="BI270"/>
  <c r="BH270"/>
  <c r="BG270"/>
  <c r="BF270"/>
  <c r="T270"/>
  <c r="R270"/>
  <c r="P270"/>
  <c r="BI265"/>
  <c r="BH265"/>
  <c r="BG265"/>
  <c r="BF265"/>
  <c r="T265"/>
  <c r="R265"/>
  <c r="P265"/>
  <c r="BI261"/>
  <c r="BH261"/>
  <c r="BG261"/>
  <c r="BF261"/>
  <c r="T261"/>
  <c r="R261"/>
  <c r="P261"/>
  <c r="BI257"/>
  <c r="BH257"/>
  <c r="BG257"/>
  <c r="BF257"/>
  <c r="T257"/>
  <c r="R257"/>
  <c r="P257"/>
  <c r="BI251"/>
  <c r="BH251"/>
  <c r="BG251"/>
  <c r="BF251"/>
  <c r="T251"/>
  <c r="R251"/>
  <c r="P251"/>
  <c r="BI245"/>
  <c r="BH245"/>
  <c r="BG245"/>
  <c r="BF245"/>
  <c r="T245"/>
  <c r="R245"/>
  <c r="P245"/>
  <c r="BI239"/>
  <c r="BH239"/>
  <c r="BG239"/>
  <c r="BF239"/>
  <c r="T239"/>
  <c r="R239"/>
  <c r="P239"/>
  <c r="BI236"/>
  <c r="BH236"/>
  <c r="BG236"/>
  <c r="BF236"/>
  <c r="T236"/>
  <c r="R236"/>
  <c r="P236"/>
  <c r="BI232"/>
  <c r="BH232"/>
  <c r="BG232"/>
  <c r="BF232"/>
  <c r="T232"/>
  <c r="R232"/>
  <c r="P232"/>
  <c r="BI228"/>
  <c r="BH228"/>
  <c r="BG228"/>
  <c r="BF228"/>
  <c r="T228"/>
  <c r="R228"/>
  <c r="P228"/>
  <c r="BI223"/>
  <c r="BH223"/>
  <c r="BG223"/>
  <c r="BF223"/>
  <c r="T223"/>
  <c r="R223"/>
  <c r="P223"/>
  <c r="BI218"/>
  <c r="BH218"/>
  <c r="BG218"/>
  <c r="BF218"/>
  <c r="T218"/>
  <c r="R218"/>
  <c r="P218"/>
  <c r="BI214"/>
  <c r="BH214"/>
  <c r="BG214"/>
  <c r="BF214"/>
  <c r="T214"/>
  <c r="R214"/>
  <c r="P214"/>
  <c r="BI211"/>
  <c r="BH211"/>
  <c r="BG211"/>
  <c r="BF211"/>
  <c r="T211"/>
  <c r="R211"/>
  <c r="P211"/>
  <c r="BI208"/>
  <c r="BH208"/>
  <c r="BG208"/>
  <c r="BF208"/>
  <c r="T208"/>
  <c r="R208"/>
  <c r="P208"/>
  <c r="BI203"/>
  <c r="BH203"/>
  <c r="BG203"/>
  <c r="BF203"/>
  <c r="T203"/>
  <c r="R203"/>
  <c r="P203"/>
  <c r="BI198"/>
  <c r="BH198"/>
  <c r="BG198"/>
  <c r="BF198"/>
  <c r="T198"/>
  <c r="R198"/>
  <c r="P198"/>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6"/>
  <c r="BH176"/>
  <c r="BG176"/>
  <c r="BF176"/>
  <c r="T176"/>
  <c r="R176"/>
  <c r="P176"/>
  <c r="BI175"/>
  <c r="BH175"/>
  <c r="BG175"/>
  <c r="BF175"/>
  <c r="T175"/>
  <c r="R175"/>
  <c r="P175"/>
  <c r="BI174"/>
  <c r="BH174"/>
  <c r="BG174"/>
  <c r="BF174"/>
  <c r="T174"/>
  <c r="R174"/>
  <c r="P174"/>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49"/>
  <c r="BH149"/>
  <c r="BG149"/>
  <c r="BF149"/>
  <c r="T149"/>
  <c r="R149"/>
  <c r="P149"/>
  <c r="BI145"/>
  <c r="BH145"/>
  <c r="BG145"/>
  <c r="BF145"/>
  <c r="T145"/>
  <c r="R145"/>
  <c r="P145"/>
  <c r="BI138"/>
  <c r="BH138"/>
  <c r="BG138"/>
  <c r="BF138"/>
  <c r="T138"/>
  <c r="R138"/>
  <c r="P138"/>
  <c r="BI134"/>
  <c r="BH134"/>
  <c r="BG134"/>
  <c r="BF134"/>
  <c r="T134"/>
  <c r="T133"/>
  <c r="R134"/>
  <c r="R133"/>
  <c r="P134"/>
  <c r="P133"/>
  <c r="BI131"/>
  <c r="BH131"/>
  <c r="BG131"/>
  <c r="BF131"/>
  <c r="T131"/>
  <c r="R131"/>
  <c r="P131"/>
  <c r="BI129"/>
  <c r="BH129"/>
  <c r="BG129"/>
  <c r="BF129"/>
  <c r="T129"/>
  <c r="R129"/>
  <c r="P129"/>
  <c r="BI126"/>
  <c r="BH126"/>
  <c r="BG126"/>
  <c r="BF126"/>
  <c r="T126"/>
  <c r="R126"/>
  <c r="P126"/>
  <c r="BI124"/>
  <c r="BH124"/>
  <c r="BG124"/>
  <c r="BF124"/>
  <c r="T124"/>
  <c r="R124"/>
  <c r="P124"/>
  <c r="BI117"/>
  <c r="BH117"/>
  <c r="BG117"/>
  <c r="BF117"/>
  <c r="T117"/>
  <c r="R117"/>
  <c r="P117"/>
  <c r="BI110"/>
  <c r="BH110"/>
  <c r="BG110"/>
  <c r="BF110"/>
  <c r="T110"/>
  <c r="R110"/>
  <c r="P110"/>
  <c r="BI102"/>
  <c r="BH102"/>
  <c r="BG102"/>
  <c r="BF102"/>
  <c r="T102"/>
  <c r="T101"/>
  <c r="R102"/>
  <c r="R101"/>
  <c r="P102"/>
  <c r="P101"/>
  <c r="F93"/>
  <c r="E91"/>
  <c r="F56"/>
  <c r="E54"/>
  <c r="J26"/>
  <c r="E26"/>
  <c r="J59"/>
  <c r="J25"/>
  <c r="J23"/>
  <c r="E23"/>
  <c r="J95"/>
  <c r="J22"/>
  <c r="J20"/>
  <c r="E20"/>
  <c r="F96"/>
  <c r="J19"/>
  <c r="J17"/>
  <c r="E17"/>
  <c r="F58"/>
  <c r="J16"/>
  <c r="J14"/>
  <c r="J93"/>
  <c r="E7"/>
  <c r="E50"/>
  <c i="19" r="J39"/>
  <c r="J38"/>
  <c i="1" r="AY79"/>
  <c i="19" r="J37"/>
  <c i="1" r="AX79"/>
  <c i="19" r="BI348"/>
  <c r="BH348"/>
  <c r="BG348"/>
  <c r="BF348"/>
  <c r="T348"/>
  <c r="R348"/>
  <c r="P348"/>
  <c r="BI341"/>
  <c r="BH341"/>
  <c r="BG341"/>
  <c r="BF341"/>
  <c r="T341"/>
  <c r="R341"/>
  <c r="P341"/>
  <c r="BI334"/>
  <c r="BH334"/>
  <c r="BG334"/>
  <c r="BF334"/>
  <c r="T334"/>
  <c r="R334"/>
  <c r="P334"/>
  <c r="BI326"/>
  <c r="BH326"/>
  <c r="BG326"/>
  <c r="BF326"/>
  <c r="T326"/>
  <c r="R326"/>
  <c r="P326"/>
  <c r="BI324"/>
  <c r="BH324"/>
  <c r="BG324"/>
  <c r="BF324"/>
  <c r="T324"/>
  <c r="R324"/>
  <c r="P324"/>
  <c r="BI323"/>
  <c r="BH323"/>
  <c r="BG323"/>
  <c r="BF323"/>
  <c r="T323"/>
  <c r="R323"/>
  <c r="P323"/>
  <c r="BI322"/>
  <c r="BH322"/>
  <c r="BG322"/>
  <c r="BF322"/>
  <c r="T322"/>
  <c r="R322"/>
  <c r="P322"/>
  <c r="BI319"/>
  <c r="BH319"/>
  <c r="BG319"/>
  <c r="BF319"/>
  <c r="T319"/>
  <c r="R319"/>
  <c r="P319"/>
  <c r="BI314"/>
  <c r="BH314"/>
  <c r="BG314"/>
  <c r="BF314"/>
  <c r="T314"/>
  <c r="R314"/>
  <c r="P314"/>
  <c r="BI310"/>
  <c r="BH310"/>
  <c r="BG310"/>
  <c r="BF310"/>
  <c r="T310"/>
  <c r="R310"/>
  <c r="P310"/>
  <c r="BI306"/>
  <c r="BH306"/>
  <c r="BG306"/>
  <c r="BF306"/>
  <c r="T306"/>
  <c r="R306"/>
  <c r="P306"/>
  <c r="BI300"/>
  <c r="BH300"/>
  <c r="BG300"/>
  <c r="BF300"/>
  <c r="T300"/>
  <c r="R300"/>
  <c r="P300"/>
  <c r="BI294"/>
  <c r="BH294"/>
  <c r="BG294"/>
  <c r="BF294"/>
  <c r="T294"/>
  <c r="R294"/>
  <c r="P294"/>
  <c r="BI288"/>
  <c r="BH288"/>
  <c r="BG288"/>
  <c r="BF288"/>
  <c r="T288"/>
  <c r="R288"/>
  <c r="P288"/>
  <c r="BI285"/>
  <c r="BH285"/>
  <c r="BG285"/>
  <c r="BF285"/>
  <c r="T285"/>
  <c r="R285"/>
  <c r="P285"/>
  <c r="BI281"/>
  <c r="BH281"/>
  <c r="BG281"/>
  <c r="BF281"/>
  <c r="T281"/>
  <c r="R281"/>
  <c r="P281"/>
  <c r="BI277"/>
  <c r="BH277"/>
  <c r="BG277"/>
  <c r="BF277"/>
  <c r="T277"/>
  <c r="R277"/>
  <c r="P277"/>
  <c r="BI272"/>
  <c r="BH272"/>
  <c r="BG272"/>
  <c r="BF272"/>
  <c r="T272"/>
  <c r="R272"/>
  <c r="P272"/>
  <c r="BI267"/>
  <c r="BH267"/>
  <c r="BG267"/>
  <c r="BF267"/>
  <c r="T267"/>
  <c r="R267"/>
  <c r="P267"/>
  <c r="BI263"/>
  <c r="BH263"/>
  <c r="BG263"/>
  <c r="BF263"/>
  <c r="T263"/>
  <c r="R263"/>
  <c r="P263"/>
  <c r="BI260"/>
  <c r="BH260"/>
  <c r="BG260"/>
  <c r="BF260"/>
  <c r="T260"/>
  <c r="R260"/>
  <c r="P260"/>
  <c r="BI257"/>
  <c r="BH257"/>
  <c r="BG257"/>
  <c r="BF257"/>
  <c r="T257"/>
  <c r="R257"/>
  <c r="P257"/>
  <c r="BI252"/>
  <c r="BH252"/>
  <c r="BG252"/>
  <c r="BF252"/>
  <c r="T252"/>
  <c r="R252"/>
  <c r="P252"/>
  <c r="BI247"/>
  <c r="BH247"/>
  <c r="BG247"/>
  <c r="BF247"/>
  <c r="T247"/>
  <c r="R247"/>
  <c r="P247"/>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3"/>
  <c r="BH233"/>
  <c r="BG233"/>
  <c r="BF233"/>
  <c r="T233"/>
  <c r="R233"/>
  <c r="P233"/>
  <c r="BI231"/>
  <c r="BH231"/>
  <c r="BG231"/>
  <c r="BF231"/>
  <c r="T231"/>
  <c r="R231"/>
  <c r="P231"/>
  <c r="BI229"/>
  <c r="BH229"/>
  <c r="BG229"/>
  <c r="BF229"/>
  <c r="T229"/>
  <c r="R229"/>
  <c r="P229"/>
  <c r="BI224"/>
  <c r="BH224"/>
  <c r="BG224"/>
  <c r="BF224"/>
  <c r="T224"/>
  <c r="R224"/>
  <c r="P224"/>
  <c r="BI219"/>
  <c r="BH219"/>
  <c r="BG219"/>
  <c r="BF219"/>
  <c r="T219"/>
  <c r="R219"/>
  <c r="P219"/>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8"/>
  <c r="BH208"/>
  <c r="BG208"/>
  <c r="BF208"/>
  <c r="T208"/>
  <c r="R208"/>
  <c r="P208"/>
  <c r="BI207"/>
  <c r="BH207"/>
  <c r="BG207"/>
  <c r="BF207"/>
  <c r="T207"/>
  <c r="R207"/>
  <c r="P207"/>
  <c r="BI206"/>
  <c r="BH206"/>
  <c r="BG206"/>
  <c r="BF206"/>
  <c r="T206"/>
  <c r="R206"/>
  <c r="P206"/>
  <c r="BI205"/>
  <c r="BH205"/>
  <c r="BG205"/>
  <c r="BF205"/>
  <c r="T205"/>
  <c r="R205"/>
  <c r="P205"/>
  <c r="BI202"/>
  <c r="BH202"/>
  <c r="BG202"/>
  <c r="BF202"/>
  <c r="T202"/>
  <c r="R202"/>
  <c r="P202"/>
  <c r="BI201"/>
  <c r="BH201"/>
  <c r="BG201"/>
  <c r="BF201"/>
  <c r="T201"/>
  <c r="R201"/>
  <c r="P201"/>
  <c r="BI200"/>
  <c r="BH200"/>
  <c r="BG200"/>
  <c r="BF200"/>
  <c r="T200"/>
  <c r="R200"/>
  <c r="P200"/>
  <c r="BI198"/>
  <c r="BH198"/>
  <c r="BG198"/>
  <c r="BF198"/>
  <c r="T198"/>
  <c r="R198"/>
  <c r="P198"/>
  <c r="BI195"/>
  <c r="BH195"/>
  <c r="BG195"/>
  <c r="BF195"/>
  <c r="T195"/>
  <c r="R195"/>
  <c r="P195"/>
  <c r="BI194"/>
  <c r="BH194"/>
  <c r="BG194"/>
  <c r="BF194"/>
  <c r="T194"/>
  <c r="R194"/>
  <c r="P194"/>
  <c r="BI193"/>
  <c r="BH193"/>
  <c r="BG193"/>
  <c r="BF193"/>
  <c r="T193"/>
  <c r="R193"/>
  <c r="P193"/>
  <c r="BI191"/>
  <c r="BH191"/>
  <c r="BG191"/>
  <c r="BF191"/>
  <c r="T191"/>
  <c r="R191"/>
  <c r="P191"/>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3"/>
  <c r="BH173"/>
  <c r="BG173"/>
  <c r="BF173"/>
  <c r="T173"/>
  <c r="R173"/>
  <c r="P173"/>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3"/>
  <c r="BH163"/>
  <c r="BG163"/>
  <c r="BF163"/>
  <c r="T163"/>
  <c r="R163"/>
  <c r="P163"/>
  <c r="BI161"/>
  <c r="BH161"/>
  <c r="BG161"/>
  <c r="BF161"/>
  <c r="T161"/>
  <c r="R161"/>
  <c r="P161"/>
  <c r="BI159"/>
  <c r="BH159"/>
  <c r="BG159"/>
  <c r="BF159"/>
  <c r="T159"/>
  <c r="R159"/>
  <c r="P159"/>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49"/>
  <c r="BH149"/>
  <c r="BG149"/>
  <c r="BF149"/>
  <c r="T149"/>
  <c r="R149"/>
  <c r="P149"/>
  <c r="BI148"/>
  <c r="BH148"/>
  <c r="BG148"/>
  <c r="BF148"/>
  <c r="T148"/>
  <c r="R148"/>
  <c r="P148"/>
  <c r="BI147"/>
  <c r="BH147"/>
  <c r="BG147"/>
  <c r="BF147"/>
  <c r="T147"/>
  <c r="R147"/>
  <c r="P147"/>
  <c r="BI146"/>
  <c r="BH146"/>
  <c r="BG146"/>
  <c r="BF146"/>
  <c r="T146"/>
  <c r="R146"/>
  <c r="P146"/>
  <c r="BI143"/>
  <c r="BH143"/>
  <c r="BG143"/>
  <c r="BF143"/>
  <c r="T143"/>
  <c r="R143"/>
  <c r="P143"/>
  <c r="BI139"/>
  <c r="BH139"/>
  <c r="BG139"/>
  <c r="BF139"/>
  <c r="T139"/>
  <c r="R139"/>
  <c r="P139"/>
  <c r="BI133"/>
  <c r="BH133"/>
  <c r="BG133"/>
  <c r="BF133"/>
  <c r="T133"/>
  <c r="R133"/>
  <c r="P133"/>
  <c r="BI129"/>
  <c r="BH129"/>
  <c r="BG129"/>
  <c r="BF129"/>
  <c r="T129"/>
  <c r="T128"/>
  <c r="R129"/>
  <c r="R128"/>
  <c r="P129"/>
  <c r="P128"/>
  <c r="BI126"/>
  <c r="BH126"/>
  <c r="BG126"/>
  <c r="BF126"/>
  <c r="T126"/>
  <c r="R126"/>
  <c r="P126"/>
  <c r="BI124"/>
  <c r="BH124"/>
  <c r="BG124"/>
  <c r="BF124"/>
  <c r="T124"/>
  <c r="R124"/>
  <c r="P124"/>
  <c r="BI121"/>
  <c r="BH121"/>
  <c r="BG121"/>
  <c r="BF121"/>
  <c r="T121"/>
  <c r="R121"/>
  <c r="P121"/>
  <c r="BI119"/>
  <c r="BH119"/>
  <c r="BG119"/>
  <c r="BF119"/>
  <c r="T119"/>
  <c r="R119"/>
  <c r="P119"/>
  <c r="BI112"/>
  <c r="BH112"/>
  <c r="BG112"/>
  <c r="BF112"/>
  <c r="T112"/>
  <c r="R112"/>
  <c r="P112"/>
  <c r="BI110"/>
  <c r="BH110"/>
  <c r="BG110"/>
  <c r="BF110"/>
  <c r="T110"/>
  <c r="R110"/>
  <c r="P110"/>
  <c r="BI107"/>
  <c r="BH107"/>
  <c r="BG107"/>
  <c r="BF107"/>
  <c r="T107"/>
  <c r="T106"/>
  <c r="R107"/>
  <c r="R106"/>
  <c r="P107"/>
  <c r="P106"/>
  <c r="F98"/>
  <c r="E96"/>
  <c r="F56"/>
  <c r="E54"/>
  <c r="J26"/>
  <c r="E26"/>
  <c r="J101"/>
  <c r="J25"/>
  <c r="J23"/>
  <c r="E23"/>
  <c r="J100"/>
  <c r="J22"/>
  <c r="J20"/>
  <c r="E20"/>
  <c r="F101"/>
  <c r="J19"/>
  <c r="J17"/>
  <c r="E17"/>
  <c r="F58"/>
  <c r="J16"/>
  <c r="J14"/>
  <c r="J98"/>
  <c r="E7"/>
  <c r="E92"/>
  <c i="18" r="J39"/>
  <c r="J38"/>
  <c i="1" r="AY77"/>
  <c i="18" r="J37"/>
  <c i="1" r="AX77"/>
  <c i="18" r="BI94"/>
  <c r="BH94"/>
  <c r="BG94"/>
  <c r="BF94"/>
  <c r="T94"/>
  <c r="T93"/>
  <c r="R94"/>
  <c r="R93"/>
  <c r="P94"/>
  <c r="P93"/>
  <c r="BI91"/>
  <c r="BH91"/>
  <c r="BG91"/>
  <c r="BF91"/>
  <c r="T91"/>
  <c r="T90"/>
  <c r="T89"/>
  <c r="T88"/>
  <c r="R91"/>
  <c r="R90"/>
  <c r="R89"/>
  <c r="R88"/>
  <c r="P91"/>
  <c r="P90"/>
  <c r="P89"/>
  <c r="P88"/>
  <c i="1" r="AU77"/>
  <c i="18" r="F82"/>
  <c r="E80"/>
  <c r="F56"/>
  <c r="E54"/>
  <c r="J26"/>
  <c r="E26"/>
  <c r="J85"/>
  <c r="J25"/>
  <c r="J23"/>
  <c r="E23"/>
  <c r="J84"/>
  <c r="J22"/>
  <c r="J20"/>
  <c r="E20"/>
  <c r="F85"/>
  <c r="J19"/>
  <c r="J17"/>
  <c r="E17"/>
  <c r="F84"/>
  <c r="J16"/>
  <c r="J14"/>
  <c r="J82"/>
  <c r="E7"/>
  <c r="E76"/>
  <c i="17" r="J39"/>
  <c r="J38"/>
  <c i="1" r="AY76"/>
  <c i="17" r="J37"/>
  <c i="1" r="AX76"/>
  <c i="17" r="BI349"/>
  <c r="BH349"/>
  <c r="BG349"/>
  <c r="BF349"/>
  <c r="T349"/>
  <c r="R349"/>
  <c r="P349"/>
  <c r="BI343"/>
  <c r="BH343"/>
  <c r="BG343"/>
  <c r="BF343"/>
  <c r="T343"/>
  <c r="R343"/>
  <c r="P343"/>
  <c r="BI337"/>
  <c r="BH337"/>
  <c r="BG337"/>
  <c r="BF337"/>
  <c r="T337"/>
  <c r="R337"/>
  <c r="P337"/>
  <c r="BI330"/>
  <c r="BH330"/>
  <c r="BG330"/>
  <c r="BF330"/>
  <c r="T330"/>
  <c r="R330"/>
  <c r="P330"/>
  <c r="BI323"/>
  <c r="BH323"/>
  <c r="BG323"/>
  <c r="BF323"/>
  <c r="T323"/>
  <c r="R323"/>
  <c r="P323"/>
  <c r="BI317"/>
  <c r="BH317"/>
  <c r="BG317"/>
  <c r="BF317"/>
  <c r="T317"/>
  <c r="R317"/>
  <c r="P317"/>
  <c r="BI311"/>
  <c r="BH311"/>
  <c r="BG311"/>
  <c r="BF311"/>
  <c r="T311"/>
  <c r="R311"/>
  <c r="P311"/>
  <c r="BI308"/>
  <c r="BH308"/>
  <c r="BG308"/>
  <c r="BF308"/>
  <c r="T308"/>
  <c r="R308"/>
  <c r="P308"/>
  <c r="BI302"/>
  <c r="BH302"/>
  <c r="BG302"/>
  <c r="BF302"/>
  <c r="T302"/>
  <c r="R302"/>
  <c r="P302"/>
  <c r="BI298"/>
  <c r="BH298"/>
  <c r="BG298"/>
  <c r="BF298"/>
  <c r="T298"/>
  <c r="R298"/>
  <c r="P298"/>
  <c r="BI294"/>
  <c r="BH294"/>
  <c r="BG294"/>
  <c r="BF294"/>
  <c r="T294"/>
  <c r="R294"/>
  <c r="P294"/>
  <c r="BI287"/>
  <c r="BH287"/>
  <c r="BG287"/>
  <c r="BF287"/>
  <c r="T287"/>
  <c r="R287"/>
  <c r="P287"/>
  <c r="BI280"/>
  <c r="BH280"/>
  <c r="BG280"/>
  <c r="BF280"/>
  <c r="T280"/>
  <c r="R280"/>
  <c r="P280"/>
  <c r="BI273"/>
  <c r="BH273"/>
  <c r="BG273"/>
  <c r="BF273"/>
  <c r="T273"/>
  <c r="R273"/>
  <c r="P273"/>
  <c r="BI270"/>
  <c r="BH270"/>
  <c r="BG270"/>
  <c r="BF270"/>
  <c r="T270"/>
  <c r="R270"/>
  <c r="P270"/>
  <c r="BI264"/>
  <c r="BH264"/>
  <c r="BG264"/>
  <c r="BF264"/>
  <c r="T264"/>
  <c r="R264"/>
  <c r="P264"/>
  <c r="BI260"/>
  <c r="BH260"/>
  <c r="BG260"/>
  <c r="BF260"/>
  <c r="T260"/>
  <c r="R260"/>
  <c r="P260"/>
  <c r="BI256"/>
  <c r="BH256"/>
  <c r="BG256"/>
  <c r="BF256"/>
  <c r="T256"/>
  <c r="R256"/>
  <c r="P256"/>
  <c r="BI249"/>
  <c r="BH249"/>
  <c r="BG249"/>
  <c r="BF249"/>
  <c r="T249"/>
  <c r="R249"/>
  <c r="P249"/>
  <c r="BI243"/>
  <c r="BH243"/>
  <c r="BG243"/>
  <c r="BF243"/>
  <c r="T243"/>
  <c r="R243"/>
  <c r="P243"/>
  <c r="BI236"/>
  <c r="BH236"/>
  <c r="BG236"/>
  <c r="BF236"/>
  <c r="T236"/>
  <c r="R236"/>
  <c r="P236"/>
  <c r="BI229"/>
  <c r="BH229"/>
  <c r="BG229"/>
  <c r="BF229"/>
  <c r="T229"/>
  <c r="R229"/>
  <c r="P229"/>
  <c r="BI226"/>
  <c r="BH226"/>
  <c r="BG226"/>
  <c r="BF226"/>
  <c r="T226"/>
  <c r="R226"/>
  <c r="P226"/>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8"/>
  <c r="BH218"/>
  <c r="BG218"/>
  <c r="BF218"/>
  <c r="T218"/>
  <c r="R218"/>
  <c r="P218"/>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7"/>
  <c r="BH207"/>
  <c r="BG207"/>
  <c r="BF207"/>
  <c r="T207"/>
  <c r="R207"/>
  <c r="P207"/>
  <c r="BI206"/>
  <c r="BH206"/>
  <c r="BG206"/>
  <c r="BF206"/>
  <c r="T206"/>
  <c r="R206"/>
  <c r="P206"/>
  <c r="BI205"/>
  <c r="BH205"/>
  <c r="BG205"/>
  <c r="BF205"/>
  <c r="T205"/>
  <c r="R205"/>
  <c r="P205"/>
  <c r="BI204"/>
  <c r="BH204"/>
  <c r="BG204"/>
  <c r="BF204"/>
  <c r="T204"/>
  <c r="R204"/>
  <c r="P204"/>
  <c r="BI201"/>
  <c r="BH201"/>
  <c r="BG201"/>
  <c r="BF201"/>
  <c r="T201"/>
  <c r="R201"/>
  <c r="P201"/>
  <c r="BI200"/>
  <c r="BH200"/>
  <c r="BG200"/>
  <c r="BF200"/>
  <c r="T200"/>
  <c r="R200"/>
  <c r="P200"/>
  <c r="BI199"/>
  <c r="BH199"/>
  <c r="BG199"/>
  <c r="BF199"/>
  <c r="T199"/>
  <c r="R199"/>
  <c r="P199"/>
  <c r="BI197"/>
  <c r="BH197"/>
  <c r="BG197"/>
  <c r="BF197"/>
  <c r="T197"/>
  <c r="R197"/>
  <c r="P197"/>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3"/>
  <c r="BH173"/>
  <c r="BG173"/>
  <c r="BF173"/>
  <c r="T173"/>
  <c r="R173"/>
  <c r="P173"/>
  <c r="BI170"/>
  <c r="BH170"/>
  <c r="BG170"/>
  <c r="BF170"/>
  <c r="T170"/>
  <c r="R170"/>
  <c r="P170"/>
  <c r="BI168"/>
  <c r="BH168"/>
  <c r="BG168"/>
  <c r="BF168"/>
  <c r="T168"/>
  <c r="R168"/>
  <c r="P168"/>
  <c r="BI166"/>
  <c r="BH166"/>
  <c r="BG166"/>
  <c r="BF166"/>
  <c r="T166"/>
  <c r="R166"/>
  <c r="P166"/>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6"/>
  <c r="BH156"/>
  <c r="BG156"/>
  <c r="BF156"/>
  <c r="T156"/>
  <c r="R156"/>
  <c r="P156"/>
  <c r="BI155"/>
  <c r="BH155"/>
  <c r="BG155"/>
  <c r="BF155"/>
  <c r="T155"/>
  <c r="R155"/>
  <c r="P155"/>
  <c r="BI154"/>
  <c r="BH154"/>
  <c r="BG154"/>
  <c r="BF154"/>
  <c r="T154"/>
  <c r="R154"/>
  <c r="P154"/>
  <c r="BI153"/>
  <c r="BH153"/>
  <c r="BG153"/>
  <c r="BF153"/>
  <c r="T153"/>
  <c r="R153"/>
  <c r="P153"/>
  <c r="BI150"/>
  <c r="BH150"/>
  <c r="BG150"/>
  <c r="BF150"/>
  <c r="T150"/>
  <c r="R150"/>
  <c r="P150"/>
  <c r="BI146"/>
  <c r="BH146"/>
  <c r="BG146"/>
  <c r="BF146"/>
  <c r="T146"/>
  <c r="R146"/>
  <c r="P146"/>
  <c r="BI137"/>
  <c r="BH137"/>
  <c r="BG137"/>
  <c r="BF137"/>
  <c r="T137"/>
  <c r="R137"/>
  <c r="P137"/>
  <c r="BI133"/>
  <c r="BH133"/>
  <c r="BG133"/>
  <c r="BF133"/>
  <c r="T133"/>
  <c r="T132"/>
  <c r="R133"/>
  <c r="R132"/>
  <c r="P133"/>
  <c r="P132"/>
  <c r="BI130"/>
  <c r="BH130"/>
  <c r="BG130"/>
  <c r="BF130"/>
  <c r="T130"/>
  <c r="R130"/>
  <c r="P130"/>
  <c r="BI128"/>
  <c r="BH128"/>
  <c r="BG128"/>
  <c r="BF128"/>
  <c r="T128"/>
  <c r="R128"/>
  <c r="P128"/>
  <c r="BI125"/>
  <c r="BH125"/>
  <c r="BG125"/>
  <c r="BF125"/>
  <c r="T125"/>
  <c r="R125"/>
  <c r="P125"/>
  <c r="BI123"/>
  <c r="BH123"/>
  <c r="BG123"/>
  <c r="BF123"/>
  <c r="T123"/>
  <c r="R123"/>
  <c r="P123"/>
  <c r="BI115"/>
  <c r="BH115"/>
  <c r="BG115"/>
  <c r="BF115"/>
  <c r="T115"/>
  <c r="R115"/>
  <c r="P115"/>
  <c r="P110"/>
  <c r="BI111"/>
  <c r="BH111"/>
  <c r="BG111"/>
  <c r="BF111"/>
  <c r="T111"/>
  <c r="R111"/>
  <c r="P111"/>
  <c r="BI106"/>
  <c r="BH106"/>
  <c r="BG106"/>
  <c r="BF106"/>
  <c r="T106"/>
  <c r="T105"/>
  <c r="R106"/>
  <c r="R105"/>
  <c r="P106"/>
  <c r="P105"/>
  <c r="F97"/>
  <c r="E95"/>
  <c r="F56"/>
  <c r="E54"/>
  <c r="J26"/>
  <c r="E26"/>
  <c r="J100"/>
  <c r="J25"/>
  <c r="J23"/>
  <c r="E23"/>
  <c r="J99"/>
  <c r="J22"/>
  <c r="J20"/>
  <c r="E20"/>
  <c r="F100"/>
  <c r="J19"/>
  <c r="J17"/>
  <c r="E17"/>
  <c r="F99"/>
  <c r="J16"/>
  <c r="J14"/>
  <c r="J97"/>
  <c r="E7"/>
  <c r="E91"/>
  <c i="16" r="T104"/>
  <c r="R104"/>
  <c r="P104"/>
  <c r="BK104"/>
  <c r="J39"/>
  <c r="J38"/>
  <c i="1" r="AY75"/>
  <c i="16" r="J37"/>
  <c i="1" r="AX75"/>
  <c i="16" r="BI394"/>
  <c r="BH394"/>
  <c r="BG394"/>
  <c r="BF394"/>
  <c r="T394"/>
  <c r="R394"/>
  <c r="P394"/>
  <c r="BI381"/>
  <c r="BH381"/>
  <c r="BG381"/>
  <c r="BF381"/>
  <c r="T381"/>
  <c r="R381"/>
  <c r="P381"/>
  <c r="BI368"/>
  <c r="BH368"/>
  <c r="BG368"/>
  <c r="BF368"/>
  <c r="T368"/>
  <c r="R368"/>
  <c r="P368"/>
  <c r="BI354"/>
  <c r="BH354"/>
  <c r="BG354"/>
  <c r="BF354"/>
  <c r="T354"/>
  <c r="R354"/>
  <c r="P354"/>
  <c r="BI349"/>
  <c r="BH349"/>
  <c r="BG349"/>
  <c r="BF349"/>
  <c r="T349"/>
  <c r="R349"/>
  <c r="P349"/>
  <c r="BI343"/>
  <c r="BH343"/>
  <c r="BG343"/>
  <c r="BF343"/>
  <c r="T343"/>
  <c r="R343"/>
  <c r="P343"/>
  <c r="BI337"/>
  <c r="BH337"/>
  <c r="BG337"/>
  <c r="BF337"/>
  <c r="T337"/>
  <c r="R337"/>
  <c r="P337"/>
  <c r="BI331"/>
  <c r="BH331"/>
  <c r="BG331"/>
  <c r="BF331"/>
  <c r="T331"/>
  <c r="R331"/>
  <c r="P331"/>
  <c r="BI328"/>
  <c r="BH328"/>
  <c r="BG328"/>
  <c r="BF328"/>
  <c r="T328"/>
  <c r="R328"/>
  <c r="P328"/>
  <c r="BI320"/>
  <c r="BH320"/>
  <c r="BG320"/>
  <c r="BF320"/>
  <c r="T320"/>
  <c r="R320"/>
  <c r="P320"/>
  <c r="BI316"/>
  <c r="BH316"/>
  <c r="BG316"/>
  <c r="BF316"/>
  <c r="T316"/>
  <c r="R316"/>
  <c r="P316"/>
  <c r="BI312"/>
  <c r="BH312"/>
  <c r="BG312"/>
  <c r="BF312"/>
  <c r="T312"/>
  <c r="R312"/>
  <c r="P312"/>
  <c r="BI310"/>
  <c r="BH310"/>
  <c r="BG310"/>
  <c r="BF310"/>
  <c r="T310"/>
  <c r="R310"/>
  <c r="P310"/>
  <c r="BI301"/>
  <c r="BH301"/>
  <c r="BG301"/>
  <c r="BF301"/>
  <c r="T301"/>
  <c r="R301"/>
  <c r="P301"/>
  <c r="BI292"/>
  <c r="BH292"/>
  <c r="BG292"/>
  <c r="BF292"/>
  <c r="T292"/>
  <c r="R292"/>
  <c r="P292"/>
  <c r="BI289"/>
  <c r="BH289"/>
  <c r="BG289"/>
  <c r="BF289"/>
  <c r="T289"/>
  <c r="R289"/>
  <c r="P289"/>
  <c r="BI281"/>
  <c r="BH281"/>
  <c r="BG281"/>
  <c r="BF281"/>
  <c r="T281"/>
  <c r="R281"/>
  <c r="P281"/>
  <c r="BI277"/>
  <c r="BH277"/>
  <c r="BG277"/>
  <c r="BF277"/>
  <c r="T277"/>
  <c r="R277"/>
  <c r="P277"/>
  <c r="BI271"/>
  <c r="BH271"/>
  <c r="BG271"/>
  <c r="BF271"/>
  <c r="T271"/>
  <c r="R271"/>
  <c r="P271"/>
  <c r="BI269"/>
  <c r="BH269"/>
  <c r="BG269"/>
  <c r="BF269"/>
  <c r="T269"/>
  <c r="R269"/>
  <c r="P269"/>
  <c r="BI261"/>
  <c r="BH261"/>
  <c r="BG261"/>
  <c r="BF261"/>
  <c r="T261"/>
  <c r="R261"/>
  <c r="P261"/>
  <c r="BI257"/>
  <c r="BH257"/>
  <c r="BG257"/>
  <c r="BF257"/>
  <c r="T257"/>
  <c r="R257"/>
  <c r="P257"/>
  <c r="BI253"/>
  <c r="BH253"/>
  <c r="BG253"/>
  <c r="BF253"/>
  <c r="T253"/>
  <c r="R253"/>
  <c r="P253"/>
  <c r="BI244"/>
  <c r="BH244"/>
  <c r="BG244"/>
  <c r="BF244"/>
  <c r="T244"/>
  <c r="R244"/>
  <c r="P244"/>
  <c r="BI235"/>
  <c r="BH235"/>
  <c r="BG235"/>
  <c r="BF235"/>
  <c r="T235"/>
  <c r="R235"/>
  <c r="P235"/>
  <c r="BI232"/>
  <c r="BH232"/>
  <c r="BG232"/>
  <c r="BF232"/>
  <c r="T232"/>
  <c r="R232"/>
  <c r="P232"/>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4"/>
  <c r="BH224"/>
  <c r="BG224"/>
  <c r="BF224"/>
  <c r="T224"/>
  <c r="R224"/>
  <c r="P224"/>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3"/>
  <c r="BH213"/>
  <c r="BG213"/>
  <c r="BF213"/>
  <c r="T213"/>
  <c r="R213"/>
  <c r="P213"/>
  <c r="BI212"/>
  <c r="BH212"/>
  <c r="BG212"/>
  <c r="BF212"/>
  <c r="T212"/>
  <c r="R212"/>
  <c r="P212"/>
  <c r="BI211"/>
  <c r="BH211"/>
  <c r="BG211"/>
  <c r="BF211"/>
  <c r="T211"/>
  <c r="R211"/>
  <c r="P211"/>
  <c r="BI210"/>
  <c r="BH210"/>
  <c r="BG210"/>
  <c r="BF210"/>
  <c r="T210"/>
  <c r="R210"/>
  <c r="P210"/>
  <c r="BI207"/>
  <c r="BH207"/>
  <c r="BG207"/>
  <c r="BF207"/>
  <c r="T207"/>
  <c r="R207"/>
  <c r="P207"/>
  <c r="BI206"/>
  <c r="BH206"/>
  <c r="BG206"/>
  <c r="BF206"/>
  <c r="T206"/>
  <c r="R206"/>
  <c r="P206"/>
  <c r="BI205"/>
  <c r="BH205"/>
  <c r="BG205"/>
  <c r="BF205"/>
  <c r="T205"/>
  <c r="R205"/>
  <c r="P205"/>
  <c r="BI203"/>
  <c r="BH203"/>
  <c r="BG203"/>
  <c r="BF203"/>
  <c r="T203"/>
  <c r="R203"/>
  <c r="P203"/>
  <c r="BI200"/>
  <c r="BH200"/>
  <c r="BG200"/>
  <c r="BF200"/>
  <c r="T200"/>
  <c r="R200"/>
  <c r="P200"/>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5"/>
  <c r="BH175"/>
  <c r="BG175"/>
  <c r="BF175"/>
  <c r="T175"/>
  <c r="R175"/>
  <c r="P175"/>
  <c r="BI173"/>
  <c r="BH173"/>
  <c r="BG173"/>
  <c r="BF173"/>
  <c r="T173"/>
  <c r="R173"/>
  <c r="P173"/>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1"/>
  <c r="BH161"/>
  <c r="BG161"/>
  <c r="BF161"/>
  <c r="T161"/>
  <c r="R161"/>
  <c r="P161"/>
  <c r="BI157"/>
  <c r="BH157"/>
  <c r="BG157"/>
  <c r="BF157"/>
  <c r="T157"/>
  <c r="R157"/>
  <c r="P157"/>
  <c r="BI148"/>
  <c r="BH148"/>
  <c r="BG148"/>
  <c r="BF148"/>
  <c r="T148"/>
  <c r="R148"/>
  <c r="P148"/>
  <c r="BI144"/>
  <c r="BH144"/>
  <c r="BG144"/>
  <c r="BF144"/>
  <c r="T144"/>
  <c r="T143"/>
  <c r="R144"/>
  <c r="R143"/>
  <c r="P144"/>
  <c r="P143"/>
  <c r="BI141"/>
  <c r="BH141"/>
  <c r="BG141"/>
  <c r="BF141"/>
  <c r="T141"/>
  <c r="R141"/>
  <c r="P141"/>
  <c r="BI139"/>
  <c r="BH139"/>
  <c r="BG139"/>
  <c r="BF139"/>
  <c r="T139"/>
  <c r="R139"/>
  <c r="P139"/>
  <c r="BI136"/>
  <c r="BH136"/>
  <c r="BG136"/>
  <c r="BF136"/>
  <c r="T136"/>
  <c r="R136"/>
  <c r="P136"/>
  <c r="BI134"/>
  <c r="BH134"/>
  <c r="BG134"/>
  <c r="BF134"/>
  <c r="T134"/>
  <c r="R134"/>
  <c r="P134"/>
  <c r="BI124"/>
  <c r="BH124"/>
  <c r="BG124"/>
  <c r="BF124"/>
  <c r="T124"/>
  <c r="R124"/>
  <c r="P124"/>
  <c r="BI115"/>
  <c r="BH115"/>
  <c r="BG115"/>
  <c r="BF115"/>
  <c r="T115"/>
  <c r="R115"/>
  <c r="P115"/>
  <c r="BI105"/>
  <c r="BH105"/>
  <c r="BG105"/>
  <c r="BF105"/>
  <c r="T105"/>
  <c r="R105"/>
  <c r="P105"/>
  <c r="F96"/>
  <c r="E94"/>
  <c r="F56"/>
  <c r="E54"/>
  <c r="J26"/>
  <c r="E26"/>
  <c r="J99"/>
  <c r="J25"/>
  <c r="J23"/>
  <c r="E23"/>
  <c r="J98"/>
  <c r="J22"/>
  <c r="J20"/>
  <c r="E20"/>
  <c r="F59"/>
  <c r="J19"/>
  <c r="J17"/>
  <c r="E17"/>
  <c r="F58"/>
  <c r="J16"/>
  <c r="J14"/>
  <c r="J96"/>
  <c r="E7"/>
  <c r="E90"/>
  <c i="15" r="J39"/>
  <c r="J38"/>
  <c i="1" r="AY74"/>
  <c i="15" r="J37"/>
  <c i="1" r="AX74"/>
  <c i="15" r="BI426"/>
  <c r="BH426"/>
  <c r="BG426"/>
  <c r="BF426"/>
  <c r="T426"/>
  <c r="R426"/>
  <c r="P426"/>
  <c r="BI411"/>
  <c r="BH411"/>
  <c r="BG411"/>
  <c r="BF411"/>
  <c r="T411"/>
  <c r="R411"/>
  <c r="P411"/>
  <c r="BI396"/>
  <c r="BH396"/>
  <c r="BG396"/>
  <c r="BF396"/>
  <c r="T396"/>
  <c r="R396"/>
  <c r="P396"/>
  <c r="BI380"/>
  <c r="BH380"/>
  <c r="BG380"/>
  <c r="BF380"/>
  <c r="T380"/>
  <c r="R380"/>
  <c r="P380"/>
  <c r="BI375"/>
  <c r="BH375"/>
  <c r="BG375"/>
  <c r="BF375"/>
  <c r="T375"/>
  <c r="R375"/>
  <c r="P375"/>
  <c r="BI369"/>
  <c r="BH369"/>
  <c r="BG369"/>
  <c r="BF369"/>
  <c r="T369"/>
  <c r="R369"/>
  <c r="P369"/>
  <c r="BI363"/>
  <c r="BH363"/>
  <c r="BG363"/>
  <c r="BF363"/>
  <c r="T363"/>
  <c r="R363"/>
  <c r="P363"/>
  <c r="BI357"/>
  <c r="BH357"/>
  <c r="BG357"/>
  <c r="BF357"/>
  <c r="T357"/>
  <c r="R357"/>
  <c r="P357"/>
  <c r="BI354"/>
  <c r="BH354"/>
  <c r="BG354"/>
  <c r="BF354"/>
  <c r="T354"/>
  <c r="R354"/>
  <c r="P354"/>
  <c r="BI346"/>
  <c r="BH346"/>
  <c r="BG346"/>
  <c r="BF346"/>
  <c r="T346"/>
  <c r="R346"/>
  <c r="P346"/>
  <c r="BI342"/>
  <c r="BH342"/>
  <c r="BG342"/>
  <c r="BF342"/>
  <c r="T342"/>
  <c r="R342"/>
  <c r="P342"/>
  <c r="BI338"/>
  <c r="BH338"/>
  <c r="BG338"/>
  <c r="BF338"/>
  <c r="T338"/>
  <c r="R338"/>
  <c r="P338"/>
  <c r="BI329"/>
  <c r="BH329"/>
  <c r="BG329"/>
  <c r="BF329"/>
  <c r="T329"/>
  <c r="R329"/>
  <c r="P329"/>
  <c r="BI320"/>
  <c r="BH320"/>
  <c r="BG320"/>
  <c r="BF320"/>
  <c r="T320"/>
  <c r="R320"/>
  <c r="P320"/>
  <c r="BI311"/>
  <c r="BH311"/>
  <c r="BG311"/>
  <c r="BF311"/>
  <c r="T311"/>
  <c r="R311"/>
  <c r="P311"/>
  <c r="BI308"/>
  <c r="BH308"/>
  <c r="BG308"/>
  <c r="BF308"/>
  <c r="T308"/>
  <c r="R308"/>
  <c r="P308"/>
  <c r="BI300"/>
  <c r="BH300"/>
  <c r="BG300"/>
  <c r="BF300"/>
  <c r="T300"/>
  <c r="R300"/>
  <c r="P300"/>
  <c r="BI296"/>
  <c r="BH296"/>
  <c r="BG296"/>
  <c r="BF296"/>
  <c r="T296"/>
  <c r="R296"/>
  <c r="P296"/>
  <c r="BI290"/>
  <c r="BH290"/>
  <c r="BG290"/>
  <c r="BF290"/>
  <c r="T290"/>
  <c r="R290"/>
  <c r="P290"/>
  <c r="BI281"/>
  <c r="BH281"/>
  <c r="BG281"/>
  <c r="BF281"/>
  <c r="T281"/>
  <c r="R281"/>
  <c r="P281"/>
  <c r="BI273"/>
  <c r="BH273"/>
  <c r="BG273"/>
  <c r="BF273"/>
  <c r="T273"/>
  <c r="R273"/>
  <c r="P273"/>
  <c r="BI269"/>
  <c r="BH269"/>
  <c r="BG269"/>
  <c r="BF269"/>
  <c r="T269"/>
  <c r="R269"/>
  <c r="P269"/>
  <c r="BI265"/>
  <c r="BH265"/>
  <c r="BG265"/>
  <c r="BF265"/>
  <c r="T265"/>
  <c r="R265"/>
  <c r="P265"/>
  <c r="BI256"/>
  <c r="BH256"/>
  <c r="BG256"/>
  <c r="BF256"/>
  <c r="T256"/>
  <c r="R256"/>
  <c r="P256"/>
  <c r="BI247"/>
  <c r="BH247"/>
  <c r="BG247"/>
  <c r="BF247"/>
  <c r="T247"/>
  <c r="R247"/>
  <c r="P247"/>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3"/>
  <c r="BH233"/>
  <c r="BG233"/>
  <c r="BF233"/>
  <c r="T233"/>
  <c r="R233"/>
  <c r="P233"/>
  <c r="BI228"/>
  <c r="BH228"/>
  <c r="BG228"/>
  <c r="BF228"/>
  <c r="T228"/>
  <c r="R228"/>
  <c r="P228"/>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7"/>
  <c r="BH217"/>
  <c r="BG217"/>
  <c r="BF217"/>
  <c r="T217"/>
  <c r="R217"/>
  <c r="P217"/>
  <c r="BI216"/>
  <c r="BH216"/>
  <c r="BG216"/>
  <c r="BF216"/>
  <c r="T216"/>
  <c r="R216"/>
  <c r="P216"/>
  <c r="BI215"/>
  <c r="BH215"/>
  <c r="BG215"/>
  <c r="BF215"/>
  <c r="T215"/>
  <c r="R215"/>
  <c r="P215"/>
  <c r="BI214"/>
  <c r="BH214"/>
  <c r="BG214"/>
  <c r="BF214"/>
  <c r="T214"/>
  <c r="R214"/>
  <c r="P214"/>
  <c r="BI211"/>
  <c r="BH211"/>
  <c r="BG211"/>
  <c r="BF211"/>
  <c r="T211"/>
  <c r="R211"/>
  <c r="P211"/>
  <c r="BI210"/>
  <c r="BH210"/>
  <c r="BG210"/>
  <c r="BF210"/>
  <c r="T210"/>
  <c r="R210"/>
  <c r="P210"/>
  <c r="BI209"/>
  <c r="BH209"/>
  <c r="BG209"/>
  <c r="BF209"/>
  <c r="T209"/>
  <c r="R209"/>
  <c r="P209"/>
  <c r="BI207"/>
  <c r="BH207"/>
  <c r="BG207"/>
  <c r="BF207"/>
  <c r="T207"/>
  <c r="R207"/>
  <c r="P207"/>
  <c r="BI204"/>
  <c r="BH204"/>
  <c r="BG204"/>
  <c r="BF204"/>
  <c r="T204"/>
  <c r="R204"/>
  <c r="P204"/>
  <c r="BI202"/>
  <c r="BH202"/>
  <c r="BG202"/>
  <c r="BF202"/>
  <c r="T202"/>
  <c r="R202"/>
  <c r="P202"/>
  <c r="BI201"/>
  <c r="BH201"/>
  <c r="BG201"/>
  <c r="BF201"/>
  <c r="T201"/>
  <c r="R201"/>
  <c r="P201"/>
  <c r="BI200"/>
  <c r="BH200"/>
  <c r="BG200"/>
  <c r="BF200"/>
  <c r="T200"/>
  <c r="R200"/>
  <c r="P200"/>
  <c r="BI199"/>
  <c r="BH199"/>
  <c r="BG199"/>
  <c r="BF199"/>
  <c r="T199"/>
  <c r="R199"/>
  <c r="P199"/>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7"/>
  <c r="BH177"/>
  <c r="BG177"/>
  <c r="BF177"/>
  <c r="T177"/>
  <c r="R177"/>
  <c r="P177"/>
  <c r="BI175"/>
  <c r="BH175"/>
  <c r="BG175"/>
  <c r="BF175"/>
  <c r="T175"/>
  <c r="R175"/>
  <c r="P175"/>
  <c r="BI173"/>
  <c r="BH173"/>
  <c r="BG173"/>
  <c r="BF173"/>
  <c r="T173"/>
  <c r="R173"/>
  <c r="P173"/>
  <c r="BI172"/>
  <c r="BH172"/>
  <c r="BG172"/>
  <c r="BF172"/>
  <c r="T172"/>
  <c r="R172"/>
  <c r="P172"/>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2"/>
  <c r="BH162"/>
  <c r="BG162"/>
  <c r="BF162"/>
  <c r="T162"/>
  <c r="R162"/>
  <c r="P162"/>
  <c r="BI158"/>
  <c r="BH158"/>
  <c r="BG158"/>
  <c r="BF158"/>
  <c r="T158"/>
  <c r="R158"/>
  <c r="P158"/>
  <c r="BI149"/>
  <c r="BH149"/>
  <c r="BG149"/>
  <c r="BF149"/>
  <c r="T149"/>
  <c r="R149"/>
  <c r="P149"/>
  <c r="BI145"/>
  <c r="BH145"/>
  <c r="BG145"/>
  <c r="BF145"/>
  <c r="T145"/>
  <c r="T144"/>
  <c r="R145"/>
  <c r="R144"/>
  <c r="P145"/>
  <c r="P144"/>
  <c r="BI142"/>
  <c r="BH142"/>
  <c r="BG142"/>
  <c r="BF142"/>
  <c r="T142"/>
  <c r="R142"/>
  <c r="P142"/>
  <c r="BI140"/>
  <c r="BH140"/>
  <c r="BG140"/>
  <c r="BF140"/>
  <c r="T140"/>
  <c r="R140"/>
  <c r="P140"/>
  <c r="BI137"/>
  <c r="BH137"/>
  <c r="BG137"/>
  <c r="BF137"/>
  <c r="T137"/>
  <c r="R137"/>
  <c r="P137"/>
  <c r="BI135"/>
  <c r="BH135"/>
  <c r="BG135"/>
  <c r="BF135"/>
  <c r="T135"/>
  <c r="R135"/>
  <c r="P135"/>
  <c r="BI125"/>
  <c r="BH125"/>
  <c r="BG125"/>
  <c r="BF125"/>
  <c r="T125"/>
  <c r="R125"/>
  <c r="P125"/>
  <c r="BI116"/>
  <c r="BH116"/>
  <c r="BG116"/>
  <c r="BF116"/>
  <c r="T116"/>
  <c r="R116"/>
  <c r="P116"/>
  <c r="BI106"/>
  <c r="BH106"/>
  <c r="BG106"/>
  <c r="BF106"/>
  <c r="T106"/>
  <c r="T105"/>
  <c r="R106"/>
  <c r="R105"/>
  <c r="P106"/>
  <c r="P105"/>
  <c r="F97"/>
  <c r="E95"/>
  <c r="F56"/>
  <c r="E54"/>
  <c r="J26"/>
  <c r="E26"/>
  <c r="J100"/>
  <c r="J25"/>
  <c r="J23"/>
  <c r="E23"/>
  <c r="J99"/>
  <c r="J22"/>
  <c r="J20"/>
  <c r="E20"/>
  <c r="F59"/>
  <c r="J19"/>
  <c r="J17"/>
  <c r="E17"/>
  <c r="F99"/>
  <c r="J16"/>
  <c r="J14"/>
  <c r="J56"/>
  <c r="E7"/>
  <c r="E50"/>
  <c i="14" r="J39"/>
  <c r="J38"/>
  <c i="1" r="AY72"/>
  <c i="14" r="J37"/>
  <c i="1" r="AX72"/>
  <c i="14" r="BI94"/>
  <c r="BH94"/>
  <c r="BG94"/>
  <c r="BF94"/>
  <c r="T94"/>
  <c r="T93"/>
  <c r="R94"/>
  <c r="R93"/>
  <c r="P94"/>
  <c r="P93"/>
  <c r="BI91"/>
  <c r="BH91"/>
  <c r="BG91"/>
  <c r="BF91"/>
  <c r="T91"/>
  <c r="T90"/>
  <c r="T89"/>
  <c r="T88"/>
  <c r="R91"/>
  <c r="R90"/>
  <c r="R89"/>
  <c r="R88"/>
  <c r="P91"/>
  <c r="P90"/>
  <c r="P89"/>
  <c r="P88"/>
  <c i="1" r="AU72"/>
  <c i="14" r="F82"/>
  <c r="E80"/>
  <c r="F56"/>
  <c r="E54"/>
  <c r="J26"/>
  <c r="E26"/>
  <c r="J85"/>
  <c r="J25"/>
  <c r="J23"/>
  <c r="E23"/>
  <c r="J84"/>
  <c r="J22"/>
  <c r="J20"/>
  <c r="E20"/>
  <c r="F85"/>
  <c r="J19"/>
  <c r="J17"/>
  <c r="E17"/>
  <c r="F58"/>
  <c r="J16"/>
  <c r="J14"/>
  <c r="J82"/>
  <c r="E7"/>
  <c r="E76"/>
  <c i="13" r="J39"/>
  <c r="J38"/>
  <c i="1" r="AY71"/>
  <c i="13" r="J37"/>
  <c i="1" r="AX71"/>
  <c i="13" r="BI263"/>
  <c r="BH263"/>
  <c r="BG263"/>
  <c r="BF263"/>
  <c r="T263"/>
  <c r="R263"/>
  <c r="P263"/>
  <c r="BI262"/>
  <c r="BH262"/>
  <c r="BG262"/>
  <c r="BF262"/>
  <c r="T262"/>
  <c r="R262"/>
  <c r="P262"/>
  <c r="BI254"/>
  <c r="BH254"/>
  <c r="BG254"/>
  <c r="BF254"/>
  <c r="T254"/>
  <c r="R254"/>
  <c r="P254"/>
  <c r="BI252"/>
  <c r="BH252"/>
  <c r="BG252"/>
  <c r="BF252"/>
  <c r="T252"/>
  <c r="R252"/>
  <c r="P252"/>
  <c r="BI248"/>
  <c r="BH248"/>
  <c r="BG248"/>
  <c r="BF248"/>
  <c r="T248"/>
  <c r="R248"/>
  <c r="P248"/>
  <c r="BI246"/>
  <c r="BH246"/>
  <c r="BG246"/>
  <c r="BF246"/>
  <c r="T246"/>
  <c r="R246"/>
  <c r="P246"/>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28"/>
  <c r="BH228"/>
  <c r="BG228"/>
  <c r="BF228"/>
  <c r="T228"/>
  <c r="R228"/>
  <c r="P228"/>
  <c r="BI227"/>
  <c r="BH227"/>
  <c r="BG227"/>
  <c r="BF227"/>
  <c r="T227"/>
  <c r="R227"/>
  <c r="P227"/>
  <c r="BI223"/>
  <c r="BH223"/>
  <c r="BG223"/>
  <c r="BF223"/>
  <c r="T223"/>
  <c r="R223"/>
  <c r="P223"/>
  <c r="BI221"/>
  <c r="BH221"/>
  <c r="BG221"/>
  <c r="BF221"/>
  <c r="T221"/>
  <c r="R221"/>
  <c r="P221"/>
  <c r="BI217"/>
  <c r="BH217"/>
  <c r="BG217"/>
  <c r="BF217"/>
  <c r="T217"/>
  <c r="R217"/>
  <c r="P217"/>
  <c r="BI216"/>
  <c r="BH216"/>
  <c r="BG216"/>
  <c r="BF216"/>
  <c r="T216"/>
  <c r="R216"/>
  <c r="P216"/>
  <c r="BI211"/>
  <c r="BH211"/>
  <c r="BG211"/>
  <c r="BF211"/>
  <c r="T211"/>
  <c r="R211"/>
  <c r="P211"/>
  <c r="BI210"/>
  <c r="BH210"/>
  <c r="BG210"/>
  <c r="BF210"/>
  <c r="T210"/>
  <c r="R210"/>
  <c r="P210"/>
  <c r="BI209"/>
  <c r="BH209"/>
  <c r="BG209"/>
  <c r="BF209"/>
  <c r="T209"/>
  <c r="R209"/>
  <c r="P209"/>
  <c r="BI208"/>
  <c r="BH208"/>
  <c r="BG208"/>
  <c r="BF208"/>
  <c r="T208"/>
  <c r="R208"/>
  <c r="P208"/>
  <c r="BI204"/>
  <c r="BH204"/>
  <c r="BG204"/>
  <c r="BF204"/>
  <c r="T204"/>
  <c r="R204"/>
  <c r="P204"/>
  <c r="BI202"/>
  <c r="BH202"/>
  <c r="BG202"/>
  <c r="BF202"/>
  <c r="T202"/>
  <c r="R202"/>
  <c r="P202"/>
  <c r="BI201"/>
  <c r="BH201"/>
  <c r="BG201"/>
  <c r="BF201"/>
  <c r="T201"/>
  <c r="R201"/>
  <c r="P201"/>
  <c r="BI200"/>
  <c r="BH200"/>
  <c r="BG200"/>
  <c r="BF200"/>
  <c r="T200"/>
  <c r="R200"/>
  <c r="P200"/>
  <c r="BI199"/>
  <c r="BH199"/>
  <c r="BG199"/>
  <c r="BF199"/>
  <c r="T199"/>
  <c r="R199"/>
  <c r="P199"/>
  <c r="BI194"/>
  <c r="BH194"/>
  <c r="BG194"/>
  <c r="BF194"/>
  <c r="T194"/>
  <c r="R194"/>
  <c r="P194"/>
  <c r="BI193"/>
  <c r="BH193"/>
  <c r="BG193"/>
  <c r="BF193"/>
  <c r="T193"/>
  <c r="R193"/>
  <c r="P193"/>
  <c r="BI192"/>
  <c r="BH192"/>
  <c r="BG192"/>
  <c r="BF192"/>
  <c r="T192"/>
  <c r="R192"/>
  <c r="P192"/>
  <c r="BI185"/>
  <c r="BH185"/>
  <c r="BG185"/>
  <c r="BF185"/>
  <c r="T185"/>
  <c r="R185"/>
  <c r="P185"/>
  <c r="BI183"/>
  <c r="BH183"/>
  <c r="BG183"/>
  <c r="BF183"/>
  <c r="T183"/>
  <c r="R183"/>
  <c r="P183"/>
  <c r="BI181"/>
  <c r="BH181"/>
  <c r="BG181"/>
  <c r="BF181"/>
  <c r="T181"/>
  <c r="R181"/>
  <c r="P181"/>
  <c r="BI180"/>
  <c r="BH180"/>
  <c r="BG180"/>
  <c r="BF180"/>
  <c r="T180"/>
  <c r="R180"/>
  <c r="P180"/>
  <c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2"/>
  <c r="BH172"/>
  <c r="BG172"/>
  <c r="BF172"/>
  <c r="T172"/>
  <c r="R172"/>
  <c r="P172"/>
  <c r="BI168"/>
  <c r="BH168"/>
  <c r="BG168"/>
  <c r="BF168"/>
  <c r="T168"/>
  <c r="R168"/>
  <c r="P168"/>
  <c r="BI163"/>
  <c r="BH163"/>
  <c r="BG163"/>
  <c r="BF163"/>
  <c r="T163"/>
  <c r="R163"/>
  <c r="P163"/>
  <c r="BI161"/>
  <c r="BH161"/>
  <c r="BG161"/>
  <c r="BF161"/>
  <c r="T161"/>
  <c r="R161"/>
  <c r="P161"/>
  <c r="BI157"/>
  <c r="BH157"/>
  <c r="BG157"/>
  <c r="BF157"/>
  <c r="T157"/>
  <c r="R157"/>
  <c r="P157"/>
  <c r="BI154"/>
  <c r="BH154"/>
  <c r="BG154"/>
  <c r="BF154"/>
  <c r="T154"/>
  <c r="R154"/>
  <c r="P154"/>
  <c r="BI151"/>
  <c r="BH151"/>
  <c r="BG151"/>
  <c r="BF151"/>
  <c r="T151"/>
  <c r="T150"/>
  <c r="R151"/>
  <c r="R150"/>
  <c r="P151"/>
  <c r="P150"/>
  <c r="BI149"/>
  <c r="BH149"/>
  <c r="BG149"/>
  <c r="BF149"/>
  <c r="T149"/>
  <c r="R149"/>
  <c r="P149"/>
  <c r="BI145"/>
  <c r="BH145"/>
  <c r="BG145"/>
  <c r="BF145"/>
  <c r="T145"/>
  <c r="R145"/>
  <c r="P145"/>
  <c r="BI144"/>
  <c r="BH144"/>
  <c r="BG144"/>
  <c r="BF144"/>
  <c r="T144"/>
  <c r="R144"/>
  <c r="P144"/>
  <c r="BI143"/>
  <c r="BH143"/>
  <c r="BG143"/>
  <c r="BF143"/>
  <c r="T143"/>
  <c r="R143"/>
  <c r="P143"/>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19"/>
  <c r="BH119"/>
  <c r="BG119"/>
  <c r="BF119"/>
  <c r="T119"/>
  <c r="R119"/>
  <c r="P119"/>
  <c r="BI118"/>
  <c r="BH118"/>
  <c r="BG118"/>
  <c r="BF118"/>
  <c r="T118"/>
  <c r="R118"/>
  <c r="P118"/>
  <c r="BI113"/>
  <c r="BH113"/>
  <c r="BG113"/>
  <c r="BF113"/>
  <c r="T113"/>
  <c r="R113"/>
  <c r="P113"/>
  <c r="BI111"/>
  <c r="BH111"/>
  <c r="BG111"/>
  <c r="BF111"/>
  <c r="T111"/>
  <c r="R111"/>
  <c r="P111"/>
  <c r="BI110"/>
  <c r="BH110"/>
  <c r="BG110"/>
  <c r="BF110"/>
  <c r="T110"/>
  <c r="R110"/>
  <c r="P110"/>
  <c r="BI107"/>
  <c r="BH107"/>
  <c r="BG107"/>
  <c r="BF107"/>
  <c r="T107"/>
  <c r="R107"/>
  <c r="P107"/>
  <c r="BI106"/>
  <c r="BH106"/>
  <c r="BG106"/>
  <c r="BF106"/>
  <c r="T106"/>
  <c r="R106"/>
  <c r="P106"/>
  <c r="BI103"/>
  <c r="BH103"/>
  <c r="BG103"/>
  <c r="BF103"/>
  <c r="T103"/>
  <c r="R103"/>
  <c r="P103"/>
  <c r="F94"/>
  <c r="E92"/>
  <c r="F56"/>
  <c r="E54"/>
  <c r="J26"/>
  <c r="E26"/>
  <c r="J97"/>
  <c r="J25"/>
  <c r="J23"/>
  <c r="E23"/>
  <c r="J96"/>
  <c r="J22"/>
  <c r="J20"/>
  <c r="E20"/>
  <c r="F59"/>
  <c r="J19"/>
  <c r="J17"/>
  <c r="E17"/>
  <c r="F96"/>
  <c r="J16"/>
  <c r="J14"/>
  <c r="J94"/>
  <c r="E7"/>
  <c r="E88"/>
  <c i="12" r="J39"/>
  <c r="J38"/>
  <c i="1" r="AY69"/>
  <c i="12" r="J37"/>
  <c i="1" r="AX69"/>
  <c i="12" r="BI94"/>
  <c r="BH94"/>
  <c r="BG94"/>
  <c r="BF94"/>
  <c r="T94"/>
  <c r="T93"/>
  <c r="R94"/>
  <c r="R93"/>
  <c r="P94"/>
  <c r="P93"/>
  <c r="BI91"/>
  <c r="BH91"/>
  <c r="BG91"/>
  <c r="BF91"/>
  <c r="T91"/>
  <c r="T90"/>
  <c r="T89"/>
  <c r="T88"/>
  <c r="R91"/>
  <c r="R90"/>
  <c r="R89"/>
  <c r="R88"/>
  <c r="P91"/>
  <c r="P90"/>
  <c r="F82"/>
  <c r="E80"/>
  <c r="F56"/>
  <c r="E54"/>
  <c r="J26"/>
  <c r="E26"/>
  <c r="J85"/>
  <c r="J25"/>
  <c r="J23"/>
  <c r="E23"/>
  <c r="J84"/>
  <c r="J22"/>
  <c r="J20"/>
  <c r="E20"/>
  <c r="F59"/>
  <c r="J19"/>
  <c r="J17"/>
  <c r="E17"/>
  <c r="F84"/>
  <c r="J16"/>
  <c r="J14"/>
  <c r="J82"/>
  <c r="E7"/>
  <c r="E76"/>
  <c i="11" r="J39"/>
  <c r="J38"/>
  <c i="1" r="AY68"/>
  <c i="11" r="J37"/>
  <c i="1" r="AX68"/>
  <c i="11" r="BI423"/>
  <c r="BH423"/>
  <c r="BG423"/>
  <c r="BF423"/>
  <c r="T423"/>
  <c r="R423"/>
  <c r="P423"/>
  <c r="BI413"/>
  <c r="BH413"/>
  <c r="BG413"/>
  <c r="BF413"/>
  <c r="T413"/>
  <c r="R413"/>
  <c r="P413"/>
  <c r="BI403"/>
  <c r="BH403"/>
  <c r="BG403"/>
  <c r="BF403"/>
  <c r="T403"/>
  <c r="R403"/>
  <c r="P403"/>
  <c r="BI392"/>
  <c r="BH392"/>
  <c r="BG392"/>
  <c r="BF392"/>
  <c r="T392"/>
  <c r="R392"/>
  <c r="P392"/>
  <c r="BI389"/>
  <c r="BH389"/>
  <c r="BG389"/>
  <c r="BF389"/>
  <c r="T389"/>
  <c r="R389"/>
  <c r="P389"/>
  <c r="BI385"/>
  <c r="BH385"/>
  <c r="BG385"/>
  <c r="BF385"/>
  <c r="T385"/>
  <c r="R385"/>
  <c r="P385"/>
  <c r="BI381"/>
  <c r="BH381"/>
  <c r="BG381"/>
  <c r="BF381"/>
  <c r="T381"/>
  <c r="R381"/>
  <c r="P381"/>
  <c r="BI377"/>
  <c r="BH377"/>
  <c r="BG377"/>
  <c r="BF377"/>
  <c r="T377"/>
  <c r="R377"/>
  <c r="P377"/>
  <c r="BI372"/>
  <c r="BH372"/>
  <c r="BG372"/>
  <c r="BF372"/>
  <c r="T372"/>
  <c r="R372"/>
  <c r="P372"/>
  <c r="BI367"/>
  <c r="BH367"/>
  <c r="BG367"/>
  <c r="BF367"/>
  <c r="T367"/>
  <c r="R367"/>
  <c r="P367"/>
  <c r="BI362"/>
  <c r="BH362"/>
  <c r="BG362"/>
  <c r="BF362"/>
  <c r="T362"/>
  <c r="R362"/>
  <c r="P362"/>
  <c r="BI359"/>
  <c r="BH359"/>
  <c r="BG359"/>
  <c r="BF359"/>
  <c r="T359"/>
  <c r="R359"/>
  <c r="P359"/>
  <c r="BI357"/>
  <c r="BH357"/>
  <c r="BG357"/>
  <c r="BF357"/>
  <c r="T357"/>
  <c r="R357"/>
  <c r="P357"/>
  <c r="BI355"/>
  <c r="BH355"/>
  <c r="BG355"/>
  <c r="BF355"/>
  <c r="T355"/>
  <c r="R355"/>
  <c r="P355"/>
  <c r="BI352"/>
  <c r="BH352"/>
  <c r="BG352"/>
  <c r="BF352"/>
  <c r="T352"/>
  <c r="R352"/>
  <c r="P352"/>
  <c r="BI350"/>
  <c r="BH350"/>
  <c r="BG350"/>
  <c r="BF350"/>
  <c r="T350"/>
  <c r="R350"/>
  <c r="P350"/>
  <c r="BI349"/>
  <c r="BH349"/>
  <c r="BG349"/>
  <c r="BF349"/>
  <c r="T349"/>
  <c r="R349"/>
  <c r="P349"/>
  <c r="BI346"/>
  <c r="BH346"/>
  <c r="BG346"/>
  <c r="BF346"/>
  <c r="T346"/>
  <c r="R346"/>
  <c r="P346"/>
  <c r="BI341"/>
  <c r="BH341"/>
  <c r="BG341"/>
  <c r="BF341"/>
  <c r="T341"/>
  <c r="R341"/>
  <c r="P341"/>
  <c r="BI338"/>
  <c r="BH338"/>
  <c r="BG338"/>
  <c r="BF338"/>
  <c r="T338"/>
  <c r="R338"/>
  <c r="P338"/>
  <c r="BI332"/>
  <c r="BH332"/>
  <c r="BG332"/>
  <c r="BF332"/>
  <c r="T332"/>
  <c r="R332"/>
  <c r="P332"/>
  <c r="BI328"/>
  <c r="BH328"/>
  <c r="BG328"/>
  <c r="BF328"/>
  <c r="T328"/>
  <c r="R328"/>
  <c r="P328"/>
  <c r="BI322"/>
  <c r="BH322"/>
  <c r="BG322"/>
  <c r="BF322"/>
  <c r="T322"/>
  <c r="R322"/>
  <c r="P322"/>
  <c r="BI315"/>
  <c r="BH315"/>
  <c r="BG315"/>
  <c r="BF315"/>
  <c r="T315"/>
  <c r="R315"/>
  <c r="P315"/>
  <c r="BI312"/>
  <c r="BH312"/>
  <c r="BG312"/>
  <c r="BF312"/>
  <c r="T312"/>
  <c r="R312"/>
  <c r="P312"/>
  <c r="BI305"/>
  <c r="BH305"/>
  <c r="BG305"/>
  <c r="BF305"/>
  <c r="T305"/>
  <c r="R305"/>
  <c r="P305"/>
  <c r="BI298"/>
  <c r="BH298"/>
  <c r="BG298"/>
  <c r="BF298"/>
  <c r="T298"/>
  <c r="R298"/>
  <c r="P298"/>
  <c r="BI295"/>
  <c r="BH295"/>
  <c r="BG295"/>
  <c r="BF295"/>
  <c r="T295"/>
  <c r="R295"/>
  <c r="P295"/>
  <c r="BI294"/>
  <c r="BH294"/>
  <c r="BG294"/>
  <c r="BF294"/>
  <c r="T294"/>
  <c r="R294"/>
  <c r="P294"/>
  <c r="BI290"/>
  <c r="BH290"/>
  <c r="BG290"/>
  <c r="BF290"/>
  <c r="T290"/>
  <c r="R290"/>
  <c r="P290"/>
  <c r="BI286"/>
  <c r="BH286"/>
  <c r="BG286"/>
  <c r="BF286"/>
  <c r="T286"/>
  <c r="R286"/>
  <c r="P286"/>
  <c r="BI283"/>
  <c r="BH283"/>
  <c r="BG283"/>
  <c r="BF283"/>
  <c r="T283"/>
  <c r="R283"/>
  <c r="P283"/>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5"/>
  <c r="BH275"/>
  <c r="BG275"/>
  <c r="BF275"/>
  <c r="T275"/>
  <c r="R275"/>
  <c r="P275"/>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2"/>
  <c r="BH262"/>
  <c r="BG262"/>
  <c r="BF262"/>
  <c r="T262"/>
  <c r="R262"/>
  <c r="P262"/>
  <c r="BI261"/>
  <c r="BH261"/>
  <c r="BG261"/>
  <c r="BF261"/>
  <c r="T261"/>
  <c r="R261"/>
  <c r="P261"/>
  <c r="BI259"/>
  <c r="BH259"/>
  <c r="BG259"/>
  <c r="BF259"/>
  <c r="T259"/>
  <c r="R259"/>
  <c r="P259"/>
  <c r="BI258"/>
  <c r="BH258"/>
  <c r="BG258"/>
  <c r="BF258"/>
  <c r="T258"/>
  <c r="R258"/>
  <c r="P258"/>
  <c r="BI257"/>
  <c r="BH257"/>
  <c r="BG257"/>
  <c r="BF257"/>
  <c r="T257"/>
  <c r="R257"/>
  <c r="P257"/>
  <c r="BI254"/>
  <c r="BH254"/>
  <c r="BG254"/>
  <c r="BF254"/>
  <c r="T254"/>
  <c r="R254"/>
  <c r="P254"/>
  <c r="BI253"/>
  <c r="BH253"/>
  <c r="BG253"/>
  <c r="BF253"/>
  <c r="T253"/>
  <c r="R253"/>
  <c r="P253"/>
  <c r="BI252"/>
  <c r="BH252"/>
  <c r="BG252"/>
  <c r="BF252"/>
  <c r="T252"/>
  <c r="R252"/>
  <c r="P252"/>
  <c r="BI250"/>
  <c r="BH250"/>
  <c r="BG250"/>
  <c r="BF250"/>
  <c r="T250"/>
  <c r="R250"/>
  <c r="P250"/>
  <c r="BI247"/>
  <c r="BH247"/>
  <c r="BG247"/>
  <c r="BF247"/>
  <c r="T247"/>
  <c r="R247"/>
  <c r="P247"/>
  <c r="BI246"/>
  <c r="BH246"/>
  <c r="BG246"/>
  <c r="BF246"/>
  <c r="T246"/>
  <c r="R246"/>
  <c r="P246"/>
  <c r="BI245"/>
  <c r="BH245"/>
  <c r="BG245"/>
  <c r="BF245"/>
  <c r="T245"/>
  <c r="R245"/>
  <c r="P245"/>
  <c r="BI244"/>
  <c r="BH244"/>
  <c r="BG244"/>
  <c r="BF244"/>
  <c r="T244"/>
  <c r="R244"/>
  <c r="P244"/>
  <c r="BI241"/>
  <c r="BH241"/>
  <c r="BG241"/>
  <c r="BF241"/>
  <c r="T241"/>
  <c r="R241"/>
  <c r="P241"/>
  <c r="BI239"/>
  <c r="BH239"/>
  <c r="BG239"/>
  <c r="BF239"/>
  <c r="T239"/>
  <c r="R239"/>
  <c r="P239"/>
  <c r="BI238"/>
  <c r="BH238"/>
  <c r="BG238"/>
  <c r="BF238"/>
  <c r="T238"/>
  <c r="R238"/>
  <c r="P238"/>
  <c r="BI237"/>
  <c r="BH237"/>
  <c r="BG237"/>
  <c r="BF237"/>
  <c r="T237"/>
  <c r="R237"/>
  <c r="P237"/>
  <c r="BI236"/>
  <c r="BH236"/>
  <c r="BG236"/>
  <c r="BF236"/>
  <c r="T236"/>
  <c r="R236"/>
  <c r="P236"/>
  <c r="BI234"/>
  <c r="BH234"/>
  <c r="BG234"/>
  <c r="BF234"/>
  <c r="T234"/>
  <c r="R234"/>
  <c r="P234"/>
  <c r="BI233"/>
  <c r="BH233"/>
  <c r="BG233"/>
  <c r="BF233"/>
  <c r="T233"/>
  <c r="R233"/>
  <c r="P233"/>
  <c r="BI232"/>
  <c r="BH232"/>
  <c r="BG232"/>
  <c r="BF232"/>
  <c r="T232"/>
  <c r="R232"/>
  <c r="P232"/>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2"/>
  <c r="BH222"/>
  <c r="BG222"/>
  <c r="BF222"/>
  <c r="T222"/>
  <c r="R222"/>
  <c r="P222"/>
  <c r="BI221"/>
  <c r="BH221"/>
  <c r="BG221"/>
  <c r="BF221"/>
  <c r="T221"/>
  <c r="R221"/>
  <c r="P221"/>
  <c r="BI220"/>
  <c r="BH220"/>
  <c r="BG220"/>
  <c r="BF220"/>
  <c r="T220"/>
  <c r="R220"/>
  <c r="P220"/>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3"/>
  <c r="BH203"/>
  <c r="BG203"/>
  <c r="BF203"/>
  <c r="T203"/>
  <c r="R203"/>
  <c r="P203"/>
  <c r="BI201"/>
  <c r="BH201"/>
  <c r="BG201"/>
  <c r="BF201"/>
  <c r="T201"/>
  <c r="R201"/>
  <c r="P201"/>
  <c r="BI200"/>
  <c r="BH200"/>
  <c r="BG200"/>
  <c r="BF200"/>
  <c r="T200"/>
  <c r="R200"/>
  <c r="P200"/>
  <c r="BI199"/>
  <c r="BH199"/>
  <c r="BG199"/>
  <c r="BF199"/>
  <c r="T199"/>
  <c r="R199"/>
  <c r="P199"/>
  <c r="BI196"/>
  <c r="BH196"/>
  <c r="BG196"/>
  <c r="BF196"/>
  <c r="T196"/>
  <c r="R196"/>
  <c r="P196"/>
  <c r="BI195"/>
  <c r="BH195"/>
  <c r="BG195"/>
  <c r="BF195"/>
  <c r="T195"/>
  <c r="R195"/>
  <c r="P195"/>
  <c r="BI193"/>
  <c r="BH193"/>
  <c r="BG193"/>
  <c r="BF193"/>
  <c r="T193"/>
  <c r="R193"/>
  <c r="P193"/>
  <c r="BI191"/>
  <c r="BH191"/>
  <c r="BG191"/>
  <c r="BF191"/>
  <c r="T191"/>
  <c r="R191"/>
  <c r="P191"/>
  <c r="BI189"/>
  <c r="BH189"/>
  <c r="BG189"/>
  <c r="BF189"/>
  <c r="T189"/>
  <c r="R189"/>
  <c r="P189"/>
  <c r="BI188"/>
  <c r="BH188"/>
  <c r="BG188"/>
  <c r="BF188"/>
  <c r="T188"/>
  <c r="R188"/>
  <c r="P188"/>
  <c r="BI185"/>
  <c r="BH185"/>
  <c r="BG185"/>
  <c r="BF185"/>
  <c r="T185"/>
  <c r="R185"/>
  <c r="P185"/>
  <c r="BI181"/>
  <c r="BH181"/>
  <c r="BG181"/>
  <c r="BF181"/>
  <c r="T181"/>
  <c r="R181"/>
  <c r="P181"/>
  <c r="BI174"/>
  <c r="BH174"/>
  <c r="BG174"/>
  <c r="BF174"/>
  <c r="T174"/>
  <c r="R174"/>
  <c r="P174"/>
  <c r="BI170"/>
  <c r="BH170"/>
  <c r="BG170"/>
  <c r="BF170"/>
  <c r="T170"/>
  <c r="T169"/>
  <c r="R170"/>
  <c r="R169"/>
  <c r="P170"/>
  <c r="P169"/>
  <c r="BI167"/>
  <c r="BH167"/>
  <c r="BG167"/>
  <c r="BF167"/>
  <c r="T167"/>
  <c r="R167"/>
  <c r="P167"/>
  <c r="BI165"/>
  <c r="BH165"/>
  <c r="BG165"/>
  <c r="BF165"/>
  <c r="T165"/>
  <c r="R165"/>
  <c r="P165"/>
  <c r="BI162"/>
  <c r="BH162"/>
  <c r="BG162"/>
  <c r="BF162"/>
  <c r="T162"/>
  <c r="R162"/>
  <c r="P162"/>
  <c r="BI160"/>
  <c r="BH160"/>
  <c r="BG160"/>
  <c r="BF160"/>
  <c r="T160"/>
  <c r="R160"/>
  <c r="P160"/>
  <c r="BI155"/>
  <c r="BH155"/>
  <c r="BG155"/>
  <c r="BF155"/>
  <c r="T155"/>
  <c r="R155"/>
  <c r="P155"/>
  <c r="BI151"/>
  <c r="BH151"/>
  <c r="BG151"/>
  <c r="BF151"/>
  <c r="T151"/>
  <c r="R151"/>
  <c r="P151"/>
  <c r="BI147"/>
  <c r="BH147"/>
  <c r="BG147"/>
  <c r="BF147"/>
  <c r="T147"/>
  <c r="R147"/>
  <c r="P147"/>
  <c r="BI143"/>
  <c r="BH143"/>
  <c r="BG143"/>
  <c r="BF143"/>
  <c r="T143"/>
  <c r="R143"/>
  <c r="P143"/>
  <c r="BI141"/>
  <c r="BH141"/>
  <c r="BG141"/>
  <c r="BF141"/>
  <c r="T141"/>
  <c r="R141"/>
  <c r="P141"/>
  <c r="BI139"/>
  <c r="BH139"/>
  <c r="BG139"/>
  <c r="BF139"/>
  <c r="T139"/>
  <c r="R139"/>
  <c r="P139"/>
  <c r="BI135"/>
  <c r="BH135"/>
  <c r="BG135"/>
  <c r="BF135"/>
  <c r="T135"/>
  <c r="R135"/>
  <c r="P135"/>
  <c r="BI131"/>
  <c r="BH131"/>
  <c r="BG131"/>
  <c r="BF131"/>
  <c r="T131"/>
  <c r="R131"/>
  <c r="P131"/>
  <c r="BI129"/>
  <c r="BH129"/>
  <c r="BG129"/>
  <c r="BF129"/>
  <c r="T129"/>
  <c r="R129"/>
  <c r="P129"/>
  <c r="BI125"/>
  <c r="BH125"/>
  <c r="BG125"/>
  <c r="BF125"/>
  <c r="T125"/>
  <c r="R125"/>
  <c r="P125"/>
  <c r="BI121"/>
  <c r="BH121"/>
  <c r="BG121"/>
  <c r="BF121"/>
  <c r="T121"/>
  <c r="R121"/>
  <c r="P121"/>
  <c r="BI119"/>
  <c r="BH119"/>
  <c r="BG119"/>
  <c r="BF119"/>
  <c r="T119"/>
  <c r="R119"/>
  <c r="P119"/>
  <c r="BI114"/>
  <c r="BH114"/>
  <c r="BG114"/>
  <c r="BF114"/>
  <c r="T114"/>
  <c r="R114"/>
  <c r="P114"/>
  <c r="BI109"/>
  <c r="BH109"/>
  <c r="BG109"/>
  <c r="BF109"/>
  <c r="T109"/>
  <c r="T108"/>
  <c r="R109"/>
  <c r="R108"/>
  <c r="P109"/>
  <c r="P108"/>
  <c r="F100"/>
  <c r="E98"/>
  <c r="F56"/>
  <c r="E54"/>
  <c r="J26"/>
  <c r="E26"/>
  <c r="J103"/>
  <c r="J25"/>
  <c r="J23"/>
  <c r="E23"/>
  <c r="J102"/>
  <c r="J22"/>
  <c r="J20"/>
  <c r="E20"/>
  <c r="F103"/>
  <c r="J19"/>
  <c r="J17"/>
  <c r="E17"/>
  <c r="F102"/>
  <c r="J16"/>
  <c r="J14"/>
  <c r="J100"/>
  <c r="E7"/>
  <c r="E94"/>
  <c i="10" r="J39"/>
  <c r="J38"/>
  <c i="1" r="AY66"/>
  <c i="10" r="J37"/>
  <c i="1" r="AX66"/>
  <c i="10" r="BI94"/>
  <c r="BH94"/>
  <c r="BG94"/>
  <c r="BF94"/>
  <c r="T94"/>
  <c r="T93"/>
  <c r="R94"/>
  <c r="R93"/>
  <c r="P94"/>
  <c r="P93"/>
  <c r="BI91"/>
  <c r="BH91"/>
  <c r="BG91"/>
  <c r="BF91"/>
  <c r="T91"/>
  <c r="T90"/>
  <c r="T89"/>
  <c r="T88"/>
  <c r="R91"/>
  <c r="R90"/>
  <c r="R89"/>
  <c r="R88"/>
  <c r="P91"/>
  <c r="P90"/>
  <c r="P89"/>
  <c r="P88"/>
  <c i="1" r="AU66"/>
  <c i="10" r="F82"/>
  <c r="E80"/>
  <c r="F56"/>
  <c r="E54"/>
  <c r="J26"/>
  <c r="E26"/>
  <c r="J59"/>
  <c r="J25"/>
  <c r="J23"/>
  <c r="E23"/>
  <c r="J58"/>
  <c r="J22"/>
  <c r="J20"/>
  <c r="E20"/>
  <c r="F85"/>
  <c r="J19"/>
  <c r="J17"/>
  <c r="E17"/>
  <c r="F84"/>
  <c r="J16"/>
  <c r="J14"/>
  <c r="J56"/>
  <c r="E7"/>
  <c r="E50"/>
  <c i="9" r="J39"/>
  <c r="J38"/>
  <c i="1" r="AY65"/>
  <c i="9" r="J37"/>
  <c i="1" r="AX65"/>
  <c i="9" r="BI412"/>
  <c r="BH412"/>
  <c r="BG412"/>
  <c r="BF412"/>
  <c r="T412"/>
  <c r="R412"/>
  <c r="P412"/>
  <c r="BI404"/>
  <c r="BH404"/>
  <c r="BG404"/>
  <c r="BF404"/>
  <c r="T404"/>
  <c r="R404"/>
  <c r="P404"/>
  <c r="BI396"/>
  <c r="BH396"/>
  <c r="BG396"/>
  <c r="BF396"/>
  <c r="T396"/>
  <c r="R396"/>
  <c r="P396"/>
  <c r="BI387"/>
  <c r="BH387"/>
  <c r="BG387"/>
  <c r="BF387"/>
  <c r="T387"/>
  <c r="R387"/>
  <c r="P387"/>
  <c r="BI382"/>
  <c r="BH382"/>
  <c r="BG382"/>
  <c r="BF382"/>
  <c r="T382"/>
  <c r="R382"/>
  <c r="P382"/>
  <c r="BI378"/>
  <c r="BH378"/>
  <c r="BG378"/>
  <c r="BF378"/>
  <c r="T378"/>
  <c r="R378"/>
  <c r="P378"/>
  <c r="BI374"/>
  <c r="BH374"/>
  <c r="BG374"/>
  <c r="BF374"/>
  <c r="T374"/>
  <c r="R374"/>
  <c r="P374"/>
  <c r="BI371"/>
  <c r="BH371"/>
  <c r="BG371"/>
  <c r="BF371"/>
  <c r="T371"/>
  <c r="R371"/>
  <c r="P371"/>
  <c r="BI367"/>
  <c r="BH367"/>
  <c r="BG367"/>
  <c r="BF367"/>
  <c r="T367"/>
  <c r="R367"/>
  <c r="P367"/>
  <c r="BI363"/>
  <c r="BH363"/>
  <c r="BG363"/>
  <c r="BF363"/>
  <c r="T363"/>
  <c r="R363"/>
  <c r="P363"/>
  <c r="BI359"/>
  <c r="BH359"/>
  <c r="BG359"/>
  <c r="BF359"/>
  <c r="T359"/>
  <c r="R359"/>
  <c r="P359"/>
  <c r="BI354"/>
  <c r="BH354"/>
  <c r="BG354"/>
  <c r="BF354"/>
  <c r="T354"/>
  <c r="R354"/>
  <c r="P354"/>
  <c r="BI349"/>
  <c r="BH349"/>
  <c r="BG349"/>
  <c r="BF349"/>
  <c r="T349"/>
  <c r="R349"/>
  <c r="P349"/>
  <c r="BI344"/>
  <c r="BH344"/>
  <c r="BG344"/>
  <c r="BF344"/>
  <c r="T344"/>
  <c r="R344"/>
  <c r="P344"/>
  <c r="BI341"/>
  <c r="BH341"/>
  <c r="BG341"/>
  <c r="BF341"/>
  <c r="T341"/>
  <c r="R341"/>
  <c r="P341"/>
  <c r="BI335"/>
  <c r="BH335"/>
  <c r="BG335"/>
  <c r="BF335"/>
  <c r="T335"/>
  <c r="R335"/>
  <c r="P335"/>
  <c r="BI331"/>
  <c r="BH331"/>
  <c r="BG331"/>
  <c r="BF331"/>
  <c r="T331"/>
  <c r="R331"/>
  <c r="P331"/>
  <c r="BI325"/>
  <c r="BH325"/>
  <c r="BG325"/>
  <c r="BF325"/>
  <c r="T325"/>
  <c r="R325"/>
  <c r="P325"/>
  <c r="BI318"/>
  <c r="BH318"/>
  <c r="BG318"/>
  <c r="BF318"/>
  <c r="T318"/>
  <c r="R318"/>
  <c r="P318"/>
  <c r="BI312"/>
  <c r="BH312"/>
  <c r="BG312"/>
  <c r="BF312"/>
  <c r="T312"/>
  <c r="R312"/>
  <c r="P312"/>
  <c r="BI309"/>
  <c r="BH309"/>
  <c r="BG309"/>
  <c r="BF309"/>
  <c r="T309"/>
  <c r="R309"/>
  <c r="P309"/>
  <c r="BI306"/>
  <c r="BH306"/>
  <c r="BG306"/>
  <c r="BF306"/>
  <c r="T306"/>
  <c r="R306"/>
  <c r="P306"/>
  <c r="BI299"/>
  <c r="BH299"/>
  <c r="BG299"/>
  <c r="BF299"/>
  <c r="T299"/>
  <c r="R299"/>
  <c r="P299"/>
  <c r="BI292"/>
  <c r="BH292"/>
  <c r="BG292"/>
  <c r="BF292"/>
  <c r="T292"/>
  <c r="R292"/>
  <c r="P292"/>
  <c r="BI289"/>
  <c r="BH289"/>
  <c r="BG289"/>
  <c r="BF289"/>
  <c r="T289"/>
  <c r="R289"/>
  <c r="P289"/>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1"/>
  <c r="BH281"/>
  <c r="BG281"/>
  <c r="BF281"/>
  <c r="T281"/>
  <c r="R281"/>
  <c r="P281"/>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68"/>
  <c r="BH268"/>
  <c r="BG268"/>
  <c r="BF268"/>
  <c r="T268"/>
  <c r="R268"/>
  <c r="P268"/>
  <c r="BI267"/>
  <c r="BH267"/>
  <c r="BG267"/>
  <c r="BF267"/>
  <c r="T267"/>
  <c r="R267"/>
  <c r="P267"/>
  <c r="BI265"/>
  <c r="BH265"/>
  <c r="BG265"/>
  <c r="BF265"/>
  <c r="T265"/>
  <c r="R265"/>
  <c r="P265"/>
  <c r="BI264"/>
  <c r="BH264"/>
  <c r="BG264"/>
  <c r="BF264"/>
  <c r="T264"/>
  <c r="R264"/>
  <c r="P264"/>
  <c r="BI263"/>
  <c r="BH263"/>
  <c r="BG263"/>
  <c r="BF263"/>
  <c r="T263"/>
  <c r="R263"/>
  <c r="P263"/>
  <c r="BI262"/>
  <c r="BH262"/>
  <c r="BG262"/>
  <c r="BF262"/>
  <c r="T262"/>
  <c r="R262"/>
  <c r="P262"/>
  <c r="BI259"/>
  <c r="BH259"/>
  <c r="BG259"/>
  <c r="BF259"/>
  <c r="T259"/>
  <c r="R259"/>
  <c r="P259"/>
  <c r="BI258"/>
  <c r="BH258"/>
  <c r="BG258"/>
  <c r="BF258"/>
  <c r="T258"/>
  <c r="R258"/>
  <c r="P258"/>
  <c r="BI257"/>
  <c r="BH257"/>
  <c r="BG257"/>
  <c r="BF257"/>
  <c r="T257"/>
  <c r="R257"/>
  <c r="P257"/>
  <c r="BI255"/>
  <c r="BH255"/>
  <c r="BG255"/>
  <c r="BF255"/>
  <c r="T255"/>
  <c r="R255"/>
  <c r="P255"/>
  <c r="BI252"/>
  <c r="BH252"/>
  <c r="BG252"/>
  <c r="BF252"/>
  <c r="T252"/>
  <c r="R252"/>
  <c r="P252"/>
  <c r="BI251"/>
  <c r="BH251"/>
  <c r="BG251"/>
  <c r="BF251"/>
  <c r="T251"/>
  <c r="R251"/>
  <c r="P251"/>
  <c r="BI250"/>
  <c r="BH250"/>
  <c r="BG250"/>
  <c r="BF250"/>
  <c r="T250"/>
  <c r="R250"/>
  <c r="P250"/>
  <c r="BI249"/>
  <c r="BH249"/>
  <c r="BG249"/>
  <c r="BF249"/>
  <c r="T249"/>
  <c r="R249"/>
  <c r="P249"/>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6"/>
  <c r="BH226"/>
  <c r="BG226"/>
  <c r="BF226"/>
  <c r="T226"/>
  <c r="R226"/>
  <c r="P226"/>
  <c r="BI225"/>
  <c r="BH225"/>
  <c r="BG225"/>
  <c r="BF225"/>
  <c r="T225"/>
  <c r="R225"/>
  <c r="P225"/>
  <c r="BI224"/>
  <c r="BH224"/>
  <c r="BG224"/>
  <c r="BF224"/>
  <c r="T224"/>
  <c r="R224"/>
  <c r="P224"/>
  <c r="BI223"/>
  <c r="BH223"/>
  <c r="BG223"/>
  <c r="BF223"/>
  <c r="T223"/>
  <c r="R223"/>
  <c r="P223"/>
  <c r="BI220"/>
  <c r="BH220"/>
  <c r="BG220"/>
  <c r="BF220"/>
  <c r="T220"/>
  <c r="R220"/>
  <c r="P220"/>
  <c r="BI218"/>
  <c r="BH218"/>
  <c r="BG218"/>
  <c r="BF218"/>
  <c r="T218"/>
  <c r="R218"/>
  <c r="P218"/>
  <c r="BI216"/>
  <c r="BH216"/>
  <c r="BG216"/>
  <c r="BF216"/>
  <c r="T216"/>
  <c r="R216"/>
  <c r="P216"/>
  <c r="BI214"/>
  <c r="BH214"/>
  <c r="BG214"/>
  <c r="BF214"/>
  <c r="T214"/>
  <c r="R214"/>
  <c r="P214"/>
  <c r="BI213"/>
  <c r="BH213"/>
  <c r="BG213"/>
  <c r="BF213"/>
  <c r="T213"/>
  <c r="R213"/>
  <c r="P213"/>
  <c r="BI211"/>
  <c r="BH211"/>
  <c r="BG211"/>
  <c r="BF211"/>
  <c r="T211"/>
  <c r="R211"/>
  <c r="P211"/>
  <c r="BI210"/>
  <c r="BH210"/>
  <c r="BG210"/>
  <c r="BF210"/>
  <c r="T210"/>
  <c r="R210"/>
  <c r="P210"/>
  <c r="BI209"/>
  <c r="BH209"/>
  <c r="BG209"/>
  <c r="BF209"/>
  <c r="T209"/>
  <c r="R209"/>
  <c r="P209"/>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89"/>
  <c r="BH189"/>
  <c r="BG189"/>
  <c r="BF189"/>
  <c r="T189"/>
  <c r="R189"/>
  <c r="P189"/>
  <c r="BI184"/>
  <c r="BH184"/>
  <c r="BG184"/>
  <c r="BF184"/>
  <c r="T184"/>
  <c r="R184"/>
  <c r="P184"/>
  <c r="BI178"/>
  <c r="BH178"/>
  <c r="BG178"/>
  <c r="BF178"/>
  <c r="T178"/>
  <c r="R178"/>
  <c r="P178"/>
  <c r="BI174"/>
  <c r="BH174"/>
  <c r="BG174"/>
  <c r="BF174"/>
  <c r="T174"/>
  <c r="T173"/>
  <c r="R174"/>
  <c r="R173"/>
  <c r="P174"/>
  <c r="P173"/>
  <c r="BI171"/>
  <c r="BH171"/>
  <c r="BG171"/>
  <c r="BF171"/>
  <c r="T171"/>
  <c r="R171"/>
  <c r="P171"/>
  <c r="BI169"/>
  <c r="BH169"/>
  <c r="BG169"/>
  <c r="BF169"/>
  <c r="T169"/>
  <c r="R169"/>
  <c r="P169"/>
  <c r="BI166"/>
  <c r="BH166"/>
  <c r="BG166"/>
  <c r="BF166"/>
  <c r="T166"/>
  <c r="R166"/>
  <c r="P166"/>
  <c r="BI164"/>
  <c r="BH164"/>
  <c r="BG164"/>
  <c r="BF164"/>
  <c r="T164"/>
  <c r="R164"/>
  <c r="P164"/>
  <c r="BI156"/>
  <c r="BH156"/>
  <c r="BG156"/>
  <c r="BF156"/>
  <c r="T156"/>
  <c r="R156"/>
  <c r="P156"/>
  <c r="BI149"/>
  <c r="BH149"/>
  <c r="BG149"/>
  <c r="BF149"/>
  <c r="T149"/>
  <c r="R149"/>
  <c r="P149"/>
  <c r="BI142"/>
  <c r="BH142"/>
  <c r="BG142"/>
  <c r="BF142"/>
  <c r="T142"/>
  <c r="R142"/>
  <c r="P142"/>
  <c r="BI134"/>
  <c r="BH134"/>
  <c r="BG134"/>
  <c r="BF134"/>
  <c r="T134"/>
  <c r="R134"/>
  <c r="P134"/>
  <c r="BI125"/>
  <c r="BH125"/>
  <c r="BG125"/>
  <c r="BF125"/>
  <c r="T125"/>
  <c r="R125"/>
  <c r="P125"/>
  <c r="BI116"/>
  <c r="BH116"/>
  <c r="BG116"/>
  <c r="BF116"/>
  <c r="T116"/>
  <c r="R116"/>
  <c r="P116"/>
  <c r="BI111"/>
  <c r="BH111"/>
  <c r="BG111"/>
  <c r="BF111"/>
  <c r="T111"/>
  <c r="R111"/>
  <c r="P111"/>
  <c r="BI108"/>
  <c r="BH108"/>
  <c r="BG108"/>
  <c r="BF108"/>
  <c r="T108"/>
  <c r="R108"/>
  <c r="P108"/>
  <c r="F99"/>
  <c r="E97"/>
  <c r="F56"/>
  <c r="E54"/>
  <c r="J26"/>
  <c r="E26"/>
  <c r="J59"/>
  <c r="J25"/>
  <c r="J23"/>
  <c r="E23"/>
  <c r="J101"/>
  <c r="J22"/>
  <c r="J20"/>
  <c r="E20"/>
  <c r="F102"/>
  <c r="J19"/>
  <c r="J17"/>
  <c r="E17"/>
  <c r="F58"/>
  <c r="J16"/>
  <c r="J14"/>
  <c r="J99"/>
  <c r="E7"/>
  <c r="E50"/>
  <c i="8" r="J39"/>
  <c r="J38"/>
  <c i="1" r="AY63"/>
  <c i="8" r="J37"/>
  <c i="1" r="AX63"/>
  <c i="8" r="BI94"/>
  <c r="BH94"/>
  <c r="BG94"/>
  <c r="BF94"/>
  <c r="T94"/>
  <c r="T93"/>
  <c r="R94"/>
  <c r="R93"/>
  <c r="P94"/>
  <c r="P93"/>
  <c r="BI91"/>
  <c r="BH91"/>
  <c r="BG91"/>
  <c r="BF91"/>
  <c r="T91"/>
  <c r="T90"/>
  <c r="T89"/>
  <c r="T88"/>
  <c r="R91"/>
  <c r="R90"/>
  <c r="R89"/>
  <c r="R88"/>
  <c r="P91"/>
  <c r="P90"/>
  <c r="P89"/>
  <c r="P88"/>
  <c i="1" r="AU63"/>
  <c i="8" r="F82"/>
  <c r="E80"/>
  <c r="F56"/>
  <c r="E54"/>
  <c r="J26"/>
  <c r="E26"/>
  <c r="J85"/>
  <c r="J25"/>
  <c r="J23"/>
  <c r="E23"/>
  <c r="J84"/>
  <c r="J22"/>
  <c r="J20"/>
  <c r="E20"/>
  <c r="F59"/>
  <c r="J19"/>
  <c r="J17"/>
  <c r="E17"/>
  <c r="F84"/>
  <c r="J16"/>
  <c r="J14"/>
  <c r="J82"/>
  <c r="E7"/>
  <c r="E50"/>
  <c i="7" r="J39"/>
  <c r="J38"/>
  <c i="1" r="AY62"/>
  <c i="7" r="J37"/>
  <c i="1" r="AX62"/>
  <c i="7" r="BI321"/>
  <c r="BH321"/>
  <c r="BG321"/>
  <c r="BF321"/>
  <c r="T321"/>
  <c r="R321"/>
  <c r="P321"/>
  <c r="BI315"/>
  <c r="BH315"/>
  <c r="BG315"/>
  <c r="BF315"/>
  <c r="T315"/>
  <c r="R315"/>
  <c r="P315"/>
  <c r="BI309"/>
  <c r="BH309"/>
  <c r="BG309"/>
  <c r="BF309"/>
  <c r="T309"/>
  <c r="R309"/>
  <c r="P309"/>
  <c r="BI302"/>
  <c r="BH302"/>
  <c r="BG302"/>
  <c r="BF302"/>
  <c r="T302"/>
  <c r="R302"/>
  <c r="P302"/>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2"/>
  <c r="BH282"/>
  <c r="BG282"/>
  <c r="BF282"/>
  <c r="T282"/>
  <c r="R282"/>
  <c r="P282"/>
  <c r="BI278"/>
  <c r="BH278"/>
  <c r="BG278"/>
  <c r="BF278"/>
  <c r="T278"/>
  <c r="R278"/>
  <c r="P278"/>
  <c r="BI274"/>
  <c r="BH274"/>
  <c r="BG274"/>
  <c r="BF274"/>
  <c r="T274"/>
  <c r="R274"/>
  <c r="P274"/>
  <c r="BI270"/>
  <c r="BH270"/>
  <c r="BG270"/>
  <c r="BF270"/>
  <c r="T270"/>
  <c r="R270"/>
  <c r="P270"/>
  <c r="BI266"/>
  <c r="BH266"/>
  <c r="BG266"/>
  <c r="BF266"/>
  <c r="T266"/>
  <c r="R266"/>
  <c r="P266"/>
  <c r="BI263"/>
  <c r="BH263"/>
  <c r="BG263"/>
  <c r="BF263"/>
  <c r="T263"/>
  <c r="R263"/>
  <c r="P263"/>
  <c r="BI260"/>
  <c r="BH260"/>
  <c r="BG260"/>
  <c r="BF260"/>
  <c r="T260"/>
  <c r="R260"/>
  <c r="P260"/>
  <c r="BI256"/>
  <c r="BH256"/>
  <c r="BG256"/>
  <c r="BF256"/>
  <c r="T256"/>
  <c r="R256"/>
  <c r="P256"/>
  <c r="BI252"/>
  <c r="BH252"/>
  <c r="BG252"/>
  <c r="BF252"/>
  <c r="T252"/>
  <c r="R252"/>
  <c r="P252"/>
  <c r="BI248"/>
  <c r="BH248"/>
  <c r="BG248"/>
  <c r="BF248"/>
  <c r="T248"/>
  <c r="R248"/>
  <c r="P248"/>
  <c r="BI244"/>
  <c r="BH244"/>
  <c r="BG244"/>
  <c r="BF244"/>
  <c r="T244"/>
  <c r="R244"/>
  <c r="P244"/>
  <c r="BI240"/>
  <c r="BH240"/>
  <c r="BG240"/>
  <c r="BF240"/>
  <c r="T240"/>
  <c r="R240"/>
  <c r="P240"/>
  <c r="BI237"/>
  <c r="BH237"/>
  <c r="BG237"/>
  <c r="BF237"/>
  <c r="T237"/>
  <c r="R237"/>
  <c r="P237"/>
  <c r="BI233"/>
  <c r="BH233"/>
  <c r="BG233"/>
  <c r="BF233"/>
  <c r="T233"/>
  <c r="R233"/>
  <c r="P233"/>
  <c r="BI229"/>
  <c r="BH229"/>
  <c r="BG229"/>
  <c r="BF229"/>
  <c r="T229"/>
  <c r="R229"/>
  <c r="P229"/>
  <c r="BI226"/>
  <c r="BH226"/>
  <c r="BG226"/>
  <c r="BF226"/>
  <c r="T226"/>
  <c r="R226"/>
  <c r="P226"/>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8"/>
  <c r="BH218"/>
  <c r="BG218"/>
  <c r="BF218"/>
  <c r="T218"/>
  <c r="R218"/>
  <c r="P218"/>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4"/>
  <c r="BH204"/>
  <c r="BG204"/>
  <c r="BF204"/>
  <c r="T204"/>
  <c r="R204"/>
  <c r="P204"/>
  <c r="BI202"/>
  <c r="BH202"/>
  <c r="BG202"/>
  <c r="BF202"/>
  <c r="T202"/>
  <c r="R202"/>
  <c r="P202"/>
  <c r="BI201"/>
  <c r="BH201"/>
  <c r="BG201"/>
  <c r="BF201"/>
  <c r="T201"/>
  <c r="R201"/>
  <c r="P201"/>
  <c r="BI198"/>
  <c r="BH198"/>
  <c r="BG198"/>
  <c r="BF198"/>
  <c r="T198"/>
  <c r="R198"/>
  <c r="P198"/>
  <c r="BI197"/>
  <c r="BH197"/>
  <c r="BG197"/>
  <c r="BF197"/>
  <c r="T197"/>
  <c r="R197"/>
  <c r="P197"/>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69"/>
  <c r="BH169"/>
  <c r="BG169"/>
  <c r="BF169"/>
  <c r="T169"/>
  <c r="R169"/>
  <c r="P169"/>
  <c r="BI167"/>
  <c r="BH167"/>
  <c r="BG167"/>
  <c r="BF167"/>
  <c r="T167"/>
  <c r="R167"/>
  <c r="P167"/>
  <c r="BI165"/>
  <c r="BH165"/>
  <c r="BG165"/>
  <c r="BF165"/>
  <c r="T165"/>
  <c r="R165"/>
  <c r="P165"/>
  <c r="BI163"/>
  <c r="BH163"/>
  <c r="BG163"/>
  <c r="BF163"/>
  <c r="T163"/>
  <c r="R163"/>
  <c r="P163"/>
  <c r="BI162"/>
  <c r="BH162"/>
  <c r="BG162"/>
  <c r="BF162"/>
  <c r="T162"/>
  <c r="R162"/>
  <c r="P162"/>
  <c r="BI159"/>
  <c r="BH159"/>
  <c r="BG159"/>
  <c r="BF159"/>
  <c r="T159"/>
  <c r="R159"/>
  <c r="P159"/>
  <c r="BI155"/>
  <c r="BH155"/>
  <c r="BG155"/>
  <c r="BF155"/>
  <c r="T155"/>
  <c r="R155"/>
  <c r="P155"/>
  <c r="BI148"/>
  <c r="BH148"/>
  <c r="BG148"/>
  <c r="BF148"/>
  <c r="T148"/>
  <c r="R148"/>
  <c r="P148"/>
  <c r="BI144"/>
  <c r="BH144"/>
  <c r="BG144"/>
  <c r="BF144"/>
  <c r="T144"/>
  <c r="T143"/>
  <c r="R144"/>
  <c r="R143"/>
  <c r="P144"/>
  <c r="P143"/>
  <c r="BI141"/>
  <c r="BH141"/>
  <c r="BG141"/>
  <c r="BF141"/>
  <c r="T141"/>
  <c r="R141"/>
  <c r="P141"/>
  <c r="BI139"/>
  <c r="BH139"/>
  <c r="BG139"/>
  <c r="BF139"/>
  <c r="T139"/>
  <c r="R139"/>
  <c r="P139"/>
  <c r="BI136"/>
  <c r="BH136"/>
  <c r="BG136"/>
  <c r="BF136"/>
  <c r="T136"/>
  <c r="R136"/>
  <c r="P136"/>
  <c r="BI134"/>
  <c r="BH134"/>
  <c r="BG134"/>
  <c r="BF134"/>
  <c r="T134"/>
  <c r="R134"/>
  <c r="P134"/>
  <c r="BI129"/>
  <c r="BH129"/>
  <c r="BG129"/>
  <c r="BF129"/>
  <c r="T129"/>
  <c r="R129"/>
  <c r="P129"/>
  <c r="BI125"/>
  <c r="BH125"/>
  <c r="BG125"/>
  <c r="BF125"/>
  <c r="T125"/>
  <c r="R125"/>
  <c r="P125"/>
  <c r="BI121"/>
  <c r="BH121"/>
  <c r="BG121"/>
  <c r="BF121"/>
  <c r="T121"/>
  <c r="R121"/>
  <c r="P121"/>
  <c r="BI119"/>
  <c r="BH119"/>
  <c r="BG119"/>
  <c r="BF119"/>
  <c r="T119"/>
  <c r="R119"/>
  <c r="P119"/>
  <c r="BI117"/>
  <c r="BH117"/>
  <c r="BG117"/>
  <c r="BF117"/>
  <c r="T117"/>
  <c r="R117"/>
  <c r="P117"/>
  <c r="BI113"/>
  <c r="BH113"/>
  <c r="BG113"/>
  <c r="BF113"/>
  <c r="T113"/>
  <c r="R113"/>
  <c r="P113"/>
  <c r="BI112"/>
  <c r="BH112"/>
  <c r="BG112"/>
  <c r="BF112"/>
  <c r="T112"/>
  <c r="R112"/>
  <c r="P112"/>
  <c r="BI107"/>
  <c r="BH107"/>
  <c r="BG107"/>
  <c r="BF107"/>
  <c r="T107"/>
  <c r="T106"/>
  <c r="R107"/>
  <c r="R106"/>
  <c r="P107"/>
  <c r="P106"/>
  <c r="F98"/>
  <c r="E96"/>
  <c r="F56"/>
  <c r="E54"/>
  <c r="J26"/>
  <c r="E26"/>
  <c r="J101"/>
  <c r="J25"/>
  <c r="J23"/>
  <c r="E23"/>
  <c r="J100"/>
  <c r="J22"/>
  <c r="J20"/>
  <c r="E20"/>
  <c r="F59"/>
  <c r="J19"/>
  <c r="J17"/>
  <c r="E17"/>
  <c r="F58"/>
  <c r="J16"/>
  <c r="J14"/>
  <c r="J98"/>
  <c r="E7"/>
  <c r="E92"/>
  <c i="6" r="J39"/>
  <c r="J38"/>
  <c i="1" r="AY61"/>
  <c i="6" r="J37"/>
  <c i="1" r="AX61"/>
  <c i="6" r="BI284"/>
  <c r="BH284"/>
  <c r="BG284"/>
  <c r="BF284"/>
  <c r="T284"/>
  <c r="R284"/>
  <c r="P284"/>
  <c r="BI280"/>
  <c r="BH280"/>
  <c r="BG280"/>
  <c r="BF280"/>
  <c r="T280"/>
  <c r="R280"/>
  <c r="P280"/>
  <c r="BI276"/>
  <c r="BH276"/>
  <c r="BG276"/>
  <c r="BF276"/>
  <c r="T276"/>
  <c r="R276"/>
  <c r="P276"/>
  <c r="BI271"/>
  <c r="BH271"/>
  <c r="BG271"/>
  <c r="BF271"/>
  <c r="T271"/>
  <c r="R271"/>
  <c r="P271"/>
  <c r="BI268"/>
  <c r="BH268"/>
  <c r="BG268"/>
  <c r="BF268"/>
  <c r="T268"/>
  <c r="R268"/>
  <c r="P268"/>
  <c r="BI265"/>
  <c r="BH265"/>
  <c r="BG265"/>
  <c r="BF265"/>
  <c r="T265"/>
  <c r="R265"/>
  <c r="P265"/>
  <c r="BI261"/>
  <c r="BH261"/>
  <c r="BG261"/>
  <c r="BF261"/>
  <c r="T261"/>
  <c r="R261"/>
  <c r="P261"/>
  <c r="BI257"/>
  <c r="BH257"/>
  <c r="BG257"/>
  <c r="BF257"/>
  <c r="T257"/>
  <c r="R257"/>
  <c r="P257"/>
  <c r="BI253"/>
  <c r="BH253"/>
  <c r="BG253"/>
  <c r="BF253"/>
  <c r="T253"/>
  <c r="R253"/>
  <c r="P253"/>
  <c r="BI249"/>
  <c r="BH249"/>
  <c r="BG249"/>
  <c r="BF249"/>
  <c r="T249"/>
  <c r="R249"/>
  <c r="P249"/>
  <c r="BI245"/>
  <c r="BH245"/>
  <c r="BG245"/>
  <c r="BF245"/>
  <c r="T245"/>
  <c r="R245"/>
  <c r="P245"/>
  <c r="BI242"/>
  <c r="BH242"/>
  <c r="BG242"/>
  <c r="BF242"/>
  <c r="T242"/>
  <c r="R242"/>
  <c r="P242"/>
  <c r="BI239"/>
  <c r="BH239"/>
  <c r="BG239"/>
  <c r="BF239"/>
  <c r="T239"/>
  <c r="R239"/>
  <c r="P239"/>
  <c r="BI235"/>
  <c r="BH235"/>
  <c r="BG235"/>
  <c r="BF235"/>
  <c r="T235"/>
  <c r="R235"/>
  <c r="P235"/>
  <c r="BI230"/>
  <c r="BH230"/>
  <c r="BG230"/>
  <c r="BF230"/>
  <c r="T230"/>
  <c r="R230"/>
  <c r="P230"/>
  <c r="BI226"/>
  <c r="BH226"/>
  <c r="BG226"/>
  <c r="BF226"/>
  <c r="T226"/>
  <c r="R226"/>
  <c r="P226"/>
  <c r="BI223"/>
  <c r="BH223"/>
  <c r="BG223"/>
  <c r="BF223"/>
  <c r="T223"/>
  <c r="R223"/>
  <c r="P223"/>
  <c r="BI219"/>
  <c r="BH219"/>
  <c r="BG219"/>
  <c r="BF219"/>
  <c r="T219"/>
  <c r="R219"/>
  <c r="P219"/>
  <c r="BI215"/>
  <c r="BH215"/>
  <c r="BG215"/>
  <c r="BF215"/>
  <c r="T215"/>
  <c r="R215"/>
  <c r="P215"/>
  <c r="BI212"/>
  <c r="BH212"/>
  <c r="BG212"/>
  <c r="BF212"/>
  <c r="T212"/>
  <c r="R212"/>
  <c r="P212"/>
  <c r="BI208"/>
  <c r="BH208"/>
  <c r="BG208"/>
  <c r="BF208"/>
  <c r="T208"/>
  <c r="R208"/>
  <c r="P208"/>
  <c r="BI204"/>
  <c r="BH204"/>
  <c r="BG204"/>
  <c r="BF204"/>
  <c r="T204"/>
  <c r="R204"/>
  <c r="P204"/>
  <c r="BI201"/>
  <c r="BH201"/>
  <c r="BG201"/>
  <c r="BF201"/>
  <c r="T201"/>
  <c r="R201"/>
  <c r="P201"/>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0"/>
  <c r="BH190"/>
  <c r="BG190"/>
  <c r="BF190"/>
  <c r="T190"/>
  <c r="R190"/>
  <c r="P190"/>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6"/>
  <c r="BH156"/>
  <c r="BG156"/>
  <c r="BF156"/>
  <c r="T156"/>
  <c r="R156"/>
  <c r="P156"/>
  <c r="BI154"/>
  <c r="BH154"/>
  <c r="BG154"/>
  <c r="BF154"/>
  <c r="T154"/>
  <c r="R154"/>
  <c r="P154"/>
  <c r="BI152"/>
  <c r="BH152"/>
  <c r="BG152"/>
  <c r="BF152"/>
  <c r="T152"/>
  <c r="R152"/>
  <c r="P152"/>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2"/>
  <c r="BH142"/>
  <c r="BG142"/>
  <c r="BF142"/>
  <c r="T142"/>
  <c r="R142"/>
  <c r="P142"/>
  <c r="BI140"/>
  <c r="BH140"/>
  <c r="BG140"/>
  <c r="BF140"/>
  <c r="T140"/>
  <c r="R140"/>
  <c r="P140"/>
  <c r="BI139"/>
  <c r="BH139"/>
  <c r="BG139"/>
  <c r="BF139"/>
  <c r="T139"/>
  <c r="R139"/>
  <c r="P139"/>
  <c r="BI136"/>
  <c r="BH136"/>
  <c r="BG136"/>
  <c r="BF136"/>
  <c r="T136"/>
  <c r="R136"/>
  <c r="P136"/>
  <c r="BI132"/>
  <c r="BH132"/>
  <c r="BG132"/>
  <c r="BF132"/>
  <c r="T132"/>
  <c r="R132"/>
  <c r="P132"/>
  <c r="BI128"/>
  <c r="BH128"/>
  <c r="BG128"/>
  <c r="BF128"/>
  <c r="T128"/>
  <c r="R128"/>
  <c r="P128"/>
  <c r="BI124"/>
  <c r="BH124"/>
  <c r="BG124"/>
  <c r="BF124"/>
  <c r="T124"/>
  <c r="T123"/>
  <c r="R124"/>
  <c r="R123"/>
  <c r="P124"/>
  <c r="P123"/>
  <c r="BI121"/>
  <c r="BH121"/>
  <c r="BG121"/>
  <c r="BF121"/>
  <c r="T121"/>
  <c r="R121"/>
  <c r="P121"/>
  <c r="BI119"/>
  <c r="BH119"/>
  <c r="BG119"/>
  <c r="BF119"/>
  <c r="T119"/>
  <c r="R119"/>
  <c r="P119"/>
  <c r="BI116"/>
  <c r="BH116"/>
  <c r="BG116"/>
  <c r="BF116"/>
  <c r="T116"/>
  <c r="R116"/>
  <c r="P116"/>
  <c r="BI114"/>
  <c r="BH114"/>
  <c r="BG114"/>
  <c r="BF114"/>
  <c r="T114"/>
  <c r="R114"/>
  <c r="P114"/>
  <c r="BI109"/>
  <c r="BH109"/>
  <c r="BG109"/>
  <c r="BF109"/>
  <c r="T109"/>
  <c r="T108"/>
  <c r="R109"/>
  <c r="R108"/>
  <c r="P109"/>
  <c r="P108"/>
  <c r="BI107"/>
  <c r="BH107"/>
  <c r="BG107"/>
  <c r="BF107"/>
  <c r="T107"/>
  <c r="R107"/>
  <c r="P107"/>
  <c r="BI105"/>
  <c r="BH105"/>
  <c r="BG105"/>
  <c r="BF105"/>
  <c r="T105"/>
  <c r="R105"/>
  <c r="P105"/>
  <c r="F96"/>
  <c r="E94"/>
  <c r="F56"/>
  <c r="E54"/>
  <c r="J26"/>
  <c r="E26"/>
  <c r="J99"/>
  <c r="J25"/>
  <c r="J23"/>
  <c r="E23"/>
  <c r="J98"/>
  <c r="J22"/>
  <c r="J20"/>
  <c r="E20"/>
  <c r="F59"/>
  <c r="J19"/>
  <c r="J17"/>
  <c r="E17"/>
  <c r="F98"/>
  <c r="J16"/>
  <c r="J14"/>
  <c r="J96"/>
  <c r="E7"/>
  <c r="E90"/>
  <c i="5" r="J39"/>
  <c r="J38"/>
  <c i="1" r="AY60"/>
  <c i="5" r="J37"/>
  <c i="1" r="AX60"/>
  <c i="5" r="BI375"/>
  <c r="BH375"/>
  <c r="BG375"/>
  <c r="BF375"/>
  <c r="T375"/>
  <c r="R375"/>
  <c r="P375"/>
  <c r="BI369"/>
  <c r="BH369"/>
  <c r="BG369"/>
  <c r="BF369"/>
  <c r="T369"/>
  <c r="R369"/>
  <c r="P369"/>
  <c r="BI363"/>
  <c r="BH363"/>
  <c r="BG363"/>
  <c r="BF363"/>
  <c r="T363"/>
  <c r="R363"/>
  <c r="P363"/>
  <c r="BI356"/>
  <c r="BH356"/>
  <c r="BG356"/>
  <c r="BF356"/>
  <c r="T356"/>
  <c r="R356"/>
  <c r="P356"/>
  <c r="BI349"/>
  <c r="BH349"/>
  <c r="BG349"/>
  <c r="BF349"/>
  <c r="T349"/>
  <c r="R349"/>
  <c r="P349"/>
  <c r="BI343"/>
  <c r="BH343"/>
  <c r="BG343"/>
  <c r="BF343"/>
  <c r="T343"/>
  <c r="R343"/>
  <c r="P343"/>
  <c r="BI337"/>
  <c r="BH337"/>
  <c r="BG337"/>
  <c r="BF337"/>
  <c r="T337"/>
  <c r="R337"/>
  <c r="P337"/>
  <c r="BI334"/>
  <c r="BH334"/>
  <c r="BG334"/>
  <c r="BF334"/>
  <c r="T334"/>
  <c r="R334"/>
  <c r="P334"/>
  <c r="BI329"/>
  <c r="BH329"/>
  <c r="BG329"/>
  <c r="BF329"/>
  <c r="T329"/>
  <c r="R329"/>
  <c r="P329"/>
  <c r="BI325"/>
  <c r="BH325"/>
  <c r="BG325"/>
  <c r="BF325"/>
  <c r="T325"/>
  <c r="R325"/>
  <c r="P325"/>
  <c r="BI321"/>
  <c r="BH321"/>
  <c r="BG321"/>
  <c r="BF321"/>
  <c r="T321"/>
  <c r="R321"/>
  <c r="P321"/>
  <c r="BI315"/>
  <c r="BH315"/>
  <c r="BG315"/>
  <c r="BF315"/>
  <c r="T315"/>
  <c r="R315"/>
  <c r="P315"/>
  <c r="BI309"/>
  <c r="BH309"/>
  <c r="BG309"/>
  <c r="BF309"/>
  <c r="T309"/>
  <c r="R309"/>
  <c r="P309"/>
  <c r="BI303"/>
  <c r="BH303"/>
  <c r="BG303"/>
  <c r="BF303"/>
  <c r="T303"/>
  <c r="R303"/>
  <c r="P303"/>
  <c r="BI300"/>
  <c r="BH300"/>
  <c r="BG300"/>
  <c r="BF300"/>
  <c r="T300"/>
  <c r="R300"/>
  <c r="P300"/>
  <c r="BI294"/>
  <c r="BH294"/>
  <c r="BG294"/>
  <c r="BF294"/>
  <c r="T294"/>
  <c r="R294"/>
  <c r="P294"/>
  <c r="BI289"/>
  <c r="BH289"/>
  <c r="BG289"/>
  <c r="BF289"/>
  <c r="T289"/>
  <c r="R289"/>
  <c r="P289"/>
  <c r="BI285"/>
  <c r="BH285"/>
  <c r="BG285"/>
  <c r="BF285"/>
  <c r="T285"/>
  <c r="R285"/>
  <c r="P285"/>
  <c r="BI278"/>
  <c r="BH278"/>
  <c r="BG278"/>
  <c r="BF278"/>
  <c r="T278"/>
  <c r="R278"/>
  <c r="P278"/>
  <c r="BI275"/>
  <c r="BH275"/>
  <c r="BG275"/>
  <c r="BF275"/>
  <c r="T275"/>
  <c r="R275"/>
  <c r="P275"/>
  <c r="BI268"/>
  <c r="BH268"/>
  <c r="BG268"/>
  <c r="BF268"/>
  <c r="T268"/>
  <c r="R268"/>
  <c r="P268"/>
  <c r="BI261"/>
  <c r="BH261"/>
  <c r="BG261"/>
  <c r="BF261"/>
  <c r="T261"/>
  <c r="R261"/>
  <c r="P261"/>
  <c r="BI258"/>
  <c r="BH258"/>
  <c r="BG258"/>
  <c r="BF258"/>
  <c r="T258"/>
  <c r="R258"/>
  <c r="P258"/>
  <c r="BI254"/>
  <c r="BH254"/>
  <c r="BG254"/>
  <c r="BF254"/>
  <c r="T254"/>
  <c r="R254"/>
  <c r="P254"/>
  <c r="BI250"/>
  <c r="BH250"/>
  <c r="BG250"/>
  <c r="BF250"/>
  <c r="T250"/>
  <c r="R250"/>
  <c r="P250"/>
  <c r="BI247"/>
  <c r="BH247"/>
  <c r="BG247"/>
  <c r="BF247"/>
  <c r="T247"/>
  <c r="R247"/>
  <c r="P247"/>
  <c r="BI245"/>
  <c r="BH245"/>
  <c r="BG245"/>
  <c r="BF245"/>
  <c r="T245"/>
  <c r="R245"/>
  <c r="P245"/>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7"/>
  <c r="BH237"/>
  <c r="BG237"/>
  <c r="BF237"/>
  <c r="T237"/>
  <c r="R237"/>
  <c r="P237"/>
  <c r="BI233"/>
  <c r="BH233"/>
  <c r="BG233"/>
  <c r="BF233"/>
  <c r="T233"/>
  <c r="R233"/>
  <c r="P233"/>
  <c r="BI228"/>
  <c r="BH228"/>
  <c r="BG228"/>
  <c r="BF228"/>
  <c r="T228"/>
  <c r="R228"/>
  <c r="P228"/>
  <c r="BI225"/>
  <c r="BH225"/>
  <c r="BG225"/>
  <c r="BF225"/>
  <c r="T225"/>
  <c r="R225"/>
  <c r="P225"/>
  <c r="BI221"/>
  <c r="BH221"/>
  <c r="BG221"/>
  <c r="BF221"/>
  <c r="T221"/>
  <c r="R221"/>
  <c r="P221"/>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6"/>
  <c r="BH206"/>
  <c r="BG206"/>
  <c r="BF206"/>
  <c r="T206"/>
  <c r="R206"/>
  <c r="P206"/>
  <c r="BI205"/>
  <c r="BH205"/>
  <c r="BG205"/>
  <c r="BF205"/>
  <c r="T205"/>
  <c r="R205"/>
  <c r="P205"/>
  <c r="BI204"/>
  <c r="BH204"/>
  <c r="BG204"/>
  <c r="BF204"/>
  <c r="T204"/>
  <c r="R204"/>
  <c r="P204"/>
  <c r="BI203"/>
  <c r="BH203"/>
  <c r="BG203"/>
  <c r="BF203"/>
  <c r="T203"/>
  <c r="R203"/>
  <c r="P203"/>
  <c r="BI200"/>
  <c r="BH200"/>
  <c r="BG200"/>
  <c r="BF200"/>
  <c r="T200"/>
  <c r="R200"/>
  <c r="P200"/>
  <c r="BI199"/>
  <c r="BH199"/>
  <c r="BG199"/>
  <c r="BF199"/>
  <c r="T199"/>
  <c r="R199"/>
  <c r="P199"/>
  <c r="BI198"/>
  <c r="BH198"/>
  <c r="BG198"/>
  <c r="BF198"/>
  <c r="T198"/>
  <c r="R198"/>
  <c r="P198"/>
  <c r="BI196"/>
  <c r="BH196"/>
  <c r="BG196"/>
  <c r="BF196"/>
  <c r="T196"/>
  <c r="R196"/>
  <c r="P196"/>
  <c r="BI193"/>
  <c r="BH193"/>
  <c r="BG193"/>
  <c r="BF193"/>
  <c r="T193"/>
  <c r="R193"/>
  <c r="P193"/>
  <c r="BI191"/>
  <c r="BH191"/>
  <c r="BG191"/>
  <c r="BF191"/>
  <c r="T191"/>
  <c r="R191"/>
  <c r="P191"/>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1"/>
  <c r="BH171"/>
  <c r="BG171"/>
  <c r="BF171"/>
  <c r="T171"/>
  <c r="R171"/>
  <c r="P171"/>
  <c r="BI170"/>
  <c r="BH170"/>
  <c r="BG170"/>
  <c r="BF170"/>
  <c r="T170"/>
  <c r="R170"/>
  <c r="P170"/>
  <c r="BI169"/>
  <c r="BH169"/>
  <c r="BG169"/>
  <c r="BF169"/>
  <c r="T169"/>
  <c r="R169"/>
  <c r="P169"/>
  <c r="BI168"/>
  <c r="BH168"/>
  <c r="BG168"/>
  <c r="BF168"/>
  <c r="T168"/>
  <c r="R168"/>
  <c r="P168"/>
  <c r="BI165"/>
  <c r="BH165"/>
  <c r="BG165"/>
  <c r="BF165"/>
  <c r="T165"/>
  <c r="R165"/>
  <c r="P165"/>
  <c r="BI163"/>
  <c r="BH163"/>
  <c r="BG163"/>
  <c r="BF163"/>
  <c r="T163"/>
  <c r="R163"/>
  <c r="P163"/>
  <c r="BI161"/>
  <c r="BH161"/>
  <c r="BG161"/>
  <c r="BF161"/>
  <c r="T161"/>
  <c r="R161"/>
  <c r="P161"/>
  <c r="BI160"/>
  <c r="BH160"/>
  <c r="BG160"/>
  <c r="BF160"/>
  <c r="T160"/>
  <c r="R160"/>
  <c r="P160"/>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0"/>
  <c r="BH150"/>
  <c r="BG150"/>
  <c r="BF150"/>
  <c r="T150"/>
  <c r="R150"/>
  <c r="P150"/>
  <c r="BI148"/>
  <c r="BH148"/>
  <c r="BG148"/>
  <c r="BF148"/>
  <c r="T148"/>
  <c r="R148"/>
  <c r="P148"/>
  <c r="BI147"/>
  <c r="BH147"/>
  <c r="BG147"/>
  <c r="BF147"/>
  <c r="T147"/>
  <c r="R147"/>
  <c r="P147"/>
  <c r="BI144"/>
  <c r="BH144"/>
  <c r="BG144"/>
  <c r="BF144"/>
  <c r="T144"/>
  <c r="R144"/>
  <c r="P144"/>
  <c r="BI140"/>
  <c r="BH140"/>
  <c r="BG140"/>
  <c r="BF140"/>
  <c r="T140"/>
  <c r="R140"/>
  <c r="P140"/>
  <c r="BI136"/>
  <c r="BH136"/>
  <c r="BG136"/>
  <c r="BF136"/>
  <c r="T136"/>
  <c r="R136"/>
  <c r="P136"/>
  <c r="BI132"/>
  <c r="BH132"/>
  <c r="BG132"/>
  <c r="BF132"/>
  <c r="T132"/>
  <c r="T131"/>
  <c r="R132"/>
  <c r="R131"/>
  <c r="P132"/>
  <c r="P131"/>
  <c r="BI129"/>
  <c r="BH129"/>
  <c r="BG129"/>
  <c r="BF129"/>
  <c r="T129"/>
  <c r="R129"/>
  <c r="P129"/>
  <c r="BI127"/>
  <c r="BH127"/>
  <c r="BG127"/>
  <c r="BF127"/>
  <c r="T127"/>
  <c r="R127"/>
  <c r="P127"/>
  <c r="BI124"/>
  <c r="BH124"/>
  <c r="BG124"/>
  <c r="BF124"/>
  <c r="T124"/>
  <c r="R124"/>
  <c r="P124"/>
  <c r="BI122"/>
  <c r="BH122"/>
  <c r="BG122"/>
  <c r="BF122"/>
  <c r="T122"/>
  <c r="R122"/>
  <c r="P122"/>
  <c r="BI116"/>
  <c r="BH116"/>
  <c r="BG116"/>
  <c r="BF116"/>
  <c r="T116"/>
  <c r="R116"/>
  <c r="P116"/>
  <c r="BI112"/>
  <c r="BH112"/>
  <c r="BG112"/>
  <c r="BF112"/>
  <c r="T112"/>
  <c r="R112"/>
  <c r="P112"/>
  <c r="BI110"/>
  <c r="BH110"/>
  <c r="BG110"/>
  <c r="BF110"/>
  <c r="T110"/>
  <c r="R110"/>
  <c r="P110"/>
  <c r="BI108"/>
  <c r="BH108"/>
  <c r="BG108"/>
  <c r="BF108"/>
  <c r="T108"/>
  <c r="R108"/>
  <c r="P108"/>
  <c r="F99"/>
  <c r="E97"/>
  <c r="F56"/>
  <c r="E54"/>
  <c r="J26"/>
  <c r="E26"/>
  <c r="J102"/>
  <c r="J25"/>
  <c r="J23"/>
  <c r="E23"/>
  <c r="J101"/>
  <c r="J22"/>
  <c r="J20"/>
  <c r="E20"/>
  <c r="F59"/>
  <c r="J19"/>
  <c r="J17"/>
  <c r="E17"/>
  <c r="F101"/>
  <c r="J16"/>
  <c r="J14"/>
  <c r="J99"/>
  <c r="E7"/>
  <c r="E93"/>
  <c i="4" r="J39"/>
  <c r="J38"/>
  <c i="1" r="AY58"/>
  <c i="4" r="J37"/>
  <c i="1" r="AX58"/>
  <c i="4" r="BI94"/>
  <c r="BH94"/>
  <c r="BG94"/>
  <c r="BF94"/>
  <c r="T94"/>
  <c r="T93"/>
  <c r="R94"/>
  <c r="R93"/>
  <c r="P94"/>
  <c r="P93"/>
  <c r="BI91"/>
  <c r="BH91"/>
  <c r="BG91"/>
  <c r="BF91"/>
  <c r="T91"/>
  <c r="T90"/>
  <c r="T89"/>
  <c r="T88"/>
  <c r="R91"/>
  <c r="R90"/>
  <c r="P91"/>
  <c r="P90"/>
  <c r="P89"/>
  <c r="P88"/>
  <c i="1" r="AU58"/>
  <c i="4" r="F82"/>
  <c r="E80"/>
  <c r="F56"/>
  <c r="E54"/>
  <c r="J26"/>
  <c r="E26"/>
  <c r="J85"/>
  <c r="J25"/>
  <c r="J23"/>
  <c r="E23"/>
  <c r="J84"/>
  <c r="J22"/>
  <c r="J20"/>
  <c r="E20"/>
  <c r="F85"/>
  <c r="J19"/>
  <c r="J17"/>
  <c r="E17"/>
  <c r="F84"/>
  <c r="J16"/>
  <c r="J14"/>
  <c r="J82"/>
  <c r="E7"/>
  <c r="E76"/>
  <c i="3" r="J39"/>
  <c r="J38"/>
  <c i="1" r="AY57"/>
  <c i="3" r="J37"/>
  <c i="1" r="AX57"/>
  <c i="3" r="BI420"/>
  <c r="BH420"/>
  <c r="BG420"/>
  <c r="BF420"/>
  <c r="T420"/>
  <c r="R420"/>
  <c r="P420"/>
  <c r="BI405"/>
  <c r="BH405"/>
  <c r="BG405"/>
  <c r="BF405"/>
  <c r="T405"/>
  <c r="R405"/>
  <c r="P405"/>
  <c r="BI390"/>
  <c r="BH390"/>
  <c r="BG390"/>
  <c r="BF390"/>
  <c r="T390"/>
  <c r="R390"/>
  <c r="P390"/>
  <c r="BI374"/>
  <c r="BH374"/>
  <c r="BG374"/>
  <c r="BF374"/>
  <c r="T374"/>
  <c r="R374"/>
  <c r="P374"/>
  <c r="BI367"/>
  <c r="BH367"/>
  <c r="BG367"/>
  <c r="BF367"/>
  <c r="T367"/>
  <c r="R367"/>
  <c r="P367"/>
  <c r="BI361"/>
  <c r="BH361"/>
  <c r="BG361"/>
  <c r="BF361"/>
  <c r="T361"/>
  <c r="R361"/>
  <c r="P361"/>
  <c r="BI355"/>
  <c r="BH355"/>
  <c r="BG355"/>
  <c r="BF355"/>
  <c r="T355"/>
  <c r="R355"/>
  <c r="P355"/>
  <c r="BI352"/>
  <c r="BH352"/>
  <c r="BG352"/>
  <c r="BF352"/>
  <c r="T352"/>
  <c r="R352"/>
  <c r="P352"/>
  <c r="BI348"/>
  <c r="BH348"/>
  <c r="BG348"/>
  <c r="BF348"/>
  <c r="T348"/>
  <c r="R348"/>
  <c r="P348"/>
  <c r="BI344"/>
  <c r="BH344"/>
  <c r="BG344"/>
  <c r="BF344"/>
  <c r="T344"/>
  <c r="R344"/>
  <c r="P344"/>
  <c r="BI340"/>
  <c r="BH340"/>
  <c r="BG340"/>
  <c r="BF340"/>
  <c r="T340"/>
  <c r="R340"/>
  <c r="P340"/>
  <c r="BI335"/>
  <c r="BH335"/>
  <c r="BG335"/>
  <c r="BF335"/>
  <c r="T335"/>
  <c r="R335"/>
  <c r="P335"/>
  <c r="BI330"/>
  <c r="BH330"/>
  <c r="BG330"/>
  <c r="BF330"/>
  <c r="T330"/>
  <c r="R330"/>
  <c r="P330"/>
  <c r="BI325"/>
  <c r="BH325"/>
  <c r="BG325"/>
  <c r="BF325"/>
  <c r="T325"/>
  <c r="R325"/>
  <c r="P325"/>
  <c r="BI320"/>
  <c r="BH320"/>
  <c r="BG320"/>
  <c r="BF320"/>
  <c r="T320"/>
  <c r="T319"/>
  <c r="R320"/>
  <c r="R319"/>
  <c r="P320"/>
  <c r="P319"/>
  <c r="BI317"/>
  <c r="BH317"/>
  <c r="BG317"/>
  <c r="BF317"/>
  <c r="T317"/>
  <c r="R317"/>
  <c r="P317"/>
  <c r="BI309"/>
  <c r="BH309"/>
  <c r="BG309"/>
  <c r="BF309"/>
  <c r="T309"/>
  <c r="R309"/>
  <c r="P309"/>
  <c r="BI304"/>
  <c r="BH304"/>
  <c r="BG304"/>
  <c r="BF304"/>
  <c r="T304"/>
  <c r="R304"/>
  <c r="P304"/>
  <c r="BI298"/>
  <c r="BH298"/>
  <c r="BG298"/>
  <c r="BF298"/>
  <c r="T298"/>
  <c r="R298"/>
  <c r="P298"/>
  <c r="BI287"/>
  <c r="BH287"/>
  <c r="BG287"/>
  <c r="BF287"/>
  <c r="T287"/>
  <c r="R287"/>
  <c r="P287"/>
  <c r="BI279"/>
  <c r="BH279"/>
  <c r="BG279"/>
  <c r="BF279"/>
  <c r="T279"/>
  <c r="R279"/>
  <c r="P279"/>
  <c r="BI273"/>
  <c r="BH273"/>
  <c r="BG273"/>
  <c r="BF273"/>
  <c r="T273"/>
  <c r="R273"/>
  <c r="P273"/>
  <c r="BI265"/>
  <c r="BH265"/>
  <c r="BG265"/>
  <c r="BF265"/>
  <c r="T265"/>
  <c r="R265"/>
  <c r="P265"/>
  <c r="BI254"/>
  <c r="BH254"/>
  <c r="BG254"/>
  <c r="BF254"/>
  <c r="T254"/>
  <c r="R254"/>
  <c r="P254"/>
  <c r="BI243"/>
  <c r="BH243"/>
  <c r="BG243"/>
  <c r="BF243"/>
  <c r="T243"/>
  <c r="R243"/>
  <c r="P243"/>
  <c r="BI240"/>
  <c r="BH240"/>
  <c r="BG240"/>
  <c r="BF240"/>
  <c r="T240"/>
  <c r="R240"/>
  <c r="P240"/>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0"/>
  <c r="BH230"/>
  <c r="BG230"/>
  <c r="BF230"/>
  <c r="T230"/>
  <c r="R230"/>
  <c r="P230"/>
  <c r="BI226"/>
  <c r="BH226"/>
  <c r="BG226"/>
  <c r="BF226"/>
  <c r="T226"/>
  <c r="R226"/>
  <c r="P226"/>
  <c r="BI221"/>
  <c r="BH221"/>
  <c r="BG221"/>
  <c r="BF221"/>
  <c r="T221"/>
  <c r="R221"/>
  <c r="P221"/>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8"/>
  <c r="BH208"/>
  <c r="BG208"/>
  <c r="BF208"/>
  <c r="T208"/>
  <c r="R208"/>
  <c r="P208"/>
  <c r="BI207"/>
  <c r="BH207"/>
  <c r="BG207"/>
  <c r="BF207"/>
  <c r="T207"/>
  <c r="R207"/>
  <c r="P207"/>
  <c r="BI206"/>
  <c r="BH206"/>
  <c r="BG206"/>
  <c r="BF206"/>
  <c r="T206"/>
  <c r="R206"/>
  <c r="P206"/>
  <c r="BI205"/>
  <c r="BH205"/>
  <c r="BG205"/>
  <c r="BF205"/>
  <c r="T205"/>
  <c r="R205"/>
  <c r="P205"/>
  <c r="BI202"/>
  <c r="BH202"/>
  <c r="BG202"/>
  <c r="BF202"/>
  <c r="T202"/>
  <c r="R202"/>
  <c r="P202"/>
  <c r="BI201"/>
  <c r="BH201"/>
  <c r="BG201"/>
  <c r="BF201"/>
  <c r="T201"/>
  <c r="R201"/>
  <c r="P201"/>
  <c r="BI200"/>
  <c r="BH200"/>
  <c r="BG200"/>
  <c r="BF200"/>
  <c r="T200"/>
  <c r="R200"/>
  <c r="P200"/>
  <c r="BI198"/>
  <c r="BH198"/>
  <c r="BG198"/>
  <c r="BF198"/>
  <c r="T198"/>
  <c r="R198"/>
  <c r="P198"/>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T167"/>
  <c r="R168"/>
  <c r="R167"/>
  <c r="P168"/>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6"/>
  <c r="BH156"/>
  <c r="BG156"/>
  <c r="BF156"/>
  <c r="T156"/>
  <c r="R156"/>
  <c r="P156"/>
  <c r="BI152"/>
  <c r="BH152"/>
  <c r="BG152"/>
  <c r="BF152"/>
  <c r="T152"/>
  <c r="R152"/>
  <c r="P152"/>
  <c r="BI150"/>
  <c r="BH150"/>
  <c r="BG150"/>
  <c r="BF150"/>
  <c r="T150"/>
  <c r="R150"/>
  <c r="P150"/>
  <c r="BI146"/>
  <c r="BH146"/>
  <c r="BG146"/>
  <c r="BF146"/>
  <c r="T146"/>
  <c r="T145"/>
  <c r="R146"/>
  <c r="R145"/>
  <c r="P146"/>
  <c r="P145"/>
  <c r="BI143"/>
  <c r="BH143"/>
  <c r="BG143"/>
  <c r="BF143"/>
  <c r="T143"/>
  <c r="R143"/>
  <c r="P143"/>
  <c r="BI141"/>
  <c r="BH141"/>
  <c r="BG141"/>
  <c r="BF141"/>
  <c r="T141"/>
  <c r="R141"/>
  <c r="P141"/>
  <c r="BI138"/>
  <c r="BH138"/>
  <c r="BG138"/>
  <c r="BF138"/>
  <c r="T138"/>
  <c r="R138"/>
  <c r="P138"/>
  <c r="BI136"/>
  <c r="BH136"/>
  <c r="BG136"/>
  <c r="BF136"/>
  <c r="T136"/>
  <c r="R136"/>
  <c r="P136"/>
  <c r="BI130"/>
  <c r="BH130"/>
  <c r="BG130"/>
  <c r="BF130"/>
  <c r="T130"/>
  <c r="R130"/>
  <c r="P130"/>
  <c r="BI121"/>
  <c r="BH121"/>
  <c r="BG121"/>
  <c r="BF121"/>
  <c r="T121"/>
  <c r="R121"/>
  <c r="P121"/>
  <c r="BI117"/>
  <c r="BH117"/>
  <c r="BG117"/>
  <c r="BF117"/>
  <c r="T117"/>
  <c r="R117"/>
  <c r="P117"/>
  <c r="BI107"/>
  <c r="BH107"/>
  <c r="BG107"/>
  <c r="BF107"/>
  <c r="T107"/>
  <c r="T106"/>
  <c r="R107"/>
  <c r="R106"/>
  <c r="P107"/>
  <c r="P106"/>
  <c r="F98"/>
  <c r="E96"/>
  <c r="F56"/>
  <c r="E54"/>
  <c r="J26"/>
  <c r="E26"/>
  <c r="J101"/>
  <c r="J25"/>
  <c r="J23"/>
  <c r="E23"/>
  <c r="J100"/>
  <c r="J22"/>
  <c r="J20"/>
  <c r="E20"/>
  <c r="F59"/>
  <c r="J19"/>
  <c r="J17"/>
  <c r="E17"/>
  <c r="F58"/>
  <c r="J16"/>
  <c r="J14"/>
  <c r="J98"/>
  <c r="E7"/>
  <c r="E92"/>
  <c i="2" r="J39"/>
  <c r="J38"/>
  <c i="1" r="AY56"/>
  <c i="2" r="J37"/>
  <c i="1" r="AX56"/>
  <c i="2" r="BI392"/>
  <c r="BH392"/>
  <c r="BG392"/>
  <c r="BF392"/>
  <c r="T392"/>
  <c r="R392"/>
  <c r="P392"/>
  <c r="BI385"/>
  <c r="BH385"/>
  <c r="BG385"/>
  <c r="BF385"/>
  <c r="T385"/>
  <c r="R385"/>
  <c r="P385"/>
  <c r="BI378"/>
  <c r="BH378"/>
  <c r="BG378"/>
  <c r="BF378"/>
  <c r="T378"/>
  <c r="R378"/>
  <c r="P378"/>
  <c r="BI370"/>
  <c r="BH370"/>
  <c r="BG370"/>
  <c r="BF370"/>
  <c r="T370"/>
  <c r="R370"/>
  <c r="P370"/>
  <c r="BI363"/>
  <c r="BH363"/>
  <c r="BG363"/>
  <c r="BF363"/>
  <c r="T363"/>
  <c r="R363"/>
  <c r="P363"/>
  <c r="BI357"/>
  <c r="BH357"/>
  <c r="BG357"/>
  <c r="BF357"/>
  <c r="T357"/>
  <c r="R357"/>
  <c r="P357"/>
  <c r="BI351"/>
  <c r="BH351"/>
  <c r="BG351"/>
  <c r="BF351"/>
  <c r="T351"/>
  <c r="R351"/>
  <c r="P351"/>
  <c r="BI348"/>
  <c r="BH348"/>
  <c r="BG348"/>
  <c r="BF348"/>
  <c r="T348"/>
  <c r="R348"/>
  <c r="P348"/>
  <c r="BI342"/>
  <c r="BH342"/>
  <c r="BG342"/>
  <c r="BF342"/>
  <c r="T342"/>
  <c r="R342"/>
  <c r="P342"/>
  <c r="BI338"/>
  <c r="BH338"/>
  <c r="BG338"/>
  <c r="BF338"/>
  <c r="T338"/>
  <c r="R338"/>
  <c r="P338"/>
  <c r="BI334"/>
  <c r="BH334"/>
  <c r="BG334"/>
  <c r="BF334"/>
  <c r="T334"/>
  <c r="R334"/>
  <c r="P334"/>
  <c r="BI327"/>
  <c r="BH327"/>
  <c r="BG327"/>
  <c r="BF327"/>
  <c r="T327"/>
  <c r="R327"/>
  <c r="P327"/>
  <c r="BI320"/>
  <c r="BH320"/>
  <c r="BG320"/>
  <c r="BF320"/>
  <c r="T320"/>
  <c r="R320"/>
  <c r="P320"/>
  <c r="BI313"/>
  <c r="BH313"/>
  <c r="BG313"/>
  <c r="BF313"/>
  <c r="T313"/>
  <c r="R313"/>
  <c r="P313"/>
  <c r="BI310"/>
  <c r="BH310"/>
  <c r="BG310"/>
  <c r="BF310"/>
  <c r="T310"/>
  <c r="R310"/>
  <c r="P310"/>
  <c r="BI306"/>
  <c r="BH306"/>
  <c r="BG306"/>
  <c r="BF306"/>
  <c r="T306"/>
  <c r="R306"/>
  <c r="P306"/>
  <c r="BI301"/>
  <c r="BH301"/>
  <c r="BG301"/>
  <c r="BF301"/>
  <c r="T301"/>
  <c r="R301"/>
  <c r="P301"/>
  <c r="BI295"/>
  <c r="BH295"/>
  <c r="BG295"/>
  <c r="BF295"/>
  <c r="T295"/>
  <c r="R295"/>
  <c r="P295"/>
  <c r="BI290"/>
  <c r="BH290"/>
  <c r="BG290"/>
  <c r="BF290"/>
  <c r="T290"/>
  <c r="R290"/>
  <c r="P290"/>
  <c r="BI286"/>
  <c r="BH286"/>
  <c r="BG286"/>
  <c r="BF286"/>
  <c r="T286"/>
  <c r="R286"/>
  <c r="P286"/>
  <c r="BI283"/>
  <c r="BH283"/>
  <c r="BG283"/>
  <c r="BF283"/>
  <c r="T283"/>
  <c r="R283"/>
  <c r="P283"/>
  <c r="BI280"/>
  <c r="BH280"/>
  <c r="BG280"/>
  <c r="BF280"/>
  <c r="T280"/>
  <c r="R280"/>
  <c r="P280"/>
  <c r="BI275"/>
  <c r="BH275"/>
  <c r="BG275"/>
  <c r="BF275"/>
  <c r="T275"/>
  <c r="R275"/>
  <c r="P275"/>
  <c r="BI270"/>
  <c r="BH270"/>
  <c r="BG270"/>
  <c r="BF270"/>
  <c r="T270"/>
  <c r="R270"/>
  <c r="P270"/>
  <c r="BI267"/>
  <c r="BH267"/>
  <c r="BG267"/>
  <c r="BF267"/>
  <c r="T267"/>
  <c r="R267"/>
  <c r="P267"/>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7"/>
  <c r="BH257"/>
  <c r="BG257"/>
  <c r="BF257"/>
  <c r="T257"/>
  <c r="R257"/>
  <c r="P257"/>
  <c r="BI253"/>
  <c r="BH253"/>
  <c r="BG253"/>
  <c r="BF253"/>
  <c r="T253"/>
  <c r="R253"/>
  <c r="P253"/>
  <c r="BI248"/>
  <c r="BH248"/>
  <c r="BG248"/>
  <c r="BF248"/>
  <c r="T248"/>
  <c r="R248"/>
  <c r="P248"/>
  <c r="BI245"/>
  <c r="BH245"/>
  <c r="BG245"/>
  <c r="BF245"/>
  <c r="T245"/>
  <c r="R245"/>
  <c r="P245"/>
  <c r="BI240"/>
  <c r="BH240"/>
  <c r="BG240"/>
  <c r="BF240"/>
  <c r="T240"/>
  <c r="R240"/>
  <c r="P240"/>
  <c r="BI237"/>
  <c r="BH237"/>
  <c r="BG237"/>
  <c r="BF237"/>
  <c r="T237"/>
  <c r="R237"/>
  <c r="P237"/>
  <c r="BI236"/>
  <c r="BH236"/>
  <c r="BG236"/>
  <c r="BF236"/>
  <c r="T236"/>
  <c r="R236"/>
  <c r="P236"/>
  <c r="BI235"/>
  <c r="BH235"/>
  <c r="BG235"/>
  <c r="BF235"/>
  <c r="T235"/>
  <c r="R235"/>
  <c r="P235"/>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2"/>
  <c r="BH222"/>
  <c r="BG222"/>
  <c r="BF222"/>
  <c r="T222"/>
  <c r="R222"/>
  <c r="P222"/>
  <c r="BI221"/>
  <c r="BH221"/>
  <c r="BG221"/>
  <c r="BF221"/>
  <c r="T221"/>
  <c r="R221"/>
  <c r="P221"/>
  <c r="BI220"/>
  <c r="BH220"/>
  <c r="BG220"/>
  <c r="BF220"/>
  <c r="T220"/>
  <c r="R220"/>
  <c r="P220"/>
  <c r="BI219"/>
  <c r="BH219"/>
  <c r="BG219"/>
  <c r="BF219"/>
  <c r="T219"/>
  <c r="R219"/>
  <c r="P219"/>
  <c r="BI216"/>
  <c r="BH216"/>
  <c r="BG216"/>
  <c r="BF216"/>
  <c r="T216"/>
  <c r="R216"/>
  <c r="P216"/>
  <c r="BI215"/>
  <c r="BH215"/>
  <c r="BG215"/>
  <c r="BF215"/>
  <c r="T215"/>
  <c r="R215"/>
  <c r="P215"/>
  <c r="BI214"/>
  <c r="BH214"/>
  <c r="BG214"/>
  <c r="BF214"/>
  <c r="T214"/>
  <c r="R214"/>
  <c r="P214"/>
  <c r="BI212"/>
  <c r="BH212"/>
  <c r="BG212"/>
  <c r="BF212"/>
  <c r="T212"/>
  <c r="R212"/>
  <c r="P212"/>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200"/>
  <c r="BH200"/>
  <c r="BG200"/>
  <c r="BF200"/>
  <c r="T200"/>
  <c r="R200"/>
  <c r="P200"/>
  <c r="BI199"/>
  <c r="BH199"/>
  <c r="BG199"/>
  <c r="BF199"/>
  <c r="T199"/>
  <c r="R199"/>
  <c r="P199"/>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83"/>
  <c r="BH183"/>
  <c r="BG183"/>
  <c r="BF183"/>
  <c r="T183"/>
  <c r="R183"/>
  <c r="P183"/>
  <c r="BI181"/>
  <c r="BH181"/>
  <c r="BG181"/>
  <c r="BF181"/>
  <c r="T181"/>
  <c r="R181"/>
  <c r="P181"/>
  <c r="BI180"/>
  <c r="BH180"/>
  <c r="BG180"/>
  <c r="BF180"/>
  <c r="T180"/>
  <c r="R180"/>
  <c r="P180"/>
  <c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60"/>
  <c r="BH160"/>
  <c r="BG160"/>
  <c r="BF160"/>
  <c r="T160"/>
  <c r="R160"/>
  <c r="P160"/>
  <c r="BI157"/>
  <c r="BH157"/>
  <c r="BG157"/>
  <c r="BF157"/>
  <c r="T157"/>
  <c r="R157"/>
  <c r="P157"/>
  <c r="BI153"/>
  <c r="BH153"/>
  <c r="BG153"/>
  <c r="BF153"/>
  <c r="T153"/>
  <c r="R153"/>
  <c r="P153"/>
  <c r="BI145"/>
  <c r="BH145"/>
  <c r="BG145"/>
  <c r="BF145"/>
  <c r="T145"/>
  <c r="R145"/>
  <c r="P145"/>
  <c r="BI141"/>
  <c r="BH141"/>
  <c r="BG141"/>
  <c r="BF141"/>
  <c r="T141"/>
  <c r="T140"/>
  <c r="R141"/>
  <c r="R140"/>
  <c r="P141"/>
  <c r="P140"/>
  <c r="BI138"/>
  <c r="BH138"/>
  <c r="BG138"/>
  <c r="BF138"/>
  <c r="T138"/>
  <c r="R138"/>
  <c r="P138"/>
  <c r="BI136"/>
  <c r="BH136"/>
  <c r="BG136"/>
  <c r="BF136"/>
  <c r="T136"/>
  <c r="R136"/>
  <c r="P136"/>
  <c r="BI133"/>
  <c r="BH133"/>
  <c r="BG133"/>
  <c r="BF133"/>
  <c r="T133"/>
  <c r="R133"/>
  <c r="P133"/>
  <c r="BI131"/>
  <c r="BH131"/>
  <c r="BG131"/>
  <c r="BF131"/>
  <c r="T131"/>
  <c r="R131"/>
  <c r="P131"/>
  <c r="BI123"/>
  <c r="BH123"/>
  <c r="BG123"/>
  <c r="BF123"/>
  <c r="T123"/>
  <c r="R123"/>
  <c r="P123"/>
  <c r="BI118"/>
  <c r="BH118"/>
  <c r="BG118"/>
  <c r="BF118"/>
  <c r="T118"/>
  <c r="R118"/>
  <c r="P118"/>
  <c r="BI114"/>
  <c r="BH114"/>
  <c r="BG114"/>
  <c r="BF114"/>
  <c r="T114"/>
  <c r="R114"/>
  <c r="P114"/>
  <c r="BI108"/>
  <c r="BH108"/>
  <c r="BG108"/>
  <c r="BF108"/>
  <c r="T108"/>
  <c r="T107"/>
  <c r="R108"/>
  <c r="R107"/>
  <c r="P108"/>
  <c r="P107"/>
  <c r="F99"/>
  <c r="E97"/>
  <c r="F56"/>
  <c r="E54"/>
  <c r="J26"/>
  <c r="E26"/>
  <c r="J59"/>
  <c r="J25"/>
  <c r="J23"/>
  <c r="E23"/>
  <c r="J101"/>
  <c r="J22"/>
  <c r="J20"/>
  <c r="E20"/>
  <c r="F102"/>
  <c r="J19"/>
  <c r="J17"/>
  <c r="E17"/>
  <c r="F58"/>
  <c r="J16"/>
  <c r="J14"/>
  <c r="J99"/>
  <c r="E7"/>
  <c r="E93"/>
  <c i="1" r="L50"/>
  <c r="AM50"/>
  <c r="AM49"/>
  <c r="L49"/>
  <c r="AM47"/>
  <c r="L47"/>
  <c r="L45"/>
  <c r="L44"/>
  <c i="35" r="BK91"/>
  <c i="34" r="J324"/>
  <c r="J269"/>
  <c r="J236"/>
  <c r="BK230"/>
  <c r="J207"/>
  <c r="J179"/>
  <c r="BK149"/>
  <c r="BK109"/>
  <c i="33" r="BK234"/>
  <c r="J200"/>
  <c r="BK182"/>
  <c r="J171"/>
  <c r="J168"/>
  <c r="J158"/>
  <c r="BK146"/>
  <c r="J127"/>
  <c r="J107"/>
  <c i="31" r="J398"/>
  <c r="J391"/>
  <c r="J385"/>
  <c r="BK381"/>
  <c r="BK375"/>
  <c r="BK367"/>
  <c r="BK365"/>
  <c r="BK358"/>
  <c r="BK352"/>
  <c r="J346"/>
  <c r="J339"/>
  <c r="BK335"/>
  <c r="J330"/>
  <c r="J326"/>
  <c r="J318"/>
  <c r="BK311"/>
  <c r="J305"/>
  <c r="BK300"/>
  <c r="J287"/>
  <c r="BK283"/>
  <c r="BK276"/>
  <c r="BK265"/>
  <c r="J257"/>
  <c r="J245"/>
  <c r="J239"/>
  <c r="J219"/>
  <c r="BK197"/>
  <c r="J185"/>
  <c r="J179"/>
  <c r="BK169"/>
  <c r="BK153"/>
  <c r="BK141"/>
  <c r="J135"/>
  <c r="BK119"/>
  <c r="J109"/>
  <c i="29" r="J288"/>
  <c r="J254"/>
  <c r="J232"/>
  <c r="J224"/>
  <c r="BK212"/>
  <c r="J198"/>
  <c r="BK182"/>
  <c r="J169"/>
  <c r="BK134"/>
  <c r="BK111"/>
  <c i="28" r="J326"/>
  <c r="J306"/>
  <c r="J286"/>
  <c r="BK257"/>
  <c r="BK239"/>
  <c r="J236"/>
  <c r="BK226"/>
  <c r="J212"/>
  <c r="BK201"/>
  <c r="BK182"/>
  <c r="BK171"/>
  <c r="BK158"/>
  <c r="BK154"/>
  <c r="J133"/>
  <c r="J105"/>
  <c i="27" r="BK214"/>
  <c r="J209"/>
  <c r="BK199"/>
  <c r="BK191"/>
  <c r="BK164"/>
  <c r="J156"/>
  <c r="J127"/>
  <c i="25" r="J329"/>
  <c r="BK313"/>
  <c r="J274"/>
  <c r="BK236"/>
  <c r="BK220"/>
  <c r="J210"/>
  <c r="BK205"/>
  <c r="BK200"/>
  <c r="BK194"/>
  <c r="J184"/>
  <c r="J175"/>
  <c r="BK170"/>
  <c r="J153"/>
  <c r="BK131"/>
  <c r="J112"/>
  <c i="23" r="J336"/>
  <c r="BK320"/>
  <c r="BK303"/>
  <c r="BK292"/>
  <c r="BK269"/>
  <c r="J227"/>
  <c r="BK213"/>
  <c r="J204"/>
  <c r="J199"/>
  <c r="J190"/>
  <c r="J178"/>
  <c r="BK168"/>
  <c r="BK142"/>
  <c r="J113"/>
  <c i="22" r="J359"/>
  <c r="J330"/>
  <c r="J316"/>
  <c r="J286"/>
  <c r="BK248"/>
  <c r="J240"/>
  <c r="J235"/>
  <c r="J229"/>
  <c r="J222"/>
  <c r="J219"/>
  <c r="J210"/>
  <c r="BK206"/>
  <c r="J199"/>
  <c r="J194"/>
  <c r="BK189"/>
  <c r="J181"/>
  <c r="BK170"/>
  <c r="J164"/>
  <c r="BK141"/>
  <c r="BK123"/>
  <c i="21" r="BK94"/>
  <c i="20" r="BK287"/>
  <c r="BK261"/>
  <c r="J236"/>
  <c r="J198"/>
  <c r="J191"/>
  <c r="BK187"/>
  <c r="J176"/>
  <c r="BK168"/>
  <c i="17" r="J317"/>
  <c r="J298"/>
  <c i="16" r="J124"/>
  <c i="11" r="J312"/>
  <c i="31" r="BK361"/>
  <c i="28" r="BK236"/>
  <c i="19" r="BK215"/>
  <c i="7" r="J173"/>
  <c i="5" r="BK161"/>
  <c i="23" r="J278"/>
  <c r="J252"/>
  <c r="BK214"/>
  <c r="J209"/>
  <c r="BK205"/>
  <c r="BK202"/>
  <c r="J196"/>
  <c r="BK188"/>
  <c r="J181"/>
  <c r="BK178"/>
  <c r="BK173"/>
  <c r="BK169"/>
  <c r="J162"/>
  <c r="J156"/>
  <c r="J138"/>
  <c r="BK128"/>
  <c r="BK105"/>
  <c i="22" r="BK186"/>
  <c r="BK133"/>
  <c i="20" r="BK273"/>
  <c r="BK228"/>
  <c r="BK208"/>
  <c r="BK189"/>
  <c r="J175"/>
  <c r="J170"/>
  <c r="BK165"/>
  <c r="J160"/>
  <c r="J155"/>
  <c r="J145"/>
  <c r="J131"/>
  <c r="BK117"/>
  <c i="19" r="J348"/>
  <c r="J334"/>
  <c r="BK324"/>
  <c r="BK322"/>
  <c r="J319"/>
  <c r="J310"/>
  <c r="BK288"/>
  <c r="BK277"/>
  <c r="BK257"/>
  <c r="BK242"/>
  <c r="BK239"/>
  <c r="J231"/>
  <c r="J216"/>
  <c r="BK212"/>
  <c r="BK206"/>
  <c r="J198"/>
  <c r="J188"/>
  <c r="J181"/>
  <c r="J178"/>
  <c r="J169"/>
  <c r="J163"/>
  <c i="16" r="J394"/>
  <c r="J368"/>
  <c r="J349"/>
  <c r="BK331"/>
  <c r="BK316"/>
  <c r="BK310"/>
  <c r="J292"/>
  <c r="BK281"/>
  <c r="BK271"/>
  <c r="BK261"/>
  <c r="BK253"/>
  <c r="BK235"/>
  <c r="J230"/>
  <c r="J228"/>
  <c r="J226"/>
  <c r="J221"/>
  <c i="15" r="BK236"/>
  <c r="BK223"/>
  <c r="J195"/>
  <c r="BK191"/>
  <c r="BK180"/>
  <c r="J172"/>
  <c r="J165"/>
  <c r="BK116"/>
  <c i="13" r="BK263"/>
  <c r="J248"/>
  <c r="BK235"/>
  <c r="J228"/>
  <c r="J223"/>
  <c r="BK217"/>
  <c r="J216"/>
  <c r="J210"/>
  <c r="J208"/>
  <c r="J202"/>
  <c r="BK199"/>
  <c r="BK193"/>
  <c r="BK183"/>
  <c r="BK180"/>
  <c r="BK177"/>
  <c r="J174"/>
  <c r="J172"/>
  <c r="J163"/>
  <c r="J157"/>
  <c r="BK149"/>
  <c r="J144"/>
  <c r="BK136"/>
  <c r="J133"/>
  <c r="J129"/>
  <c r="J127"/>
  <c r="BK124"/>
  <c r="BK110"/>
  <c i="12" r="BK94"/>
  <c i="6" r="BK204"/>
  <c r="J197"/>
  <c r="J182"/>
  <c r="BK176"/>
  <c r="BK168"/>
  <c r="BK163"/>
  <c i="5" r="J356"/>
  <c r="J321"/>
  <c r="BK285"/>
  <c r="BK258"/>
  <c r="BK245"/>
  <c r="BK237"/>
  <c r="J218"/>
  <c r="J215"/>
  <c r="J209"/>
  <c r="J203"/>
  <c r="BK199"/>
  <c r="J191"/>
  <c r="BK184"/>
  <c r="J179"/>
  <c r="J175"/>
  <c r="J169"/>
  <c r="BK163"/>
  <c r="J157"/>
  <c r="J153"/>
  <c r="BK144"/>
  <c r="BK132"/>
  <c r="BK116"/>
  <c i="4" r="J94"/>
  <c i="3" r="J374"/>
  <c r="J355"/>
  <c r="J340"/>
  <c r="BK325"/>
  <c r="BK304"/>
  <c r="J254"/>
  <c r="BK236"/>
  <c r="J232"/>
  <c r="BK214"/>
  <c r="J202"/>
  <c r="BK195"/>
  <c r="BK186"/>
  <c r="J178"/>
  <c r="J172"/>
  <c r="BK165"/>
  <c r="J161"/>
  <c r="J152"/>
  <c r="J141"/>
  <c r="BK121"/>
  <c i="2" r="BK370"/>
  <c r="BK338"/>
  <c r="J313"/>
  <c r="BK290"/>
  <c r="J275"/>
  <c r="BK262"/>
  <c r="J236"/>
  <c r="BK230"/>
  <c r="J226"/>
  <c r="BK216"/>
  <c r="BK206"/>
  <c r="BK200"/>
  <c r="BK194"/>
  <c r="BK189"/>
  <c r="J178"/>
  <c r="J170"/>
  <c r="J165"/>
  <c r="BK141"/>
  <c r="J123"/>
  <c i="35" r="F39"/>
  <c i="34" r="J330"/>
  <c r="BK294"/>
  <c r="J273"/>
  <c r="J256"/>
  <c r="BK243"/>
  <c r="J238"/>
  <c r="BK227"/>
  <c r="J218"/>
  <c r="J205"/>
  <c r="J198"/>
  <c r="BK183"/>
  <c r="BK159"/>
  <c i="33" r="BK245"/>
  <c r="J210"/>
  <c r="J194"/>
  <c r="BK171"/>
  <c r="J155"/>
  <c r="BK142"/>
  <c r="BK117"/>
  <c i="31" r="J412"/>
  <c r="J408"/>
  <c r="BK391"/>
  <c r="J381"/>
  <c r="BK270"/>
  <c r="BK264"/>
  <c r="J258"/>
  <c r="BK252"/>
  <c r="BK238"/>
  <c r="J213"/>
  <c r="J203"/>
  <c r="BK187"/>
  <c r="BK177"/>
  <c r="J161"/>
  <c r="BK149"/>
  <c r="J119"/>
  <c i="29" r="BK320"/>
  <c r="J314"/>
  <c r="BK284"/>
  <c r="BK243"/>
  <c r="J229"/>
  <c r="BK218"/>
  <c r="BK213"/>
  <c r="BK206"/>
  <c r="BK186"/>
  <c r="BK178"/>
  <c r="J172"/>
  <c r="BK164"/>
  <c r="J111"/>
  <c i="28" r="BK295"/>
  <c r="J250"/>
  <c r="J233"/>
  <c r="BK213"/>
  <c r="BK199"/>
  <c r="J187"/>
  <c r="BK179"/>
  <c r="BK166"/>
  <c r="BK159"/>
  <c r="J131"/>
  <c i="27" r="BK320"/>
  <c r="J204"/>
  <c r="BK183"/>
  <c r="BK127"/>
  <c i="25" r="BK319"/>
  <c r="J257"/>
  <c r="BK238"/>
  <c r="J232"/>
  <c r="BK216"/>
  <c r="BK206"/>
  <c r="BK180"/>
  <c r="BK175"/>
  <c r="J144"/>
  <c r="J107"/>
  <c i="23" r="J361"/>
  <c r="BK331"/>
  <c r="BK316"/>
  <c r="BK278"/>
  <c r="BK252"/>
  <c r="BK227"/>
  <c r="BK212"/>
  <c r="BK203"/>
  <c r="BK193"/>
  <c r="J188"/>
  <c r="J176"/>
  <c r="J169"/>
  <c r="BK161"/>
  <c r="BK138"/>
  <c r="BK113"/>
  <c i="22" r="BK359"/>
  <c r="BK345"/>
  <c r="BK330"/>
  <c r="J309"/>
  <c r="J292"/>
  <c r="BK275"/>
  <c r="J262"/>
  <c r="J242"/>
  <c r="BK240"/>
  <c r="J234"/>
  <c r="BK226"/>
  <c r="J224"/>
  <c r="BK220"/>
  <c r="BK213"/>
  <c r="J203"/>
  <c r="J196"/>
  <c r="BK191"/>
  <c r="J186"/>
  <c r="BK181"/>
  <c r="J174"/>
  <c r="BK167"/>
  <c r="J145"/>
  <c r="J133"/>
  <c r="BK107"/>
  <c i="20" r="J296"/>
  <c r="J273"/>
  <c r="BK257"/>
  <c r="BK236"/>
  <c r="J214"/>
  <c r="BK203"/>
  <c r="J192"/>
  <c r="BK190"/>
  <c r="J182"/>
  <c r="J181"/>
  <c r="BK179"/>
  <c r="J172"/>
  <c r="J168"/>
  <c r="J165"/>
  <c r="BK163"/>
  <c r="BK160"/>
  <c r="BK155"/>
  <c r="BK152"/>
  <c r="J138"/>
  <c r="BK131"/>
  <c r="J124"/>
  <c r="BK102"/>
  <c i="19" r="BK205"/>
  <c r="J200"/>
  <c r="J194"/>
  <c r="BK191"/>
  <c r="J186"/>
  <c r="BK181"/>
  <c r="BK176"/>
  <c r="BK169"/>
  <c r="J166"/>
  <c r="J159"/>
  <c r="J156"/>
  <c r="BK152"/>
  <c r="BK147"/>
  <c r="J139"/>
  <c r="J126"/>
  <c r="J112"/>
  <c r="BK107"/>
  <c i="17" r="J349"/>
  <c r="J302"/>
  <c r="BK280"/>
  <c r="BK260"/>
  <c r="J215"/>
  <c r="J204"/>
  <c r="BK200"/>
  <c r="BK197"/>
  <c r="BK194"/>
  <c r="BK193"/>
  <c r="BK191"/>
  <c r="BK190"/>
  <c r="BK160"/>
  <c r="BK156"/>
  <c r="BK154"/>
  <c r="BK150"/>
  <c r="BK137"/>
  <c r="BK130"/>
  <c r="J128"/>
  <c r="J125"/>
  <c r="BK115"/>
  <c r="J111"/>
  <c r="J106"/>
  <c i="15" r="J300"/>
  <c r="BK273"/>
  <c r="J256"/>
  <c r="BK244"/>
  <c r="J241"/>
  <c r="J238"/>
  <c r="BK233"/>
  <c r="J225"/>
  <c r="J211"/>
  <c r="BK209"/>
  <c r="J202"/>
  <c r="BK197"/>
  <c r="BK192"/>
  <c r="J187"/>
  <c r="J182"/>
  <c r="J177"/>
  <c r="BK172"/>
  <c r="BK165"/>
  <c r="BK145"/>
  <c r="BK137"/>
  <c r="BK106"/>
  <c i="13" r="BK254"/>
  <c r="BK246"/>
  <c r="J236"/>
  <c r="BK133"/>
  <c r="BK129"/>
  <c r="BK125"/>
  <c r="BK118"/>
  <c r="J111"/>
  <c r="J106"/>
  <c i="12" r="BK91"/>
  <c i="11" r="J278"/>
  <c r="BK275"/>
  <c r="BK271"/>
  <c r="J270"/>
  <c r="J269"/>
  <c r="BK267"/>
  <c r="J266"/>
  <c r="BK262"/>
  <c r="BK259"/>
  <c r="BK257"/>
  <c r="BK253"/>
  <c r="J252"/>
  <c r="BK246"/>
  <c r="BK244"/>
  <c r="BK239"/>
  <c r="BK237"/>
  <c r="J236"/>
  <c r="J233"/>
  <c r="J230"/>
  <c r="J228"/>
  <c r="J226"/>
  <c r="J224"/>
  <c r="J218"/>
  <c r="BK213"/>
  <c r="J204"/>
  <c r="BK199"/>
  <c r="J189"/>
  <c r="J185"/>
  <c r="BK174"/>
  <c r="BK167"/>
  <c r="J162"/>
  <c r="J151"/>
  <c r="J143"/>
  <c r="J139"/>
  <c r="J135"/>
  <c r="J125"/>
  <c r="J119"/>
  <c r="BK109"/>
  <c i="9" r="BK412"/>
  <c r="BK396"/>
  <c r="J378"/>
  <c r="BK363"/>
  <c r="J341"/>
  <c r="BK318"/>
  <c r="BK306"/>
  <c r="BK287"/>
  <c r="J283"/>
  <c r="BK276"/>
  <c r="BK272"/>
  <c r="J265"/>
  <c r="BK259"/>
  <c r="J258"/>
  <c r="BK231"/>
  <c r="J228"/>
  <c r="J225"/>
  <c r="J223"/>
  <c r="BK218"/>
  <c r="J216"/>
  <c r="J213"/>
  <c r="J210"/>
  <c r="BK205"/>
  <c r="J202"/>
  <c r="J200"/>
  <c r="BK196"/>
  <c r="J189"/>
  <c r="BK171"/>
  <c r="BK156"/>
  <c r="BK134"/>
  <c i="8" r="J91"/>
  <c i="7" r="J292"/>
  <c r="J282"/>
  <c r="J274"/>
  <c r="BK252"/>
  <c r="BK237"/>
  <c r="BK224"/>
  <c r="J218"/>
  <c r="J212"/>
  <c r="J208"/>
  <c r="J198"/>
  <c r="BK192"/>
  <c r="BK186"/>
  <c r="BK183"/>
  <c r="BK180"/>
  <c r="BK174"/>
  <c r="BK169"/>
  <c r="J162"/>
  <c r="J144"/>
  <c r="BK134"/>
  <c r="J119"/>
  <c r="BK107"/>
  <c i="6" r="BK280"/>
  <c r="J154"/>
  <c r="J146"/>
  <c r="J132"/>
  <c r="BK116"/>
  <c r="BK105"/>
  <c i="4" r="BK94"/>
  <c i="3" r="BK367"/>
  <c r="J348"/>
  <c r="J330"/>
  <c r="J309"/>
  <c r="BK279"/>
  <c r="BK254"/>
  <c r="J236"/>
  <c r="BK230"/>
  <c r="J217"/>
  <c r="BK211"/>
  <c r="BK202"/>
  <c r="J192"/>
  <c r="BK187"/>
  <c r="BK181"/>
  <c i="2" r="BK342"/>
  <c r="BK295"/>
  <c r="J259"/>
  <c r="BK245"/>
  <c r="J225"/>
  <c i="35" r="J94"/>
  <c i="34" r="BK291"/>
  <c r="J265"/>
  <c r="BK238"/>
  <c r="J232"/>
  <c r="BK212"/>
  <c r="J196"/>
  <c r="BK167"/>
  <c r="BK135"/>
  <c i="33" r="J254"/>
  <c r="BK214"/>
  <c r="BK179"/>
  <c r="BK169"/>
  <c r="BK167"/>
  <c r="BK151"/>
  <c r="J147"/>
  <c r="BK124"/>
  <c i="31" r="J401"/>
  <c r="J394"/>
  <c r="BK389"/>
  <c r="BK384"/>
  <c r="J379"/>
  <c r="BK376"/>
  <c r="BK372"/>
  <c r="J366"/>
  <c r="J361"/>
  <c r="BK353"/>
  <c r="BK347"/>
  <c r="J343"/>
  <c r="BK338"/>
  <c r="BK333"/>
  <c r="J328"/>
  <c r="BK321"/>
  <c r="J314"/>
  <c r="J309"/>
  <c r="J304"/>
  <c r="BK299"/>
  <c r="BK286"/>
  <c r="BK281"/>
  <c r="BK272"/>
  <c r="J266"/>
  <c r="J261"/>
  <c r="J256"/>
  <c r="J243"/>
  <c r="BK229"/>
  <c r="BK205"/>
  <c r="J195"/>
  <c r="J183"/>
  <c r="BK171"/>
  <c r="BK159"/>
  <c r="J147"/>
  <c r="BK131"/>
  <c r="J115"/>
  <c r="J107"/>
  <c i="29" r="J312"/>
  <c r="BK261"/>
  <c r="J243"/>
  <c r="J226"/>
  <c r="J214"/>
  <c r="BK200"/>
  <c r="J184"/>
  <c r="BK176"/>
  <c r="BK158"/>
  <c r="J131"/>
  <c i="28" r="BK327"/>
  <c r="BK312"/>
  <c r="J265"/>
  <c r="BK242"/>
  <c r="BK233"/>
  <c r="J219"/>
  <c r="J209"/>
  <c r="BK202"/>
  <c r="BK185"/>
  <c r="J173"/>
  <c r="BK162"/>
  <c r="BK157"/>
  <c r="BK138"/>
  <c i="27" r="J220"/>
  <c r="J214"/>
  <c r="BK205"/>
  <c r="BK198"/>
  <c r="J185"/>
  <c r="BK182"/>
  <c r="BK159"/>
  <c r="BK132"/>
  <c i="25" r="BK327"/>
  <c r="BK298"/>
  <c r="BK252"/>
  <c r="J239"/>
  <c r="BK219"/>
  <c r="J215"/>
  <c r="BK208"/>
  <c r="J202"/>
  <c r="J196"/>
  <c r="J188"/>
  <c r="BK176"/>
  <c r="BK172"/>
  <c r="BK149"/>
  <c r="BK129"/>
  <c r="J119"/>
  <c i="24" r="J91"/>
  <c i="23" r="BK324"/>
  <c r="BK307"/>
  <c r="BK285"/>
  <c r="J246"/>
  <c r="BK217"/>
  <c r="J212"/>
  <c r="J203"/>
  <c r="BK196"/>
  <c r="BK183"/>
  <c r="BK174"/>
  <c r="BK170"/>
  <c r="J159"/>
  <c r="J130"/>
  <c i="22" r="J370"/>
  <c r="J339"/>
  <c r="BK309"/>
  <c r="BK268"/>
  <c r="J243"/>
  <c r="J237"/>
  <c r="J230"/>
  <c r="BK223"/>
  <c r="J216"/>
  <c r="J213"/>
  <c r="BK203"/>
  <c r="BK198"/>
  <c r="BK193"/>
  <c r="BK188"/>
  <c r="J183"/>
  <c r="J177"/>
  <c r="BK169"/>
  <c r="BK162"/>
  <c r="J138"/>
  <c r="J116"/>
  <c i="20" r="BK305"/>
  <c r="BK275"/>
  <c r="J265"/>
  <c r="BK251"/>
  <c r="J228"/>
  <c r="J195"/>
  <c r="J190"/>
  <c r="BK183"/>
  <c r="BK175"/>
  <c i="17" r="J323"/>
  <c r="BK218"/>
  <c r="BK185"/>
  <c i="16" r="J191"/>
  <c r="BK173"/>
  <c r="BK161"/>
  <c i="15" r="BK300"/>
  <c r="J220"/>
  <c r="J201"/>
  <c r="BK188"/>
  <c r="J149"/>
  <c i="11" r="BK338"/>
  <c r="J322"/>
  <c r="BK286"/>
  <c r="BK218"/>
  <c r="J208"/>
  <c r="J200"/>
  <c r="BK191"/>
  <c i="10" r="J91"/>
  <c i="9" r="J374"/>
  <c r="BK367"/>
  <c r="BK354"/>
  <c r="J335"/>
  <c r="J318"/>
  <c r="J306"/>
  <c r="J287"/>
  <c r="BK283"/>
  <c r="J276"/>
  <c r="J271"/>
  <c r="J264"/>
  <c r="J206"/>
  <c r="BK201"/>
  <c r="J142"/>
  <c i="7" r="J309"/>
  <c r="J134"/>
  <c r="BK117"/>
  <c i="6" r="J268"/>
  <c r="BK261"/>
  <c r="J257"/>
  <c r="BK249"/>
  <c r="J245"/>
  <c r="J239"/>
  <c r="J223"/>
  <c r="J201"/>
  <c r="J195"/>
  <c r="J180"/>
  <c r="BK174"/>
  <c r="J168"/>
  <c r="J164"/>
  <c i="5" r="J343"/>
  <c r="BK309"/>
  <c r="J285"/>
  <c r="BK254"/>
  <c r="BK242"/>
  <c i="3" r="BK420"/>
  <c r="J226"/>
  <c r="BK216"/>
  <c r="J211"/>
  <c r="J198"/>
  <c r="BK192"/>
  <c r="J187"/>
  <c r="J180"/>
  <c r="J176"/>
  <c r="BK171"/>
  <c r="J165"/>
  <c r="J162"/>
  <c r="BK152"/>
  <c r="BK143"/>
  <c r="J136"/>
  <c r="J117"/>
  <c i="2" r="J392"/>
  <c r="J370"/>
  <c r="J342"/>
  <c r="BK306"/>
  <c r="J286"/>
  <c r="J267"/>
  <c r="J261"/>
  <c r="J253"/>
  <c r="BK240"/>
  <c r="BK231"/>
  <c r="BK228"/>
  <c r="BK225"/>
  <c r="J220"/>
  <c r="BK215"/>
  <c r="BK201"/>
  <c r="BK195"/>
  <c r="BK188"/>
  <c r="BK178"/>
  <c r="BK166"/>
  <c r="BK153"/>
  <c r="BK136"/>
  <c i="1" r="AS73"/>
  <c i="34" r="J260"/>
  <c r="J240"/>
  <c r="J149"/>
  <c r="J109"/>
  <c i="33" r="J274"/>
  <c r="BK153"/>
  <c r="J117"/>
  <c i="31" r="BK406"/>
  <c r="J374"/>
  <c r="J252"/>
  <c r="J221"/>
  <c r="J155"/>
  <c r="BK103"/>
  <c i="29" r="BK274"/>
  <c r="J222"/>
  <c r="J206"/>
  <c r="BK163"/>
  <c r="BK131"/>
  <c i="28" r="BK265"/>
  <c r="BK212"/>
  <c r="BK195"/>
  <c r="J172"/>
  <c i="27" r="BK321"/>
  <c r="BK262"/>
  <c r="J228"/>
  <c r="J212"/>
  <c r="BK176"/>
  <c r="BK156"/>
  <c r="J134"/>
  <c i="25" r="BK348"/>
  <c r="J268"/>
  <c r="J231"/>
  <c r="BK215"/>
  <c r="BK190"/>
  <c r="BK121"/>
  <c i="19" r="J257"/>
  <c r="J207"/>
  <c r="BK154"/>
  <c r="BK148"/>
  <c r="J107"/>
  <c i="17" r="BK287"/>
  <c r="J243"/>
  <c r="BK224"/>
  <c r="BK204"/>
  <c r="J185"/>
  <c r="BK168"/>
  <c r="J150"/>
  <c i="16" r="BK216"/>
  <c r="J211"/>
  <c r="BK198"/>
  <c r="BK195"/>
  <c r="BK183"/>
  <c r="BK171"/>
  <c r="BK164"/>
  <c r="J144"/>
  <c r="BK136"/>
  <c i="15" r="J338"/>
  <c r="BK281"/>
  <c i="11" r="BK423"/>
  <c r="J403"/>
  <c r="J389"/>
  <c r="J357"/>
  <c r="BK349"/>
  <c i="9" r="J108"/>
  <c i="7" r="BK292"/>
  <c r="J237"/>
  <c r="BK223"/>
  <c r="BK213"/>
  <c r="BK196"/>
  <c r="J183"/>
  <c r="J159"/>
  <c i="6" r="J280"/>
  <c r="J208"/>
  <c r="BK181"/>
  <c r="BK154"/>
  <c r="BK142"/>
  <c r="BK119"/>
  <c i="5" r="BK349"/>
  <c r="J275"/>
  <c r="BK241"/>
  <c r="BK212"/>
  <c r="J204"/>
  <c r="BK191"/>
  <c r="BK175"/>
  <c r="J155"/>
  <c r="J132"/>
  <c i="2" r="J209"/>
  <c r="J196"/>
  <c r="BK175"/>
  <c r="J153"/>
  <c i="1" r="AS86"/>
  <c i="34" r="J352"/>
  <c r="BK321"/>
  <c r="BK288"/>
  <c r="BK260"/>
  <c r="J252"/>
  <c r="BK233"/>
  <c r="J226"/>
  <c r="BK217"/>
  <c r="J201"/>
  <c r="J183"/>
  <c r="J157"/>
  <c i="33" r="BK267"/>
  <c r="J190"/>
  <c r="J124"/>
  <c i="31" r="BK363"/>
  <c r="BK349"/>
  <c r="BK341"/>
  <c r="BK330"/>
  <c r="J320"/>
  <c r="J293"/>
  <c r="J276"/>
  <c r="BK257"/>
  <c r="BK167"/>
  <c r="J123"/>
  <c i="29" r="J269"/>
  <c r="J211"/>
  <c r="BK192"/>
  <c r="BK172"/>
  <c r="J158"/>
  <c i="28" r="J242"/>
  <c r="J213"/>
  <c r="J185"/>
  <c r="J154"/>
  <c i="27" r="J321"/>
  <c r="J294"/>
  <c r="BK265"/>
  <c r="BK251"/>
  <c r="J231"/>
  <c r="J225"/>
  <c r="BK208"/>
  <c r="J191"/>
  <c r="J176"/>
  <c r="J171"/>
  <c r="BK168"/>
  <c r="BK145"/>
  <c i="26" r="J94"/>
  <c i="25" r="J305"/>
  <c r="BK268"/>
  <c r="J250"/>
  <c r="BK239"/>
  <c r="J230"/>
  <c i="20" r="J164"/>
  <c r="J157"/>
  <c r="J152"/>
  <c r="J134"/>
  <c r="BK124"/>
  <c i="19" r="BK348"/>
  <c r="BK334"/>
  <c r="J323"/>
  <c r="BK319"/>
  <c r="BK310"/>
  <c r="BK294"/>
  <c r="J267"/>
  <c r="BK252"/>
  <c r="BK241"/>
  <c r="BK236"/>
  <c r="J224"/>
  <c r="J215"/>
  <c r="J211"/>
  <c r="J205"/>
  <c r="BK200"/>
  <c r="BK193"/>
  <c r="BK186"/>
  <c r="J179"/>
  <c r="J174"/>
  <c r="BK167"/>
  <c r="J161"/>
  <c i="16" r="BK381"/>
  <c r="BK354"/>
  <c r="BK337"/>
  <c r="BK328"/>
  <c r="J320"/>
  <c r="J312"/>
  <c r="J301"/>
  <c r="J289"/>
  <c r="J277"/>
  <c r="J269"/>
  <c r="BK257"/>
  <c r="BK244"/>
  <c r="BK232"/>
  <c r="BK229"/>
  <c r="BK227"/>
  <c r="BK224"/>
  <c i="15" r="J244"/>
  <c r="BK239"/>
  <c r="J200"/>
  <c r="J194"/>
  <c r="J184"/>
  <c r="J173"/>
  <c r="J166"/>
  <c r="J135"/>
  <c i="14" r="J94"/>
  <c i="13" r="J254"/>
  <c r="BK234"/>
  <c r="BK227"/>
  <c r="BK223"/>
  <c r="BK211"/>
  <c r="BK209"/>
  <c r="BK204"/>
  <c r="BK201"/>
  <c r="BK194"/>
  <c r="J192"/>
  <c r="J183"/>
  <c r="J180"/>
  <c r="J178"/>
  <c r="J175"/>
  <c r="J173"/>
  <c r="J168"/>
  <c r="BK161"/>
  <c r="BK154"/>
  <c r="J151"/>
  <c r="J145"/>
  <c r="BK139"/>
  <c r="J135"/>
  <c r="J130"/>
  <c r="BK127"/>
  <c r="BK119"/>
  <c r="BK111"/>
  <c r="BK106"/>
  <c i="6" r="BK215"/>
  <c r="BK199"/>
  <c r="BK186"/>
  <c r="BK180"/>
  <c r="J177"/>
  <c r="J171"/>
  <c r="BK164"/>
  <c i="5" r="BK369"/>
  <c r="J325"/>
  <c r="BK303"/>
  <c r="J268"/>
  <c r="BK247"/>
  <c r="J239"/>
  <c r="BK221"/>
  <c r="J214"/>
  <c r="J211"/>
  <c r="BK204"/>
  <c r="BK198"/>
  <c r="BK187"/>
  <c r="J181"/>
  <c r="BK177"/>
  <c r="BK171"/>
  <c r="BK168"/>
  <c r="BK160"/>
  <c r="BK154"/>
  <c r="BK147"/>
  <c r="J136"/>
  <c r="J124"/>
  <c r="BK112"/>
  <c i="3" r="J420"/>
  <c r="BK361"/>
  <c r="J344"/>
  <c r="BK317"/>
  <c r="J287"/>
  <c r="BK240"/>
  <c r="BK233"/>
  <c r="J212"/>
  <c r="BK201"/>
  <c r="BK190"/>
  <c r="BK179"/>
  <c r="BK173"/>
  <c r="J168"/>
  <c r="BK162"/>
  <c r="BK159"/>
  <c r="J143"/>
  <c r="BK130"/>
  <c i="2" r="J378"/>
  <c r="J348"/>
  <c r="BK327"/>
  <c r="J306"/>
  <c r="BK280"/>
  <c r="BK263"/>
  <c r="BK260"/>
  <c r="J235"/>
  <c r="BK229"/>
  <c r="BK222"/>
  <c r="J219"/>
  <c r="J212"/>
  <c r="BK204"/>
  <c r="BK197"/>
  <c r="BK191"/>
  <c r="BK180"/>
  <c r="BK174"/>
  <c r="BK163"/>
  <c r="J136"/>
  <c r="J118"/>
  <c i="1" r="AS67"/>
  <c i="34" r="J343"/>
  <c r="BK309"/>
  <c r="J284"/>
  <c r="J257"/>
  <c r="BK246"/>
  <c r="J241"/>
  <c r="BK236"/>
  <c r="BK219"/>
  <c r="J209"/>
  <c r="BK196"/>
  <c r="BK188"/>
  <c r="BK162"/>
  <c i="33" r="BK274"/>
  <c r="BK230"/>
  <c r="J214"/>
  <c r="J179"/>
  <c r="BK163"/>
  <c r="J150"/>
  <c r="BK131"/>
  <c r="J119"/>
  <c i="31" r="BK412"/>
  <c r="BK408"/>
  <c r="J404"/>
  <c r="BK390"/>
  <c r="BK383"/>
  <c r="J274"/>
  <c r="BK269"/>
  <c r="BK259"/>
  <c r="BK254"/>
  <c r="BK239"/>
  <c r="J217"/>
  <c r="J207"/>
  <c r="J193"/>
  <c r="BK181"/>
  <c r="J167"/>
  <c r="J157"/>
  <c r="J139"/>
  <c r="BK117"/>
  <c r="J99"/>
  <c i="29" r="J319"/>
  <c r="BK288"/>
  <c r="BK246"/>
  <c r="BK230"/>
  <c r="J221"/>
  <c r="J217"/>
  <c r="BK208"/>
  <c r="BK189"/>
  <c r="BK181"/>
  <c r="BK177"/>
  <c r="J166"/>
  <c r="J154"/>
  <c i="28" r="BK319"/>
  <c r="J261"/>
  <c r="BK228"/>
  <c r="J202"/>
  <c r="J189"/>
  <c r="J184"/>
  <c r="J170"/>
  <c r="BK164"/>
  <c r="BK141"/>
  <c r="J114"/>
  <c i="27" r="BK270"/>
  <c r="J202"/>
  <c r="BK181"/>
  <c r="J116"/>
  <c i="25" r="J281"/>
  <c r="J242"/>
  <c r="J236"/>
  <c r="BK227"/>
  <c r="BK211"/>
  <c r="J183"/>
  <c r="J167"/>
  <c r="J141"/>
  <c i="23" r="BK373"/>
  <c r="J349"/>
  <c r="J324"/>
  <c r="J307"/>
  <c r="J285"/>
  <c r="BK265"/>
  <c r="J240"/>
  <c r="J217"/>
  <c r="J205"/>
  <c r="BK199"/>
  <c r="J189"/>
  <c r="BK181"/>
  <c r="J173"/>
  <c r="BK166"/>
  <c r="BK156"/>
  <c r="BK130"/>
  <c i="22" r="BK380"/>
  <c r="BK351"/>
  <c r="BK339"/>
  <c r="J320"/>
  <c r="BK302"/>
  <c r="BK286"/>
  <c r="J275"/>
  <c r="J248"/>
  <c r="BK241"/>
  <c r="BK237"/>
  <c r="J231"/>
  <c r="J226"/>
  <c r="J223"/>
  <c r="BK219"/>
  <c r="BK214"/>
  <c r="J206"/>
  <c r="J197"/>
  <c r="BK192"/>
  <c r="J188"/>
  <c r="BK183"/>
  <c r="BK178"/>
  <c r="J170"/>
  <c r="J166"/>
  <c r="J162"/>
  <c r="J141"/>
  <c r="BK131"/>
  <c i="21" r="J94"/>
  <c i="20" r="J287"/>
  <c r="BK270"/>
  <c r="BK245"/>
  <c r="J218"/>
  <c r="BK211"/>
  <c i="11" r="J261"/>
  <c r="J258"/>
  <c r="J254"/>
  <c r="BK250"/>
  <c r="J247"/>
  <c r="J245"/>
  <c r="J241"/>
  <c r="BK238"/>
  <c r="BK234"/>
  <c r="BK232"/>
  <c r="BK229"/>
  <c r="BK227"/>
  <c r="BK225"/>
  <c r="BK222"/>
  <c r="BK217"/>
  <c r="BK206"/>
  <c r="BK200"/>
  <c r="J195"/>
  <c r="J188"/>
  <c r="J181"/>
  <c r="BK170"/>
  <c r="BK165"/>
  <c r="J160"/>
  <c r="BK151"/>
  <c r="BK143"/>
  <c r="BK139"/>
  <c r="J131"/>
  <c r="J129"/>
  <c r="J121"/>
  <c r="BK114"/>
  <c i="10" r="J94"/>
  <c i="9" r="BK404"/>
  <c r="J382"/>
  <c r="J371"/>
  <c r="J354"/>
  <c r="BK331"/>
  <c r="BK309"/>
  <c r="BK289"/>
  <c r="J284"/>
  <c r="J278"/>
  <c r="BK274"/>
  <c r="J268"/>
  <c r="BK263"/>
  <c r="J259"/>
  <c r="J257"/>
  <c r="BK255"/>
  <c r="J255"/>
  <c r="BK252"/>
  <c r="J252"/>
  <c r="BK251"/>
  <c r="J251"/>
  <c r="BK250"/>
  <c r="J250"/>
  <c r="BK249"/>
  <c r="J249"/>
  <c r="BK246"/>
  <c r="J246"/>
  <c r="BK245"/>
  <c r="BK244"/>
  <c r="J244"/>
  <c r="BK243"/>
  <c r="BK242"/>
  <c r="J242"/>
  <c r="J240"/>
  <c r="BK238"/>
  <c r="BK236"/>
  <c r="BK232"/>
  <c r="BK230"/>
  <c r="J229"/>
  <c r="J226"/>
  <c r="BK224"/>
  <c r="BK220"/>
  <c r="J218"/>
  <c r="J214"/>
  <c r="J211"/>
  <c r="J209"/>
  <c r="J203"/>
  <c r="J199"/>
  <c r="BK192"/>
  <c r="BK178"/>
  <c r="J169"/>
  <c r="BK149"/>
  <c r="BK125"/>
  <c i="8" r="BK94"/>
  <c i="7" r="BK302"/>
  <c r="BK286"/>
  <c r="J270"/>
  <c r="BK260"/>
  <c r="J244"/>
  <c r="J229"/>
  <c r="BK222"/>
  <c r="J215"/>
  <c r="BK211"/>
  <c r="BK205"/>
  <c r="BK201"/>
  <c r="BK194"/>
  <c r="BK187"/>
  <c r="BK182"/>
  <c r="J181"/>
  <c r="BK176"/>
  <c r="BK167"/>
  <c r="BK159"/>
  <c r="BK139"/>
  <c r="J125"/>
  <c r="BK112"/>
  <c i="6" r="J284"/>
  <c r="J159"/>
  <c r="BK150"/>
  <c r="J145"/>
  <c r="BK124"/>
  <c r="BK114"/>
  <c i="5" r="J375"/>
  <c i="4" r="BK91"/>
  <c i="3" r="J361"/>
  <c r="BK344"/>
  <c r="J325"/>
  <c r="J304"/>
  <c r="J279"/>
  <c r="J265"/>
  <c r="J238"/>
  <c r="BK232"/>
  <c r="J218"/>
  <c r="BK213"/>
  <c r="BK206"/>
  <c r="BK200"/>
  <c r="BK191"/>
  <c r="J186"/>
  <c r="BK180"/>
  <c i="2" r="J338"/>
  <c r="BK283"/>
  <c r="BK267"/>
  <c r="BK253"/>
  <c r="BK236"/>
  <c i="34" r="BK343"/>
  <c r="BK284"/>
  <c r="J255"/>
  <c r="J233"/>
  <c r="J215"/>
  <c r="BK199"/>
  <c r="J188"/>
  <c r="J159"/>
  <c r="BK119"/>
  <c i="33" r="J221"/>
  <c r="BK190"/>
  <c r="BK175"/>
  <c r="J169"/>
  <c r="J160"/>
  <c r="BK150"/>
  <c r="J131"/>
  <c r="J111"/>
  <c i="31" r="BK400"/>
  <c r="BK392"/>
  <c r="J386"/>
  <c r="BK382"/>
  <c r="J378"/>
  <c r="BK374"/>
  <c r="BK370"/>
  <c r="BK364"/>
  <c r="BK356"/>
  <c r="J351"/>
  <c r="J348"/>
  <c r="J342"/>
  <c r="J337"/>
  <c r="BK332"/>
  <c r="BK327"/>
  <c r="BK322"/>
  <c r="J315"/>
  <c r="BK310"/>
  <c r="J301"/>
  <c r="J296"/>
  <c r="BK285"/>
  <c r="BK278"/>
  <c r="J268"/>
  <c r="BK262"/>
  <c r="J255"/>
  <c r="J241"/>
  <c r="BK225"/>
  <c r="BK203"/>
  <c r="J189"/>
  <c r="J177"/>
  <c r="BK161"/>
  <c r="J145"/>
  <c r="BK137"/>
  <c r="BK127"/>
  <c r="J111"/>
  <c r="J103"/>
  <c i="29" r="J264"/>
  <c r="J246"/>
  <c r="J228"/>
  <c r="BK219"/>
  <c r="BK201"/>
  <c r="J196"/>
  <c r="J181"/>
  <c r="J160"/>
  <c r="J129"/>
  <c i="28" r="J327"/>
  <c r="BK321"/>
  <c r="J291"/>
  <c r="BK268"/>
  <c r="J246"/>
  <c r="J235"/>
  <c r="J228"/>
  <c r="J214"/>
  <c r="J206"/>
  <c r="BK196"/>
  <c r="BK181"/>
  <c r="BK167"/>
  <c r="BK149"/>
  <c r="BK118"/>
  <c i="27" r="BK218"/>
  <c r="J213"/>
  <c r="BK204"/>
  <c r="J192"/>
  <c r="J183"/>
  <c r="J162"/>
  <c r="BK154"/>
  <c r="J129"/>
  <c i="25" r="J336"/>
  <c r="J322"/>
  <c r="J284"/>
  <c r="J241"/>
  <c r="J223"/>
  <c r="J216"/>
  <c r="BK209"/>
  <c r="J203"/>
  <c r="J197"/>
  <c r="J190"/>
  <c r="J181"/>
  <c r="J173"/>
  <c r="BK159"/>
  <c r="J139"/>
  <c r="BK119"/>
  <c i="24" r="J94"/>
  <c i="23" r="J328"/>
  <c r="J313"/>
  <c r="J299"/>
  <c r="J275"/>
  <c r="BK240"/>
  <c r="BK211"/>
  <c r="J202"/>
  <c r="J195"/>
  <c r="J179"/>
  <c r="BK172"/>
  <c r="BK165"/>
  <c r="J152"/>
  <c r="J120"/>
  <c i="22" r="J380"/>
  <c r="J345"/>
  <c r="BK320"/>
  <c r="BK292"/>
  <c r="J255"/>
  <c r="BK242"/>
  <c r="BK235"/>
  <c r="J225"/>
  <c r="J221"/>
  <c r="BK215"/>
  <c r="BK209"/>
  <c r="J201"/>
  <c r="BK197"/>
  <c r="J192"/>
  <c r="J184"/>
  <c r="J178"/>
  <c r="J172"/>
  <c r="BK166"/>
  <c r="BK145"/>
  <c r="J131"/>
  <c r="J107"/>
  <c i="20" r="J305"/>
  <c r="J277"/>
  <c r="J270"/>
  <c r="J239"/>
  <c r="BK223"/>
  <c r="J193"/>
  <c r="J189"/>
  <c r="BK182"/>
  <c r="J174"/>
  <c r="BK162"/>
  <c i="17" r="J311"/>
  <c r="BK294"/>
  <c r="BK249"/>
  <c r="J236"/>
  <c r="BK226"/>
  <c r="BK223"/>
  <c r="BK221"/>
  <c r="J213"/>
  <c r="BK211"/>
  <c r="J206"/>
  <c r="J201"/>
  <c r="J199"/>
  <c r="J186"/>
  <c r="J182"/>
  <c r="BK180"/>
  <c r="J178"/>
  <c i="16" r="BK189"/>
  <c r="BK187"/>
  <c r="J185"/>
  <c r="BK182"/>
  <c r="BK179"/>
  <c r="J175"/>
  <c r="J169"/>
  <c r="J166"/>
  <c r="J164"/>
  <c r="BK157"/>
  <c r="J115"/>
  <c i="15" r="J426"/>
  <c r="J411"/>
  <c r="J396"/>
  <c r="BK375"/>
  <c r="J363"/>
  <c r="J357"/>
  <c r="J342"/>
  <c r="BK329"/>
  <c r="J311"/>
  <c r="BK296"/>
  <c r="BK269"/>
  <c r="BK247"/>
  <c r="BK238"/>
  <c r="BK224"/>
  <c r="J222"/>
  <c r="J221"/>
  <c r="BK217"/>
  <c r="BK216"/>
  <c r="BK215"/>
  <c r="BK214"/>
  <c r="BK211"/>
  <c r="J209"/>
  <c r="BK204"/>
  <c r="BK200"/>
  <c r="BK195"/>
  <c r="J192"/>
  <c r="J189"/>
  <c r="BK182"/>
  <c r="BK169"/>
  <c r="J167"/>
  <c r="BK162"/>
  <c r="BK142"/>
  <c r="J137"/>
  <c i="13" r="J263"/>
  <c r="BK239"/>
  <c r="J238"/>
  <c i="11" r="BK341"/>
  <c r="J338"/>
  <c r="J332"/>
  <c r="J328"/>
  <c r="BK315"/>
  <c r="BK312"/>
  <c r="J305"/>
  <c r="J298"/>
  <c r="J295"/>
  <c r="J294"/>
  <c r="J290"/>
  <c r="BK283"/>
  <c r="BK281"/>
  <c r="BK280"/>
  <c r="BK279"/>
  <c r="BK221"/>
  <c r="BK216"/>
  <c r="J213"/>
  <c r="J206"/>
  <c r="J203"/>
  <c r="J199"/>
  <c r="BK195"/>
  <c i="9" r="BK284"/>
  <c r="BK278"/>
  <c r="BK275"/>
  <c r="J273"/>
  <c r="BK268"/>
  <c r="BK265"/>
  <c r="BK262"/>
  <c r="BK203"/>
  <c r="BK200"/>
  <c r="J196"/>
  <c r="BK189"/>
  <c r="J178"/>
  <c r="J171"/>
  <c r="BK164"/>
  <c r="J134"/>
  <c r="BK116"/>
  <c i="7" r="J321"/>
  <c r="J302"/>
  <c r="J295"/>
  <c r="BK125"/>
  <c r="BK119"/>
  <c i="6" r="BK271"/>
  <c r="J265"/>
  <c r="BK257"/>
  <c r="J253"/>
  <c r="BK245"/>
  <c r="J242"/>
  <c r="J230"/>
  <c r="BK212"/>
  <c r="BK198"/>
  <c r="J193"/>
  <c r="BK183"/>
  <c r="J175"/>
  <c r="J170"/>
  <c r="J165"/>
  <c i="5" r="J349"/>
  <c r="BK329"/>
  <c r="BK300"/>
  <c r="BK275"/>
  <c r="J247"/>
  <c r="J240"/>
  <c i="3" r="J405"/>
  <c r="J233"/>
  <c r="BK221"/>
  <c r="BK217"/>
  <c r="J213"/>
  <c r="BK207"/>
  <c r="J195"/>
  <c r="J191"/>
  <c r="J185"/>
  <c r="J181"/>
  <c r="BK178"/>
  <c r="J173"/>
  <c r="J170"/>
  <c r="BK164"/>
  <c r="BK161"/>
  <c r="J159"/>
  <c r="J150"/>
  <c r="BK141"/>
  <c r="J130"/>
  <c r="BK107"/>
  <c i="2" r="J385"/>
  <c r="J363"/>
  <c r="BK351"/>
  <c r="BK320"/>
  <c r="J310"/>
  <c r="J290"/>
  <c r="J270"/>
  <c r="BK265"/>
  <c r="J262"/>
  <c r="J257"/>
  <c r="J245"/>
  <c r="BK232"/>
  <c r="J229"/>
  <c r="BK226"/>
  <c r="BK221"/>
  <c r="J216"/>
  <c r="J206"/>
  <c r="J199"/>
  <c r="BK190"/>
  <c r="BK183"/>
  <c r="J174"/>
  <c r="BK169"/>
  <c r="BK165"/>
  <c r="J161"/>
  <c r="BK145"/>
  <c r="J114"/>
  <c i="1" r="AS78"/>
  <c r="AS55"/>
  <c i="34" r="BK352"/>
  <c r="J313"/>
  <c r="BK299"/>
  <c r="J291"/>
  <c r="BK273"/>
  <c r="J263"/>
  <c r="BK255"/>
  <c r="BK241"/>
  <c r="BK223"/>
  <c r="J219"/>
  <c r="BK215"/>
  <c r="BK204"/>
  <c r="BK197"/>
  <c r="J190"/>
  <c r="BK179"/>
  <c r="BK157"/>
  <c r="J137"/>
  <c r="J133"/>
  <c r="J119"/>
  <c i="33" r="BK281"/>
  <c r="J267"/>
  <c r="J238"/>
  <c r="J226"/>
  <c r="BK210"/>
  <c r="BK177"/>
  <c r="BK173"/>
  <c r="J166"/>
  <c r="BK164"/>
  <c r="J156"/>
  <c r="BK149"/>
  <c r="BK138"/>
  <c r="BK107"/>
  <c i="32" r="J94"/>
  <c i="31" r="BK404"/>
  <c r="J389"/>
  <c r="J387"/>
  <c r="BK380"/>
  <c r="BK378"/>
  <c r="J375"/>
  <c r="J370"/>
  <c r="J367"/>
  <c r="J363"/>
  <c r="J360"/>
  <c r="J357"/>
  <c r="J355"/>
  <c r="J352"/>
  <c r="J350"/>
  <c r="BK346"/>
  <c r="BK342"/>
  <c r="J338"/>
  <c r="J335"/>
  <c r="J333"/>
  <c r="J331"/>
  <c r="BK328"/>
  <c r="BK325"/>
  <c r="BK323"/>
  <c r="J321"/>
  <c r="J319"/>
  <c r="J316"/>
  <c r="BK314"/>
  <c r="BK312"/>
  <c r="J310"/>
  <c r="BK307"/>
  <c r="BK304"/>
  <c r="J299"/>
  <c r="BK296"/>
  <c r="BK294"/>
  <c r="BK292"/>
  <c r="BK290"/>
  <c r="J288"/>
  <c r="J284"/>
  <c r="J281"/>
  <c r="BK279"/>
  <c r="BK274"/>
  <c r="J272"/>
  <c r="J270"/>
  <c r="BK263"/>
  <c r="J259"/>
  <c r="J250"/>
  <c r="BK243"/>
  <c r="J238"/>
  <c r="J227"/>
  <c r="BK223"/>
  <c r="BK213"/>
  <c r="J205"/>
  <c r="BK199"/>
  <c r="BK193"/>
  <c r="J181"/>
  <c r="J171"/>
  <c r="BK157"/>
  <c r="J149"/>
  <c r="J131"/>
  <c r="BK129"/>
  <c r="J127"/>
  <c r="BK123"/>
  <c r="BK113"/>
  <c r="BK101"/>
  <c i="30" r="J94"/>
  <c i="29" r="BK305"/>
  <c r="BK279"/>
  <c r="BK264"/>
  <c r="BK227"/>
  <c r="BK224"/>
  <c r="J218"/>
  <c r="J213"/>
  <c r="J207"/>
  <c r="J201"/>
  <c r="J192"/>
  <c r="J186"/>
  <c r="J182"/>
  <c r="J173"/>
  <c r="BK160"/>
  <c r="BK154"/>
  <c r="J139"/>
  <c r="BK124"/>
  <c r="BK115"/>
  <c i="28" r="J300"/>
  <c r="BK286"/>
  <c r="J276"/>
  <c r="J268"/>
  <c r="BK253"/>
  <c r="BK246"/>
  <c r="J237"/>
  <c r="BK231"/>
  <c r="BK219"/>
  <c r="BK209"/>
  <c r="J207"/>
  <c r="J201"/>
  <c r="BK191"/>
  <c r="BK184"/>
  <c r="J176"/>
  <c r="J174"/>
  <c r="J171"/>
  <c r="J159"/>
  <c r="J149"/>
  <c r="J136"/>
  <c i="27" r="BK315"/>
  <c r="J306"/>
  <c r="BK294"/>
  <c r="BK285"/>
  <c r="BK275"/>
  <c r="J265"/>
  <c r="J255"/>
  <c r="BK247"/>
  <c r="J240"/>
  <c r="J233"/>
  <c r="BK230"/>
  <c r="J227"/>
  <c r="J222"/>
  <c r="J215"/>
  <c r="J210"/>
  <c r="J208"/>
  <c r="BK197"/>
  <c r="J189"/>
  <c r="BK180"/>
  <c r="BK177"/>
  <c r="J173"/>
  <c r="BK171"/>
  <c r="BK169"/>
  <c r="BK167"/>
  <c r="BK163"/>
  <c r="J155"/>
  <c r="BK150"/>
  <c r="BK141"/>
  <c r="J132"/>
  <c r="J112"/>
  <c i="26" r="BK94"/>
  <c i="25" r="J348"/>
  <c r="J342"/>
  <c r="J327"/>
  <c r="J313"/>
  <c r="J291"/>
  <c r="BK281"/>
  <c r="BK270"/>
  <c r="BK257"/>
  <c r="J252"/>
  <c r="BK250"/>
  <c r="J248"/>
  <c r="BK240"/>
  <c r="BK233"/>
  <c r="J227"/>
  <c r="J225"/>
  <c r="J219"/>
  <c r="BK214"/>
  <c r="J211"/>
  <c r="J209"/>
  <c r="J205"/>
  <c r="BK203"/>
  <c r="J200"/>
  <c r="BK197"/>
  <c r="BK195"/>
  <c r="J193"/>
  <c r="BK186"/>
  <c r="BK183"/>
  <c r="J180"/>
  <c r="J174"/>
  <c r="J172"/>
  <c r="BK167"/>
  <c r="J159"/>
  <c r="J149"/>
  <c r="BK141"/>
  <c r="J129"/>
  <c r="BK107"/>
  <c i="24" r="BK91"/>
  <c i="23" r="J105"/>
  <c i="19" r="BK300"/>
  <c r="J288"/>
  <c r="J281"/>
  <c r="BK272"/>
  <c r="J263"/>
  <c r="BK247"/>
  <c r="BK244"/>
  <c r="J241"/>
  <c r="J239"/>
  <c r="J233"/>
  <c r="BK229"/>
  <c r="BK219"/>
  <c r="J214"/>
  <c r="J212"/>
  <c r="J189"/>
  <c r="J184"/>
  <c r="J180"/>
  <c r="BK175"/>
  <c r="BK174"/>
  <c r="BK156"/>
  <c r="J152"/>
  <c r="J147"/>
  <c r="J143"/>
  <c r="BK133"/>
  <c r="BK126"/>
  <c r="J121"/>
  <c r="BK112"/>
  <c i="18" r="J94"/>
  <c i="17" r="J343"/>
  <c r="J330"/>
  <c r="BK317"/>
  <c r="J308"/>
  <c r="J280"/>
  <c r="BK264"/>
  <c r="J256"/>
  <c r="BK236"/>
  <c r="J226"/>
  <c r="BK222"/>
  <c r="BK220"/>
  <c r="BK215"/>
  <c r="BK213"/>
  <c r="BK210"/>
  <c r="BK206"/>
  <c r="J189"/>
  <c r="J188"/>
  <c r="J184"/>
  <c r="BK181"/>
  <c r="J179"/>
  <c r="BK176"/>
  <c r="BK175"/>
  <c r="BK174"/>
  <c r="BK173"/>
  <c r="BK170"/>
  <c r="J168"/>
  <c r="J166"/>
  <c r="J164"/>
  <c r="J163"/>
  <c r="J161"/>
  <c r="J159"/>
  <c r="BK155"/>
  <c r="BK153"/>
  <c r="J137"/>
  <c r="J130"/>
  <c r="BK111"/>
  <c i="16" r="J220"/>
  <c r="J219"/>
  <c r="BK218"/>
  <c r="BK217"/>
  <c r="J216"/>
  <c r="J213"/>
  <c r="J212"/>
  <c r="BK210"/>
  <c r="BK207"/>
  <c r="BK206"/>
  <c r="BK205"/>
  <c r="BK203"/>
  <c r="BK200"/>
  <c r="J198"/>
  <c r="J197"/>
  <c r="J196"/>
  <c r="BK193"/>
  <c r="BK192"/>
  <c r="BK191"/>
  <c r="J189"/>
  <c r="J187"/>
  <c r="BK185"/>
  <c r="J180"/>
  <c r="BK178"/>
  <c r="J173"/>
  <c r="BK168"/>
  <c r="J165"/>
  <c r="BK148"/>
  <c r="BK144"/>
  <c r="J141"/>
  <c r="J139"/>
  <c r="BK134"/>
  <c r="BK124"/>
  <c r="J105"/>
  <c i="15" r="J375"/>
  <c r="BK363"/>
  <c r="BK346"/>
  <c r="BK342"/>
  <c r="J329"/>
  <c r="BK311"/>
  <c r="J296"/>
  <c r="J273"/>
  <c i="11" r="J423"/>
  <c r="J413"/>
  <c r="BK392"/>
  <c r="BK389"/>
  <c r="J385"/>
  <c r="J381"/>
  <c r="J377"/>
  <c r="J372"/>
  <c r="J367"/>
  <c r="J362"/>
  <c r="J359"/>
  <c r="BK355"/>
  <c r="BK352"/>
  <c r="BK350"/>
  <c r="J349"/>
  <c r="J346"/>
  <c i="8" r="J94"/>
  <c i="7" r="BK298"/>
  <c r="BK289"/>
  <c r="BK282"/>
  <c r="BK270"/>
  <c r="J263"/>
  <c r="BK256"/>
  <c r="J248"/>
  <c r="J240"/>
  <c r="BK229"/>
  <c r="J224"/>
  <c r="J221"/>
  <c r="BK218"/>
  <c r="BK214"/>
  <c r="J211"/>
  <c r="BK209"/>
  <c r="J205"/>
  <c r="J202"/>
  <c r="BK198"/>
  <c r="J194"/>
  <c r="J190"/>
  <c r="J185"/>
  <c r="J180"/>
  <c r="J178"/>
  <c r="J174"/>
  <c r="J169"/>
  <c r="BK165"/>
  <c r="BK162"/>
  <c r="BK148"/>
  <c r="BK144"/>
  <c r="J139"/>
  <c r="J113"/>
  <c i="6" r="BK276"/>
  <c r="BK268"/>
  <c r="J235"/>
  <c r="BK226"/>
  <c r="J219"/>
  <c r="J212"/>
  <c r="BK197"/>
  <c r="BK193"/>
  <c r="J186"/>
  <c r="BK177"/>
  <c r="BK175"/>
  <c r="BK169"/>
  <c r="J161"/>
  <c r="J160"/>
  <c r="J156"/>
  <c r="J150"/>
  <c r="J147"/>
  <c r="BK145"/>
  <c r="J140"/>
  <c r="J139"/>
  <c r="BK132"/>
  <c r="J128"/>
  <c r="J121"/>
  <c r="J114"/>
  <c r="J107"/>
  <c i="5" r="BK356"/>
  <c r="J334"/>
  <c r="BK321"/>
  <c r="J309"/>
  <c r="J300"/>
  <c r="BK289"/>
  <c r="BK268"/>
  <c r="J254"/>
  <c r="J245"/>
  <c r="J242"/>
  <c r="J237"/>
  <c r="BK228"/>
  <c r="J221"/>
  <c r="BK217"/>
  <c r="BK215"/>
  <c r="BK213"/>
  <c r="J210"/>
  <c r="BK206"/>
  <c r="BK203"/>
  <c r="J199"/>
  <c r="J196"/>
  <c r="BK189"/>
  <c r="J186"/>
  <c r="BK182"/>
  <c r="J180"/>
  <c r="BK178"/>
  <c r="J176"/>
  <c r="J171"/>
  <c r="BK169"/>
  <c r="BK165"/>
  <c r="J160"/>
  <c r="BK157"/>
  <c r="BK153"/>
  <c r="BK148"/>
  <c r="J144"/>
  <c r="BK136"/>
  <c r="J127"/>
  <c r="BK122"/>
  <c r="J116"/>
  <c r="BK108"/>
  <c i="2" r="BK212"/>
  <c r="J205"/>
  <c r="BK203"/>
  <c r="BK199"/>
  <c r="J194"/>
  <c r="J191"/>
  <c r="J185"/>
  <c r="J181"/>
  <c r="J177"/>
  <c r="BK170"/>
  <c r="J168"/>
  <c r="BK161"/>
  <c r="J145"/>
  <c r="BK133"/>
  <c r="BK123"/>
  <c r="BK108"/>
  <c i="1" r="AS89"/>
  <c r="AS70"/>
  <c i="34" r="BK368"/>
  <c r="BK360"/>
  <c r="BK330"/>
  <c r="BK313"/>
  <c r="J304"/>
  <c r="J276"/>
  <c r="BK257"/>
  <c r="J246"/>
  <c r="BK240"/>
  <c r="BK231"/>
  <c r="BK225"/>
  <c r="J220"/>
  <c r="BK207"/>
  <c r="J204"/>
  <c r="BK198"/>
  <c r="BK190"/>
  <c r="J171"/>
  <c r="BK137"/>
  <c r="J114"/>
  <c i="33" r="BK260"/>
  <c r="J245"/>
  <c r="BK238"/>
  <c r="BK194"/>
  <c r="J177"/>
  <c r="J175"/>
  <c r="J173"/>
  <c r="BK166"/>
  <c r="BK165"/>
  <c r="J157"/>
  <c r="BK155"/>
  <c r="J151"/>
  <c r="J138"/>
  <c i="31" r="J400"/>
  <c r="BK394"/>
  <c r="J392"/>
  <c r="J376"/>
  <c r="J372"/>
  <c r="BK369"/>
  <c r="J365"/>
  <c r="BK360"/>
  <c r="J358"/>
  <c r="BK355"/>
  <c r="BK350"/>
  <c r="BK348"/>
  <c r="BK344"/>
  <c r="J340"/>
  <c r="BK337"/>
  <c r="BK331"/>
  <c r="J324"/>
  <c r="BK319"/>
  <c r="BK316"/>
  <c r="BK308"/>
  <c r="J307"/>
  <c r="BK305"/>
  <c r="BK302"/>
  <c r="J298"/>
  <c r="J294"/>
  <c r="J292"/>
  <c r="J290"/>
  <c r="BK288"/>
  <c r="BK284"/>
  <c r="J279"/>
  <c r="J277"/>
  <c r="BK271"/>
  <c r="J265"/>
  <c r="BK261"/>
  <c r="BK248"/>
  <c r="J235"/>
  <c r="BK227"/>
  <c r="BK219"/>
  <c r="BK215"/>
  <c r="J191"/>
  <c r="BK173"/>
  <c r="J159"/>
  <c r="J153"/>
  <c r="BK145"/>
  <c r="J141"/>
  <c r="BK133"/>
  <c r="J117"/>
  <c r="J105"/>
  <c i="30" r="BK94"/>
  <c i="29" r="BK314"/>
  <c r="BK299"/>
  <c r="J279"/>
  <c r="BK254"/>
  <c r="J239"/>
  <c r="J230"/>
  <c r="BK221"/>
  <c r="BK198"/>
  <c r="BK196"/>
  <c r="J191"/>
  <c r="J189"/>
  <c r="BK185"/>
  <c r="J178"/>
  <c r="J176"/>
  <c r="BK173"/>
  <c r="BK168"/>
  <c r="BK166"/>
  <c r="J164"/>
  <c r="BK156"/>
  <c r="J147"/>
  <c r="BK139"/>
  <c r="J134"/>
  <c r="J115"/>
  <c i="28" r="J257"/>
  <c r="BK222"/>
  <c r="BK217"/>
  <c r="BK215"/>
  <c r="BK208"/>
  <c r="BK193"/>
  <c r="J186"/>
  <c r="J180"/>
  <c r="J175"/>
  <c r="BK172"/>
  <c r="J168"/>
  <c r="J164"/>
  <c r="BK160"/>
  <c r="J141"/>
  <c r="BK131"/>
  <c r="J118"/>
  <c i="27" r="BK313"/>
  <c r="BK300"/>
  <c r="J285"/>
  <c r="J262"/>
  <c r="BK255"/>
  <c r="BK244"/>
  <c r="BK236"/>
  <c r="J230"/>
  <c r="BK227"/>
  <c r="BK220"/>
  <c r="BK210"/>
  <c r="J199"/>
  <c r="J195"/>
  <c r="BK189"/>
  <c r="BK178"/>
  <c r="J175"/>
  <c r="J172"/>
  <c r="BK170"/>
  <c r="J169"/>
  <c r="J167"/>
  <c r="J164"/>
  <c r="BK162"/>
  <c r="J159"/>
  <c r="BK155"/>
  <c r="J150"/>
  <c r="BK137"/>
  <c r="BK112"/>
  <c i="25" r="BK329"/>
  <c r="BK322"/>
  <c r="J298"/>
  <c r="BK274"/>
  <c r="BK265"/>
  <c r="J251"/>
  <c r="J249"/>
  <c r="BK246"/>
  <c r="J238"/>
  <c r="BK223"/>
  <c i="23" r="J265"/>
  <c r="BK220"/>
  <c r="J211"/>
  <c r="BK195"/>
  <c r="J194"/>
  <c r="J186"/>
  <c r="BK179"/>
  <c r="BK176"/>
  <c r="J170"/>
  <c r="J166"/>
  <c r="J161"/>
  <c r="BK152"/>
  <c r="J135"/>
  <c r="BK120"/>
  <c i="22" r="J209"/>
  <c r="BK163"/>
  <c r="J115"/>
  <c i="20" r="J245"/>
  <c r="BK214"/>
  <c r="J203"/>
  <c r="J187"/>
  <c r="BK172"/>
  <c r="BK167"/>
  <c r="J163"/>
  <c r="BK159"/>
  <c r="J154"/>
  <c r="J149"/>
  <c r="J129"/>
  <c r="BK110"/>
  <c i="19" r="BK341"/>
  <c r="BK326"/>
  <c r="J324"/>
  <c r="J322"/>
  <c r="J314"/>
  <c r="J300"/>
  <c r="BK281"/>
  <c r="BK263"/>
  <c r="J247"/>
  <c r="BK240"/>
  <c r="BK233"/>
  <c r="J219"/>
  <c r="J213"/>
  <c r="BK207"/>
  <c r="J202"/>
  <c r="J195"/>
  <c r="J191"/>
  <c r="BK183"/>
  <c r="BK180"/>
  <c r="BK171"/>
  <c r="BK166"/>
  <c i="16" r="BK394"/>
  <c r="BK368"/>
  <c r="BK349"/>
  <c r="J343"/>
  <c r="J331"/>
  <c r="BK320"/>
  <c r="BK312"/>
  <c r="BK301"/>
  <c r="BK289"/>
  <c r="BK277"/>
  <c r="BK269"/>
  <c r="J261"/>
  <c r="J253"/>
  <c r="J235"/>
  <c r="BK230"/>
  <c r="BK228"/>
  <c r="J227"/>
  <c r="J224"/>
  <c i="15" r="BK241"/>
  <c r="BK228"/>
  <c r="J197"/>
  <c r="BK187"/>
  <c r="BK181"/>
  <c r="BK175"/>
  <c r="BK167"/>
  <c r="J145"/>
  <c r="J106"/>
  <c i="13" r="BK262"/>
  <c r="J246"/>
  <c r="J235"/>
  <c r="BK228"/>
  <c r="BK221"/>
  <c r="J217"/>
  <c r="J211"/>
  <c r="BK208"/>
  <c r="BK202"/>
  <c r="BK200"/>
  <c r="J199"/>
  <c r="J193"/>
  <c r="BK185"/>
  <c r="BK181"/>
  <c r="BK178"/>
  <c r="BK175"/>
  <c r="BK173"/>
  <c r="BK168"/>
  <c r="J161"/>
  <c r="J154"/>
  <c r="J149"/>
  <c r="BK144"/>
  <c r="J143"/>
  <c r="J136"/>
  <c r="BK131"/>
  <c r="BK126"/>
  <c r="BK113"/>
  <c r="J107"/>
  <c i="12" r="J91"/>
  <c i="6" r="BK208"/>
  <c r="J198"/>
  <c r="J183"/>
  <c r="J179"/>
  <c r="J174"/>
  <c r="BK165"/>
  <c i="5" r="J363"/>
  <c r="J337"/>
  <c r="BK278"/>
  <c r="BK250"/>
  <c r="BK240"/>
  <c r="J225"/>
  <c r="J216"/>
  <c r="J213"/>
  <c r="BK210"/>
  <c r="J205"/>
  <c r="BK196"/>
  <c r="J189"/>
  <c r="BK185"/>
  <c r="BK180"/>
  <c r="BK176"/>
  <c r="J170"/>
  <c r="J161"/>
  <c r="BK155"/>
  <c r="J150"/>
  <c r="J140"/>
  <c r="BK127"/>
  <c r="BK110"/>
  <c i="4" r="J91"/>
  <c i="3" r="J367"/>
  <c r="BK348"/>
  <c r="BK330"/>
  <c r="BK309"/>
  <c r="J273"/>
  <c r="BK238"/>
  <c r="BK234"/>
  <c r="J216"/>
  <c r="J208"/>
  <c r="J200"/>
  <c r="J182"/>
  <c r="J175"/>
  <c r="J171"/>
  <c r="J164"/>
  <c r="BK160"/>
  <c r="BK150"/>
  <c r="BK138"/>
  <c r="BK117"/>
  <c i="2" r="BK363"/>
  <c r="BK334"/>
  <c r="BK310"/>
  <c r="J283"/>
  <c r="J265"/>
  <c r="J240"/>
  <c r="J232"/>
  <c r="J228"/>
  <c r="J221"/>
  <c r="J215"/>
  <c r="BK209"/>
  <c r="J201"/>
  <c r="BK196"/>
  <c r="J188"/>
  <c r="BK177"/>
  <c r="BK168"/>
  <c r="J160"/>
  <c r="J133"/>
  <c i="1" r="AS97"/>
  <c i="34" r="J336"/>
  <c r="J299"/>
  <c r="BK276"/>
  <c r="BK258"/>
  <c r="BK252"/>
  <c r="J239"/>
  <c r="J231"/>
  <c r="J225"/>
  <c r="BK213"/>
  <c r="J199"/>
  <c r="J193"/>
  <c r="J167"/>
  <c r="J140"/>
  <c i="33" r="J260"/>
  <c r="BK221"/>
  <c r="J204"/>
  <c r="J186"/>
  <c r="BK157"/>
  <c r="BK147"/>
  <c r="BK127"/>
  <c i="32" r="BK94"/>
  <c i="31" r="BK410"/>
  <c r="BK401"/>
  <c r="J384"/>
  <c r="J280"/>
  <c r="BK268"/>
  <c r="J263"/>
  <c r="BK255"/>
  <c r="BK245"/>
  <c r="J223"/>
  <c r="BK209"/>
  <c r="J197"/>
  <c r="BK183"/>
  <c r="J175"/>
  <c r="J163"/>
  <c r="BK143"/>
  <c r="BK121"/>
  <c r="BK107"/>
  <c i="29" r="BK319"/>
  <c r="J299"/>
  <c r="BK250"/>
  <c r="BK239"/>
  <c r="J227"/>
  <c r="J219"/>
  <c r="J212"/>
  <c r="BK190"/>
  <c r="J185"/>
  <c r="J179"/>
  <c r="J168"/>
  <c r="BK143"/>
  <c i="28" r="J321"/>
  <c r="BK281"/>
  <c r="BK235"/>
  <c r="J217"/>
  <c r="BK206"/>
  <c r="J193"/>
  <c r="J182"/>
  <c r="BK168"/>
  <c r="J163"/>
  <c r="BK136"/>
  <c r="BK126"/>
  <c i="27" r="BK280"/>
  <c r="BK203"/>
  <c r="J182"/>
  <c r="BK122"/>
  <c i="25" r="J309"/>
  <c r="J246"/>
  <c r="BK241"/>
  <c r="J233"/>
  <c r="J212"/>
  <c r="J195"/>
  <c r="BK179"/>
  <c r="BK168"/>
  <c r="J146"/>
  <c r="J121"/>
  <c i="23" r="BK349"/>
  <c r="BK328"/>
  <c r="BK313"/>
  <c r="BK299"/>
  <c r="BK259"/>
  <c r="BK234"/>
  <c r="J214"/>
  <c r="J206"/>
  <c r="J200"/>
  <c r="BK190"/>
  <c r="J177"/>
  <c r="J172"/>
  <c r="J165"/>
  <c r="BK135"/>
  <c i="22" r="BK390"/>
  <c r="J354"/>
  <c r="BK333"/>
  <c r="J324"/>
  <c r="BK295"/>
  <c r="J268"/>
  <c r="BK255"/>
  <c r="BK243"/>
  <c r="J239"/>
  <c r="BK230"/>
  <c r="BK225"/>
  <c r="BK221"/>
  <c r="J215"/>
  <c r="J208"/>
  <c r="J198"/>
  <c r="BK194"/>
  <c r="BK190"/>
  <c r="BK185"/>
  <c r="J179"/>
  <c r="BK172"/>
  <c r="BK164"/>
  <c r="J159"/>
  <c r="BK138"/>
  <c r="J123"/>
  <c i="21" r="J91"/>
  <c i="20" r="J275"/>
  <c r="J261"/>
  <c r="BK239"/>
  <c r="J223"/>
  <c r="J208"/>
  <c r="BK193"/>
  <c r="BK191"/>
  <c r="J183"/>
  <c r="J180"/>
  <c r="BK174"/>
  <c r="BK170"/>
  <c r="J167"/>
  <c r="BK164"/>
  <c r="J162"/>
  <c r="J161"/>
  <c r="BK157"/>
  <c r="BK154"/>
  <c r="BK149"/>
  <c r="BK134"/>
  <c r="J126"/>
  <c r="J117"/>
  <c i="19" r="J208"/>
  <c r="BK202"/>
  <c r="BK198"/>
  <c r="J193"/>
  <c r="BK188"/>
  <c r="J182"/>
  <c r="BK179"/>
  <c r="J173"/>
  <c r="BK168"/>
  <c r="BK163"/>
  <c r="BK157"/>
  <c r="J153"/>
  <c r="BK149"/>
  <c r="BK146"/>
  <c r="BK129"/>
  <c r="BK124"/>
  <c r="BK119"/>
  <c i="18" r="BK94"/>
  <c i="17" r="BK343"/>
  <c r="BK308"/>
  <c r="J287"/>
  <c r="J264"/>
  <c r="BK229"/>
  <c r="BK207"/>
  <c r="BK199"/>
  <c r="J197"/>
  <c r="J194"/>
  <c r="J193"/>
  <c r="J191"/>
  <c r="J190"/>
  <c r="BK159"/>
  <c r="J155"/>
  <c r="J153"/>
  <c r="J146"/>
  <c r="J133"/>
  <c r="BK128"/>
  <c r="BK125"/>
  <c r="BK123"/>
  <c r="J115"/>
  <c r="BK106"/>
  <c i="15" r="BK426"/>
  <c r="J290"/>
  <c r="BK265"/>
  <c r="J247"/>
  <c r="J242"/>
  <c r="J239"/>
  <c r="J236"/>
  <c r="J228"/>
  <c r="BK222"/>
  <c r="J210"/>
  <c r="J204"/>
  <c r="J199"/>
  <c r="BK194"/>
  <c r="BK189"/>
  <c r="BK184"/>
  <c r="J180"/>
  <c r="BK170"/>
  <c r="J158"/>
  <c r="J140"/>
  <c r="J116"/>
  <c i="14" r="J91"/>
  <c i="13" r="BK248"/>
  <c r="BK236"/>
  <c r="J134"/>
  <c r="BK130"/>
  <c r="J126"/>
  <c r="J119"/>
  <c r="J110"/>
  <c r="J103"/>
  <c i="11" r="J279"/>
  <c r="BK277"/>
  <c r="J275"/>
  <c r="J272"/>
  <c r="BK270"/>
  <c r="BK269"/>
  <c r="J268"/>
  <c r="BK266"/>
  <c r="BK265"/>
  <c r="J262"/>
  <c r="J259"/>
  <c r="J257"/>
  <c r="J253"/>
  <c r="J250"/>
  <c r="J246"/>
  <c r="J244"/>
  <c r="J238"/>
  <c r="J237"/>
  <c r="J234"/>
  <c r="J232"/>
  <c r="J229"/>
  <c r="J227"/>
  <c r="J225"/>
  <c r="J221"/>
  <c r="J216"/>
  <c r="J210"/>
  <c r="BK203"/>
  <c r="J196"/>
  <c r="J191"/>
  <c r="BK185"/>
  <c r="J174"/>
  <c r="J167"/>
  <c r="BK162"/>
  <c r="BK155"/>
  <c r="BK147"/>
  <c r="BK141"/>
  <c r="BK131"/>
  <c r="BK125"/>
  <c r="BK119"/>
  <c r="J109"/>
  <c i="9" r="J412"/>
  <c r="J396"/>
  <c r="BK374"/>
  <c r="J359"/>
  <c r="BK344"/>
  <c r="BK325"/>
  <c r="BK299"/>
  <c r="BK285"/>
  <c r="J277"/>
  <c r="BK273"/>
  <c r="J267"/>
  <c r="J262"/>
  <c r="BK258"/>
  <c r="BK257"/>
  <c r="BK239"/>
  <c r="J236"/>
  <c r="J235"/>
  <c r="J233"/>
  <c r="J231"/>
  <c r="BK229"/>
  <c r="BK226"/>
  <c r="J224"/>
  <c r="J220"/>
  <c r="BK213"/>
  <c r="BK210"/>
  <c r="BK206"/>
  <c r="BK204"/>
  <c r="BK199"/>
  <c r="J194"/>
  <c r="J192"/>
  <c r="J174"/>
  <c r="J166"/>
  <c r="J149"/>
  <c r="J116"/>
  <c r="BK108"/>
  <c i="7" r="BK315"/>
  <c r="J289"/>
  <c r="BK278"/>
  <c r="BK263"/>
  <c r="BK248"/>
  <c r="J233"/>
  <c r="J223"/>
  <c r="BK220"/>
  <c r="J214"/>
  <c r="BK210"/>
  <c r="J204"/>
  <c r="BK197"/>
  <c r="BK190"/>
  <c r="J187"/>
  <c r="BK185"/>
  <c r="J182"/>
  <c r="J179"/>
  <c r="BK173"/>
  <c r="J165"/>
  <c r="J155"/>
  <c r="J141"/>
  <c r="BK121"/>
  <c r="BK113"/>
  <c i="6" r="J276"/>
  <c r="BK152"/>
  <c r="BK147"/>
  <c r="J136"/>
  <c r="J119"/>
  <c r="BK107"/>
  <c i="5" r="J369"/>
  <c i="3" r="BK390"/>
  <c r="J352"/>
  <c r="BK340"/>
  <c r="J320"/>
  <c r="J298"/>
  <c r="BK273"/>
  <c r="J240"/>
  <c r="J235"/>
  <c r="BK226"/>
  <c r="BK215"/>
  <c r="J207"/>
  <c r="J201"/>
  <c r="J190"/>
  <c r="BK183"/>
  <c i="2" r="J351"/>
  <c r="J301"/>
  <c r="J260"/>
  <c r="BK248"/>
  <c r="BK235"/>
  <c i="34" r="BK336"/>
  <c r="J317"/>
  <c r="BK256"/>
  <c r="J237"/>
  <c r="J227"/>
  <c r="BK209"/>
  <c r="BK193"/>
  <c r="J162"/>
  <c r="J124"/>
  <c i="33" r="J248"/>
  <c r="BK204"/>
  <c r="BK186"/>
  <c r="BK174"/>
  <c r="J163"/>
  <c r="J149"/>
  <c r="J145"/>
  <c r="BK119"/>
  <c r="BK102"/>
  <c i="31" r="J393"/>
  <c r="BK387"/>
  <c r="J383"/>
  <c r="J380"/>
  <c r="J377"/>
  <c r="J373"/>
  <c r="BK368"/>
  <c r="BK362"/>
  <c r="BK354"/>
  <c r="J349"/>
  <c r="J345"/>
  <c r="BK340"/>
  <c r="J336"/>
  <c r="BK329"/>
  <c r="J325"/>
  <c r="J317"/>
  <c r="J312"/>
  <c r="J308"/>
  <c r="BK303"/>
  <c r="BK297"/>
  <c r="J282"/>
  <c r="BK277"/>
  <c r="BK267"/>
  <c r="BK260"/>
  <c r="J247"/>
  <c r="BK235"/>
  <c r="BK207"/>
  <c r="J199"/>
  <c r="J187"/>
  <c r="J173"/>
  <c r="BK163"/>
  <c r="BK139"/>
  <c r="J129"/>
  <c r="J113"/>
  <c r="BK105"/>
  <c i="29" r="BK293"/>
  <c r="BK258"/>
  <c r="BK229"/>
  <c r="BK220"/>
  <c r="BK211"/>
  <c r="J194"/>
  <c r="BK170"/>
  <c r="BK147"/>
  <c r="J105"/>
  <c i="28" r="BK326"/>
  <c r="J319"/>
  <c r="BK300"/>
  <c r="BK271"/>
  <c r="J253"/>
  <c r="BK237"/>
  <c r="J231"/>
  <c r="J215"/>
  <c r="BK207"/>
  <c r="J195"/>
  <c r="J179"/>
  <c r="J166"/>
  <c r="J145"/>
  <c r="BK114"/>
  <c i="27" r="BK215"/>
  <c r="BK211"/>
  <c r="J203"/>
  <c r="BK187"/>
  <c r="J181"/>
  <c r="J160"/>
  <c r="BK153"/>
  <c r="J122"/>
  <c i="25" r="BK326"/>
  <c r="BK291"/>
  <c r="BK242"/>
  <c r="J226"/>
  <c r="BK218"/>
  <c r="J214"/>
  <c r="J204"/>
  <c r="J199"/>
  <c r="BK193"/>
  <c r="BK174"/>
  <c r="J168"/>
  <c r="BK144"/>
  <c r="J126"/>
  <c r="BK112"/>
  <c i="23" r="J331"/>
  <c r="J316"/>
  <c r="J292"/>
  <c r="J259"/>
  <c r="J234"/>
  <c r="BK215"/>
  <c r="BK206"/>
  <c r="BK201"/>
  <c r="BK194"/>
  <c r="BK177"/>
  <c r="BK171"/>
  <c r="BK162"/>
  <c r="BK133"/>
  <c i="22" r="J390"/>
  <c r="BK354"/>
  <c r="BK324"/>
  <c r="J302"/>
  <c r="BK281"/>
  <c r="BK245"/>
  <c r="BK239"/>
  <c r="BK231"/>
  <c r="BK224"/>
  <c r="J220"/>
  <c r="J214"/>
  <c r="BK208"/>
  <c r="BK199"/>
  <c r="BK196"/>
  <c r="J190"/>
  <c r="J185"/>
  <c r="BK179"/>
  <c r="BK174"/>
  <c r="J167"/>
  <c r="BK159"/>
  <c r="BK136"/>
  <c r="BK115"/>
  <c i="20" r="BK296"/>
  <c r="BK274"/>
  <c r="J257"/>
  <c r="BK232"/>
  <c r="J211"/>
  <c r="BK192"/>
  <c r="BK184"/>
  <c r="BK181"/>
  <c r="BK169"/>
  <c i="17" r="BK330"/>
  <c r="BK302"/>
  <c r="J273"/>
  <c r="BK270"/>
  <c r="BK243"/>
  <c r="J224"/>
  <c r="J222"/>
  <c r="J220"/>
  <c r="J214"/>
  <c r="J212"/>
  <c r="J210"/>
  <c r="J205"/>
  <c r="J200"/>
  <c r="BK189"/>
  <c r="BK184"/>
  <c r="J181"/>
  <c r="BK179"/>
  <c i="16" r="J190"/>
  <c r="J188"/>
  <c r="J186"/>
  <c r="J183"/>
  <c r="BK180"/>
  <c r="J178"/>
  <c r="J171"/>
  <c r="J168"/>
  <c r="BK165"/>
  <c r="J157"/>
  <c r="BK105"/>
  <c i="15" r="BK411"/>
  <c r="BK396"/>
  <c r="BK380"/>
  <c r="J369"/>
  <c r="BK357"/>
  <c r="BK354"/>
  <c r="BK338"/>
  <c r="J320"/>
  <c r="BK308"/>
  <c r="J281"/>
  <c r="BK256"/>
  <c r="BK242"/>
  <c r="J233"/>
  <c r="J223"/>
  <c r="BK221"/>
  <c r="BK220"/>
  <c r="J217"/>
  <c r="J216"/>
  <c r="J215"/>
  <c r="J214"/>
  <c r="BK210"/>
  <c r="J207"/>
  <c r="BK202"/>
  <c r="J196"/>
  <c r="BK193"/>
  <c r="J191"/>
  <c r="BK186"/>
  <c r="BK173"/>
  <c r="BK166"/>
  <c r="BK158"/>
  <c r="BK140"/>
  <c r="BK135"/>
  <c i="13" r="J262"/>
  <c r="BK238"/>
  <c r="J237"/>
  <c i="11" r="J341"/>
  <c r="BK332"/>
  <c r="BK328"/>
  <c r="BK322"/>
  <c r="J315"/>
  <c r="BK305"/>
  <c r="BK298"/>
  <c r="BK295"/>
  <c r="BK294"/>
  <c r="BK290"/>
  <c r="J286"/>
  <c r="J283"/>
  <c r="J281"/>
  <c r="J280"/>
  <c r="J222"/>
  <c r="J220"/>
  <c r="J217"/>
  <c r="J214"/>
  <c r="BK210"/>
  <c r="BK204"/>
  <c r="BK201"/>
  <c r="BK196"/>
  <c r="BK193"/>
  <c r="BK189"/>
  <c i="10" r="BK94"/>
  <c i="9" r="BK387"/>
  <c r="BK382"/>
  <c r="BK378"/>
  <c r="BK371"/>
  <c r="J363"/>
  <c r="BK359"/>
  <c r="BK349"/>
  <c r="J344"/>
  <c r="BK341"/>
  <c r="J331"/>
  <c r="J325"/>
  <c r="J312"/>
  <c r="J309"/>
  <c r="J299"/>
  <c r="J292"/>
  <c r="J289"/>
  <c r="J286"/>
  <c r="J285"/>
  <c r="J281"/>
  <c r="BK277"/>
  <c r="J274"/>
  <c r="J272"/>
  <c r="BK267"/>
  <c r="J263"/>
  <c r="J204"/>
  <c r="BK202"/>
  <c r="J198"/>
  <c r="BK194"/>
  <c r="J184"/>
  <c r="BK174"/>
  <c r="BK166"/>
  <c r="J156"/>
  <c r="J125"/>
  <c i="8" r="BK91"/>
  <c i="7" r="J315"/>
  <c r="J298"/>
  <c r="BK129"/>
  <c r="J121"/>
  <c r="J112"/>
  <c i="6" r="BK265"/>
  <c r="J261"/>
  <c r="BK253"/>
  <c r="J249"/>
  <c r="BK242"/>
  <c r="BK235"/>
  <c r="J226"/>
  <c r="J204"/>
  <c r="BK196"/>
  <c r="J190"/>
  <c r="BK178"/>
  <c r="BK171"/>
  <c r="BK166"/>
  <c r="J163"/>
  <c i="5" r="BK334"/>
  <c r="BK325"/>
  <c r="J289"/>
  <c r="J261"/>
  <c r="J243"/>
  <c r="BK233"/>
  <c i="3" r="J390"/>
  <c r="J230"/>
  <c r="BK218"/>
  <c r="J214"/>
  <c r="BK208"/>
  <c r="J206"/>
  <c r="BK194"/>
  <c r="BK189"/>
  <c r="J183"/>
  <c r="J179"/>
  <c r="BK175"/>
  <c r="BK172"/>
  <c r="BK168"/>
  <c r="BK163"/>
  <c r="J160"/>
  <c r="J156"/>
  <c r="J146"/>
  <c r="J138"/>
  <c r="J121"/>
  <c i="2" r="BK392"/>
  <c r="BK378"/>
  <c r="J357"/>
  <c r="BK348"/>
  <c r="J334"/>
  <c r="BK313"/>
  <c r="J295"/>
  <c r="J280"/>
  <c r="J263"/>
  <c r="BK259"/>
  <c r="J248"/>
  <c r="J237"/>
  <c r="J230"/>
  <c r="J227"/>
  <c r="J222"/>
  <c r="BK219"/>
  <c r="J208"/>
  <c r="J203"/>
  <c r="J197"/>
  <c r="J189"/>
  <c r="BK181"/>
  <c r="BK173"/>
  <c r="J166"/>
  <c r="J163"/>
  <c r="BK160"/>
  <c r="BK138"/>
  <c r="BK118"/>
  <c r="J108"/>
  <c i="1" r="AS59"/>
  <c i="35" r="BK94"/>
  <c r="J91"/>
  <c i="34" r="BK317"/>
  <c r="BK304"/>
  <c r="J294"/>
  <c r="J280"/>
  <c r="BK269"/>
  <c r="J258"/>
  <c r="J242"/>
  <c r="BK239"/>
  <c r="BK220"/>
  <c r="J217"/>
  <c r="J213"/>
  <c r="BK202"/>
  <c r="J192"/>
  <c r="J186"/>
  <c r="BK171"/>
  <c r="BK140"/>
  <c r="J135"/>
  <c r="BK124"/>
  <c r="BK114"/>
  <c i="33" r="J281"/>
  <c r="BK242"/>
  <c r="J234"/>
  <c r="J230"/>
  <c r="J218"/>
  <c r="BK197"/>
  <c r="BK176"/>
  <c r="BK168"/>
  <c r="J165"/>
  <c r="BK160"/>
  <c r="J152"/>
  <c r="BK145"/>
  <c r="BK111"/>
  <c r="J102"/>
  <c i="32" r="J91"/>
  <c i="31" r="J390"/>
  <c r="BK388"/>
  <c r="BK386"/>
  <c r="BK379"/>
  <c r="BK377"/>
  <c r="J371"/>
  <c r="J369"/>
  <c r="BK366"/>
  <c r="J362"/>
  <c r="BK359"/>
  <c r="J356"/>
  <c r="J354"/>
  <c r="BK351"/>
  <c r="J347"/>
  <c r="J344"/>
  <c r="J341"/>
  <c r="BK336"/>
  <c r="J334"/>
  <c r="J332"/>
  <c r="J329"/>
  <c r="J327"/>
  <c r="BK324"/>
  <c r="J322"/>
  <c r="BK320"/>
  <c r="BK318"/>
  <c r="BK315"/>
  <c r="J313"/>
  <c r="J311"/>
  <c r="BK309"/>
  <c r="J306"/>
  <c r="BK301"/>
  <c r="BK298"/>
  <c r="BK295"/>
  <c r="J295"/>
  <c r="BK293"/>
  <c r="J291"/>
  <c r="J289"/>
  <c r="J286"/>
  <c r="BK282"/>
  <c r="BK280"/>
  <c r="BK275"/>
  <c r="BK273"/>
  <c r="J271"/>
  <c r="J269"/>
  <c r="J262"/>
  <c r="J254"/>
  <c r="J248"/>
  <c r="BK241"/>
  <c r="J229"/>
  <c r="J225"/>
  <c r="J215"/>
  <c r="J211"/>
  <c r="BK201"/>
  <c r="BK195"/>
  <c r="BK191"/>
  <c r="BK175"/>
  <c r="BK165"/>
  <c r="J151"/>
  <c r="J133"/>
  <c r="J125"/>
  <c r="J121"/>
  <c r="BK111"/>
  <c r="BK99"/>
  <c i="30" r="BK91"/>
  <c i="29" r="J284"/>
  <c r="BK269"/>
  <c r="J258"/>
  <c r="BK226"/>
  <c r="J220"/>
  <c r="BK217"/>
  <c r="J208"/>
  <c r="J204"/>
  <c r="J200"/>
  <c r="BK191"/>
  <c r="BK184"/>
  <c r="J180"/>
  <c r="J170"/>
  <c r="J156"/>
  <c r="J151"/>
  <c r="J136"/>
  <c r="BK129"/>
  <c r="J119"/>
  <c i="28" r="BK306"/>
  <c r="J295"/>
  <c r="BK291"/>
  <c r="J281"/>
  <c r="J271"/>
  <c r="BK261"/>
  <c r="BK250"/>
  <c r="J239"/>
  <c r="J234"/>
  <c r="J222"/>
  <c r="J218"/>
  <c r="J208"/>
  <c r="BK203"/>
  <c r="J199"/>
  <c r="BK189"/>
  <c r="BK180"/>
  <c r="J177"/>
  <c r="BK175"/>
  <c r="BK173"/>
  <c r="BK163"/>
  <c r="J157"/>
  <c r="BK145"/>
  <c i="27" r="J320"/>
  <c r="J313"/>
  <c r="J300"/>
  <c r="J289"/>
  <c r="J280"/>
  <c r="J270"/>
  <c r="BK259"/>
  <c r="J251"/>
  <c r="J244"/>
  <c r="J236"/>
  <c r="BK231"/>
  <c r="J229"/>
  <c r="BK225"/>
  <c r="J218"/>
  <c r="BK213"/>
  <c r="J211"/>
  <c r="BK209"/>
  <c r="J198"/>
  <c r="BK195"/>
  <c r="J187"/>
  <c r="J178"/>
  <c r="BK175"/>
  <c r="BK172"/>
  <c r="J170"/>
  <c r="J168"/>
  <c r="BK166"/>
  <c r="BK158"/>
  <c r="J154"/>
  <c r="J145"/>
  <c r="J137"/>
  <c r="BK116"/>
  <c r="J105"/>
  <c i="26" r="J91"/>
  <c i="25" r="BK342"/>
  <c r="BK336"/>
  <c r="J319"/>
  <c r="BK305"/>
  <c r="BK284"/>
  <c r="BK278"/>
  <c r="J265"/>
  <c r="BK254"/>
  <c r="BK251"/>
  <c r="BK249"/>
  <c r="J243"/>
  <c r="J237"/>
  <c r="BK232"/>
  <c r="BK226"/>
  <c r="J220"/>
  <c r="J218"/>
  <c r="BK212"/>
  <c r="BK210"/>
  <c r="J206"/>
  <c r="BK204"/>
  <c r="BK202"/>
  <c r="BK199"/>
  <c r="BK196"/>
  <c r="J194"/>
  <c r="BK188"/>
  <c r="BK184"/>
  <c r="BK181"/>
  <c r="J179"/>
  <c r="BK173"/>
  <c r="J170"/>
  <c r="BK164"/>
  <c r="BK153"/>
  <c r="BK146"/>
  <c r="J131"/>
  <c r="BK126"/>
  <c i="24" r="BK94"/>
  <c i="23" r="J373"/>
  <c i="19" r="J306"/>
  <c r="J294"/>
  <c r="BK285"/>
  <c r="J277"/>
  <c r="BK267"/>
  <c r="J260"/>
  <c r="J252"/>
  <c r="J242"/>
  <c r="J240"/>
  <c r="BK238"/>
  <c r="J236"/>
  <c r="BK231"/>
  <c r="BK224"/>
  <c r="BK216"/>
  <c r="BK213"/>
  <c r="BK211"/>
  <c r="BK187"/>
  <c r="J183"/>
  <c r="BK182"/>
  <c r="J176"/>
  <c r="J157"/>
  <c r="BK153"/>
  <c r="J149"/>
  <c r="J146"/>
  <c r="BK139"/>
  <c r="J133"/>
  <c r="J124"/>
  <c r="J119"/>
  <c r="J110"/>
  <c i="18" r="J91"/>
  <c i="17" r="BK349"/>
  <c r="BK337"/>
  <c r="BK323"/>
  <c r="BK311"/>
  <c r="J294"/>
  <c r="J270"/>
  <c r="J260"/>
  <c r="J249"/>
  <c r="J229"/>
  <c r="J223"/>
  <c r="J221"/>
  <c r="J218"/>
  <c r="BK214"/>
  <c r="J211"/>
  <c r="J207"/>
  <c r="BK205"/>
  <c r="BK188"/>
  <c r="BK186"/>
  <c r="BK182"/>
  <c r="J180"/>
  <c r="BK178"/>
  <c r="J176"/>
  <c r="J175"/>
  <c r="J174"/>
  <c r="J173"/>
  <c r="J170"/>
  <c r="BK166"/>
  <c r="BK164"/>
  <c r="BK163"/>
  <c r="BK161"/>
  <c r="J160"/>
  <c r="J156"/>
  <c r="J154"/>
  <c r="BK146"/>
  <c r="BK133"/>
  <c r="J123"/>
  <c i="16" r="BK220"/>
  <c r="BK219"/>
  <c r="J218"/>
  <c r="J217"/>
  <c r="BK213"/>
  <c r="BK212"/>
  <c r="BK211"/>
  <c r="J210"/>
  <c r="J207"/>
  <c r="J206"/>
  <c r="J205"/>
  <c r="J203"/>
  <c r="J200"/>
  <c r="BK197"/>
  <c r="BK196"/>
  <c r="J195"/>
  <c r="J193"/>
  <c r="J192"/>
  <c r="BK190"/>
  <c r="BK188"/>
  <c r="BK186"/>
  <c r="J182"/>
  <c r="J179"/>
  <c r="BK175"/>
  <c r="BK169"/>
  <c r="BK166"/>
  <c r="J161"/>
  <c r="J148"/>
  <c r="BK141"/>
  <c r="BK139"/>
  <c r="J136"/>
  <c r="J134"/>
  <c r="BK115"/>
  <c i="15" r="J380"/>
  <c r="BK369"/>
  <c r="J354"/>
  <c r="J346"/>
  <c r="BK320"/>
  <c r="J308"/>
  <c r="BK290"/>
  <c r="J269"/>
  <c r="J265"/>
  <c i="11" r="BK413"/>
  <c r="BK403"/>
  <c r="J392"/>
  <c r="BK385"/>
  <c r="BK381"/>
  <c r="BK377"/>
  <c r="BK372"/>
  <c r="BK367"/>
  <c r="BK362"/>
  <c r="BK359"/>
  <c r="BK357"/>
  <c r="J355"/>
  <c r="J352"/>
  <c r="J350"/>
  <c r="BK346"/>
  <c i="9" r="J111"/>
  <c i="7" r="BK309"/>
  <c r="J286"/>
  <c r="BK274"/>
  <c r="BK266"/>
  <c r="J260"/>
  <c r="J252"/>
  <c r="BK244"/>
  <c r="BK233"/>
  <c r="J226"/>
  <c r="J222"/>
  <c r="J220"/>
  <c r="BK215"/>
  <c r="BK212"/>
  <c r="J210"/>
  <c r="BK208"/>
  <c r="BK204"/>
  <c r="J201"/>
  <c r="J197"/>
  <c r="J192"/>
  <c r="J188"/>
  <c r="BK179"/>
  <c r="J176"/>
  <c r="J172"/>
  <c r="J167"/>
  <c r="J163"/>
  <c r="BK155"/>
  <c r="BK141"/>
  <c r="J136"/>
  <c r="J107"/>
  <c i="6" r="J271"/>
  <c r="BK239"/>
  <c r="BK230"/>
  <c r="BK223"/>
  <c r="J215"/>
  <c r="J199"/>
  <c r="BK195"/>
  <c r="BK190"/>
  <c r="BK182"/>
  <c r="BK179"/>
  <c r="J176"/>
  <c r="BK170"/>
  <c r="BK161"/>
  <c r="BK160"/>
  <c r="BK159"/>
  <c r="J152"/>
  <c r="BK149"/>
  <c r="BK146"/>
  <c r="BK140"/>
  <c r="BK139"/>
  <c r="BK136"/>
  <c r="BK128"/>
  <c r="J124"/>
  <c r="J116"/>
  <c r="BK109"/>
  <c r="J105"/>
  <c i="5" r="BK337"/>
  <c r="J329"/>
  <c r="BK315"/>
  <c r="J303"/>
  <c r="J294"/>
  <c r="J278"/>
  <c r="J258"/>
  <c r="J250"/>
  <c r="BK243"/>
  <c r="BK239"/>
  <c r="J233"/>
  <c r="BK225"/>
  <c r="BK218"/>
  <c r="BK216"/>
  <c r="BK214"/>
  <c r="BK211"/>
  <c r="BK209"/>
  <c r="BK205"/>
  <c r="J200"/>
  <c r="J198"/>
  <c r="J193"/>
  <c r="J187"/>
  <c r="J185"/>
  <c r="J184"/>
  <c r="BK181"/>
  <c r="BK179"/>
  <c r="J177"/>
  <c r="J173"/>
  <c r="BK170"/>
  <c r="J168"/>
  <c r="J163"/>
  <c r="BK158"/>
  <c r="J154"/>
  <c r="BK150"/>
  <c r="J147"/>
  <c r="BK140"/>
  <c r="J129"/>
  <c r="BK124"/>
  <c r="J112"/>
  <c r="J110"/>
  <c i="2" r="BK214"/>
  <c r="BK208"/>
  <c r="J204"/>
  <c r="J200"/>
  <c r="J195"/>
  <c r="J193"/>
  <c r="J190"/>
  <c r="J183"/>
  <c r="J180"/>
  <c r="J173"/>
  <c r="J169"/>
  <c r="J167"/>
  <c r="BK157"/>
  <c r="J141"/>
  <c r="J138"/>
  <c r="BK131"/>
  <c r="BK114"/>
  <c i="1" r="AS94"/>
  <c r="AS64"/>
  <c i="34" r="J368"/>
  <c r="J360"/>
  <c r="BK324"/>
  <c r="J309"/>
  <c r="BK280"/>
  <c r="BK265"/>
  <c r="BK254"/>
  <c r="J243"/>
  <c r="BK232"/>
  <c r="J230"/>
  <c r="J223"/>
  <c r="BK218"/>
  <c r="BK205"/>
  <c r="J202"/>
  <c r="J197"/>
  <c r="BK186"/>
  <c r="J164"/>
  <c r="BK133"/>
  <c i="33" r="J280"/>
  <c r="BK248"/>
  <c r="J242"/>
  <c r="BK226"/>
  <c r="BK200"/>
  <c r="J182"/>
  <c r="J176"/>
  <c r="J174"/>
  <c r="J167"/>
  <c r="BK158"/>
  <c r="BK156"/>
  <c r="BK152"/>
  <c r="J142"/>
  <c r="J122"/>
  <c i="31" r="BK398"/>
  <c r="BK393"/>
  <c r="J388"/>
  <c r="BK373"/>
  <c r="BK371"/>
  <c r="J368"/>
  <c r="J364"/>
  <c r="J359"/>
  <c r="BK357"/>
  <c r="J353"/>
  <c r="BK345"/>
  <c r="BK343"/>
  <c r="BK339"/>
  <c r="BK334"/>
  <c r="BK326"/>
  <c r="J323"/>
  <c r="BK317"/>
  <c r="BK313"/>
  <c r="BK306"/>
  <c r="J303"/>
  <c r="J302"/>
  <c r="J300"/>
  <c r="J297"/>
  <c r="BK291"/>
  <c r="BK289"/>
  <c r="BK287"/>
  <c r="J285"/>
  <c r="J283"/>
  <c r="J278"/>
  <c r="J275"/>
  <c r="J267"/>
  <c r="J264"/>
  <c r="BK258"/>
  <c r="BK247"/>
  <c r="J231"/>
  <c r="BK221"/>
  <c r="BK217"/>
  <c r="J209"/>
  <c r="BK185"/>
  <c r="J165"/>
  <c r="BK155"/>
  <c r="BK147"/>
  <c r="J143"/>
  <c r="BK135"/>
  <c r="BK125"/>
  <c r="BK115"/>
  <c r="J101"/>
  <c i="30" r="J91"/>
  <c i="29" r="BK312"/>
  <c r="J293"/>
  <c r="J274"/>
  <c r="J250"/>
  <c r="J235"/>
  <c r="BK232"/>
  <c r="BK228"/>
  <c r="BK204"/>
  <c r="BK194"/>
  <c r="J190"/>
  <c r="J187"/>
  <c r="BK179"/>
  <c r="J177"/>
  <c r="BK175"/>
  <c r="BK169"/>
  <c r="J165"/>
  <c r="J163"/>
  <c r="BK151"/>
  <c r="J143"/>
  <c r="BK136"/>
  <c r="J124"/>
  <c r="BK105"/>
  <c i="28" r="J226"/>
  <c r="BK218"/>
  <c r="BK216"/>
  <c r="BK214"/>
  <c r="J196"/>
  <c r="BK187"/>
  <c r="J181"/>
  <c r="BK176"/>
  <c r="BK174"/>
  <c r="BK170"/>
  <c r="J167"/>
  <c r="J162"/>
  <c r="J158"/>
  <c r="J138"/>
  <c r="J126"/>
  <c i="27" r="J315"/>
  <c r="BK306"/>
  <c r="BK289"/>
  <c r="J275"/>
  <c r="J259"/>
  <c r="J247"/>
  <c r="BK240"/>
  <c r="BK233"/>
  <c r="BK229"/>
  <c r="BK228"/>
  <c r="BK222"/>
  <c r="BK212"/>
  <c r="BK202"/>
  <c r="J197"/>
  <c r="BK192"/>
  <c r="J180"/>
  <c r="J177"/>
  <c r="BK173"/>
  <c r="J166"/>
  <c r="J163"/>
  <c r="BK160"/>
  <c r="J158"/>
  <c r="J153"/>
  <c r="J141"/>
  <c r="BK134"/>
  <c r="BK105"/>
  <c i="25" r="J326"/>
  <c r="BK309"/>
  <c r="J278"/>
  <c r="J270"/>
  <c r="J261"/>
  <c r="J254"/>
  <c r="BK248"/>
  <c r="J240"/>
  <c r="BK231"/>
  <c r="BK225"/>
  <c i="23" r="BK275"/>
  <c r="J215"/>
  <c r="J213"/>
  <c r="BK204"/>
  <c r="BK200"/>
  <c r="BK189"/>
  <c r="J183"/>
  <c r="J171"/>
  <c r="BK163"/>
  <c r="BK159"/>
  <c r="J133"/>
  <c i="22" r="J191"/>
  <c r="J155"/>
  <c i="20" r="J274"/>
  <c r="BK218"/>
  <c r="BK198"/>
  <c r="J179"/>
  <c r="J169"/>
  <c r="BK161"/>
  <c r="BK153"/>
  <c r="BK138"/>
  <c r="BK126"/>
  <c r="J102"/>
  <c i="19" r="J341"/>
  <c r="J326"/>
  <c r="BK323"/>
  <c r="BK314"/>
  <c r="BK306"/>
  <c r="J285"/>
  <c r="J272"/>
  <c r="BK260"/>
  <c r="J244"/>
  <c r="J238"/>
  <c r="J229"/>
  <c r="BK214"/>
  <c r="BK208"/>
  <c r="J201"/>
  <c r="BK194"/>
  <c r="J187"/>
  <c r="J175"/>
  <c r="BK173"/>
  <c r="J168"/>
  <c r="BK159"/>
  <c i="16" r="J381"/>
  <c r="J354"/>
  <c r="BK343"/>
  <c r="J337"/>
  <c r="J328"/>
  <c r="J316"/>
  <c r="J310"/>
  <c r="BK292"/>
  <c r="J281"/>
  <c r="J271"/>
  <c r="J257"/>
  <c r="J244"/>
  <c r="J232"/>
  <c r="J229"/>
  <c r="BK226"/>
  <c r="BK221"/>
  <c i="15" r="J240"/>
  <c r="BK225"/>
  <c r="BK199"/>
  <c r="J193"/>
  <c r="J186"/>
  <c r="BK177"/>
  <c r="J170"/>
  <c r="J162"/>
  <c r="J125"/>
  <c i="14" r="BK91"/>
  <c i="13" r="J252"/>
  <c r="BK237"/>
  <c r="J234"/>
  <c r="J227"/>
  <c r="J221"/>
  <c r="BK216"/>
  <c r="BK210"/>
  <c r="J209"/>
  <c r="J204"/>
  <c r="J201"/>
  <c r="J200"/>
  <c r="J194"/>
  <c r="BK192"/>
  <c r="J185"/>
  <c r="J181"/>
  <c r="J177"/>
  <c r="BK174"/>
  <c r="BK172"/>
  <c r="BK163"/>
  <c r="BK157"/>
  <c r="BK151"/>
  <c r="BK145"/>
  <c r="BK143"/>
  <c r="J139"/>
  <c r="BK134"/>
  <c r="BK128"/>
  <c r="J125"/>
  <c r="J118"/>
  <c r="BK103"/>
  <c i="6" r="BK219"/>
  <c r="BK201"/>
  <c r="J196"/>
  <c r="J181"/>
  <c r="J178"/>
  <c r="J169"/>
  <c r="J166"/>
  <c i="5" r="BK375"/>
  <c r="BK343"/>
  <c r="J315"/>
  <c r="BK294"/>
  <c r="BK261"/>
  <c r="J241"/>
  <c r="J228"/>
  <c r="J217"/>
  <c r="J212"/>
  <c r="J206"/>
  <c r="BK200"/>
  <c r="BK193"/>
  <c r="BK186"/>
  <c r="J182"/>
  <c r="J178"/>
  <c r="BK173"/>
  <c r="J165"/>
  <c r="J158"/>
  <c r="J148"/>
  <c r="BK129"/>
  <c r="J122"/>
  <c r="J108"/>
  <c i="3" r="BK405"/>
  <c r="BK352"/>
  <c r="BK335"/>
  <c r="BK320"/>
  <c r="BK298"/>
  <c r="J243"/>
  <c r="BK235"/>
  <c r="J215"/>
  <c r="J205"/>
  <c r="J194"/>
  <c r="BK185"/>
  <c r="BK176"/>
  <c r="BK170"/>
  <c r="J163"/>
  <c r="BK156"/>
  <c r="BK146"/>
  <c r="BK136"/>
  <c r="J107"/>
  <c i="2" r="BK357"/>
  <c r="J320"/>
  <c r="BK301"/>
  <c r="BK286"/>
  <c r="BK270"/>
  <c r="BK261"/>
  <c r="J231"/>
  <c r="BK227"/>
  <c r="BK220"/>
  <c r="J214"/>
  <c r="BK205"/>
  <c r="BK193"/>
  <c r="BK185"/>
  <c r="J175"/>
  <c r="BK167"/>
  <c r="J157"/>
  <c r="J131"/>
  <c i="1" r="AS82"/>
  <c i="34" r="J321"/>
  <c r="J288"/>
  <c r="BK263"/>
  <c r="J254"/>
  <c r="BK242"/>
  <c r="BK237"/>
  <c r="BK226"/>
  <c r="J212"/>
  <c r="BK201"/>
  <c r="BK192"/>
  <c r="BK164"/>
  <c i="33" r="BK280"/>
  <c r="BK254"/>
  <c r="BK218"/>
  <c r="J197"/>
  <c r="J164"/>
  <c r="J153"/>
  <c r="J146"/>
  <c r="BK122"/>
  <c i="32" r="BK91"/>
  <c i="31" r="J410"/>
  <c r="J406"/>
  <c r="BK385"/>
  <c r="J382"/>
  <c r="J273"/>
  <c r="BK266"/>
  <c r="J260"/>
  <c r="BK256"/>
  <c r="BK250"/>
  <c r="BK231"/>
  <c r="BK211"/>
  <c r="J201"/>
  <c r="BK189"/>
  <c r="BK179"/>
  <c r="J169"/>
  <c r="BK151"/>
  <c r="J137"/>
  <c r="BK109"/>
  <c i="29" r="J320"/>
  <c r="J305"/>
  <c r="J261"/>
  <c r="BK235"/>
  <c r="BK222"/>
  <c r="BK214"/>
  <c r="BK207"/>
  <c r="BK187"/>
  <c r="BK180"/>
  <c r="J175"/>
  <c r="BK165"/>
  <c r="BK119"/>
  <c i="28" r="J312"/>
  <c r="BK276"/>
  <c r="BK234"/>
  <c r="J216"/>
  <c r="J203"/>
  <c r="J191"/>
  <c r="BK186"/>
  <c r="BK177"/>
  <c r="J160"/>
  <c r="BK133"/>
  <c r="BK105"/>
  <c i="27" r="J205"/>
  <c r="BK185"/>
  <c r="BK129"/>
  <c i="26" r="BK91"/>
  <c i="25" r="BK261"/>
  <c r="BK243"/>
  <c r="BK237"/>
  <c r="BK230"/>
  <c r="J208"/>
  <c r="J186"/>
  <c r="J176"/>
  <c r="J164"/>
  <c r="BK139"/>
  <c i="23" r="BK361"/>
  <c r="BK336"/>
  <c r="J320"/>
  <c r="J303"/>
  <c r="J269"/>
  <c r="BK246"/>
  <c r="J220"/>
  <c r="BK209"/>
  <c r="J201"/>
  <c r="J193"/>
  <c r="BK186"/>
  <c r="J174"/>
  <c r="J168"/>
  <c r="J163"/>
  <c r="J142"/>
  <c r="J128"/>
  <c i="22" r="BK370"/>
  <c r="J351"/>
  <c r="J333"/>
  <c r="BK316"/>
  <c r="J295"/>
  <c r="J281"/>
  <c r="BK262"/>
  <c r="J245"/>
  <c r="J241"/>
  <c r="BK234"/>
  <c r="BK229"/>
  <c r="BK222"/>
  <c r="BK216"/>
  <c r="BK210"/>
  <c r="BK201"/>
  <c r="J193"/>
  <c r="J189"/>
  <c r="BK184"/>
  <c r="BK177"/>
  <c r="J169"/>
  <c r="J163"/>
  <c r="BK155"/>
  <c r="J136"/>
  <c r="BK116"/>
  <c i="21" r="BK91"/>
  <c i="20" r="BK277"/>
  <c r="BK265"/>
  <c r="J251"/>
  <c r="J232"/>
  <c r="BK195"/>
  <c r="J184"/>
  <c r="BK180"/>
  <c r="BK176"/>
  <c r="J159"/>
  <c r="J153"/>
  <c r="BK145"/>
  <c r="BK129"/>
  <c r="J110"/>
  <c i="19" r="J206"/>
  <c r="BK201"/>
  <c r="BK195"/>
  <c r="BK189"/>
  <c r="BK184"/>
  <c r="BK178"/>
  <c r="J171"/>
  <c r="J167"/>
  <c r="BK161"/>
  <c r="J154"/>
  <c r="J148"/>
  <c r="BK143"/>
  <c r="J129"/>
  <c r="BK121"/>
  <c r="BK110"/>
  <c i="18" r="BK91"/>
  <c i="17" r="J337"/>
  <c r="BK298"/>
  <c r="BK273"/>
  <c r="BK256"/>
  <c r="BK212"/>
  <c r="BK201"/>
  <c i="15" r="BK240"/>
  <c r="J224"/>
  <c r="BK207"/>
  <c r="BK201"/>
  <c r="BK196"/>
  <c r="J188"/>
  <c r="J181"/>
  <c r="J175"/>
  <c r="J169"/>
  <c r="BK149"/>
  <c r="J142"/>
  <c r="BK125"/>
  <c i="14" r="BK94"/>
  <c i="13" r="BK252"/>
  <c r="J239"/>
  <c r="BK135"/>
  <c r="J131"/>
  <c r="J128"/>
  <c r="J124"/>
  <c r="J113"/>
  <c r="BK107"/>
  <c i="12" r="J94"/>
  <c i="11" r="BK278"/>
  <c r="J277"/>
  <c r="BK272"/>
  <c r="J271"/>
  <c r="BK268"/>
  <c r="J267"/>
  <c r="J265"/>
  <c r="BK261"/>
  <c r="BK258"/>
  <c r="BK254"/>
  <c r="BK252"/>
  <c r="BK247"/>
  <c r="BK245"/>
  <c r="BK241"/>
  <c r="J239"/>
  <c r="BK236"/>
  <c r="BK233"/>
  <c r="BK230"/>
  <c r="BK228"/>
  <c r="BK226"/>
  <c r="BK224"/>
  <c r="BK220"/>
  <c r="BK214"/>
  <c r="BK208"/>
  <c r="J201"/>
  <c r="J193"/>
  <c r="BK188"/>
  <c r="BK181"/>
  <c r="J170"/>
  <c r="J165"/>
  <c r="BK160"/>
  <c r="J155"/>
  <c r="J147"/>
  <c r="J141"/>
  <c r="BK135"/>
  <c r="BK129"/>
  <c r="BK121"/>
  <c r="J114"/>
  <c i="10" r="BK91"/>
  <c i="9" r="J404"/>
  <c r="J387"/>
  <c r="J367"/>
  <c r="J349"/>
  <c r="BK335"/>
  <c r="BK312"/>
  <c r="BK292"/>
  <c r="BK286"/>
  <c r="BK281"/>
  <c r="J275"/>
  <c r="BK271"/>
  <c r="BK264"/>
  <c r="J245"/>
  <c r="J243"/>
  <c r="BK240"/>
  <c r="J239"/>
  <c r="J238"/>
  <c r="BK235"/>
  <c r="BK233"/>
  <c r="J232"/>
  <c r="J230"/>
  <c r="BK228"/>
  <c r="BK225"/>
  <c r="BK223"/>
  <c r="BK216"/>
  <c r="BK214"/>
  <c r="BK211"/>
  <c r="BK209"/>
  <c r="J205"/>
  <c r="J201"/>
  <c r="BK198"/>
  <c r="BK184"/>
  <c r="BK169"/>
  <c r="J164"/>
  <c r="BK142"/>
  <c r="BK111"/>
  <c i="7" r="BK321"/>
  <c r="BK295"/>
  <c r="J278"/>
  <c r="J266"/>
  <c r="J256"/>
  <c r="BK240"/>
  <c r="BK226"/>
  <c r="BK221"/>
  <c r="J213"/>
  <c r="J209"/>
  <c r="BK202"/>
  <c r="J196"/>
  <c r="BK188"/>
  <c r="J186"/>
  <c r="BK181"/>
  <c r="BK178"/>
  <c r="BK172"/>
  <c r="BK163"/>
  <c r="J148"/>
  <c r="BK136"/>
  <c r="J129"/>
  <c r="J117"/>
  <c i="6" r="BK284"/>
  <c r="BK156"/>
  <c r="J149"/>
  <c r="J142"/>
  <c r="BK121"/>
  <c r="J109"/>
  <c i="5" r="BK363"/>
  <c i="3" r="BK374"/>
  <c r="BK355"/>
  <c r="J335"/>
  <c r="J317"/>
  <c r="BK287"/>
  <c r="BK265"/>
  <c r="BK243"/>
  <c r="J234"/>
  <c r="J221"/>
  <c r="BK212"/>
  <c r="BK205"/>
  <c r="BK198"/>
  <c r="J189"/>
  <c r="BK182"/>
  <c i="2" r="BK385"/>
  <c r="J327"/>
  <c r="BK275"/>
  <c r="BK257"/>
  <c r="BK237"/>
  <c l="1" r="P113"/>
  <c i="5" r="P111"/>
  <c i="15" r="P115"/>
  <c r="T115"/>
  <c i="16" r="T114"/>
  <c i="17" r="R110"/>
  <c i="20" r="R109"/>
  <c i="22" r="R114"/>
  <c i="28" r="R113"/>
  <c i="5" r="R111"/>
  <c i="2" r="R113"/>
  <c i="5" r="T111"/>
  <c i="20" r="P109"/>
  <c i="22" r="T114"/>
  <c i="28" r="T113"/>
  <c i="2" r="T113"/>
  <c i="15" r="R115"/>
  <c i="16" r="P114"/>
  <c r="R114"/>
  <c i="17" r="T110"/>
  <c i="20" r="T109"/>
  <c i="22" r="P114"/>
  <c i="28" r="P113"/>
  <c i="35" r="P89"/>
  <c r="P88"/>
  <c i="1" r="AU100"/>
  <c i="12" r="P89"/>
  <c r="P88"/>
  <c i="1" r="AU69"/>
  <c i="4" r="R89"/>
  <c r="R88"/>
  <c i="3" r="BK116"/>
  <c r="J116"/>
  <c r="J66"/>
  <c r="R116"/>
  <c r="BK135"/>
  <c r="J135"/>
  <c r="J67"/>
  <c r="T135"/>
  <c r="BK149"/>
  <c r="R149"/>
  <c r="BK158"/>
  <c r="J158"/>
  <c r="J71"/>
  <c r="T158"/>
  <c r="BK169"/>
  <c r="J169"/>
  <c r="J73"/>
  <c r="T169"/>
  <c r="P197"/>
  <c r="T197"/>
  <c r="R204"/>
  <c r="BK210"/>
  <c r="J210"/>
  <c r="J76"/>
  <c r="R210"/>
  <c r="BK220"/>
  <c r="J220"/>
  <c r="J77"/>
  <c r="R220"/>
  <c r="BK242"/>
  <c r="J242"/>
  <c r="J78"/>
  <c r="T242"/>
  <c r="BK324"/>
  <c r="J324"/>
  <c r="J80"/>
  <c r="R324"/>
  <c r="BK354"/>
  <c r="J354"/>
  <c r="J81"/>
  <c r="R354"/>
  <c r="BK373"/>
  <c r="J373"/>
  <c r="J82"/>
  <c r="R373"/>
  <c i="5" r="BK107"/>
  <c r="J107"/>
  <c r="J65"/>
  <c r="R107"/>
  <c r="T107"/>
  <c r="P121"/>
  <c r="T121"/>
  <c r="P135"/>
  <c r="T135"/>
  <c r="P146"/>
  <c r="T146"/>
  <c r="P152"/>
  <c r="T152"/>
  <c r="P167"/>
  <c r="R167"/>
  <c r="BK195"/>
  <c r="J195"/>
  <c r="J74"/>
  <c r="P195"/>
  <c r="R195"/>
  <c r="BK202"/>
  <c r="J202"/>
  <c r="J75"/>
  <c r="R202"/>
  <c r="T202"/>
  <c r="P208"/>
  <c r="T208"/>
  <c r="BK220"/>
  <c r="J220"/>
  <c r="J77"/>
  <c r="R220"/>
  <c r="T220"/>
  <c r="P227"/>
  <c r="R227"/>
  <c r="BK249"/>
  <c r="J249"/>
  <c r="J79"/>
  <c r="P249"/>
  <c r="T249"/>
  <c r="P260"/>
  <c r="R260"/>
  <c r="R302"/>
  <c r="BK336"/>
  <c r="J336"/>
  <c r="J82"/>
  <c r="T336"/>
  <c r="P355"/>
  <c r="R355"/>
  <c i="6" r="R104"/>
  <c r="P113"/>
  <c r="P127"/>
  <c r="BK138"/>
  <c r="J138"/>
  <c r="J71"/>
  <c r="T138"/>
  <c r="P144"/>
  <c r="BK158"/>
  <c r="J158"/>
  <c r="J73"/>
  <c r="P158"/>
  <c r="BK173"/>
  <c r="J173"/>
  <c r="J74"/>
  <c r="T173"/>
  <c r="P185"/>
  <c r="T185"/>
  <c r="T192"/>
  <c r="BK214"/>
  <c r="J214"/>
  <c r="J78"/>
  <c r="R214"/>
  <c r="T244"/>
  <c r="R270"/>
  <c i="7" r="BK111"/>
  <c r="J111"/>
  <c r="J66"/>
  <c r="R111"/>
  <c r="P120"/>
  <c r="BK133"/>
  <c r="J133"/>
  <c r="J68"/>
  <c r="R133"/>
  <c r="R147"/>
  <c r="P161"/>
  <c r="BK171"/>
  <c r="J171"/>
  <c r="J73"/>
  <c r="T171"/>
  <c r="R193"/>
  <c r="R200"/>
  <c r="P207"/>
  <c r="BK217"/>
  <c r="J217"/>
  <c r="J77"/>
  <c r="R217"/>
  <c r="P228"/>
  <c r="BK239"/>
  <c r="J239"/>
  <c r="J79"/>
  <c r="P239"/>
  <c r="BK265"/>
  <c r="J265"/>
  <c r="J80"/>
  <c r="T265"/>
  <c r="R291"/>
  <c r="R301"/>
  <c i="9" r="BK107"/>
  <c r="J107"/>
  <c r="J65"/>
  <c r="R107"/>
  <c r="BK115"/>
  <c r="J115"/>
  <c r="J66"/>
  <c r="R115"/>
  <c r="BK141"/>
  <c r="J141"/>
  <c r="J67"/>
  <c r="R141"/>
  <c r="BK163"/>
  <c r="J163"/>
  <c r="J68"/>
  <c r="T163"/>
  <c r="P177"/>
  <c r="R177"/>
  <c r="BK191"/>
  <c r="J191"/>
  <c r="J72"/>
  <c r="R191"/>
  <c r="BK208"/>
  <c r="J208"/>
  <c r="J73"/>
  <c r="R208"/>
  <c r="BK222"/>
  <c r="J222"/>
  <c r="J74"/>
  <c r="T222"/>
  <c r="P248"/>
  <c r="R248"/>
  <c r="BK254"/>
  <c r="J254"/>
  <c r="J76"/>
  <c r="R254"/>
  <c r="BK261"/>
  <c r="J261"/>
  <c r="J77"/>
  <c r="R261"/>
  <c r="BK270"/>
  <c r="J270"/>
  <c r="J78"/>
  <c r="T270"/>
  <c r="P280"/>
  <c r="R280"/>
  <c r="BK291"/>
  <c r="J291"/>
  <c r="J80"/>
  <c r="T291"/>
  <c r="P343"/>
  <c r="T343"/>
  <c r="P373"/>
  <c r="T373"/>
  <c r="P386"/>
  <c r="R386"/>
  <c i="11" r="BK113"/>
  <c r="J113"/>
  <c r="J66"/>
  <c r="P113"/>
  <c r="R113"/>
  <c r="T113"/>
  <c r="P142"/>
  <c r="T142"/>
  <c r="T159"/>
  <c r="T173"/>
  <c r="P187"/>
  <c r="BK198"/>
  <c r="J198"/>
  <c r="J73"/>
  <c r="BK212"/>
  <c r="J212"/>
  <c r="J74"/>
  <c r="T212"/>
  <c r="R243"/>
  <c r="BK249"/>
  <c r="J249"/>
  <c r="J76"/>
  <c r="R249"/>
  <c r="BK256"/>
  <c r="J256"/>
  <c r="J77"/>
  <c r="R256"/>
  <c r="BK264"/>
  <c r="J264"/>
  <c r="J78"/>
  <c r="R264"/>
  <c r="BK274"/>
  <c r="J274"/>
  <c r="J79"/>
  <c r="T274"/>
  <c r="R285"/>
  <c r="BK297"/>
  <c r="J297"/>
  <c r="J81"/>
  <c r="R297"/>
  <c r="BK340"/>
  <c r="J340"/>
  <c r="J82"/>
  <c r="R340"/>
  <c r="BK361"/>
  <c r="J361"/>
  <c r="J83"/>
  <c r="R361"/>
  <c r="BK391"/>
  <c r="J391"/>
  <c r="J84"/>
  <c r="R391"/>
  <c i="13" r="BK102"/>
  <c r="J102"/>
  <c r="J65"/>
  <c r="BK112"/>
  <c r="J112"/>
  <c r="J66"/>
  <c r="T112"/>
  <c r="P132"/>
  <c r="BK142"/>
  <c r="J142"/>
  <c r="J68"/>
  <c r="P142"/>
  <c r="R153"/>
  <c r="R162"/>
  <c r="P176"/>
  <c r="T176"/>
  <c r="P184"/>
  <c r="BK203"/>
  <c r="J203"/>
  <c r="J75"/>
  <c r="T203"/>
  <c r="R222"/>
  <c r="R247"/>
  <c r="T253"/>
  <c i="15" r="T134"/>
  <c r="T104"/>
  <c r="BK148"/>
  <c r="J148"/>
  <c r="J70"/>
  <c r="BK164"/>
  <c r="J164"/>
  <c r="J71"/>
  <c i="16" r="P202"/>
  <c r="R202"/>
  <c r="T202"/>
  <c r="BK209"/>
  <c r="J209"/>
  <c r="J74"/>
  <c r="P209"/>
  <c r="R209"/>
  <c r="T209"/>
  <c r="BK215"/>
  <c r="J215"/>
  <c r="J75"/>
  <c r="P215"/>
  <c r="R215"/>
  <c r="T215"/>
  <c r="BK223"/>
  <c r="J223"/>
  <c r="J76"/>
  <c r="P223"/>
  <c r="R223"/>
  <c r="T223"/>
  <c r="BK234"/>
  <c r="J234"/>
  <c r="J77"/>
  <c r="P234"/>
  <c r="R234"/>
  <c r="T234"/>
  <c r="P291"/>
  <c r="T291"/>
  <c r="BK330"/>
  <c r="J330"/>
  <c r="J79"/>
  <c r="P330"/>
  <c r="R330"/>
  <c r="BK353"/>
  <c r="J353"/>
  <c r="J80"/>
  <c r="P353"/>
  <c r="T353"/>
  <c i="17" r="P122"/>
  <c r="P104"/>
  <c r="R122"/>
  <c r="R104"/>
  <c r="P136"/>
  <c r="T136"/>
  <c r="P152"/>
  <c r="T152"/>
  <c r="P158"/>
  <c r="T158"/>
  <c r="P172"/>
  <c r="T172"/>
  <c r="P196"/>
  <c r="R196"/>
  <c r="BK203"/>
  <c r="J203"/>
  <c r="J75"/>
  <c r="R203"/>
  <c r="BK209"/>
  <c r="J209"/>
  <c r="J76"/>
  <c r="P209"/>
  <c r="T209"/>
  <c r="P217"/>
  <c r="R217"/>
  <c r="BK228"/>
  <c r="J228"/>
  <c r="J78"/>
  <c r="T228"/>
  <c r="P272"/>
  <c r="R272"/>
  <c r="BK310"/>
  <c r="J310"/>
  <c r="J80"/>
  <c r="P310"/>
  <c r="T310"/>
  <c r="P329"/>
  <c r="R329"/>
  <c i="19" r="T287"/>
  <c r="P321"/>
  <c r="T321"/>
  <c r="P325"/>
  <c r="R325"/>
  <c i="20" r="P123"/>
  <c r="P100"/>
  <c r="T123"/>
  <c r="T100"/>
  <c r="BK137"/>
  <c r="R137"/>
  <c r="BK151"/>
  <c r="J151"/>
  <c r="J71"/>
  <c r="T151"/>
  <c r="R178"/>
  <c r="BK186"/>
  <c r="J186"/>
  <c r="J73"/>
  <c r="P186"/>
  <c r="R186"/>
  <c r="BK197"/>
  <c r="J197"/>
  <c r="J74"/>
  <c r="R197"/>
  <c r="BK238"/>
  <c r="J238"/>
  <c r="J75"/>
  <c r="T238"/>
  <c r="P272"/>
  <c r="BK276"/>
  <c r="J276"/>
  <c r="J77"/>
  <c r="R276"/>
  <c i="22" r="P130"/>
  <c r="P105"/>
  <c r="R144"/>
  <c r="T161"/>
  <c r="P176"/>
  <c r="BK205"/>
  <c r="J205"/>
  <c r="J73"/>
  <c r="R205"/>
  <c r="P212"/>
  <c r="BK218"/>
  <c r="J218"/>
  <c r="J75"/>
  <c r="R218"/>
  <c r="T228"/>
  <c r="T233"/>
  <c r="T236"/>
  <c r="R247"/>
  <c r="R294"/>
  <c r="R332"/>
  <c r="P358"/>
  <c i="23" r="R112"/>
  <c r="R103"/>
  <c r="R127"/>
  <c r="BK141"/>
  <c r="J141"/>
  <c r="J70"/>
  <c r="R141"/>
  <c r="T160"/>
  <c r="P185"/>
  <c r="P192"/>
  <c r="T198"/>
  <c r="R208"/>
  <c r="R219"/>
  <c r="T277"/>
  <c r="T315"/>
  <c r="P335"/>
  <c i="25" r="BK111"/>
  <c r="J111"/>
  <c r="J66"/>
  <c r="BK125"/>
  <c r="J125"/>
  <c r="J67"/>
  <c r="BK138"/>
  <c r="J138"/>
  <c r="J68"/>
  <c r="BK152"/>
  <c r="R152"/>
  <c r="BK178"/>
  <c r="J178"/>
  <c r="J73"/>
  <c r="P178"/>
  <c r="R192"/>
  <c r="R222"/>
  <c r="T229"/>
  <c r="T235"/>
  <c r="T245"/>
  <c r="P256"/>
  <c r="P283"/>
  <c r="P321"/>
  <c r="T328"/>
  <c i="27" r="BK194"/>
  <c r="J194"/>
  <c r="J72"/>
  <c r="P201"/>
  <c r="BK207"/>
  <c r="J207"/>
  <c r="J74"/>
  <c r="BK217"/>
  <c r="J217"/>
  <c r="J75"/>
  <c r="T217"/>
  <c r="T224"/>
  <c r="T235"/>
  <c r="R264"/>
  <c r="T293"/>
  <c r="T312"/>
  <c i="28" r="BK130"/>
  <c r="J130"/>
  <c r="J67"/>
  <c r="R130"/>
  <c r="R144"/>
  <c r="T156"/>
  <c r="BK205"/>
  <c r="J205"/>
  <c r="J73"/>
  <c r="T205"/>
  <c r="BK221"/>
  <c r="J221"/>
  <c r="J75"/>
  <c r="T221"/>
  <c r="T230"/>
  <c r="R241"/>
  <c r="T270"/>
  <c r="P299"/>
  <c r="R318"/>
  <c i="29" r="T110"/>
  <c r="P128"/>
  <c r="R142"/>
  <c r="P153"/>
  <c r="T162"/>
  <c r="R203"/>
  <c r="P210"/>
  <c r="P216"/>
  <c r="R223"/>
  <c r="P234"/>
  <c r="R263"/>
  <c r="P292"/>
  <c r="P311"/>
  <c i="31" r="BK98"/>
  <c r="T237"/>
  <c r="T233"/>
  <c r="BK397"/>
  <c r="BK396"/>
  <c r="J396"/>
  <c r="J68"/>
  <c i="33" r="P106"/>
  <c r="R116"/>
  <c r="BK130"/>
  <c r="BK144"/>
  <c r="J144"/>
  <c r="J71"/>
  <c r="BK162"/>
  <c r="J162"/>
  <c r="J72"/>
  <c r="BK170"/>
  <c r="J170"/>
  <c r="J73"/>
  <c r="T170"/>
  <c r="R181"/>
  <c r="R220"/>
  <c r="T247"/>
  <c r="T266"/>
  <c i="34" r="P113"/>
  <c r="T136"/>
  <c r="P156"/>
  <c r="P170"/>
  <c r="P185"/>
  <c r="R195"/>
  <c r="R222"/>
  <c r="P229"/>
  <c r="T229"/>
  <c r="T235"/>
  <c r="P251"/>
  <c i="2" r="BK130"/>
  <c r="J130"/>
  <c r="J67"/>
  <c r="R130"/>
  <c r="R106"/>
  <c r="P144"/>
  <c r="T144"/>
  <c r="P159"/>
  <c r="T159"/>
  <c r="P172"/>
  <c r="R172"/>
  <c r="BK187"/>
  <c r="J187"/>
  <c r="J73"/>
  <c r="T187"/>
  <c r="P211"/>
  <c r="T211"/>
  <c r="P218"/>
  <c r="T218"/>
  <c r="P224"/>
  <c r="T224"/>
  <c r="R234"/>
  <c r="BK239"/>
  <c r="J239"/>
  <c r="J78"/>
  <c r="R239"/>
  <c r="BK247"/>
  <c r="J247"/>
  <c r="J79"/>
  <c r="R247"/>
  <c r="BK269"/>
  <c r="J269"/>
  <c r="J80"/>
  <c r="T269"/>
  <c r="P312"/>
  <c r="R312"/>
  <c r="BK350"/>
  <c r="J350"/>
  <c r="J82"/>
  <c r="T350"/>
  <c r="P369"/>
  <c r="R369"/>
  <c i="3" r="P116"/>
  <c r="T116"/>
  <c r="T105"/>
  <c r="P135"/>
  <c r="R135"/>
  <c r="P149"/>
  <c r="T149"/>
  <c r="P158"/>
  <c r="R158"/>
  <c r="P169"/>
  <c r="R169"/>
  <c r="BK197"/>
  <c r="J197"/>
  <c r="J74"/>
  <c r="R197"/>
  <c r="BK204"/>
  <c r="J204"/>
  <c r="J75"/>
  <c r="P204"/>
  <c r="T204"/>
  <c r="P210"/>
  <c r="T210"/>
  <c r="P220"/>
  <c r="T220"/>
  <c r="P242"/>
  <c r="R242"/>
  <c r="P324"/>
  <c r="T324"/>
  <c r="P354"/>
  <c r="T354"/>
  <c r="P373"/>
  <c r="T373"/>
  <c i="11" r="BK142"/>
  <c r="J142"/>
  <c r="J67"/>
  <c r="R142"/>
  <c r="BK159"/>
  <c r="J159"/>
  <c r="J68"/>
  <c r="P159"/>
  <c r="R159"/>
  <c r="BK173"/>
  <c r="P173"/>
  <c r="R173"/>
  <c r="BK187"/>
  <c r="J187"/>
  <c r="J72"/>
  <c r="R187"/>
  <c r="T187"/>
  <c r="P198"/>
  <c r="R198"/>
  <c r="T198"/>
  <c r="P212"/>
  <c r="R212"/>
  <c r="BK243"/>
  <c r="J243"/>
  <c r="J75"/>
  <c r="P243"/>
  <c r="T243"/>
  <c r="P249"/>
  <c r="T249"/>
  <c r="P256"/>
  <c r="T256"/>
  <c r="P264"/>
  <c r="T264"/>
  <c r="P274"/>
  <c r="R274"/>
  <c r="BK285"/>
  <c r="J285"/>
  <c r="J80"/>
  <c r="P285"/>
  <c r="T285"/>
  <c r="P297"/>
  <c r="T297"/>
  <c r="P340"/>
  <c r="T340"/>
  <c r="P361"/>
  <c r="T361"/>
  <c r="P391"/>
  <c r="T391"/>
  <c i="13" r="P222"/>
  <c r="BK247"/>
  <c r="J247"/>
  <c r="J77"/>
  <c r="T247"/>
  <c r="P253"/>
  <c i="16" r="J104"/>
  <c r="J65"/>
  <c r="BK133"/>
  <c r="J133"/>
  <c r="J67"/>
  <c r="P133"/>
  <c r="P103"/>
  <c r="R133"/>
  <c r="R103"/>
  <c r="T133"/>
  <c r="T103"/>
  <c r="BK147"/>
  <c r="J147"/>
  <c r="J70"/>
  <c r="P147"/>
  <c r="R147"/>
  <c r="P163"/>
  <c r="R163"/>
  <c r="T163"/>
  <c i="19" r="BK109"/>
  <c r="J109"/>
  <c r="J66"/>
  <c r="R109"/>
  <c r="BK118"/>
  <c r="J118"/>
  <c r="J67"/>
  <c r="T118"/>
  <c r="P132"/>
  <c r="T132"/>
  <c r="P145"/>
  <c r="T145"/>
  <c r="P151"/>
  <c r="R151"/>
  <c r="BK165"/>
  <c r="J165"/>
  <c r="J73"/>
  <c r="T165"/>
  <c r="P197"/>
  <c r="R197"/>
  <c r="BK204"/>
  <c r="J204"/>
  <c r="J75"/>
  <c r="T204"/>
  <c r="P210"/>
  <c r="R210"/>
  <c r="BK218"/>
  <c r="J218"/>
  <c r="J77"/>
  <c r="T218"/>
  <c r="P235"/>
  <c r="T235"/>
  <c r="P246"/>
  <c r="R246"/>
  <c r="BK287"/>
  <c r="J287"/>
  <c r="J80"/>
  <c r="R287"/>
  <c r="BK321"/>
  <c r="J321"/>
  <c r="J81"/>
  <c r="R321"/>
  <c r="BK325"/>
  <c r="J325"/>
  <c r="J82"/>
  <c r="T325"/>
  <c i="22" r="R130"/>
  <c r="R105"/>
  <c r="BK144"/>
  <c r="J144"/>
  <c r="J70"/>
  <c r="T144"/>
  <c r="P161"/>
  <c r="BK176"/>
  <c r="J176"/>
  <c r="J72"/>
  <c r="R176"/>
  <c r="T205"/>
  <c r="T212"/>
  <c r="T218"/>
  <c r="P228"/>
  <c r="BK233"/>
  <c r="J233"/>
  <c r="J77"/>
  <c r="R233"/>
  <c r="P236"/>
  <c r="R236"/>
  <c r="T247"/>
  <c r="T294"/>
  <c r="T332"/>
  <c r="R358"/>
  <c i="25" r="P111"/>
  <c r="P125"/>
  <c r="P138"/>
  <c r="BK166"/>
  <c r="J166"/>
  <c r="J72"/>
  <c r="P166"/>
  <c r="BK192"/>
  <c r="J192"/>
  <c r="J74"/>
  <c r="BK222"/>
  <c r="J222"/>
  <c r="J75"/>
  <c r="P222"/>
  <c r="P229"/>
  <c r="R235"/>
  <c r="R245"/>
  <c r="T256"/>
  <c r="R283"/>
  <c r="T321"/>
  <c r="P328"/>
  <c i="27" r="BK111"/>
  <c r="J111"/>
  <c r="J66"/>
  <c r="R111"/>
  <c r="BK140"/>
  <c r="R140"/>
  <c r="R152"/>
  <c r="R194"/>
  <c r="T194"/>
  <c r="R201"/>
  <c r="P207"/>
  <c r="R217"/>
  <c r="P224"/>
  <c r="P235"/>
  <c r="P264"/>
  <c r="BK293"/>
  <c r="J293"/>
  <c r="J79"/>
  <c r="BK312"/>
  <c r="J312"/>
  <c r="J80"/>
  <c i="28" r="T130"/>
  <c r="T144"/>
  <c r="P156"/>
  <c r="T198"/>
  <c r="R205"/>
  <c r="R211"/>
  <c r="P221"/>
  <c r="BK241"/>
  <c r="J241"/>
  <c r="J77"/>
  <c r="BK270"/>
  <c r="J270"/>
  <c r="J78"/>
  <c r="BK299"/>
  <c r="J299"/>
  <c r="J79"/>
  <c r="BK318"/>
  <c r="J318"/>
  <c r="J80"/>
  <c i="29" r="P110"/>
  <c r="P103"/>
  <c r="R128"/>
  <c r="P142"/>
  <c r="R153"/>
  <c r="P162"/>
  <c r="BK210"/>
  <c r="J210"/>
  <c r="J74"/>
  <c r="R210"/>
  <c r="T216"/>
  <c r="P223"/>
  <c r="T234"/>
  <c r="T263"/>
  <c r="R292"/>
  <c r="BK311"/>
  <c r="J311"/>
  <c r="J80"/>
  <c i="31" r="R98"/>
  <c r="P237"/>
  <c r="P233"/>
  <c r="T397"/>
  <c r="T396"/>
  <c i="33" r="R106"/>
  <c r="R100"/>
  <c r="T116"/>
  <c r="P130"/>
  <c r="P144"/>
  <c r="R162"/>
  <c r="BK181"/>
  <c r="J181"/>
  <c r="J74"/>
  <c r="BK220"/>
  <c r="J220"/>
  <c r="J75"/>
  <c r="BK247"/>
  <c r="J247"/>
  <c r="J76"/>
  <c r="P266"/>
  <c i="34" r="T113"/>
  <c r="P136"/>
  <c r="BK156"/>
  <c r="J156"/>
  <c r="J68"/>
  <c r="BK170"/>
  <c r="T170"/>
  <c r="T185"/>
  <c r="P195"/>
  <c r="BK211"/>
  <c r="J211"/>
  <c r="J74"/>
  <c r="P211"/>
  <c r="T211"/>
  <c r="P222"/>
  <c r="BK229"/>
  <c r="J229"/>
  <c r="J76"/>
  <c r="BK235"/>
  <c r="J235"/>
  <c r="J77"/>
  <c r="P235"/>
  <c r="BK251"/>
  <c r="J251"/>
  <c r="J79"/>
  <c r="T251"/>
  <c r="P264"/>
  <c r="T264"/>
  <c r="T293"/>
  <c r="R323"/>
  <c r="P342"/>
  <c i="5" r="P107"/>
  <c r="P106"/>
  <c r="BK121"/>
  <c r="J121"/>
  <c r="J67"/>
  <c r="R121"/>
  <c r="BK135"/>
  <c r="J135"/>
  <c r="J70"/>
  <c r="R135"/>
  <c r="BK146"/>
  <c r="J146"/>
  <c r="J71"/>
  <c r="R146"/>
  <c r="BK152"/>
  <c r="J152"/>
  <c r="J72"/>
  <c r="R152"/>
  <c r="BK167"/>
  <c r="J167"/>
  <c r="J73"/>
  <c r="T167"/>
  <c r="T195"/>
  <c r="P202"/>
  <c r="BK208"/>
  <c r="J208"/>
  <c r="J76"/>
  <c r="R208"/>
  <c r="P220"/>
  <c r="BK227"/>
  <c r="J227"/>
  <c r="J78"/>
  <c r="T227"/>
  <c r="R249"/>
  <c r="BK260"/>
  <c r="J260"/>
  <c r="J80"/>
  <c r="T260"/>
  <c r="BK302"/>
  <c r="J302"/>
  <c r="J81"/>
  <c r="P302"/>
  <c r="T302"/>
  <c r="P336"/>
  <c r="R336"/>
  <c r="BK355"/>
  <c r="J355"/>
  <c r="J83"/>
  <c r="T355"/>
  <c i="6" r="P104"/>
  <c r="P103"/>
  <c r="R113"/>
  <c r="R127"/>
  <c r="BK144"/>
  <c r="J144"/>
  <c r="J72"/>
  <c r="T144"/>
  <c r="R158"/>
  <c r="R173"/>
  <c r="R185"/>
  <c r="P192"/>
  <c r="BK203"/>
  <c r="J203"/>
  <c r="J77"/>
  <c r="T203"/>
  <c r="T214"/>
  <c r="R244"/>
  <c r="P270"/>
  <c i="7" r="P111"/>
  <c r="BK120"/>
  <c r="J120"/>
  <c r="J67"/>
  <c r="R120"/>
  <c r="T133"/>
  <c r="BK147"/>
  <c r="T147"/>
  <c r="T161"/>
  <c r="P171"/>
  <c r="BK193"/>
  <c r="J193"/>
  <c r="J74"/>
  <c r="T193"/>
  <c r="P200"/>
  <c r="BK207"/>
  <c r="J207"/>
  <c r="J76"/>
  <c r="R207"/>
  <c r="T217"/>
  <c r="T228"/>
  <c r="R239"/>
  <c r="R265"/>
  <c r="P291"/>
  <c r="BK301"/>
  <c r="J301"/>
  <c r="J82"/>
  <c r="T301"/>
  <c i="13" r="P102"/>
  <c r="T102"/>
  <c r="P112"/>
  <c r="BK132"/>
  <c r="J132"/>
  <c r="J67"/>
  <c r="R132"/>
  <c r="T142"/>
  <c r="BK153"/>
  <c r="T153"/>
  <c r="P162"/>
  <c r="BK176"/>
  <c r="J176"/>
  <c r="J73"/>
  <c r="BK184"/>
  <c r="J184"/>
  <c r="J74"/>
  <c r="R184"/>
  <c r="P203"/>
  <c r="BK222"/>
  <c r="J222"/>
  <c r="J76"/>
  <c i="15" r="BK134"/>
  <c r="J134"/>
  <c r="J67"/>
  <c r="P134"/>
  <c r="P104"/>
  <c r="R148"/>
  <c r="P164"/>
  <c r="R164"/>
  <c r="BK179"/>
  <c r="J179"/>
  <c r="J72"/>
  <c r="R179"/>
  <c r="BK206"/>
  <c r="J206"/>
  <c r="J73"/>
  <c r="R206"/>
  <c r="BK213"/>
  <c r="J213"/>
  <c r="J74"/>
  <c r="P213"/>
  <c r="R213"/>
  <c r="BK219"/>
  <c r="J219"/>
  <c r="J75"/>
  <c r="T219"/>
  <c r="R227"/>
  <c r="BK235"/>
  <c r="J235"/>
  <c r="J77"/>
  <c r="R235"/>
  <c r="BK246"/>
  <c r="J246"/>
  <c r="J78"/>
  <c r="T246"/>
  <c r="P310"/>
  <c r="R310"/>
  <c r="BK356"/>
  <c r="J356"/>
  <c r="J80"/>
  <c r="R356"/>
  <c r="BK379"/>
  <c r="J379"/>
  <c r="J81"/>
  <c r="T379"/>
  <c i="16" r="P177"/>
  <c r="T177"/>
  <c r="BK202"/>
  <c r="J202"/>
  <c r="J73"/>
  <c r="BK291"/>
  <c r="J291"/>
  <c r="J78"/>
  <c r="R291"/>
  <c r="T330"/>
  <c r="R353"/>
  <c i="17" r="BK122"/>
  <c r="J122"/>
  <c r="J67"/>
  <c r="T122"/>
  <c r="T104"/>
  <c r="BK136"/>
  <c r="J136"/>
  <c r="J70"/>
  <c r="R136"/>
  <c r="BK152"/>
  <c r="J152"/>
  <c r="J71"/>
  <c r="R152"/>
  <c r="BK158"/>
  <c r="J158"/>
  <c r="J72"/>
  <c r="R158"/>
  <c r="BK172"/>
  <c r="J172"/>
  <c r="J73"/>
  <c r="R172"/>
  <c r="BK196"/>
  <c r="J196"/>
  <c r="J74"/>
  <c r="T196"/>
  <c r="P203"/>
  <c r="T203"/>
  <c r="R209"/>
  <c r="BK217"/>
  <c r="J217"/>
  <c r="J77"/>
  <c r="T217"/>
  <c r="P228"/>
  <c r="R228"/>
  <c r="BK272"/>
  <c r="J272"/>
  <c r="J79"/>
  <c r="T272"/>
  <c r="R310"/>
  <c r="BK329"/>
  <c r="J329"/>
  <c r="J81"/>
  <c r="T329"/>
  <c i="20" r="P151"/>
  <c r="BK178"/>
  <c r="J178"/>
  <c r="J72"/>
  <c r="P178"/>
  <c r="P238"/>
  <c r="T272"/>
  <c i="23" r="BK112"/>
  <c r="J112"/>
  <c r="J66"/>
  <c r="T112"/>
  <c r="P127"/>
  <c r="P141"/>
  <c r="BK160"/>
  <c r="J160"/>
  <c r="J72"/>
  <c r="P160"/>
  <c r="BK185"/>
  <c r="J185"/>
  <c r="J73"/>
  <c r="R185"/>
  <c r="BK192"/>
  <c r="J192"/>
  <c r="J74"/>
  <c r="T192"/>
  <c r="R198"/>
  <c r="P208"/>
  <c r="T208"/>
  <c r="P219"/>
  <c r="BK277"/>
  <c r="J277"/>
  <c r="J78"/>
  <c r="R277"/>
  <c r="P315"/>
  <c r="R315"/>
  <c r="R335"/>
  <c i="25" r="R111"/>
  <c r="T125"/>
  <c r="R138"/>
  <c r="P152"/>
  <c r="T166"/>
  <c r="R178"/>
  <c r="T192"/>
  <c r="T222"/>
  <c r="BK235"/>
  <c r="J235"/>
  <c r="J77"/>
  <c r="BK245"/>
  <c r="J245"/>
  <c r="J78"/>
  <c r="BK256"/>
  <c r="J256"/>
  <c r="J79"/>
  <c r="BK283"/>
  <c r="J283"/>
  <c r="J80"/>
  <c r="BK321"/>
  <c r="J321"/>
  <c r="J81"/>
  <c r="R328"/>
  <c i="27" r="P111"/>
  <c r="BK126"/>
  <c r="J126"/>
  <c r="J67"/>
  <c r="R126"/>
  <c r="P140"/>
  <c r="T140"/>
  <c r="P152"/>
  <c r="T207"/>
  <c r="BK224"/>
  <c r="J224"/>
  <c r="J76"/>
  <c r="BK235"/>
  <c r="J235"/>
  <c r="J77"/>
  <c r="BK264"/>
  <c r="J264"/>
  <c r="J78"/>
  <c r="R293"/>
  <c r="P312"/>
  <c i="28" r="T103"/>
  <c r="P144"/>
  <c r="R156"/>
  <c r="P198"/>
  <c r="BK211"/>
  <c r="J211"/>
  <c r="J74"/>
  <c r="T211"/>
  <c r="R221"/>
  <c r="P230"/>
  <c r="T241"/>
  <c r="R270"/>
  <c r="R299"/>
  <c r="T318"/>
  <c i="29" r="BK110"/>
  <c r="J110"/>
  <c r="J66"/>
  <c r="BK128"/>
  <c r="J128"/>
  <c r="J67"/>
  <c r="BK142"/>
  <c r="J142"/>
  <c r="J70"/>
  <c r="BK153"/>
  <c r="J153"/>
  <c r="J71"/>
  <c r="T153"/>
  <c r="R162"/>
  <c r="T203"/>
  <c r="BK216"/>
  <c r="J216"/>
  <c r="J75"/>
  <c r="BK223"/>
  <c r="J223"/>
  <c r="J76"/>
  <c r="BK234"/>
  <c r="J234"/>
  <c r="J77"/>
  <c r="BK263"/>
  <c r="J263"/>
  <c r="J78"/>
  <c r="BK292"/>
  <c r="J292"/>
  <c r="J79"/>
  <c r="R311"/>
  <c i="31" r="T98"/>
  <c r="BK237"/>
  <c r="J237"/>
  <c r="J67"/>
  <c r="R397"/>
  <c r="R396"/>
  <c i="33" r="BK106"/>
  <c r="J106"/>
  <c r="J66"/>
  <c r="BK116"/>
  <c r="J116"/>
  <c r="J67"/>
  <c r="T130"/>
  <c r="R144"/>
  <c r="P162"/>
  <c r="P170"/>
  <c r="P181"/>
  <c r="P220"/>
  <c r="P247"/>
  <c r="BK266"/>
  <c r="J266"/>
  <c r="J77"/>
  <c i="34" r="R113"/>
  <c r="R136"/>
  <c r="T156"/>
  <c r="BK185"/>
  <c r="J185"/>
  <c r="J72"/>
  <c r="BK195"/>
  <c r="J195"/>
  <c r="J73"/>
  <c r="T195"/>
  <c r="R211"/>
  <c r="BK222"/>
  <c r="J222"/>
  <c r="J75"/>
  <c r="T222"/>
  <c r="R229"/>
  <c r="R235"/>
  <c r="R251"/>
  <c r="BK264"/>
  <c r="J264"/>
  <c r="J81"/>
  <c r="R264"/>
  <c r="BK293"/>
  <c r="J293"/>
  <c r="J82"/>
  <c r="R293"/>
  <c r="P323"/>
  <c r="T323"/>
  <c r="R342"/>
  <c i="2" r="P130"/>
  <c r="P106"/>
  <c r="T130"/>
  <c r="T106"/>
  <c r="BK144"/>
  <c r="J144"/>
  <c r="J70"/>
  <c r="R144"/>
  <c r="BK159"/>
  <c r="J159"/>
  <c r="J71"/>
  <c r="R159"/>
  <c r="BK172"/>
  <c r="J172"/>
  <c r="J72"/>
  <c r="T172"/>
  <c r="P187"/>
  <c r="R187"/>
  <c r="BK211"/>
  <c r="J211"/>
  <c r="J74"/>
  <c r="R211"/>
  <c r="BK218"/>
  <c r="J218"/>
  <c r="J75"/>
  <c r="R218"/>
  <c r="BK224"/>
  <c r="J224"/>
  <c r="J76"/>
  <c r="R224"/>
  <c r="BK234"/>
  <c r="J234"/>
  <c r="J77"/>
  <c r="P234"/>
  <c r="T234"/>
  <c r="P239"/>
  <c r="T239"/>
  <c r="P247"/>
  <c r="T247"/>
  <c r="P269"/>
  <c r="R269"/>
  <c r="BK312"/>
  <c r="J312"/>
  <c r="J81"/>
  <c r="T312"/>
  <c r="P350"/>
  <c r="R350"/>
  <c r="BK369"/>
  <c r="J369"/>
  <c r="J83"/>
  <c r="T369"/>
  <c i="6" r="BK104"/>
  <c r="T104"/>
  <c r="BK113"/>
  <c r="J113"/>
  <c r="J67"/>
  <c r="T113"/>
  <c r="BK127"/>
  <c r="T127"/>
  <c r="P138"/>
  <c r="R138"/>
  <c r="R144"/>
  <c r="T158"/>
  <c r="P173"/>
  <c r="BK185"/>
  <c r="J185"/>
  <c r="J75"/>
  <c r="BK192"/>
  <c r="J192"/>
  <c r="J76"/>
  <c r="R192"/>
  <c r="P203"/>
  <c r="R203"/>
  <c r="P214"/>
  <c r="BK244"/>
  <c r="J244"/>
  <c r="J79"/>
  <c r="P244"/>
  <c r="BK270"/>
  <c r="J270"/>
  <c r="J80"/>
  <c r="T270"/>
  <c i="7" r="T111"/>
  <c r="T120"/>
  <c r="P133"/>
  <c r="P147"/>
  <c r="BK161"/>
  <c r="J161"/>
  <c r="J72"/>
  <c r="R161"/>
  <c r="R171"/>
  <c r="P193"/>
  <c r="BK200"/>
  <c r="J200"/>
  <c r="J75"/>
  <c r="T200"/>
  <c r="T207"/>
  <c r="P217"/>
  <c r="BK228"/>
  <c r="J228"/>
  <c r="J78"/>
  <c r="R228"/>
  <c r="T239"/>
  <c r="P265"/>
  <c r="BK291"/>
  <c r="J291"/>
  <c r="J81"/>
  <c r="T291"/>
  <c r="P301"/>
  <c i="9" r="P107"/>
  <c r="T107"/>
  <c r="P115"/>
  <c r="T115"/>
  <c r="P141"/>
  <c r="T141"/>
  <c r="P163"/>
  <c r="R163"/>
  <c r="BK177"/>
  <c r="J177"/>
  <c r="J71"/>
  <c r="T177"/>
  <c r="P191"/>
  <c r="T191"/>
  <c r="P208"/>
  <c r="T208"/>
  <c r="P222"/>
  <c r="R222"/>
  <c r="BK248"/>
  <c r="J248"/>
  <c r="J75"/>
  <c r="T248"/>
  <c r="P254"/>
  <c r="T254"/>
  <c r="P261"/>
  <c r="T261"/>
  <c r="P270"/>
  <c r="R270"/>
  <c r="BK280"/>
  <c r="J280"/>
  <c r="J79"/>
  <c r="T280"/>
  <c r="P291"/>
  <c r="R291"/>
  <c r="BK343"/>
  <c r="J343"/>
  <c r="J81"/>
  <c r="R343"/>
  <c r="BK373"/>
  <c r="J373"/>
  <c r="J82"/>
  <c r="R373"/>
  <c r="BK386"/>
  <c r="J386"/>
  <c r="J83"/>
  <c r="T386"/>
  <c i="13" r="R102"/>
  <c r="R112"/>
  <c r="T132"/>
  <c r="R142"/>
  <c r="P153"/>
  <c r="BK162"/>
  <c r="J162"/>
  <c r="J72"/>
  <c r="T162"/>
  <c r="R176"/>
  <c r="T184"/>
  <c r="R203"/>
  <c r="T222"/>
  <c r="P247"/>
  <c r="BK253"/>
  <c r="J253"/>
  <c r="J78"/>
  <c r="R253"/>
  <c i="15" r="R134"/>
  <c r="R104"/>
  <c r="P148"/>
  <c r="T148"/>
  <c r="T164"/>
  <c r="P179"/>
  <c r="T179"/>
  <c r="P206"/>
  <c r="T206"/>
  <c r="T213"/>
  <c r="P219"/>
  <c r="R219"/>
  <c r="BK227"/>
  <c r="J227"/>
  <c r="J76"/>
  <c r="P227"/>
  <c r="T227"/>
  <c r="P235"/>
  <c r="T235"/>
  <c r="P246"/>
  <c r="R246"/>
  <c r="BK310"/>
  <c r="J310"/>
  <c r="J79"/>
  <c r="T310"/>
  <c r="P356"/>
  <c r="T356"/>
  <c r="P379"/>
  <c r="R379"/>
  <c i="16" r="T147"/>
  <c r="T146"/>
  <c r="BK163"/>
  <c r="J163"/>
  <c r="J71"/>
  <c r="BK177"/>
  <c r="J177"/>
  <c r="J72"/>
  <c r="R177"/>
  <c i="19" r="P109"/>
  <c r="T109"/>
  <c r="T105"/>
  <c r="P118"/>
  <c r="R118"/>
  <c r="BK132"/>
  <c r="J132"/>
  <c r="J70"/>
  <c r="R132"/>
  <c r="BK145"/>
  <c r="J145"/>
  <c r="J71"/>
  <c r="R145"/>
  <c r="BK151"/>
  <c r="J151"/>
  <c r="J72"/>
  <c r="T151"/>
  <c r="P165"/>
  <c r="R165"/>
  <c r="BK197"/>
  <c r="J197"/>
  <c r="J74"/>
  <c r="T197"/>
  <c r="P204"/>
  <c r="R204"/>
  <c r="BK210"/>
  <c r="J210"/>
  <c r="J76"/>
  <c r="T210"/>
  <c r="P218"/>
  <c r="R218"/>
  <c r="BK235"/>
  <c r="J235"/>
  <c r="J78"/>
  <c r="R235"/>
  <c r="BK246"/>
  <c r="J246"/>
  <c r="J79"/>
  <c r="T246"/>
  <c r="P287"/>
  <c i="20" r="BK123"/>
  <c r="J123"/>
  <c r="J67"/>
  <c r="R123"/>
  <c r="R100"/>
  <c r="P137"/>
  <c r="T137"/>
  <c r="R151"/>
  <c r="T178"/>
  <c r="T186"/>
  <c r="P197"/>
  <c r="T197"/>
  <c r="R238"/>
  <c r="BK272"/>
  <c r="J272"/>
  <c r="J76"/>
  <c r="R272"/>
  <c r="P276"/>
  <c r="T276"/>
  <c i="22" r="BK130"/>
  <c r="J130"/>
  <c r="J67"/>
  <c r="T130"/>
  <c r="T105"/>
  <c r="P144"/>
  <c r="BK161"/>
  <c r="J161"/>
  <c r="J71"/>
  <c r="R161"/>
  <c r="T176"/>
  <c r="P205"/>
  <c r="BK212"/>
  <c r="J212"/>
  <c r="J74"/>
  <c r="R212"/>
  <c r="P218"/>
  <c r="BK228"/>
  <c r="J228"/>
  <c r="J76"/>
  <c r="R228"/>
  <c r="P233"/>
  <c r="BK236"/>
  <c r="J236"/>
  <c r="J78"/>
  <c r="BK247"/>
  <c r="J247"/>
  <c r="J79"/>
  <c r="P247"/>
  <c r="BK294"/>
  <c r="J294"/>
  <c r="J80"/>
  <c r="P294"/>
  <c r="BK332"/>
  <c r="J332"/>
  <c r="J81"/>
  <c r="P332"/>
  <c r="BK358"/>
  <c r="J358"/>
  <c r="J82"/>
  <c r="T358"/>
  <c i="23" r="P112"/>
  <c r="P103"/>
  <c r="BK127"/>
  <c r="J127"/>
  <c r="J67"/>
  <c r="T127"/>
  <c r="T141"/>
  <c r="R160"/>
  <c r="T185"/>
  <c r="R192"/>
  <c r="BK198"/>
  <c r="J198"/>
  <c r="J75"/>
  <c r="P198"/>
  <c r="BK208"/>
  <c r="J208"/>
  <c r="J76"/>
  <c r="BK219"/>
  <c r="J219"/>
  <c r="J77"/>
  <c r="T219"/>
  <c r="P277"/>
  <c r="BK315"/>
  <c r="J315"/>
  <c r="J79"/>
  <c r="BK335"/>
  <c r="J335"/>
  <c r="J80"/>
  <c r="T335"/>
  <c i="25" r="T111"/>
  <c r="R125"/>
  <c r="T138"/>
  <c r="T152"/>
  <c r="R166"/>
  <c r="T178"/>
  <c r="P192"/>
  <c r="BK229"/>
  <c r="J229"/>
  <c r="J76"/>
  <c r="R229"/>
  <c r="P235"/>
  <c r="P245"/>
  <c r="R256"/>
  <c r="T283"/>
  <c r="R321"/>
  <c r="BK328"/>
  <c r="J328"/>
  <c r="J82"/>
  <c i="27" r="T111"/>
  <c r="P126"/>
  <c r="T126"/>
  <c r="BK152"/>
  <c r="J152"/>
  <c r="J71"/>
  <c r="T152"/>
  <c r="P194"/>
  <c r="BK201"/>
  <c r="J201"/>
  <c r="J73"/>
  <c r="T201"/>
  <c r="R207"/>
  <c r="P217"/>
  <c r="R224"/>
  <c r="R235"/>
  <c r="T264"/>
  <c r="P293"/>
  <c r="R312"/>
  <c i="28" r="R103"/>
  <c r="P130"/>
  <c r="P103"/>
  <c r="BK144"/>
  <c r="J144"/>
  <c r="J70"/>
  <c r="BK156"/>
  <c r="J156"/>
  <c r="J71"/>
  <c r="BK198"/>
  <c r="J198"/>
  <c r="J72"/>
  <c r="R198"/>
  <c r="P205"/>
  <c r="P211"/>
  <c r="BK230"/>
  <c r="J230"/>
  <c r="J76"/>
  <c r="R230"/>
  <c r="P241"/>
  <c r="P270"/>
  <c r="T299"/>
  <c r="P318"/>
  <c i="29" r="R110"/>
  <c r="R103"/>
  <c r="T128"/>
  <c r="T142"/>
  <c r="BK162"/>
  <c r="J162"/>
  <c r="J72"/>
  <c r="BK203"/>
  <c r="J203"/>
  <c r="J73"/>
  <c r="P203"/>
  <c r="T210"/>
  <c r="R216"/>
  <c r="T223"/>
  <c r="R234"/>
  <c r="P263"/>
  <c r="T292"/>
  <c r="T311"/>
  <c i="31" r="P98"/>
  <c r="R237"/>
  <c r="R233"/>
  <c r="P397"/>
  <c r="P396"/>
  <c i="33" r="T106"/>
  <c r="T100"/>
  <c r="P116"/>
  <c r="R130"/>
  <c r="T144"/>
  <c r="T162"/>
  <c r="R170"/>
  <c r="T181"/>
  <c r="T220"/>
  <c r="R247"/>
  <c r="R266"/>
  <c i="34" r="BK113"/>
  <c r="J113"/>
  <c r="J66"/>
  <c r="BK136"/>
  <c r="J136"/>
  <c r="J67"/>
  <c r="R156"/>
  <c r="R170"/>
  <c r="R185"/>
  <c r="P293"/>
  <c r="BK323"/>
  <c r="J323"/>
  <c r="J83"/>
  <c r="BK342"/>
  <c r="J342"/>
  <c r="J84"/>
  <c r="T342"/>
  <c i="2" r="BE230"/>
  <c r="BE261"/>
  <c r="BE280"/>
  <c r="BE286"/>
  <c r="BE306"/>
  <c r="BE310"/>
  <c r="BE313"/>
  <c r="BE320"/>
  <c r="BE363"/>
  <c r="BE370"/>
  <c i="3" r="BE182"/>
  <c r="BE185"/>
  <c r="BE186"/>
  <c r="BE189"/>
  <c r="BE190"/>
  <c r="BE201"/>
  <c r="BE206"/>
  <c r="BE208"/>
  <c r="BE212"/>
  <c r="BE214"/>
  <c r="BE216"/>
  <c r="BE218"/>
  <c r="BE232"/>
  <c r="BE233"/>
  <c r="BE235"/>
  <c r="BE243"/>
  <c r="BE254"/>
  <c r="BE279"/>
  <c r="BE287"/>
  <c r="BE317"/>
  <c r="BE320"/>
  <c r="BE344"/>
  <c r="BE348"/>
  <c r="BE352"/>
  <c r="BE361"/>
  <c r="BK167"/>
  <c r="J167"/>
  <c r="J72"/>
  <c i="4" r="E50"/>
  <c r="F58"/>
  <c r="F59"/>
  <c r="BE91"/>
  <c r="BK93"/>
  <c r="J93"/>
  <c r="J66"/>
  <c i="5" r="BE363"/>
  <c r="BE369"/>
  <c r="BE375"/>
  <c i="6" r="F58"/>
  <c r="J59"/>
  <c r="F99"/>
  <c r="BE109"/>
  <c r="BE119"/>
  <c r="BE121"/>
  <c r="BE124"/>
  <c r="BE128"/>
  <c r="BE132"/>
  <c r="BE140"/>
  <c r="BE142"/>
  <c r="BE145"/>
  <c r="BE146"/>
  <c r="BE149"/>
  <c r="BE271"/>
  <c r="BE276"/>
  <c r="BE284"/>
  <c r="BK123"/>
  <c r="J123"/>
  <c r="J68"/>
  <c i="7" r="E50"/>
  <c r="J58"/>
  <c r="J59"/>
  <c r="F101"/>
  <c r="BE119"/>
  <c r="BE136"/>
  <c r="BE139"/>
  <c r="BE159"/>
  <c r="BE162"/>
  <c r="BE163"/>
  <c r="BE165"/>
  <c r="BE174"/>
  <c r="BE176"/>
  <c r="BE178"/>
  <c r="BE179"/>
  <c r="BE180"/>
  <c r="BE181"/>
  <c r="BE183"/>
  <c r="BE185"/>
  <c r="BE186"/>
  <c r="BE187"/>
  <c r="BE190"/>
  <c r="BE194"/>
  <c r="BE198"/>
  <c r="BE201"/>
  <c r="BE202"/>
  <c r="BE205"/>
  <c r="BE210"/>
  <c r="BE211"/>
  <c r="BE213"/>
  <c r="BE215"/>
  <c r="BE220"/>
  <c r="BE221"/>
  <c r="BE224"/>
  <c r="BE226"/>
  <c r="BE240"/>
  <c r="BE248"/>
  <c r="BE252"/>
  <c r="BE256"/>
  <c r="BE263"/>
  <c r="BE270"/>
  <c r="BE282"/>
  <c r="BE289"/>
  <c r="BE309"/>
  <c r="BE321"/>
  <c r="BK143"/>
  <c r="J143"/>
  <c r="J69"/>
  <c i="8" r="J56"/>
  <c r="J58"/>
  <c r="J59"/>
  <c r="BE91"/>
  <c i="9" r="J58"/>
  <c r="E93"/>
  <c r="BE125"/>
  <c r="BE134"/>
  <c r="BE164"/>
  <c r="BE171"/>
  <c r="BE174"/>
  <c r="BE178"/>
  <c r="BE184"/>
  <c r="BE194"/>
  <c r="BE196"/>
  <c r="BE198"/>
  <c r="BE200"/>
  <c r="BE201"/>
  <c r="BE202"/>
  <c r="BE203"/>
  <c r="BE204"/>
  <c r="BE206"/>
  <c r="BE209"/>
  <c r="BE210"/>
  <c r="BE211"/>
  <c r="BE213"/>
  <c r="BE214"/>
  <c r="BE216"/>
  <c r="BE218"/>
  <c r="BE220"/>
  <c r="BE223"/>
  <c r="BE224"/>
  <c r="BE225"/>
  <c r="BE226"/>
  <c r="BE228"/>
  <c r="BE229"/>
  <c r="BE230"/>
  <c r="BE231"/>
  <c r="BE232"/>
  <c r="BE233"/>
  <c r="BE235"/>
  <c r="BE236"/>
  <c r="BE238"/>
  <c r="BE239"/>
  <c r="BE240"/>
  <c r="BE242"/>
  <c r="BE243"/>
  <c r="BE244"/>
  <c r="BE245"/>
  <c r="BE246"/>
  <c r="BE249"/>
  <c r="BE250"/>
  <c r="BE251"/>
  <c r="BE252"/>
  <c r="BE255"/>
  <c r="BE257"/>
  <c r="BE258"/>
  <c r="BE259"/>
  <c r="BE263"/>
  <c r="BE264"/>
  <c r="BE265"/>
  <c r="BE271"/>
  <c r="BE273"/>
  <c r="BE275"/>
  <c r="BE276"/>
  <c r="BE283"/>
  <c r="BE285"/>
  <c r="BE286"/>
  <c r="BE287"/>
  <c r="BE292"/>
  <c r="BE299"/>
  <c r="BE306"/>
  <c r="BE309"/>
  <c r="BE312"/>
  <c r="BE318"/>
  <c r="BE325"/>
  <c r="BE331"/>
  <c r="BE341"/>
  <c r="BE344"/>
  <c r="BE359"/>
  <c r="BE363"/>
  <c r="BE378"/>
  <c r="BE382"/>
  <c r="BE404"/>
  <c r="BE412"/>
  <c i="10" r="F58"/>
  <c r="F59"/>
  <c r="E76"/>
  <c r="J82"/>
  <c r="J84"/>
  <c r="J85"/>
  <c r="BE94"/>
  <c r="BK90"/>
  <c r="J90"/>
  <c r="J65"/>
  <c r="BK93"/>
  <c r="J93"/>
  <c r="J66"/>
  <c i="11" r="E50"/>
  <c r="J56"/>
  <c r="F58"/>
  <c r="J58"/>
  <c r="F59"/>
  <c r="J59"/>
  <c r="BE109"/>
  <c r="BE114"/>
  <c r="BE119"/>
  <c r="BE121"/>
  <c r="BE125"/>
  <c r="BE129"/>
  <c r="BE131"/>
  <c r="BE135"/>
  <c r="BE139"/>
  <c r="BE141"/>
  <c r="BE143"/>
  <c r="BE147"/>
  <c r="BE151"/>
  <c r="BE155"/>
  <c r="BE160"/>
  <c r="BE162"/>
  <c r="BE165"/>
  <c r="BE167"/>
  <c r="BE170"/>
  <c r="BE174"/>
  <c r="BE181"/>
  <c r="BE185"/>
  <c r="BE191"/>
  <c r="BE193"/>
  <c r="BE199"/>
  <c r="BE200"/>
  <c r="BE203"/>
  <c r="BE206"/>
  <c r="BE208"/>
  <c r="BE213"/>
  <c r="BE217"/>
  <c r="BE218"/>
  <c r="BE224"/>
  <c r="BE225"/>
  <c r="BE226"/>
  <c r="BE227"/>
  <c r="BE228"/>
  <c r="BE229"/>
  <c r="BE230"/>
  <c r="BE232"/>
  <c r="BE233"/>
  <c r="BE234"/>
  <c r="BE236"/>
  <c r="BE237"/>
  <c r="BE238"/>
  <c r="BE239"/>
  <c r="BE241"/>
  <c r="BE244"/>
  <c r="BE245"/>
  <c r="BE246"/>
  <c r="BE247"/>
  <c r="BE250"/>
  <c r="BE252"/>
  <c r="BE253"/>
  <c r="BE254"/>
  <c r="BE257"/>
  <c r="BE258"/>
  <c r="BE259"/>
  <c r="BE261"/>
  <c r="BE262"/>
  <c r="BE265"/>
  <c r="BE266"/>
  <c r="BE267"/>
  <c r="BE268"/>
  <c r="BE269"/>
  <c r="BE270"/>
  <c r="BE271"/>
  <c r="BE272"/>
  <c r="BE275"/>
  <c r="BE277"/>
  <c r="BE278"/>
  <c r="BK108"/>
  <c r="J108"/>
  <c r="J65"/>
  <c i="12" r="F58"/>
  <c r="J59"/>
  <c r="F85"/>
  <c i="13" r="E50"/>
  <c r="F58"/>
  <c r="J59"/>
  <c r="F97"/>
  <c r="BE103"/>
  <c r="BE106"/>
  <c r="BE107"/>
  <c r="BE110"/>
  <c r="BE124"/>
  <c r="BE127"/>
  <c r="BE238"/>
  <c r="BE246"/>
  <c r="BE248"/>
  <c i="14" r="E50"/>
  <c r="J58"/>
  <c r="J59"/>
  <c r="F84"/>
  <c i="15" r="F58"/>
  <c r="E91"/>
  <c r="J97"/>
  <c r="F100"/>
  <c r="BE106"/>
  <c r="BE116"/>
  <c r="BE135"/>
  <c r="BE140"/>
  <c r="BE145"/>
  <c r="BE167"/>
  <c r="BE173"/>
  <c r="BE177"/>
  <c r="BE182"/>
  <c r="BE188"/>
  <c r="BE191"/>
  <c r="BE193"/>
  <c r="BE195"/>
  <c r="BE207"/>
  <c r="BE209"/>
  <c r="BE222"/>
  <c r="BE223"/>
  <c r="BE228"/>
  <c r="BE233"/>
  <c r="BE238"/>
  <c r="BE239"/>
  <c r="BE242"/>
  <c r="BE247"/>
  <c r="BE256"/>
  <c r="BE296"/>
  <c r="BE411"/>
  <c r="BE426"/>
  <c r="BK105"/>
  <c r="J105"/>
  <c r="J65"/>
  <c i="17" r="E50"/>
  <c r="J56"/>
  <c r="F58"/>
  <c r="J58"/>
  <c r="F59"/>
  <c r="J59"/>
  <c r="BE111"/>
  <c r="BE115"/>
  <c r="BE123"/>
  <c r="BE125"/>
  <c r="BE146"/>
  <c r="BE153"/>
  <c r="BE159"/>
  <c r="BE190"/>
  <c r="BE191"/>
  <c r="BE193"/>
  <c r="BE194"/>
  <c r="BE197"/>
  <c r="BE199"/>
  <c r="BE200"/>
  <c r="BE201"/>
  <c r="BE205"/>
  <c r="BE210"/>
  <c r="BE218"/>
  <c r="BE223"/>
  <c r="BE243"/>
  <c r="BE249"/>
  <c r="BE294"/>
  <c r="BE311"/>
  <c r="BE323"/>
  <c r="BE330"/>
  <c r="BE349"/>
  <c r="BK105"/>
  <c r="J105"/>
  <c r="J65"/>
  <c r="BK110"/>
  <c r="J110"/>
  <c r="J66"/>
  <c r="BK132"/>
  <c r="J132"/>
  <c r="J68"/>
  <c i="18" r="J56"/>
  <c r="J58"/>
  <c r="F59"/>
  <c r="J59"/>
  <c r="BE91"/>
  <c r="BK90"/>
  <c r="BK93"/>
  <c r="J93"/>
  <c r="J66"/>
  <c i="19" r="J56"/>
  <c r="J58"/>
  <c r="J59"/>
  <c r="F100"/>
  <c r="BE107"/>
  <c r="BE119"/>
  <c r="BE121"/>
  <c r="BE126"/>
  <c r="BE133"/>
  <c r="BE146"/>
  <c r="BE148"/>
  <c r="BE157"/>
  <c r="BE159"/>
  <c r="BE163"/>
  <c r="BE168"/>
  <c r="BE175"/>
  <c r="BE180"/>
  <c r="BE182"/>
  <c r="BE183"/>
  <c r="BE187"/>
  <c r="BE189"/>
  <c r="BE194"/>
  <c r="BE201"/>
  <c r="BE207"/>
  <c i="20" r="J56"/>
  <c r="J58"/>
  <c r="E87"/>
  <c r="F95"/>
  <c r="J96"/>
  <c r="BE102"/>
  <c r="BE117"/>
  <c r="BE126"/>
  <c r="BE134"/>
  <c r="BE138"/>
  <c r="BE145"/>
  <c r="BE154"/>
  <c r="BE155"/>
  <c r="BE159"/>
  <c r="BE160"/>
  <c r="BE162"/>
  <c r="BE163"/>
  <c r="BE169"/>
  <c r="BE175"/>
  <c r="BE184"/>
  <c r="BE189"/>
  <c r="BE191"/>
  <c r="BE193"/>
  <c r="BE195"/>
  <c r="BE203"/>
  <c r="BE218"/>
  <c r="BE236"/>
  <c r="BE245"/>
  <c r="BE257"/>
  <c r="BE265"/>
  <c r="BE273"/>
  <c r="BE274"/>
  <c r="BE296"/>
  <c r="BK101"/>
  <c r="J101"/>
  <c r="J65"/>
  <c i="21" r="F58"/>
  <c r="J58"/>
  <c r="J59"/>
  <c r="F85"/>
  <c r="BE94"/>
  <c r="BK90"/>
  <c r="J90"/>
  <c r="J65"/>
  <c r="BK93"/>
  <c r="J93"/>
  <c r="J66"/>
  <c i="22" r="E50"/>
  <c r="J56"/>
  <c r="J58"/>
  <c r="F59"/>
  <c r="J59"/>
  <c r="F100"/>
  <c r="BE115"/>
  <c r="BE131"/>
  <c r="BE138"/>
  <c r="BE155"/>
  <c r="BE159"/>
  <c r="BE163"/>
  <c r="BE164"/>
  <c r="BE166"/>
  <c r="BE174"/>
  <c r="BE179"/>
  <c r="BE183"/>
  <c r="BE188"/>
  <c r="BE189"/>
  <c r="BE191"/>
  <c r="BE192"/>
  <c r="BE196"/>
  <c r="BE197"/>
  <c r="BE199"/>
  <c r="BE201"/>
  <c r="BE206"/>
  <c r="BE208"/>
  <c r="BE215"/>
  <c r="BE222"/>
  <c r="BE223"/>
  <c r="BE224"/>
  <c r="BE235"/>
  <c r="BE240"/>
  <c r="BE241"/>
  <c r="BE242"/>
  <c r="BE248"/>
  <c r="BE255"/>
  <c r="BE268"/>
  <c r="BE281"/>
  <c r="BE292"/>
  <c r="BE295"/>
  <c r="BE302"/>
  <c r="BE309"/>
  <c r="BE316"/>
  <c r="BE320"/>
  <c r="BE324"/>
  <c r="BE330"/>
  <c r="BE333"/>
  <c r="BE354"/>
  <c r="BK114"/>
  <c r="J114"/>
  <c r="J66"/>
  <c i="23" r="J58"/>
  <c r="F59"/>
  <c r="F98"/>
  <c r="BE128"/>
  <c r="BE133"/>
  <c r="BE138"/>
  <c r="BE152"/>
  <c r="BE162"/>
  <c r="BE165"/>
  <c r="BE168"/>
  <c r="BE171"/>
  <c r="BE176"/>
  <c r="BE179"/>
  <c r="BE188"/>
  <c r="BE190"/>
  <c r="BE194"/>
  <c r="BE196"/>
  <c r="BE199"/>
  <c r="BE200"/>
  <c r="BE201"/>
  <c r="BE211"/>
  <c r="BE213"/>
  <c r="BE215"/>
  <c r="BE217"/>
  <c r="BE227"/>
  <c r="BE240"/>
  <c r="BE265"/>
  <c r="BE275"/>
  <c r="BE278"/>
  <c r="BE285"/>
  <c r="BE292"/>
  <c r="BE303"/>
  <c r="BE307"/>
  <c r="BE316"/>
  <c r="BE320"/>
  <c r="BE324"/>
  <c r="BE328"/>
  <c r="BE336"/>
  <c r="BE349"/>
  <c r="BE361"/>
  <c r="BE373"/>
  <c i="24" r="F58"/>
  <c r="E76"/>
  <c r="F85"/>
  <c r="BK90"/>
  <c r="J90"/>
  <c r="J65"/>
  <c i="25" r="F59"/>
  <c r="J98"/>
  <c r="BE131"/>
  <c r="BE159"/>
  <c r="BE170"/>
  <c r="BE172"/>
  <c r="BE174"/>
  <c r="BE176"/>
  <c r="BE184"/>
  <c r="BE194"/>
  <c r="BE203"/>
  <c r="BE209"/>
  <c r="BE210"/>
  <c r="BE219"/>
  <c r="BE232"/>
  <c r="BE239"/>
  <c r="BE249"/>
  <c r="BE251"/>
  <c r="BE254"/>
  <c r="BE265"/>
  <c r="BE270"/>
  <c r="BE298"/>
  <c r="BE326"/>
  <c r="BE327"/>
  <c r="BK148"/>
  <c r="J148"/>
  <c r="J69"/>
  <c i="26" r="J56"/>
  <c r="J59"/>
  <c r="F84"/>
  <c i="27" r="F58"/>
  <c r="J59"/>
  <c r="BE189"/>
  <c r="BE192"/>
  <c r="BE195"/>
  <c r="BE197"/>
  <c r="BE198"/>
  <c r="BE306"/>
  <c r="BE321"/>
  <c i="28" r="J56"/>
  <c r="J58"/>
  <c r="J99"/>
  <c r="BE171"/>
  <c r="BE173"/>
  <c r="BE174"/>
  <c r="BE175"/>
  <c r="BE176"/>
  <c r="BE179"/>
  <c r="BE180"/>
  <c r="BE182"/>
  <c r="BE184"/>
  <c r="BE201"/>
  <c r="BE202"/>
  <c r="BE207"/>
  <c r="BE213"/>
  <c r="BE215"/>
  <c r="BE219"/>
  <c r="BE222"/>
  <c r="BE228"/>
  <c r="BE236"/>
  <c r="BE237"/>
  <c r="BE239"/>
  <c r="BE242"/>
  <c r="BE253"/>
  <c r="BE286"/>
  <c r="BE291"/>
  <c r="J104"/>
  <c r="J65"/>
  <c r="BK113"/>
  <c r="J113"/>
  <c r="J66"/>
  <c i="29" r="F59"/>
  <c r="F98"/>
  <c r="BE111"/>
  <c r="BE124"/>
  <c r="BE131"/>
  <c r="BE134"/>
  <c r="BE147"/>
  <c r="BE156"/>
  <c r="BE160"/>
  <c r="BE163"/>
  <c r="BE169"/>
  <c r="BE190"/>
  <c r="BE191"/>
  <c r="BE196"/>
  <c r="BE198"/>
  <c r="BE204"/>
  <c r="BE254"/>
  <c r="BE258"/>
  <c r="BE264"/>
  <c r="BE274"/>
  <c r="BE319"/>
  <c r="BE320"/>
  <c i="30" r="J56"/>
  <c r="J59"/>
  <c r="BE91"/>
  <c r="BK90"/>
  <c r="J90"/>
  <c r="J65"/>
  <c i="31" r="BE101"/>
  <c r="BE103"/>
  <c r="BE113"/>
  <c r="BE123"/>
  <c r="BE125"/>
  <c r="BE127"/>
  <c r="BE131"/>
  <c r="BE145"/>
  <c r="BE147"/>
  <c r="BE153"/>
  <c r="BE155"/>
  <c r="BE163"/>
  <c r="BE171"/>
  <c r="BE185"/>
  <c r="BE191"/>
  <c r="BE199"/>
  <c r="BE205"/>
  <c r="BE215"/>
  <c r="BE219"/>
  <c r="BE225"/>
  <c r="BE227"/>
  <c r="BE229"/>
  <c r="BE241"/>
  <c r="BE247"/>
  <c r="BE261"/>
  <c r="BE265"/>
  <c r="BE271"/>
  <c r="BE275"/>
  <c r="BE278"/>
  <c r="BE281"/>
  <c r="BE388"/>
  <c r="BE392"/>
  <c r="BE394"/>
  <c r="BE398"/>
  <c r="BE404"/>
  <c r="BE406"/>
  <c r="BE408"/>
  <c r="BE410"/>
  <c r="BE412"/>
  <c r="BK405"/>
  <c r="J405"/>
  <c r="J72"/>
  <c r="BK407"/>
  <c r="J407"/>
  <c r="J73"/>
  <c i="32" r="F58"/>
  <c r="F59"/>
  <c r="J82"/>
  <c r="J85"/>
  <c r="BK93"/>
  <c r="J93"/>
  <c r="J66"/>
  <c i="33" r="F59"/>
  <c r="J93"/>
  <c r="J95"/>
  <c r="BE102"/>
  <c r="BE107"/>
  <c r="BE122"/>
  <c r="BE151"/>
  <c r="BE160"/>
  <c r="BE169"/>
  <c r="BE200"/>
  <c r="BE242"/>
  <c r="BE260"/>
  <c r="BE267"/>
  <c i="34" r="J56"/>
  <c r="F59"/>
  <c r="J102"/>
  <c r="BE119"/>
  <c r="BE171"/>
  <c r="BE193"/>
  <c r="BE197"/>
  <c r="BE201"/>
  <c r="BE202"/>
  <c r="BE204"/>
  <c r="BE205"/>
  <c r="BE209"/>
  <c r="BE226"/>
  <c r="BE231"/>
  <c r="BE233"/>
  <c r="BE239"/>
  <c r="BE254"/>
  <c r="BE260"/>
  <c r="BE265"/>
  <c r="BE288"/>
  <c r="BE299"/>
  <c r="BE304"/>
  <c r="BE313"/>
  <c i="2" r="E50"/>
  <c r="J56"/>
  <c r="F59"/>
  <c r="F101"/>
  <c r="J102"/>
  <c r="BE108"/>
  <c r="BE114"/>
  <c r="BE131"/>
  <c r="BE136"/>
  <c r="BE138"/>
  <c r="BE145"/>
  <c r="BE153"/>
  <c r="BE161"/>
  <c r="BE166"/>
  <c r="BE167"/>
  <c r="BE169"/>
  <c r="BE170"/>
  <c r="BE173"/>
  <c r="BE181"/>
  <c r="BE188"/>
  <c r="BE190"/>
  <c r="BE195"/>
  <c r="BE199"/>
  <c r="BE203"/>
  <c r="BE206"/>
  <c r="BE208"/>
  <c r="BE215"/>
  <c r="BE220"/>
  <c r="BE222"/>
  <c r="BE225"/>
  <c r="BE227"/>
  <c r="BE229"/>
  <c r="BE231"/>
  <c r="BE236"/>
  <c r="BE237"/>
  <c r="BE240"/>
  <c r="BE257"/>
  <c r="BE259"/>
  <c r="BE270"/>
  <c r="BE295"/>
  <c r="BE301"/>
  <c r="BE327"/>
  <c r="BE338"/>
  <c r="BE348"/>
  <c r="BK107"/>
  <c r="J107"/>
  <c r="J65"/>
  <c r="BK113"/>
  <c r="J113"/>
  <c r="J66"/>
  <c r="BK140"/>
  <c r="J140"/>
  <c r="J68"/>
  <c i="3" r="J56"/>
  <c r="J58"/>
  <c r="J59"/>
  <c r="F100"/>
  <c r="F101"/>
  <c r="BE117"/>
  <c r="BE121"/>
  <c r="BE130"/>
  <c r="BE136"/>
  <c r="BE138"/>
  <c r="BE146"/>
  <c r="BE150"/>
  <c r="BE156"/>
  <c r="BE159"/>
  <c r="BE160"/>
  <c r="BE162"/>
  <c r="BE163"/>
  <c r="BE164"/>
  <c r="BE165"/>
  <c r="BE170"/>
  <c r="BE171"/>
  <c r="BE172"/>
  <c r="BE183"/>
  <c r="BE187"/>
  <c r="BE198"/>
  <c r="BE213"/>
  <c r="BE217"/>
  <c r="BE221"/>
  <c r="BE230"/>
  <c r="BE234"/>
  <c r="BE236"/>
  <c r="BE238"/>
  <c r="BE240"/>
  <c r="BE265"/>
  <c r="BE273"/>
  <c r="BE298"/>
  <c r="BE304"/>
  <c r="BE309"/>
  <c r="BE325"/>
  <c r="BE330"/>
  <c r="BE335"/>
  <c r="BE340"/>
  <c r="BE355"/>
  <c r="BE367"/>
  <c r="BE374"/>
  <c r="BK106"/>
  <c r="J106"/>
  <c r="J65"/>
  <c r="BK145"/>
  <c r="J145"/>
  <c r="J68"/>
  <c r="BK319"/>
  <c r="J319"/>
  <c r="J79"/>
  <c i="4" r="J56"/>
  <c r="J58"/>
  <c r="J59"/>
  <c r="BE94"/>
  <c r="BK90"/>
  <c r="J90"/>
  <c r="J65"/>
  <c i="5" r="E50"/>
  <c r="J56"/>
  <c r="F58"/>
  <c r="J59"/>
  <c r="F102"/>
  <c r="BE112"/>
  <c r="BE124"/>
  <c r="BE127"/>
  <c r="BE132"/>
  <c r="BE140"/>
  <c r="BE150"/>
  <c r="BE153"/>
  <c r="BE155"/>
  <c r="BE160"/>
  <c r="BE163"/>
  <c r="BE168"/>
  <c r="BE170"/>
  <c r="BE171"/>
  <c r="BE173"/>
  <c r="BE175"/>
  <c r="BE176"/>
  <c r="BE177"/>
  <c r="BE180"/>
  <c r="BE184"/>
  <c r="BE185"/>
  <c r="BE186"/>
  <c r="BE187"/>
  <c r="BE191"/>
  <c r="BE196"/>
  <c r="BE199"/>
  <c r="BE200"/>
  <c r="BE203"/>
  <c r="BE206"/>
  <c r="BE209"/>
  <c r="BE210"/>
  <c r="BE221"/>
  <c r="BE233"/>
  <c r="BE239"/>
  <c r="BE243"/>
  <c r="BE254"/>
  <c r="BE275"/>
  <c r="BE278"/>
  <c r="BE289"/>
  <c r="BE329"/>
  <c r="BE334"/>
  <c r="BE337"/>
  <c r="BE356"/>
  <c i="6" r="BE170"/>
  <c r="BE175"/>
  <c r="BE178"/>
  <c r="BE179"/>
  <c r="BE181"/>
  <c r="BE190"/>
  <c r="BE195"/>
  <c r="BE198"/>
  <c r="BE199"/>
  <c r="BE201"/>
  <c i="11" r="BK169"/>
  <c r="J169"/>
  <c r="J69"/>
  <c i="12" r="E50"/>
  <c r="J56"/>
  <c r="J58"/>
  <c r="BE91"/>
  <c r="BE94"/>
  <c r="BK90"/>
  <c r="J90"/>
  <c r="J65"/>
  <c r="BK93"/>
  <c r="J93"/>
  <c r="J66"/>
  <c i="13" r="J56"/>
  <c r="J58"/>
  <c r="BE111"/>
  <c r="BE113"/>
  <c r="BE118"/>
  <c r="BE119"/>
  <c r="BE125"/>
  <c r="BE126"/>
  <c r="BE128"/>
  <c r="BE129"/>
  <c r="BE130"/>
  <c r="BE131"/>
  <c r="BE133"/>
  <c r="BE134"/>
  <c r="BE135"/>
  <c r="BE136"/>
  <c r="BE139"/>
  <c r="BE143"/>
  <c r="BE144"/>
  <c r="BE145"/>
  <c r="BE149"/>
  <c r="BE151"/>
  <c r="BE154"/>
  <c r="BE157"/>
  <c r="BE161"/>
  <c r="BE163"/>
  <c r="BE168"/>
  <c r="BE172"/>
  <c r="BE173"/>
  <c r="BE174"/>
  <c r="BE175"/>
  <c r="BE177"/>
  <c r="BE178"/>
  <c r="BE180"/>
  <c r="BE181"/>
  <c r="BE183"/>
  <c r="BE185"/>
  <c r="BE192"/>
  <c r="BE193"/>
  <c r="BE194"/>
  <c r="BE199"/>
  <c r="BE200"/>
  <c r="BE201"/>
  <c r="BE202"/>
  <c r="BE204"/>
  <c r="BE208"/>
  <c r="BE209"/>
  <c r="BE210"/>
  <c r="BE211"/>
  <c r="BE216"/>
  <c r="BE217"/>
  <c r="BE221"/>
  <c r="BE223"/>
  <c r="BE227"/>
  <c r="BE228"/>
  <c r="BE234"/>
  <c r="BE235"/>
  <c r="BE236"/>
  <c r="BE239"/>
  <c r="BE252"/>
  <c r="BE254"/>
  <c i="14" r="BE91"/>
  <c r="BK90"/>
  <c i="15" r="J58"/>
  <c r="J59"/>
  <c r="BE137"/>
  <c r="BE142"/>
  <c r="BE158"/>
  <c r="BE162"/>
  <c r="BE166"/>
  <c r="BE169"/>
  <c r="BE184"/>
  <c r="BE186"/>
  <c r="BE189"/>
  <c r="BE196"/>
  <c r="BE224"/>
  <c r="BE225"/>
  <c r="BE244"/>
  <c i="16" r="BE220"/>
  <c r="BE221"/>
  <c r="BE224"/>
  <c r="BE226"/>
  <c r="BE227"/>
  <c r="BE228"/>
  <c r="BE229"/>
  <c r="BE230"/>
  <c r="BE232"/>
  <c r="BE235"/>
  <c r="BE244"/>
  <c r="BE253"/>
  <c r="BE257"/>
  <c r="BE261"/>
  <c r="BE269"/>
  <c r="BE271"/>
  <c r="BE277"/>
  <c r="BE281"/>
  <c r="BE289"/>
  <c r="BE292"/>
  <c r="BE301"/>
  <c r="BE310"/>
  <c r="BE312"/>
  <c r="BE316"/>
  <c r="BE320"/>
  <c r="BE328"/>
  <c r="BE331"/>
  <c r="BE337"/>
  <c r="BE343"/>
  <c r="BE349"/>
  <c r="BE354"/>
  <c r="BE368"/>
  <c r="BE381"/>
  <c r="BE394"/>
  <c r="BK114"/>
  <c r="J114"/>
  <c r="J66"/>
  <c r="BK143"/>
  <c r="J143"/>
  <c r="J68"/>
  <c i="19" r="BE153"/>
  <c r="BE154"/>
  <c r="BE156"/>
  <c r="BE161"/>
  <c r="BE166"/>
  <c r="BE167"/>
  <c r="BE169"/>
  <c r="BE171"/>
  <c r="BE173"/>
  <c r="BE174"/>
  <c r="BE176"/>
  <c r="BE178"/>
  <c r="BE188"/>
  <c r="BE191"/>
  <c r="BE193"/>
  <c r="BE195"/>
  <c r="BE198"/>
  <c r="BE200"/>
  <c r="BE202"/>
  <c r="BE205"/>
  <c r="BE206"/>
  <c r="BE208"/>
  <c r="BE212"/>
  <c r="BE214"/>
  <c r="BE216"/>
  <c r="BE224"/>
  <c r="BE236"/>
  <c r="BE239"/>
  <c r="BE240"/>
  <c r="BE241"/>
  <c r="BE244"/>
  <c r="BE247"/>
  <c r="BE252"/>
  <c r="BE260"/>
  <c r="BE267"/>
  <c r="BE277"/>
  <c r="BE288"/>
  <c r="BE300"/>
  <c r="BE310"/>
  <c r="BE314"/>
  <c r="BE322"/>
  <c r="BE323"/>
  <c r="BE324"/>
  <c r="BE326"/>
  <c r="BE334"/>
  <c r="BE341"/>
  <c r="BE348"/>
  <c i="20" r="F59"/>
  <c r="BE110"/>
  <c r="BE124"/>
  <c r="BE129"/>
  <c r="BE149"/>
  <c r="BE152"/>
  <c r="BE153"/>
  <c r="BE157"/>
  <c r="BE164"/>
  <c r="BE168"/>
  <c r="BE170"/>
  <c r="BE172"/>
  <c r="BE174"/>
  <c r="BE176"/>
  <c r="BE180"/>
  <c r="BE183"/>
  <c r="BE192"/>
  <c r="BE239"/>
  <c i="22" r="BE136"/>
  <c r="BE169"/>
  <c r="BE170"/>
  <c r="BE184"/>
  <c r="BE203"/>
  <c r="BK140"/>
  <c r="J140"/>
  <c r="J68"/>
  <c i="23" r="E50"/>
  <c r="J56"/>
  <c r="BE130"/>
  <c r="BE142"/>
  <c r="BE159"/>
  <c r="BE170"/>
  <c r="BE174"/>
  <c r="BE177"/>
  <c r="BE178"/>
  <c r="BE183"/>
  <c r="BE206"/>
  <c r="BE212"/>
  <c r="BE234"/>
  <c r="BE246"/>
  <c r="BE259"/>
  <c r="BE269"/>
  <c i="25" r="BE226"/>
  <c r="BE236"/>
  <c r="BE241"/>
  <c r="BE242"/>
  <c r="BE252"/>
  <c r="BE281"/>
  <c r="BE284"/>
  <c r="BE291"/>
  <c r="BE319"/>
  <c i="26" r="E50"/>
  <c r="J58"/>
  <c r="F85"/>
  <c i="27" r="J96"/>
  <c r="BE116"/>
  <c r="BE129"/>
  <c r="BE141"/>
  <c r="BE145"/>
  <c r="BE156"/>
  <c r="BE158"/>
  <c r="BE159"/>
  <c r="BE162"/>
  <c r="BE164"/>
  <c r="BE166"/>
  <c r="BE168"/>
  <c r="BE170"/>
  <c r="BE172"/>
  <c r="BE173"/>
  <c r="BE177"/>
  <c r="BE187"/>
  <c r="BE202"/>
  <c r="BE204"/>
  <c r="BE209"/>
  <c r="BE211"/>
  <c r="BE220"/>
  <c r="BE222"/>
  <c r="BE227"/>
  <c r="BE228"/>
  <c r="BE229"/>
  <c r="BE240"/>
  <c r="BE244"/>
  <c r="BE251"/>
  <c r="BE280"/>
  <c i="28" r="F58"/>
  <c r="F59"/>
  <c r="BE114"/>
  <c r="BE133"/>
  <c r="BE145"/>
  <c r="BE158"/>
  <c r="BE162"/>
  <c r="BE164"/>
  <c r="BE166"/>
  <c r="BE177"/>
  <c r="BE191"/>
  <c r="BE199"/>
  <c r="BE203"/>
  <c r="BE206"/>
  <c r="BE209"/>
  <c r="BE212"/>
  <c r="BE226"/>
  <c r="BE231"/>
  <c r="BE233"/>
  <c r="BE234"/>
  <c r="BE235"/>
  <c r="BE246"/>
  <c r="BE250"/>
  <c r="BE319"/>
  <c i="29" r="J56"/>
  <c r="J58"/>
  <c r="J99"/>
  <c r="BE115"/>
  <c r="BE129"/>
  <c r="BE180"/>
  <c r="BE182"/>
  <c r="BE200"/>
  <c r="BE201"/>
  <c r="BE207"/>
  <c r="BE208"/>
  <c r="BE212"/>
  <c r="BE219"/>
  <c r="BE220"/>
  <c r="BE222"/>
  <c r="BE224"/>
  <c r="BE226"/>
  <c r="BE229"/>
  <c r="BE243"/>
  <c r="BE284"/>
  <c r="BE305"/>
  <c r="BK104"/>
  <c r="J104"/>
  <c r="J65"/>
  <c i="30" r="E50"/>
  <c r="F59"/>
  <c r="J84"/>
  <c i="31" r="E50"/>
  <c r="J56"/>
  <c r="BE107"/>
  <c r="BE109"/>
  <c r="BE111"/>
  <c r="BE119"/>
  <c r="BE129"/>
  <c r="BE137"/>
  <c r="BE151"/>
  <c r="BE157"/>
  <c r="BE161"/>
  <c r="BE169"/>
  <c r="BE175"/>
  <c r="BE179"/>
  <c r="BE187"/>
  <c r="BE193"/>
  <c r="BE195"/>
  <c r="BE211"/>
  <c r="BE223"/>
  <c r="BE235"/>
  <c r="BE238"/>
  <c r="BE239"/>
  <c r="BE243"/>
  <c r="BE250"/>
  <c r="BE254"/>
  <c r="BE259"/>
  <c r="BE262"/>
  <c r="BE266"/>
  <c r="BE269"/>
  <c r="BE272"/>
  <c r="BE273"/>
  <c r="BE282"/>
  <c r="BE288"/>
  <c r="BE290"/>
  <c r="BE292"/>
  <c r="BE293"/>
  <c r="BE311"/>
  <c r="BE332"/>
  <c r="BE333"/>
  <c r="BE336"/>
  <c r="BE338"/>
  <c r="BE342"/>
  <c r="BE347"/>
  <c r="BE354"/>
  <c r="BE362"/>
  <c r="BE370"/>
  <c r="BE378"/>
  <c r="BE379"/>
  <c r="BE383"/>
  <c r="BE385"/>
  <c r="BE386"/>
  <c r="BE387"/>
  <c r="BE389"/>
  <c r="BE390"/>
  <c r="BK234"/>
  <c r="J234"/>
  <c r="J66"/>
  <c i="33" r="E50"/>
  <c r="F58"/>
  <c r="J59"/>
  <c r="BE111"/>
  <c r="BE117"/>
  <c r="BE127"/>
  <c r="BE138"/>
  <c r="BE147"/>
  <c r="BE182"/>
  <c r="BE190"/>
  <c r="BE197"/>
  <c r="BE204"/>
  <c r="BE218"/>
  <c r="BE234"/>
  <c r="BE245"/>
  <c r="BK101"/>
  <c r="J101"/>
  <c r="J65"/>
  <c i="34" r="J103"/>
  <c r="BE114"/>
  <c r="BE124"/>
  <c r="BE140"/>
  <c r="BE149"/>
  <c r="BE159"/>
  <c r="BE167"/>
  <c r="BE179"/>
  <c r="BE186"/>
  <c r="BE192"/>
  <c r="BE207"/>
  <c r="BE215"/>
  <c r="BE230"/>
  <c r="BE232"/>
  <c r="BE237"/>
  <c r="BE238"/>
  <c r="BE241"/>
  <c r="BE243"/>
  <c r="BE255"/>
  <c r="BE269"/>
  <c r="BE321"/>
  <c r="BE343"/>
  <c r="BE360"/>
  <c r="BE368"/>
  <c r="BK166"/>
  <c r="J166"/>
  <c r="J69"/>
  <c r="BK245"/>
  <c r="J245"/>
  <c r="J78"/>
  <c r="BK262"/>
  <c r="J262"/>
  <c r="J80"/>
  <c i="2" r="J58"/>
  <c r="BE118"/>
  <c r="BE160"/>
  <c r="BE163"/>
  <c r="BE174"/>
  <c r="BE178"/>
  <c r="BE183"/>
  <c r="BE185"/>
  <c r="BE189"/>
  <c r="BE191"/>
  <c r="BE196"/>
  <c r="BE197"/>
  <c r="BE201"/>
  <c r="BE204"/>
  <c i="5" r="J58"/>
  <c r="BE108"/>
  <c r="BE110"/>
  <c r="BE116"/>
  <c r="BE122"/>
  <c r="BE129"/>
  <c r="BE136"/>
  <c r="BE144"/>
  <c r="BE147"/>
  <c r="BE148"/>
  <c r="BE154"/>
  <c r="BE157"/>
  <c r="BE158"/>
  <c r="BE161"/>
  <c r="BE165"/>
  <c r="BE169"/>
  <c r="BE178"/>
  <c r="BE179"/>
  <c r="BE181"/>
  <c r="BE182"/>
  <c r="BE189"/>
  <c r="BE193"/>
  <c r="BE198"/>
  <c r="BE204"/>
  <c r="BE205"/>
  <c r="BE211"/>
  <c r="BE212"/>
  <c r="BE213"/>
  <c r="BE214"/>
  <c r="BE215"/>
  <c r="BE216"/>
  <c r="BE217"/>
  <c r="BE218"/>
  <c r="BE225"/>
  <c r="BE228"/>
  <c r="BE237"/>
  <c r="BE240"/>
  <c r="BE242"/>
  <c r="BE247"/>
  <c r="BE258"/>
  <c r="BE261"/>
  <c r="BE285"/>
  <c r="BE294"/>
  <c r="BE300"/>
  <c r="BE309"/>
  <c r="BE325"/>
  <c r="BE343"/>
  <c r="BK111"/>
  <c r="J111"/>
  <c r="J66"/>
  <c r="BK131"/>
  <c r="J131"/>
  <c r="J68"/>
  <c i="6" r="E50"/>
  <c r="J56"/>
  <c r="J58"/>
  <c r="BE105"/>
  <c r="BE107"/>
  <c r="BE114"/>
  <c r="BE116"/>
  <c r="BE136"/>
  <c r="BE139"/>
  <c r="BE147"/>
  <c r="BE150"/>
  <c r="BE152"/>
  <c r="BE154"/>
  <c r="BE156"/>
  <c r="BE159"/>
  <c r="BE160"/>
  <c r="BE161"/>
  <c r="BE164"/>
  <c r="BE166"/>
  <c r="BE168"/>
  <c r="BE171"/>
  <c r="BE174"/>
  <c r="BE180"/>
  <c r="BE204"/>
  <c r="BE223"/>
  <c r="BE226"/>
  <c r="BE280"/>
  <c r="BK108"/>
  <c r="J108"/>
  <c r="J66"/>
  <c i="7" r="J56"/>
  <c r="F100"/>
  <c r="BE117"/>
  <c r="BE141"/>
  <c r="BE144"/>
  <c r="BE148"/>
  <c r="BE155"/>
  <c r="BE167"/>
  <c r="BE169"/>
  <c r="BE172"/>
  <c r="BE173"/>
  <c r="BE182"/>
  <c r="BE188"/>
  <c r="BE192"/>
  <c r="BE196"/>
  <c r="BE197"/>
  <c r="BE204"/>
  <c r="BE208"/>
  <c r="BE209"/>
  <c r="BE212"/>
  <c r="BE214"/>
  <c r="BE218"/>
  <c r="BE222"/>
  <c r="BE223"/>
  <c r="BE229"/>
  <c r="BE233"/>
  <c r="BE237"/>
  <c r="BE244"/>
  <c r="BE260"/>
  <c r="BE266"/>
  <c r="BE274"/>
  <c r="BE278"/>
  <c r="BE286"/>
  <c r="BE292"/>
  <c r="BE295"/>
  <c r="BE298"/>
  <c r="BE302"/>
  <c i="8" r="F58"/>
  <c r="E76"/>
  <c r="F85"/>
  <c r="BK90"/>
  <c r="J90"/>
  <c r="J65"/>
  <c i="9" r="J56"/>
  <c r="F59"/>
  <c r="F101"/>
  <c r="J102"/>
  <c r="BE108"/>
  <c r="BE111"/>
  <c r="BE116"/>
  <c i="11" r="BE346"/>
  <c r="BE349"/>
  <c r="BE350"/>
  <c r="BE352"/>
  <c r="BE355"/>
  <c r="BE357"/>
  <c r="BE359"/>
  <c r="BE362"/>
  <c r="BE367"/>
  <c r="BE372"/>
  <c r="BE377"/>
  <c r="BE381"/>
  <c r="BE385"/>
  <c r="BE389"/>
  <c r="BE392"/>
  <c r="BE403"/>
  <c r="BE413"/>
  <c i="15" r="BE269"/>
  <c r="BE273"/>
  <c r="BE281"/>
  <c r="BE300"/>
  <c r="BE308"/>
  <c r="BE311"/>
  <c r="BE329"/>
  <c r="BE346"/>
  <c r="BE354"/>
  <c r="BE357"/>
  <c r="BE363"/>
  <c r="BE375"/>
  <c r="BK144"/>
  <c r="J144"/>
  <c r="J68"/>
  <c i="16" r="J56"/>
  <c r="J58"/>
  <c r="J59"/>
  <c r="F98"/>
  <c r="F99"/>
  <c r="BE115"/>
  <c r="BE124"/>
  <c r="BE134"/>
  <c r="BE136"/>
  <c r="BE139"/>
  <c r="BE141"/>
  <c r="BE144"/>
  <c r="BE148"/>
  <c r="BE157"/>
  <c r="BE165"/>
  <c r="BE166"/>
  <c r="BE168"/>
  <c r="BE169"/>
  <c r="BE171"/>
  <c r="BE178"/>
  <c r="BE186"/>
  <c r="BE188"/>
  <c r="BE189"/>
  <c r="BE191"/>
  <c r="BE192"/>
  <c r="BE193"/>
  <c r="BE195"/>
  <c r="BE196"/>
  <c r="BE197"/>
  <c r="BE198"/>
  <c r="BE200"/>
  <c r="BE203"/>
  <c r="BE205"/>
  <c r="BE206"/>
  <c r="BE207"/>
  <c r="BE210"/>
  <c r="BE211"/>
  <c r="BE212"/>
  <c r="BE213"/>
  <c r="BE216"/>
  <c r="BE217"/>
  <c r="BE218"/>
  <c r="BE219"/>
  <c i="17" r="BE106"/>
  <c r="BE128"/>
  <c r="BE130"/>
  <c r="BE133"/>
  <c r="BE137"/>
  <c r="BE150"/>
  <c r="BE154"/>
  <c r="BE155"/>
  <c r="BE156"/>
  <c r="BE160"/>
  <c r="BE161"/>
  <c r="BE163"/>
  <c r="BE164"/>
  <c r="BE166"/>
  <c r="BE168"/>
  <c r="BE170"/>
  <c r="BE173"/>
  <c r="BE174"/>
  <c r="BE175"/>
  <c r="BE176"/>
  <c r="BE179"/>
  <c r="BE180"/>
  <c r="BE181"/>
  <c r="BE182"/>
  <c r="BE184"/>
  <c r="BE185"/>
  <c r="BE189"/>
  <c r="BE204"/>
  <c r="BE206"/>
  <c r="BE212"/>
  <c r="BE214"/>
  <c r="BE220"/>
  <c r="BE221"/>
  <c r="BE226"/>
  <c r="BE236"/>
  <c r="BE260"/>
  <c r="BE270"/>
  <c r="BE273"/>
  <c r="BE280"/>
  <c r="BE302"/>
  <c r="BE308"/>
  <c r="BE343"/>
  <c i="18" r="E50"/>
  <c r="F58"/>
  <c r="BE94"/>
  <c i="19" r="E50"/>
  <c r="F59"/>
  <c r="BE110"/>
  <c r="BE112"/>
  <c r="BE124"/>
  <c r="BE129"/>
  <c r="BE139"/>
  <c r="BE143"/>
  <c r="BE147"/>
  <c r="BE149"/>
  <c r="BE152"/>
  <c r="BE179"/>
  <c r="BE181"/>
  <c r="BE184"/>
  <c r="BE186"/>
  <c r="BE211"/>
  <c r="BE213"/>
  <c r="BE215"/>
  <c r="BE219"/>
  <c r="BE229"/>
  <c r="BE231"/>
  <c r="BE233"/>
  <c r="BE238"/>
  <c r="BE242"/>
  <c r="BE257"/>
  <c r="BE263"/>
  <c r="BE272"/>
  <c r="BE281"/>
  <c r="BE285"/>
  <c r="BE294"/>
  <c r="BE306"/>
  <c r="BE319"/>
  <c i="23" r="J59"/>
  <c r="BK137"/>
  <c r="J137"/>
  <c r="J68"/>
  <c i="24" r="J56"/>
  <c r="J84"/>
  <c i="25" r="F58"/>
  <c r="J59"/>
  <c r="BE126"/>
  <c r="BE129"/>
  <c r="BE139"/>
  <c r="BE144"/>
  <c r="BE146"/>
  <c r="BE149"/>
  <c r="BE153"/>
  <c r="BE168"/>
  <c r="BE179"/>
  <c r="BE183"/>
  <c r="BE186"/>
  <c r="BE200"/>
  <c r="BE202"/>
  <c r="BE205"/>
  <c r="BE211"/>
  <c r="BE212"/>
  <c r="BE215"/>
  <c r="BE220"/>
  <c r="BE238"/>
  <c r="BE274"/>
  <c r="BE322"/>
  <c r="BE329"/>
  <c r="BE336"/>
  <c r="BE342"/>
  <c r="BE348"/>
  <c r="BK106"/>
  <c r="J106"/>
  <c r="J65"/>
  <c i="26" r="BK93"/>
  <c r="J93"/>
  <c r="J66"/>
  <c i="27" r="J58"/>
  <c r="E90"/>
  <c r="F99"/>
  <c r="BE122"/>
  <c r="BE127"/>
  <c r="BE132"/>
  <c r="BE137"/>
  <c r="BE150"/>
  <c r="BE153"/>
  <c r="BE154"/>
  <c r="BE160"/>
  <c r="BE167"/>
  <c r="BE171"/>
  <c r="BE175"/>
  <c r="BE176"/>
  <c r="BE178"/>
  <c r="BE181"/>
  <c r="BE191"/>
  <c r="BE199"/>
  <c r="BE203"/>
  <c r="BE205"/>
  <c r="BE208"/>
  <c r="BE212"/>
  <c r="BE225"/>
  <c r="BE230"/>
  <c r="BE231"/>
  <c r="BE233"/>
  <c r="BE236"/>
  <c r="BE247"/>
  <c r="BE255"/>
  <c r="BE259"/>
  <c r="BE262"/>
  <c r="BE265"/>
  <c r="BE270"/>
  <c r="BE275"/>
  <c r="BE285"/>
  <c r="BE289"/>
  <c r="BE294"/>
  <c r="BE300"/>
  <c r="BE313"/>
  <c r="BE315"/>
  <c r="BE320"/>
  <c r="BK104"/>
  <c r="J104"/>
  <c r="J65"/>
  <c r="BK136"/>
  <c r="J136"/>
  <c r="J68"/>
  <c i="28" r="E50"/>
  <c r="BE105"/>
  <c r="BE118"/>
  <c r="BE126"/>
  <c r="BE131"/>
  <c r="BE138"/>
  <c r="BE154"/>
  <c r="BE157"/>
  <c r="BE160"/>
  <c r="BE167"/>
  <c r="BE168"/>
  <c r="BE181"/>
  <c r="BE185"/>
  <c r="BE193"/>
  <c r="BE196"/>
  <c r="BE208"/>
  <c r="BE214"/>
  <c r="BE216"/>
  <c r="BE218"/>
  <c r="BE257"/>
  <c r="BE261"/>
  <c r="BE271"/>
  <c r="BE276"/>
  <c r="BE281"/>
  <c r="BE295"/>
  <c r="BE306"/>
  <c r="BE312"/>
  <c r="BE321"/>
  <c r="BK140"/>
  <c r="J140"/>
  <c r="J68"/>
  <c i="29" r="BE105"/>
  <c r="BE143"/>
  <c r="BE158"/>
  <c r="BE164"/>
  <c r="BE166"/>
  <c r="BE170"/>
  <c r="BE177"/>
  <c r="BE181"/>
  <c r="BE186"/>
  <c r="BE189"/>
  <c r="BE194"/>
  <c r="BE211"/>
  <c r="BE213"/>
  <c r="BE218"/>
  <c r="BE228"/>
  <c r="BE232"/>
  <c r="BE246"/>
  <c r="BE250"/>
  <c r="BE261"/>
  <c r="BE293"/>
  <c r="BE312"/>
  <c r="BK138"/>
  <c r="J138"/>
  <c r="J68"/>
  <c i="30" r="BK93"/>
  <c r="J93"/>
  <c r="J66"/>
  <c i="31" r="BE105"/>
  <c r="BE115"/>
  <c r="BE117"/>
  <c r="BE135"/>
  <c r="BE139"/>
  <c r="BE141"/>
  <c r="BE159"/>
  <c r="BE167"/>
  <c r="BE173"/>
  <c r="BE177"/>
  <c r="BE183"/>
  <c r="BE189"/>
  <c r="BE197"/>
  <c r="BE203"/>
  <c r="BE217"/>
  <c r="BE245"/>
  <c r="BE255"/>
  <c r="BE256"/>
  <c r="BE257"/>
  <c r="BE260"/>
  <c r="BE267"/>
  <c r="BE268"/>
  <c r="BE276"/>
  <c r="BE277"/>
  <c r="BE283"/>
  <c r="BE285"/>
  <c r="BE287"/>
  <c r="BE289"/>
  <c r="BE295"/>
  <c r="BE296"/>
  <c r="BE300"/>
  <c r="BE301"/>
  <c r="BE303"/>
  <c r="BE305"/>
  <c r="BE306"/>
  <c r="BE309"/>
  <c r="BE310"/>
  <c r="BE312"/>
  <c r="BE313"/>
  <c r="BE315"/>
  <c r="BE317"/>
  <c r="BE319"/>
  <c r="BE321"/>
  <c r="BE322"/>
  <c r="BE323"/>
  <c r="BE324"/>
  <c r="BE326"/>
  <c r="BE327"/>
  <c r="BE330"/>
  <c r="BE331"/>
  <c r="BE334"/>
  <c r="BE335"/>
  <c r="BE340"/>
  <c r="BE341"/>
  <c r="BE348"/>
  <c r="BE349"/>
  <c r="BE350"/>
  <c r="BE353"/>
  <c r="BE356"/>
  <c r="BE358"/>
  <c r="BE359"/>
  <c r="BE360"/>
  <c r="BE364"/>
  <c r="BE365"/>
  <c r="BE366"/>
  <c r="BE368"/>
  <c r="BE371"/>
  <c r="BE372"/>
  <c r="BE373"/>
  <c r="BE374"/>
  <c r="BE375"/>
  <c r="BE380"/>
  <c r="BE381"/>
  <c r="BE382"/>
  <c r="BE384"/>
  <c r="BE391"/>
  <c r="BE393"/>
  <c r="BE400"/>
  <c r="BE401"/>
  <c r="BK411"/>
  <c r="J411"/>
  <c r="J75"/>
  <c i="32" r="E50"/>
  <c r="BE94"/>
  <c r="BK90"/>
  <c r="BK89"/>
  <c r="BK88"/>
  <c r="J88"/>
  <c i="33" r="BE119"/>
  <c r="BE124"/>
  <c r="BE142"/>
  <c r="BE145"/>
  <c r="BE146"/>
  <c r="BE149"/>
  <c r="BE150"/>
  <c r="BE158"/>
  <c r="BE163"/>
  <c r="BE166"/>
  <c r="BE167"/>
  <c r="BE171"/>
  <c r="BE173"/>
  <c r="BE174"/>
  <c r="BE186"/>
  <c r="BE214"/>
  <c r="BE226"/>
  <c r="BE230"/>
  <c r="BE238"/>
  <c r="BE248"/>
  <c r="BE254"/>
  <c r="BE274"/>
  <c r="BE280"/>
  <c r="BE281"/>
  <c r="BK126"/>
  <c r="J126"/>
  <c r="J68"/>
  <c i="34" r="F58"/>
  <c r="E94"/>
  <c r="BE133"/>
  <c r="BE157"/>
  <c r="BE162"/>
  <c r="BE188"/>
  <c r="BE198"/>
  <c r="BE199"/>
  <c r="BE212"/>
  <c r="BE213"/>
  <c r="BE219"/>
  <c r="BE225"/>
  <c r="BE227"/>
  <c r="BE236"/>
  <c r="BE246"/>
  <c r="BE252"/>
  <c r="BE256"/>
  <c r="BE276"/>
  <c r="BE280"/>
  <c r="BE284"/>
  <c r="BE309"/>
  <c r="BE324"/>
  <c r="BE330"/>
  <c r="BE336"/>
  <c r="BE352"/>
  <c r="BK108"/>
  <c r="J108"/>
  <c r="J65"/>
  <c i="35" r="E50"/>
  <c r="F58"/>
  <c r="F59"/>
  <c i="2" r="BE123"/>
  <c r="BE133"/>
  <c r="BE141"/>
  <c r="BE157"/>
  <c r="BE165"/>
  <c r="BE168"/>
  <c r="BE175"/>
  <c r="BE177"/>
  <c r="BE180"/>
  <c r="BE193"/>
  <c r="BE194"/>
  <c r="BE200"/>
  <c r="BE205"/>
  <c r="BE209"/>
  <c r="BE212"/>
  <c r="BE214"/>
  <c r="BE216"/>
  <c r="BE219"/>
  <c r="BE221"/>
  <c r="BE226"/>
  <c r="BE228"/>
  <c r="BE232"/>
  <c r="BE235"/>
  <c r="BE245"/>
  <c r="BE248"/>
  <c r="BE253"/>
  <c r="BE260"/>
  <c r="BE262"/>
  <c r="BE263"/>
  <c r="BE265"/>
  <c r="BE267"/>
  <c r="BE275"/>
  <c r="BE283"/>
  <c r="BE290"/>
  <c r="BE334"/>
  <c r="BE342"/>
  <c r="BE351"/>
  <c r="BE357"/>
  <c r="BE378"/>
  <c r="BE385"/>
  <c r="BE392"/>
  <c i="3" r="E50"/>
  <c r="BE107"/>
  <c r="BE141"/>
  <c r="BE143"/>
  <c r="BE152"/>
  <c r="BE161"/>
  <c r="BE168"/>
  <c r="BE173"/>
  <c r="BE175"/>
  <c r="BE176"/>
  <c r="BE178"/>
  <c r="BE179"/>
  <c r="BE180"/>
  <c r="BE181"/>
  <c r="BE191"/>
  <c r="BE192"/>
  <c r="BE194"/>
  <c r="BE195"/>
  <c r="BE200"/>
  <c r="BE202"/>
  <c r="BE205"/>
  <c r="BE207"/>
  <c r="BE211"/>
  <c r="BE215"/>
  <c r="BE226"/>
  <c r="BE390"/>
  <c r="BE405"/>
  <c r="BE420"/>
  <c i="5" r="BE241"/>
  <c r="BE245"/>
  <c r="BE250"/>
  <c r="BE268"/>
  <c r="BE303"/>
  <c r="BE315"/>
  <c r="BE321"/>
  <c r="BE349"/>
  <c i="6" r="BE163"/>
  <c r="BE165"/>
  <c r="BE169"/>
  <c r="BE176"/>
  <c r="BE177"/>
  <c r="BE182"/>
  <c r="BE183"/>
  <c r="BE186"/>
  <c r="BE193"/>
  <c r="BE196"/>
  <c r="BE197"/>
  <c r="BE208"/>
  <c r="BE212"/>
  <c r="BE215"/>
  <c r="BE219"/>
  <c r="BE230"/>
  <c r="BE235"/>
  <c r="BE239"/>
  <c r="BE242"/>
  <c r="BE245"/>
  <c r="BE249"/>
  <c r="BE253"/>
  <c r="BE257"/>
  <c r="BE261"/>
  <c r="BE265"/>
  <c r="BE268"/>
  <c i="7" r="BE107"/>
  <c r="BE112"/>
  <c r="BE113"/>
  <c r="BE121"/>
  <c r="BE125"/>
  <c r="BE129"/>
  <c r="BE134"/>
  <c r="BE315"/>
  <c r="BK106"/>
  <c r="J106"/>
  <c r="J65"/>
  <c i="8" r="BE94"/>
  <c r="BK93"/>
  <c r="J93"/>
  <c r="J66"/>
  <c i="9" r="BE142"/>
  <c r="BE149"/>
  <c r="BE156"/>
  <c r="BE166"/>
  <c r="BE169"/>
  <c r="BE189"/>
  <c r="BE192"/>
  <c r="BE199"/>
  <c r="BE205"/>
  <c r="BE262"/>
  <c r="BE267"/>
  <c r="BE268"/>
  <c r="BE272"/>
  <c r="BE274"/>
  <c r="BE277"/>
  <c r="BE278"/>
  <c r="BE281"/>
  <c r="BE284"/>
  <c r="BE289"/>
  <c r="BE335"/>
  <c r="BE349"/>
  <c r="BE354"/>
  <c r="BE367"/>
  <c r="BE371"/>
  <c r="BE374"/>
  <c r="BE387"/>
  <c r="BE396"/>
  <c r="BK173"/>
  <c r="J173"/>
  <c r="J69"/>
  <c i="10" r="BE91"/>
  <c i="11" r="BE188"/>
  <c r="BE189"/>
  <c r="BE195"/>
  <c r="BE196"/>
  <c r="BE201"/>
  <c r="BE204"/>
  <c r="BE210"/>
  <c r="BE214"/>
  <c r="BE216"/>
  <c r="BE220"/>
  <c r="BE221"/>
  <c r="BE222"/>
  <c r="BE279"/>
  <c r="BE280"/>
  <c r="BE281"/>
  <c r="BE283"/>
  <c r="BE286"/>
  <c r="BE290"/>
  <c r="BE294"/>
  <c r="BE295"/>
  <c r="BE298"/>
  <c r="BE305"/>
  <c r="BE312"/>
  <c r="BE315"/>
  <c r="BE322"/>
  <c r="BE328"/>
  <c r="BE332"/>
  <c r="BE338"/>
  <c r="BE341"/>
  <c r="BE423"/>
  <c i="13" r="BE237"/>
  <c r="BE262"/>
  <c r="BE263"/>
  <c r="BK150"/>
  <c r="J150"/>
  <c r="J69"/>
  <c i="14" r="J56"/>
  <c r="F59"/>
  <c r="BE94"/>
  <c r="BK93"/>
  <c r="J93"/>
  <c r="J66"/>
  <c i="15" r="BE125"/>
  <c r="BE149"/>
  <c r="BE165"/>
  <c r="BE170"/>
  <c r="BE172"/>
  <c r="BE175"/>
  <c r="BE180"/>
  <c r="BE181"/>
  <c r="BE187"/>
  <c r="BE192"/>
  <c r="BE194"/>
  <c r="BE197"/>
  <c r="BE199"/>
  <c r="BE200"/>
  <c r="BE201"/>
  <c r="BE202"/>
  <c r="BE204"/>
  <c r="BE210"/>
  <c r="BE211"/>
  <c r="BE214"/>
  <c r="BE215"/>
  <c r="BE216"/>
  <c r="BE217"/>
  <c r="BE220"/>
  <c r="BE221"/>
  <c r="BE236"/>
  <c r="BE240"/>
  <c r="BE241"/>
  <c r="BE265"/>
  <c r="BE290"/>
  <c r="BE320"/>
  <c r="BE338"/>
  <c r="BE342"/>
  <c r="BE369"/>
  <c r="BE380"/>
  <c r="BE396"/>
  <c r="BK115"/>
  <c r="J115"/>
  <c r="J66"/>
  <c i="16" r="E50"/>
  <c r="BE105"/>
  <c r="BE161"/>
  <c r="BE164"/>
  <c r="BE173"/>
  <c r="BE175"/>
  <c r="BE179"/>
  <c r="BE180"/>
  <c r="BE182"/>
  <c r="BE183"/>
  <c r="BE185"/>
  <c r="BE187"/>
  <c r="BE190"/>
  <c i="17" r="BE178"/>
  <c r="BE186"/>
  <c r="BE188"/>
  <c r="BE207"/>
  <c r="BE211"/>
  <c r="BE213"/>
  <c r="BE215"/>
  <c r="BE222"/>
  <c r="BE224"/>
  <c r="BE229"/>
  <c r="BE256"/>
  <c r="BE264"/>
  <c r="BE287"/>
  <c r="BE298"/>
  <c r="BE317"/>
  <c r="BE337"/>
  <c i="19" r="BK106"/>
  <c r="J106"/>
  <c r="J65"/>
  <c r="BK128"/>
  <c r="J128"/>
  <c r="J68"/>
  <c i="20" r="BE131"/>
  <c r="BE161"/>
  <c r="BE165"/>
  <c r="BE167"/>
  <c r="BE179"/>
  <c r="BE181"/>
  <c r="BE182"/>
  <c r="BE187"/>
  <c r="BE190"/>
  <c r="BE198"/>
  <c r="BE208"/>
  <c r="BE211"/>
  <c r="BE214"/>
  <c r="BE223"/>
  <c r="BE228"/>
  <c r="BE232"/>
  <c r="BE251"/>
  <c r="BE261"/>
  <c r="BE270"/>
  <c r="BE275"/>
  <c r="BE277"/>
  <c r="BE287"/>
  <c r="BE305"/>
  <c r="BK109"/>
  <c r="J109"/>
  <c r="J66"/>
  <c r="BK133"/>
  <c r="J133"/>
  <c r="J68"/>
  <c i="21" r="E50"/>
  <c r="J56"/>
  <c r="BE91"/>
  <c i="22" r="BE107"/>
  <c r="BE116"/>
  <c r="BE123"/>
  <c r="BE133"/>
  <c r="BE141"/>
  <c r="BE145"/>
  <c r="BE162"/>
  <c r="BE167"/>
  <c r="BE172"/>
  <c r="BE177"/>
  <c r="BE178"/>
  <c r="BE181"/>
  <c r="BE185"/>
  <c r="BE186"/>
  <c r="BE190"/>
  <c r="BE193"/>
  <c r="BE194"/>
  <c r="BE198"/>
  <c r="BE209"/>
  <c r="BE210"/>
  <c r="BE213"/>
  <c r="BE214"/>
  <c r="BE216"/>
  <c r="BE219"/>
  <c r="BE220"/>
  <c r="BE221"/>
  <c r="BE225"/>
  <c r="BE226"/>
  <c r="BE229"/>
  <c r="BE230"/>
  <c r="BE231"/>
  <c r="BE234"/>
  <c r="BE237"/>
  <c r="BE239"/>
  <c r="BE243"/>
  <c r="BE245"/>
  <c r="BE262"/>
  <c r="BE275"/>
  <c r="BE286"/>
  <c r="BE339"/>
  <c r="BE345"/>
  <c r="BE351"/>
  <c r="BE359"/>
  <c r="BE370"/>
  <c r="BE380"/>
  <c r="BE390"/>
  <c r="BK106"/>
  <c r="BK105"/>
  <c r="J105"/>
  <c r="J64"/>
  <c i="23" r="BE105"/>
  <c r="BE113"/>
  <c r="BE120"/>
  <c r="BE135"/>
  <c r="BE156"/>
  <c r="BE161"/>
  <c r="BE163"/>
  <c r="BE166"/>
  <c r="BE169"/>
  <c r="BE172"/>
  <c r="BE173"/>
  <c r="BE181"/>
  <c r="BE186"/>
  <c r="BE189"/>
  <c r="BE193"/>
  <c r="BE195"/>
  <c r="BE202"/>
  <c r="BE203"/>
  <c r="BE204"/>
  <c r="BE205"/>
  <c r="BE209"/>
  <c r="BE214"/>
  <c r="BE220"/>
  <c r="BE252"/>
  <c r="BE299"/>
  <c r="BE313"/>
  <c r="BE331"/>
  <c r="BK104"/>
  <c r="J104"/>
  <c r="J65"/>
  <c r="BK158"/>
  <c r="J158"/>
  <c r="J71"/>
  <c i="24" r="J59"/>
  <c r="BE91"/>
  <c r="BE94"/>
  <c r="BK93"/>
  <c r="J93"/>
  <c r="J66"/>
  <c i="25" r="E50"/>
  <c r="J58"/>
  <c r="BE107"/>
  <c r="BE112"/>
  <c r="BE119"/>
  <c r="BE121"/>
  <c r="BE141"/>
  <c r="BE164"/>
  <c r="BE167"/>
  <c r="BE173"/>
  <c r="BE175"/>
  <c r="BE180"/>
  <c r="BE181"/>
  <c r="BE188"/>
  <c r="BE190"/>
  <c r="BE193"/>
  <c r="BE195"/>
  <c r="BE196"/>
  <c r="BE197"/>
  <c r="BE199"/>
  <c r="BE204"/>
  <c r="BE206"/>
  <c r="BE208"/>
  <c r="BE214"/>
  <c r="BE216"/>
  <c r="BE218"/>
  <c r="BE223"/>
  <c r="BE225"/>
  <c r="BE227"/>
  <c r="BE230"/>
  <c r="BE231"/>
  <c r="BE233"/>
  <c r="BE237"/>
  <c r="BE240"/>
  <c r="BE243"/>
  <c r="BE246"/>
  <c r="BE248"/>
  <c r="BE250"/>
  <c r="BE257"/>
  <c r="BE261"/>
  <c r="BE268"/>
  <c r="BE278"/>
  <c r="BE305"/>
  <c r="BE309"/>
  <c r="BE313"/>
  <c i="26" r="BE91"/>
  <c r="BE94"/>
  <c r="BK90"/>
  <c r="J90"/>
  <c r="J65"/>
  <c i="27" r="BE105"/>
  <c r="BE112"/>
  <c r="BE134"/>
  <c r="BE155"/>
  <c r="BE163"/>
  <c r="BE169"/>
  <c r="BE180"/>
  <c r="BE182"/>
  <c r="BE183"/>
  <c r="BE185"/>
  <c r="BE210"/>
  <c r="BE213"/>
  <c r="BE214"/>
  <c r="BE215"/>
  <c r="BE218"/>
  <c i="28" r="BE136"/>
  <c r="BE141"/>
  <c r="BE149"/>
  <c r="BE159"/>
  <c r="BE163"/>
  <c r="BE170"/>
  <c r="BE172"/>
  <c r="BE186"/>
  <c r="BE187"/>
  <c r="BE189"/>
  <c r="BE195"/>
  <c r="BE217"/>
  <c r="BE265"/>
  <c r="BE268"/>
  <c r="BE300"/>
  <c r="BE326"/>
  <c r="BE327"/>
  <c i="29" r="E50"/>
  <c r="BE119"/>
  <c r="BE136"/>
  <c r="BE139"/>
  <c r="BE151"/>
  <c r="BE154"/>
  <c r="BE165"/>
  <c r="BE168"/>
  <c r="BE172"/>
  <c r="BE173"/>
  <c r="BE175"/>
  <c r="BE176"/>
  <c r="BE178"/>
  <c r="BE179"/>
  <c r="BE184"/>
  <c r="BE185"/>
  <c r="BE187"/>
  <c r="BE192"/>
  <c r="BE206"/>
  <c r="BE214"/>
  <c r="BE217"/>
  <c r="BE221"/>
  <c r="BE227"/>
  <c r="BE230"/>
  <c r="BE235"/>
  <c r="BE239"/>
  <c r="BE269"/>
  <c r="BE279"/>
  <c r="BE288"/>
  <c r="BE299"/>
  <c r="BE314"/>
  <c i="30" r="F58"/>
  <c r="BE94"/>
  <c i="31" r="F59"/>
  <c r="BE99"/>
  <c r="BE121"/>
  <c r="BE133"/>
  <c r="BE143"/>
  <c r="BE149"/>
  <c r="BE165"/>
  <c r="BE181"/>
  <c r="BE201"/>
  <c r="BE207"/>
  <c r="BE209"/>
  <c r="BE213"/>
  <c r="BE221"/>
  <c r="BE231"/>
  <c r="BE248"/>
  <c r="BE252"/>
  <c r="BE258"/>
  <c r="BE263"/>
  <c r="BE264"/>
  <c r="BE270"/>
  <c r="BE274"/>
  <c r="BE279"/>
  <c r="BE280"/>
  <c r="BE284"/>
  <c r="BE286"/>
  <c r="BE291"/>
  <c r="BE294"/>
  <c r="BE297"/>
  <c r="BE298"/>
  <c r="BE299"/>
  <c r="BE302"/>
  <c r="BE304"/>
  <c r="BE307"/>
  <c r="BE308"/>
  <c r="BE314"/>
  <c r="BE316"/>
  <c r="BE318"/>
  <c r="BE320"/>
  <c r="BE325"/>
  <c r="BE328"/>
  <c r="BE329"/>
  <c r="BE337"/>
  <c r="BE339"/>
  <c r="BE343"/>
  <c r="BE344"/>
  <c r="BE345"/>
  <c r="BE346"/>
  <c r="BE351"/>
  <c r="BE352"/>
  <c r="BE355"/>
  <c r="BE357"/>
  <c r="BE361"/>
  <c r="BE363"/>
  <c r="BE367"/>
  <c r="BE369"/>
  <c r="BE376"/>
  <c r="BE377"/>
  <c r="BK403"/>
  <c r="BK402"/>
  <c r="J402"/>
  <c r="J70"/>
  <c r="BK409"/>
  <c r="J409"/>
  <c r="J74"/>
  <c i="32" r="J58"/>
  <c r="BE91"/>
  <c i="33" r="BE131"/>
  <c r="BE152"/>
  <c r="BE153"/>
  <c r="BE155"/>
  <c r="BE156"/>
  <c r="BE157"/>
  <c r="BE164"/>
  <c r="BE165"/>
  <c r="BE168"/>
  <c r="BE175"/>
  <c r="BE176"/>
  <c r="BE177"/>
  <c r="BE179"/>
  <c r="BE194"/>
  <c r="BE210"/>
  <c r="BE221"/>
  <c i="34" r="BE109"/>
  <c r="BE135"/>
  <c r="BE137"/>
  <c r="BE164"/>
  <c r="BE183"/>
  <c r="BE190"/>
  <c r="BE196"/>
  <c r="BE217"/>
  <c r="BE218"/>
  <c r="BE220"/>
  <c r="BE223"/>
  <c r="BE240"/>
  <c r="BE242"/>
  <c r="BE257"/>
  <c r="BE258"/>
  <c r="BE263"/>
  <c r="BE273"/>
  <c r="BE291"/>
  <c r="BE294"/>
  <c r="BE317"/>
  <c i="35" r="J56"/>
  <c r="J58"/>
  <c r="J59"/>
  <c r="BE91"/>
  <c r="BE94"/>
  <c i="1" r="BD100"/>
  <c i="35" r="BK90"/>
  <c r="J90"/>
  <c r="J65"/>
  <c r="BK93"/>
  <c r="J93"/>
  <c r="J66"/>
  <c i="3" r="F37"/>
  <c i="1" r="BB57"/>
  <c i="33" r="J36"/>
  <c i="1" r="AW98"/>
  <c i="18" r="F38"/>
  <c i="1" r="BC77"/>
  <c i="27" r="J36"/>
  <c i="1" r="AW90"/>
  <c i="15" r="J36"/>
  <c i="1" r="AW74"/>
  <c i="26" r="J36"/>
  <c i="1" r="AW88"/>
  <c i="32" r="F36"/>
  <c i="1" r="BA96"/>
  <c i="32" r="F37"/>
  <c i="1" r="BB96"/>
  <c i="33" r="F39"/>
  <c i="1" r="BD98"/>
  <c i="4" r="F39"/>
  <c i="1" r="BD58"/>
  <c i="7" r="F39"/>
  <c i="1" r="BD62"/>
  <c i="15" r="F37"/>
  <c i="1" r="BB74"/>
  <c i="27" r="F38"/>
  <c i="1" r="BC90"/>
  <c i="16" r="J36"/>
  <c i="1" r="AW75"/>
  <c i="19" r="F36"/>
  <c i="1" r="BA79"/>
  <c i="17" r="F39"/>
  <c i="1" r="BD76"/>
  <c i="13" r="F39"/>
  <c i="1" r="BD71"/>
  <c i="24" r="J36"/>
  <c i="1" r="AW85"/>
  <c i="28" r="F39"/>
  <c i="1" r="BD91"/>
  <c i="7" r="F36"/>
  <c i="1" r="BA62"/>
  <c i="11" r="F38"/>
  <c i="1" r="BC68"/>
  <c i="2" r="F36"/>
  <c i="1" r="BA56"/>
  <c i="6" r="F37"/>
  <c i="1" r="BB61"/>
  <c i="32" r="F38"/>
  <c i="1" r="BC96"/>
  <c i="33" r="F37"/>
  <c i="1" r="BB98"/>
  <c i="14" r="F37"/>
  <c i="1" r="BB72"/>
  <c i="21" r="J36"/>
  <c i="1" r="AW81"/>
  <c i="21" r="F38"/>
  <c i="1" r="BC81"/>
  <c i="23" r="F38"/>
  <c i="1" r="BC84"/>
  <c i="17" r="F38"/>
  <c i="1" r="BC76"/>
  <c i="23" r="F37"/>
  <c i="1" r="BB84"/>
  <c i="5" r="F37"/>
  <c i="1" r="BB60"/>
  <c i="30" r="F36"/>
  <c i="1" r="BA93"/>
  <c i="31" r="F39"/>
  <c i="1" r="BD95"/>
  <c i="31" r="F37"/>
  <c i="1" r="BB95"/>
  <c i="32" r="J32"/>
  <c i="1" r="AG96"/>
  <c i="5" r="F39"/>
  <c i="1" r="BD60"/>
  <c i="16" r="F39"/>
  <c i="1" r="BD75"/>
  <c i="13" r="F38"/>
  <c i="1" r="BC71"/>
  <c i="9" r="F36"/>
  <c i="1" r="BA65"/>
  <c i="23" r="F36"/>
  <c i="1" r="BA84"/>
  <c i="9" r="J36"/>
  <c i="1" r="AW65"/>
  <c i="10" r="J36"/>
  <c i="1" r="AW66"/>
  <c i="11" r="F39"/>
  <c i="1" r="BD68"/>
  <c i="18" r="F36"/>
  <c i="1" r="BA77"/>
  <c i="21" r="F39"/>
  <c i="1" r="BD81"/>
  <c i="24" r="F37"/>
  <c i="1" r="BB85"/>
  <c i="25" r="F36"/>
  <c i="1" r="BA87"/>
  <c i="5" r="F36"/>
  <c i="1" r="BA60"/>
  <c i="34" r="F39"/>
  <c i="1" r="BD99"/>
  <c i="35" r="J36"/>
  <c i="1" r="AW100"/>
  <c i="6" r="F38"/>
  <c i="1" r="BC61"/>
  <c i="22" r="F38"/>
  <c i="1" r="BC83"/>
  <c i="8" r="F36"/>
  <c i="1" r="BA63"/>
  <c i="10" r="F37"/>
  <c i="1" r="BB66"/>
  <c i="11" r="F36"/>
  <c i="1" r="BA68"/>
  <c i="21" r="F37"/>
  <c i="1" r="BB81"/>
  <c i="22" r="F36"/>
  <c i="1" r="BA83"/>
  <c i="26" r="F37"/>
  <c i="1" r="BB88"/>
  <c i="28" r="J36"/>
  <c i="1" r="AW91"/>
  <c i="4" r="F37"/>
  <c i="1" r="BB58"/>
  <c i="4" r="F38"/>
  <c i="1" r="BC58"/>
  <c i="14" r="F39"/>
  <c i="1" r="BD72"/>
  <c i="32" r="J36"/>
  <c i="1" r="AW96"/>
  <c i="33" r="F36"/>
  <c i="1" r="BA98"/>
  <c i="5" r="J36"/>
  <c i="1" r="AW60"/>
  <c i="8" r="J36"/>
  <c i="1" r="AW63"/>
  <c i="8" r="F39"/>
  <c i="1" r="BD63"/>
  <c i="18" r="J36"/>
  <c i="1" r="AW77"/>
  <c i="21" r="F36"/>
  <c i="1" r="BA81"/>
  <c i="23" r="F39"/>
  <c i="1" r="BD84"/>
  <c i="3" r="F39"/>
  <c i="1" r="BD57"/>
  <c i="6" r="F39"/>
  <c i="1" r="BD61"/>
  <c i="18" r="F39"/>
  <c i="1" r="BD77"/>
  <c i="20" r="F37"/>
  <c i="1" r="BB80"/>
  <c i="2" r="F39"/>
  <c i="1" r="BD56"/>
  <c i="26" r="F39"/>
  <c i="1" r="BD88"/>
  <c i="27" r="F37"/>
  <c i="1" r="BB90"/>
  <c i="19" r="F39"/>
  <c i="1" r="BD79"/>
  <c i="28" r="F38"/>
  <c i="1" r="BC91"/>
  <c i="19" r="J36"/>
  <c i="1" r="AW79"/>
  <c i="20" r="F38"/>
  <c i="1" r="BC80"/>
  <c i="35" r="F36"/>
  <c i="1" r="BA100"/>
  <c i="4" r="J36"/>
  <c i="1" r="AW58"/>
  <c i="12" r="F36"/>
  <c i="1" r="BA69"/>
  <c i="16" r="F36"/>
  <c i="1" r="BA75"/>
  <c i="22" r="F39"/>
  <c i="1" r="BD83"/>
  <c i="2" r="F38"/>
  <c i="1" r="BC56"/>
  <c i="22" r="J36"/>
  <c i="1" r="AW83"/>
  <c i="3" r="F36"/>
  <c i="1" r="BA57"/>
  <c i="13" r="J36"/>
  <c i="1" r="AW71"/>
  <c i="17" r="F36"/>
  <c i="1" r="BA76"/>
  <c i="31" r="J36"/>
  <c i="1" r="AW95"/>
  <c i="15" r="F36"/>
  <c i="1" r="BA74"/>
  <c i="23" r="J36"/>
  <c i="1" r="AW84"/>
  <c i="24" r="F36"/>
  <c i="1" r="BA85"/>
  <c i="26" r="F36"/>
  <c i="1" r="BA88"/>
  <c i="27" r="F36"/>
  <c i="1" r="BA90"/>
  <c i="34" r="F37"/>
  <c i="1" r="BB99"/>
  <c i="20" r="J36"/>
  <c i="1" r="AW80"/>
  <c i="31" r="F38"/>
  <c i="1" r="BC95"/>
  <c i="14" r="F38"/>
  <c i="1" r="BC72"/>
  <c i="17" r="J36"/>
  <c i="1" r="AW76"/>
  <c i="18" r="F37"/>
  <c i="1" r="BB77"/>
  <c i="20" r="F36"/>
  <c i="1" r="BA80"/>
  <c i="25" r="F38"/>
  <c i="1" r="BC87"/>
  <c i="3" r="J36"/>
  <c i="1" r="AW57"/>
  <c i="16" r="F38"/>
  <c i="1" r="BC75"/>
  <c i="34" r="F36"/>
  <c i="1" r="BA99"/>
  <c i="30" r="J36"/>
  <c i="1" r="AW93"/>
  <c i="34" r="J36"/>
  <c i="1" r="AW99"/>
  <c i="35" r="F37"/>
  <c i="1" r="BB100"/>
  <c r="AS54"/>
  <c i="6" r="F36"/>
  <c i="1" r="BA61"/>
  <c i="8" r="F38"/>
  <c i="1" r="BC63"/>
  <c i="9" r="F38"/>
  <c i="1" r="BC65"/>
  <c i="28" r="F36"/>
  <c i="1" r="BA91"/>
  <c i="30" r="F37"/>
  <c i="1" r="BB93"/>
  <c i="32" r="F39"/>
  <c i="1" r="BD96"/>
  <c i="33" r="F38"/>
  <c i="1" r="BC98"/>
  <c i="19" r="F38"/>
  <c i="1" r="BC79"/>
  <c i="5" r="F38"/>
  <c i="1" r="BC60"/>
  <c i="25" r="F37"/>
  <c i="1" r="BB87"/>
  <c i="15" r="F39"/>
  <c i="1" r="BD74"/>
  <c i="29" r="F36"/>
  <c i="1" r="BA92"/>
  <c i="3" r="F38"/>
  <c i="1" r="BC57"/>
  <c i="28" r="F37"/>
  <c i="1" r="BB91"/>
  <c i="30" r="F38"/>
  <c i="1" r="BC93"/>
  <c i="35" r="F38"/>
  <c i="1" r="BC100"/>
  <c i="6" r="J36"/>
  <c i="1" r="AW61"/>
  <c i="19" r="F37"/>
  <c i="1" r="BB79"/>
  <c i="29" r="F38"/>
  <c i="1" r="BC92"/>
  <c i="10" r="F36"/>
  <c i="1" r="BA66"/>
  <c i="10" r="F39"/>
  <c i="1" r="BD66"/>
  <c i="11" r="F37"/>
  <c i="1" r="BB68"/>
  <c i="20" r="F39"/>
  <c i="1" r="BD80"/>
  <c i="34" r="F38"/>
  <c i="1" r="BC99"/>
  <c i="25" r="J36"/>
  <c i="1" r="AW87"/>
  <c i="30" r="F39"/>
  <c i="1" r="BD93"/>
  <c i="31" r="F36"/>
  <c i="1" r="BA95"/>
  <c i="7" r="F38"/>
  <c i="1" r="BC62"/>
  <c i="7" r="F37"/>
  <c i="1" r="BB62"/>
  <c i="25" r="F39"/>
  <c i="1" r="BD87"/>
  <c i="2" r="F37"/>
  <c i="1" r="BB56"/>
  <c i="12" r="J36"/>
  <c i="1" r="AW69"/>
  <c i="12" r="F38"/>
  <c i="1" r="BC69"/>
  <c i="13" r="F37"/>
  <c i="1" r="BB71"/>
  <c i="29" r="F39"/>
  <c i="1" r="BD92"/>
  <c i="4" r="F36"/>
  <c i="1" r="BA58"/>
  <c i="12" r="F39"/>
  <c i="1" r="BD69"/>
  <c i="29" r="J36"/>
  <c i="1" r="AW92"/>
  <c i="24" r="F38"/>
  <c i="1" r="BC85"/>
  <c i="26" r="F38"/>
  <c i="1" r="BC88"/>
  <c i="29" r="F37"/>
  <c i="1" r="BB92"/>
  <c i="8" r="F37"/>
  <c i="1" r="BB63"/>
  <c i="9" r="F37"/>
  <c i="1" r="BB65"/>
  <c i="10" r="F38"/>
  <c i="1" r="BC66"/>
  <c i="11" r="J36"/>
  <c i="1" r="AW68"/>
  <c i="14" r="J36"/>
  <c i="1" r="AW72"/>
  <c i="17" r="F37"/>
  <c i="1" r="BB76"/>
  <c i="22" r="F37"/>
  <c i="1" r="BB83"/>
  <c i="12" r="F37"/>
  <c i="1" r="BB69"/>
  <c i="14" r="F36"/>
  <c i="1" r="BA72"/>
  <c i="16" r="F37"/>
  <c i="1" r="BB75"/>
  <c i="7" r="J36"/>
  <c i="1" r="AW62"/>
  <c i="13" r="F36"/>
  <c i="1" r="BA71"/>
  <c i="15" r="F38"/>
  <c i="1" r="BC74"/>
  <c i="2" r="J36"/>
  <c i="1" r="AW56"/>
  <c i="9" r="F39"/>
  <c i="1" r="BD65"/>
  <c i="24" r="F39"/>
  <c i="1" r="BD85"/>
  <c i="27" r="F39"/>
  <c i="1" r="BD90"/>
  <c i="19" l="1" r="P105"/>
  <c i="25" r="R105"/>
  <c i="34" r="T107"/>
  <c r="P107"/>
  <c i="11" r="T107"/>
  <c i="25" r="T105"/>
  <c i="34" r="R107"/>
  <c i="27" r="R103"/>
  <c i="18" r="BK89"/>
  <c r="BK88"/>
  <c r="J88"/>
  <c r="J63"/>
  <c i="7" r="P105"/>
  <c i="3" r="P105"/>
  <c i="33" r="P100"/>
  <c i="29" r="T103"/>
  <c i="11" r="R107"/>
  <c i="7" r="R105"/>
  <c i="3" r="R105"/>
  <c i="27" r="T103"/>
  <c i="7" r="T105"/>
  <c i="27" r="P103"/>
  <c i="23" r="T103"/>
  <c i="25" r="P105"/>
  <c i="19" r="R105"/>
  <c i="16" r="T102"/>
  <c i="11" r="P107"/>
  <c i="33" r="R129"/>
  <c r="R99"/>
  <c i="31" r="P97"/>
  <c i="1" r="AU95"/>
  <c i="23" r="T140"/>
  <c r="T102"/>
  <c i="19" r="R131"/>
  <c r="R104"/>
  <c i="7" r="P146"/>
  <c r="P104"/>
  <c i="1" r="AU62"/>
  <c i="6" r="BK126"/>
  <c r="J126"/>
  <c r="J69"/>
  <c r="T103"/>
  <c r="BK103"/>
  <c r="BK102"/>
  <c r="J102"/>
  <c r="J63"/>
  <c i="2" r="R143"/>
  <c r="R105"/>
  <c i="13" r="BK152"/>
  <c r="J152"/>
  <c r="J70"/>
  <c r="T101"/>
  <c i="7" r="T146"/>
  <c r="T104"/>
  <c i="28" r="T143"/>
  <c i="16" r="P146"/>
  <c r="P102"/>
  <c i="1" r="AU75"/>
  <c i="3" r="P148"/>
  <c r="P104"/>
  <c i="1" r="AU57"/>
  <c i="34" r="P169"/>
  <c r="P106"/>
  <c i="1" r="AU99"/>
  <c i="25" r="R151"/>
  <c r="R104"/>
  <c r="BK151"/>
  <c r="J151"/>
  <c r="J70"/>
  <c i="20" r="BK136"/>
  <c r="J136"/>
  <c r="J69"/>
  <c i="13" r="R152"/>
  <c i="11" r="T172"/>
  <c r="T106"/>
  <c i="7" r="R146"/>
  <c r="R104"/>
  <c i="6" r="P126"/>
  <c i="34" r="R169"/>
  <c r="R106"/>
  <c i="25" r="T151"/>
  <c r="T104"/>
  <c i="20" r="T136"/>
  <c r="T99"/>
  <c i="15" r="P147"/>
  <c r="P103"/>
  <c i="1" r="AU74"/>
  <c i="13" r="P152"/>
  <c i="28" r="T102"/>
  <c i="27" r="T139"/>
  <c r="T102"/>
  <c r="P139"/>
  <c r="P102"/>
  <c i="1" r="AU90"/>
  <c i="15" r="R147"/>
  <c r="R103"/>
  <c i="13" r="T152"/>
  <c i="34" r="BK169"/>
  <c r="J169"/>
  <c r="J70"/>
  <c i="27" r="BK139"/>
  <c r="J139"/>
  <c r="J69"/>
  <c i="22" r="T143"/>
  <c r="T104"/>
  <c i="19" r="T131"/>
  <c r="T104"/>
  <c r="P131"/>
  <c r="P104"/>
  <c i="1" r="AU79"/>
  <c i="16" r="R146"/>
  <c r="R102"/>
  <c i="11" r="P172"/>
  <c r="P106"/>
  <c i="1" r="AU68"/>
  <c i="33" r="BK129"/>
  <c r="J129"/>
  <c r="J69"/>
  <c i="23" r="R140"/>
  <c r="R102"/>
  <c i="17" r="P135"/>
  <c r="P103"/>
  <c i="1" r="AU76"/>
  <c i="9" r="R176"/>
  <c r="P176"/>
  <c r="R106"/>
  <c i="6" r="R103"/>
  <c i="5" r="T134"/>
  <c r="R106"/>
  <c i="3" r="R148"/>
  <c r="R104"/>
  <c i="29" r="T141"/>
  <c r="T102"/>
  <c i="15" r="T147"/>
  <c r="T103"/>
  <c i="9" r="T106"/>
  <c r="P106"/>
  <c r="P105"/>
  <c i="1" r="AU65"/>
  <c i="33" r="T129"/>
  <c r="T99"/>
  <c i="31" r="T97"/>
  <c i="25" r="P151"/>
  <c r="P104"/>
  <c i="1" r="AU87"/>
  <c i="13" r="P101"/>
  <c r="P100"/>
  <c i="1" r="AU71"/>
  <c i="6" r="P102"/>
  <c i="1" r="AU61"/>
  <c i="29" r="P141"/>
  <c r="P102"/>
  <c i="1" r="AU92"/>
  <c i="3" r="T148"/>
  <c r="T104"/>
  <c i="29" r="R141"/>
  <c r="R102"/>
  <c i="28" r="R143"/>
  <c r="R102"/>
  <c i="22" r="R143"/>
  <c r="R104"/>
  <c i="20" r="R136"/>
  <c r="R99"/>
  <c i="17" r="T135"/>
  <c r="T103"/>
  <c i="5" r="P134"/>
  <c r="T106"/>
  <c r="T105"/>
  <c i="3" r="BK148"/>
  <c r="J148"/>
  <c r="J69"/>
  <c i="14" r="BK89"/>
  <c r="J89"/>
  <c r="J64"/>
  <c i="22" r="P143"/>
  <c r="P104"/>
  <c i="1" r="AU83"/>
  <c i="20" r="P136"/>
  <c r="P99"/>
  <c i="1" r="AU80"/>
  <c i="13" r="R101"/>
  <c r="R100"/>
  <c i="9" r="T176"/>
  <c i="6" r="T126"/>
  <c i="28" r="P143"/>
  <c r="P102"/>
  <c i="1" r="AU91"/>
  <c i="23" r="P140"/>
  <c r="P102"/>
  <c i="1" r="AU84"/>
  <c i="17" r="R135"/>
  <c r="R103"/>
  <c i="7" r="BK146"/>
  <c r="J146"/>
  <c r="J70"/>
  <c i="6" r="R126"/>
  <c i="5" r="R134"/>
  <c r="P105"/>
  <c i="1" r="AU60"/>
  <c i="34" r="T169"/>
  <c r="T106"/>
  <c i="33" r="P129"/>
  <c r="P99"/>
  <c i="1" r="AU98"/>
  <c i="31" r="R97"/>
  <c i="27" r="R139"/>
  <c r="R102"/>
  <c i="11" r="R172"/>
  <c r="R106"/>
  <c r="BK172"/>
  <c r="J172"/>
  <c r="J70"/>
  <c i="2" r="T143"/>
  <c r="T105"/>
  <c r="P143"/>
  <c r="P105"/>
  <c i="1" r="AU56"/>
  <c i="28" r="BK103"/>
  <c r="J103"/>
  <c r="J64"/>
  <c i="3" r="BK105"/>
  <c r="BK104"/>
  <c r="J104"/>
  <c r="J63"/>
  <c r="J149"/>
  <c r="J70"/>
  <c i="4" r="BK89"/>
  <c r="J89"/>
  <c r="J64"/>
  <c i="5" r="BK106"/>
  <c r="J106"/>
  <c r="J64"/>
  <c r="BK134"/>
  <c r="J134"/>
  <c r="J69"/>
  <c i="6" r="J104"/>
  <c r="J65"/>
  <c r="J127"/>
  <c r="J70"/>
  <c i="7" r="J147"/>
  <c r="J71"/>
  <c i="8" r="BK89"/>
  <c r="BK88"/>
  <c r="J88"/>
  <c r="J63"/>
  <c i="9" r="BK106"/>
  <c r="J106"/>
  <c r="J64"/>
  <c i="10" r="BK89"/>
  <c r="J89"/>
  <c r="J64"/>
  <c i="11" r="BK107"/>
  <c r="J107"/>
  <c r="J64"/>
  <c r="J173"/>
  <c r="J71"/>
  <c i="12" r="BK89"/>
  <c r="J89"/>
  <c r="J64"/>
  <c i="13" r="J153"/>
  <c r="J71"/>
  <c i="14" r="J90"/>
  <c r="J65"/>
  <c i="17" r="BK104"/>
  <c r="J104"/>
  <c r="J64"/>
  <c r="BK135"/>
  <c r="J135"/>
  <c r="J69"/>
  <c i="18" r="J89"/>
  <c r="J64"/>
  <c r="J90"/>
  <c r="J65"/>
  <c i="20" r="J137"/>
  <c r="J70"/>
  <c i="21" r="BK89"/>
  <c r="J89"/>
  <c r="J64"/>
  <c i="28" r="BK143"/>
  <c r="J143"/>
  <c r="J69"/>
  <c i="29" r="BK103"/>
  <c r="BK141"/>
  <c r="J141"/>
  <c r="J69"/>
  <c i="31" r="J98"/>
  <c r="J64"/>
  <c r="J397"/>
  <c r="J69"/>
  <c r="J403"/>
  <c r="J71"/>
  <c i="32" r="J63"/>
  <c i="33" r="BK100"/>
  <c r="BK99"/>
  <c r="J99"/>
  <c r="J63"/>
  <c i="2" r="BK106"/>
  <c r="J106"/>
  <c r="J64"/>
  <c r="BK143"/>
  <c r="J143"/>
  <c r="J69"/>
  <c i="16" r="BK103"/>
  <c r="J103"/>
  <c r="J64"/>
  <c r="BK146"/>
  <c r="J146"/>
  <c r="J69"/>
  <c i="19" r="BK105"/>
  <c r="J105"/>
  <c r="J64"/>
  <c r="BK131"/>
  <c r="J131"/>
  <c r="J69"/>
  <c i="22" r="J106"/>
  <c r="J65"/>
  <c i="25" r="J152"/>
  <c r="J71"/>
  <c i="27" r="BK103"/>
  <c r="BK102"/>
  <c r="J102"/>
  <c r="J63"/>
  <c i="30" r="BK89"/>
  <c r="J89"/>
  <c r="J64"/>
  <c i="31" r="BK233"/>
  <c r="J233"/>
  <c r="J65"/>
  <c i="34" r="BK107"/>
  <c r="J107"/>
  <c r="J64"/>
  <c i="7" r="BK105"/>
  <c r="BK104"/>
  <c r="J104"/>
  <c r="J63"/>
  <c i="13" r="BK101"/>
  <c r="J101"/>
  <c r="J64"/>
  <c i="15" r="BK104"/>
  <c r="BK147"/>
  <c r="J147"/>
  <c r="J69"/>
  <c i="23" r="BK103"/>
  <c r="J103"/>
  <c r="J64"/>
  <c i="24" r="BK89"/>
  <c r="J89"/>
  <c r="J64"/>
  <c i="26" r="BK89"/>
  <c r="J89"/>
  <c r="J64"/>
  <c i="27" r="J140"/>
  <c r="J70"/>
  <c i="32" r="J89"/>
  <c r="J64"/>
  <c r="J90"/>
  <c r="J65"/>
  <c i="33" r="J130"/>
  <c r="J70"/>
  <c i="34" r="J170"/>
  <c r="J71"/>
  <c i="9" r="BK176"/>
  <c r="J176"/>
  <c r="J70"/>
  <c i="20" r="BK100"/>
  <c r="J100"/>
  <c r="J64"/>
  <c i="22" r="BK143"/>
  <c r="J143"/>
  <c r="J69"/>
  <c i="23" r="BK140"/>
  <c r="J140"/>
  <c r="J69"/>
  <c i="25" r="BK105"/>
  <c r="BK104"/>
  <c r="J104"/>
  <c r="J63"/>
  <c i="35" r="BK89"/>
  <c r="J89"/>
  <c r="J64"/>
  <c i="2" r="J35"/>
  <c i="1" r="AV56"/>
  <c r="AT56"/>
  <c i="17" r="J35"/>
  <c i="1" r="AV76"/>
  <c r="AT76"/>
  <c r="BA73"/>
  <c r="AW73"/>
  <c r="BB82"/>
  <c r="AX82"/>
  <c r="BA89"/>
  <c r="AW89"/>
  <c r="BD94"/>
  <c i="3" r="J35"/>
  <c i="1" r="AV57"/>
  <c r="AT57"/>
  <c i="7" r="F35"/>
  <c i="1" r="AZ62"/>
  <c i="17" r="F35"/>
  <c i="1" r="AZ76"/>
  <c i="20" r="F35"/>
  <c i="1" r="AZ80"/>
  <c r="BB55"/>
  <c r="AX55"/>
  <c r="BB59"/>
  <c r="AX59"/>
  <c r="BC64"/>
  <c r="AY64"/>
  <c r="BB67"/>
  <c r="AX67"/>
  <c r="BD70"/>
  <c r="BD78"/>
  <c r="BC86"/>
  <c r="AY86"/>
  <c r="BB97"/>
  <c r="AX97"/>
  <c i="19" r="F35"/>
  <c i="1" r="AZ79"/>
  <c i="30" r="J35"/>
  <c i="1" r="AV93"/>
  <c r="AT93"/>
  <c r="BC59"/>
  <c r="AY59"/>
  <c r="BD67"/>
  <c r="BB78"/>
  <c r="AX78"/>
  <c i="32" r="F35"/>
  <c i="1" r="AZ96"/>
  <c i="7" r="J35"/>
  <c i="1" r="AV62"/>
  <c r="AT62"/>
  <c i="27" r="F35"/>
  <c i="1" r="AZ90"/>
  <c i="35" r="F35"/>
  <c i="1" r="AZ100"/>
  <c i="6" r="F35"/>
  <c i="1" r="AZ61"/>
  <c i="22" r="J35"/>
  <c i="1" r="AV83"/>
  <c r="AT83"/>
  <c r="AU86"/>
  <c r="AU70"/>
  <c i="5" r="J35"/>
  <c i="1" r="AV60"/>
  <c r="AT60"/>
  <c i="18" r="F35"/>
  <c i="1" r="AZ77"/>
  <c i="21" r="J35"/>
  <c i="1" r="AV81"/>
  <c r="AT81"/>
  <c i="22" r="F35"/>
  <c i="1" r="AZ83"/>
  <c i="16" r="J35"/>
  <c i="1" r="AV75"/>
  <c r="AT75"/>
  <c r="BA82"/>
  <c r="AW82"/>
  <c r="BD89"/>
  <c i="18" r="J35"/>
  <c i="1" r="AV77"/>
  <c r="AT77"/>
  <c i="24" r="F35"/>
  <c i="1" r="AZ85"/>
  <c r="AU64"/>
  <c i="18" r="J32"/>
  <c i="1" r="AG77"/>
  <c r="AN77"/>
  <c i="9" r="J35"/>
  <c i="1" r="AV65"/>
  <c r="AT65"/>
  <c i="33" r="J35"/>
  <c i="1" r="AV98"/>
  <c r="AT98"/>
  <c r="BB89"/>
  <c r="AX89"/>
  <c i="4" r="F35"/>
  <c i="1" r="AZ58"/>
  <c i="16" r="F35"/>
  <c i="1" r="AZ75"/>
  <c r="BA59"/>
  <c r="AW59"/>
  <c r="BA64"/>
  <c r="AW64"/>
  <c r="BC67"/>
  <c r="AY67"/>
  <c r="BB73"/>
  <c r="AX73"/>
  <c r="BC78"/>
  <c r="AY78"/>
  <c r="BB86"/>
  <c r="AX86"/>
  <c r="BD97"/>
  <c i="8" r="F35"/>
  <c i="1" r="AZ63"/>
  <c i="15" r="F35"/>
  <c i="1" r="AZ74"/>
  <c i="19" r="J35"/>
  <c i="1" r="AV79"/>
  <c r="AT79"/>
  <c i="32" r="J35"/>
  <c i="1" r="AV96"/>
  <c r="AT96"/>
  <c r="BC55"/>
  <c r="AY55"/>
  <c r="BA67"/>
  <c r="AW67"/>
  <c r="BC73"/>
  <c r="AY73"/>
  <c r="BA55"/>
  <c r="AW55"/>
  <c i="9" r="F35"/>
  <c i="1" r="AZ65"/>
  <c i="30" r="F35"/>
  <c i="1" r="AZ93"/>
  <c i="34" r="F35"/>
  <c i="1" r="AZ99"/>
  <c i="8" r="J35"/>
  <c i="1" r="AV63"/>
  <c r="AT63"/>
  <c i="24" r="J35"/>
  <c i="1" r="AV85"/>
  <c r="AT85"/>
  <c r="AU67"/>
  <c r="AU94"/>
  <c i="10" r="F35"/>
  <c i="1" r="AZ66"/>
  <c i="12" r="F35"/>
  <c i="1" r="AZ69"/>
  <c i="14" r="F35"/>
  <c i="1" r="AZ72"/>
  <c i="15" r="J35"/>
  <c i="1" r="AV74"/>
  <c r="AT74"/>
  <c i="26" r="F35"/>
  <c i="1" r="AZ88"/>
  <c i="27" r="J35"/>
  <c i="1" r="AV90"/>
  <c r="AT90"/>
  <c i="25" r="F35"/>
  <c i="1" r="AZ87"/>
  <c i="5" r="F35"/>
  <c i="1" r="AZ60"/>
  <c i="29" r="F35"/>
  <c i="1" r="AZ92"/>
  <c i="3" r="F35"/>
  <c i="1" r="AZ57"/>
  <c i="11" r="J35"/>
  <c i="1" r="AV68"/>
  <c r="AT68"/>
  <c i="13" r="F35"/>
  <c i="1" r="AZ71"/>
  <c i="23" r="J35"/>
  <c i="1" r="AV84"/>
  <c r="AT84"/>
  <c i="2" r="F35"/>
  <c i="1" r="AZ56"/>
  <c i="26" r="J35"/>
  <c i="1" r="AV88"/>
  <c r="AT88"/>
  <c r="BD55"/>
  <c r="BD59"/>
  <c r="BD64"/>
  <c r="BB70"/>
  <c r="AX70"/>
  <c r="BA78"/>
  <c r="AW78"/>
  <c r="BD82"/>
  <c r="BB94"/>
  <c r="AX94"/>
  <c i="6" r="J35"/>
  <c i="1" r="AV61"/>
  <c r="AT61"/>
  <c r="BD86"/>
  <c r="BC97"/>
  <c r="AY97"/>
  <c i="20" r="J35"/>
  <c i="1" r="AV80"/>
  <c r="AT80"/>
  <c i="33" r="F35"/>
  <c i="1" r="AZ98"/>
  <c r="BA97"/>
  <c r="AW97"/>
  <c i="10" r="J35"/>
  <c i="1" r="AV66"/>
  <c r="AT66"/>
  <c i="21" r="F35"/>
  <c i="1" r="AZ81"/>
  <c i="31" r="F35"/>
  <c i="1" r="AZ95"/>
  <c i="4" r="J35"/>
  <c i="1" r="AV58"/>
  <c r="AT58"/>
  <c i="11" r="F35"/>
  <c i="1" r="AZ68"/>
  <c i="34" r="J35"/>
  <c i="1" r="AV99"/>
  <c r="AT99"/>
  <c i="29" r="J35"/>
  <c i="1" r="AV92"/>
  <c r="AT92"/>
  <c i="31" r="J35"/>
  <c i="1" r="AV95"/>
  <c r="AT95"/>
  <c r="BA70"/>
  <c r="AW70"/>
  <c r="BD73"/>
  <c r="BA86"/>
  <c r="AW86"/>
  <c r="BA94"/>
  <c r="AW94"/>
  <c i="12" r="J35"/>
  <c i="1" r="AV69"/>
  <c r="AT69"/>
  <c i="28" r="J35"/>
  <c i="1" r="AV91"/>
  <c r="AT91"/>
  <c i="28" r="F35"/>
  <c i="1" r="AZ91"/>
  <c i="35" r="J35"/>
  <c i="1" r="AV100"/>
  <c r="AT100"/>
  <c r="BB64"/>
  <c r="AX64"/>
  <c r="BC70"/>
  <c r="AY70"/>
  <c r="BC82"/>
  <c r="AY82"/>
  <c r="BC94"/>
  <c r="AY94"/>
  <c i="14" r="J35"/>
  <c i="1" r="AV72"/>
  <c r="AT72"/>
  <c i="23" r="F35"/>
  <c i="1" r="AZ84"/>
  <c r="BC89"/>
  <c r="AY89"/>
  <c i="13" r="J35"/>
  <c i="1" r="AV71"/>
  <c r="AT71"/>
  <c i="25" r="J35"/>
  <c i="1" r="AV87"/>
  <c r="AT87"/>
  <c i="9" l="1" r="R105"/>
  <c i="13" r="T100"/>
  <c i="6" r="T102"/>
  <c i="29" r="BK102"/>
  <c r="J102"/>
  <c r="J63"/>
  <c i="5" r="R105"/>
  <c i="6" r="R102"/>
  <c i="15" r="BK103"/>
  <c r="J103"/>
  <c r="J63"/>
  <c i="9" r="T105"/>
  <c i="18" r="J41"/>
  <c i="31" r="BK97"/>
  <c r="J97"/>
  <c r="J63"/>
  <c i="22" r="BK104"/>
  <c r="J104"/>
  <c r="J63"/>
  <c i="3" r="J105"/>
  <c r="J64"/>
  <c i="5" r="BK105"/>
  <c r="J105"/>
  <c r="J63"/>
  <c i="6" r="J103"/>
  <c r="J64"/>
  <c i="7" r="J105"/>
  <c r="J64"/>
  <c i="10" r="BK88"/>
  <c r="J88"/>
  <c r="J63"/>
  <c i="11" r="BK106"/>
  <c r="J106"/>
  <c r="J63"/>
  <c i="12" r="BK88"/>
  <c r="J88"/>
  <c r="J63"/>
  <c i="14" r="BK88"/>
  <c r="J88"/>
  <c r="J63"/>
  <c i="15" r="J104"/>
  <c r="J64"/>
  <c i="17" r="BK103"/>
  <c r="J103"/>
  <c r="J63"/>
  <c i="20" r="BK99"/>
  <c r="J99"/>
  <c r="J63"/>
  <c i="25" r="J105"/>
  <c r="J64"/>
  <c i="30" r="BK88"/>
  <c r="J88"/>
  <c i="34" r="BK106"/>
  <c r="J106"/>
  <c r="J63"/>
  <c i="35" r="BK88"/>
  <c r="J88"/>
  <c r="J63"/>
  <c i="4" r="BK88"/>
  <c r="J88"/>
  <c r="J63"/>
  <c i="16" r="BK102"/>
  <c r="J102"/>
  <c r="J63"/>
  <c i="26" r="BK88"/>
  <c r="J88"/>
  <c r="J63"/>
  <c i="32" r="J41"/>
  <c i="8" r="J89"/>
  <c r="J64"/>
  <c i="13" r="BK100"/>
  <c r="J100"/>
  <c r="J63"/>
  <c i="24" r="BK88"/>
  <c r="J88"/>
  <c i="27" r="J103"/>
  <c r="J64"/>
  <c i="29" r="J103"/>
  <c r="J64"/>
  <c i="33" r="J100"/>
  <c r="J64"/>
  <c i="2" r="BK105"/>
  <c r="J105"/>
  <c r="J63"/>
  <c i="9" r="BK105"/>
  <c r="J105"/>
  <c r="J63"/>
  <c i="19" r="BK104"/>
  <c r="J104"/>
  <c r="J63"/>
  <c i="21" r="BK88"/>
  <c r="J88"/>
  <c r="J63"/>
  <c i="23" r="BK102"/>
  <c r="J102"/>
  <c i="28" r="BK102"/>
  <c r="J102"/>
  <c r="J63"/>
  <c i="1" r="AN96"/>
  <c r="AU73"/>
  <c r="AZ55"/>
  <c r="AV55"/>
  <c r="AT55"/>
  <c i="27" r="J32"/>
  <c i="1" r="AG90"/>
  <c r="AN90"/>
  <c i="6" r="J32"/>
  <c i="1" r="AG61"/>
  <c r="AN61"/>
  <c r="AZ59"/>
  <c r="AV59"/>
  <c r="AT59"/>
  <c r="AZ82"/>
  <c r="AV82"/>
  <c r="AT82"/>
  <c r="AZ70"/>
  <c r="AV70"/>
  <c r="AT70"/>
  <c r="BB54"/>
  <c r="W31"/>
  <c r="AZ64"/>
  <c r="AV64"/>
  <c r="AT64"/>
  <c r="AU82"/>
  <c r="AU89"/>
  <c i="8" r="J32"/>
  <c i="1" r="AG63"/>
  <c r="AN63"/>
  <c r="AZ67"/>
  <c r="AV67"/>
  <c r="AT67"/>
  <c r="AZ94"/>
  <c r="AV94"/>
  <c r="AT94"/>
  <c r="AU59"/>
  <c r="AZ89"/>
  <c r="AV89"/>
  <c r="AT89"/>
  <c r="AZ78"/>
  <c r="AV78"/>
  <c r="AT78"/>
  <c r="AZ73"/>
  <c r="AV73"/>
  <c r="AT73"/>
  <c i="30" r="J32"/>
  <c i="1" r="AG93"/>
  <c r="AN93"/>
  <c i="23" r="J32"/>
  <c i="1" r="AG84"/>
  <c r="AN84"/>
  <c r="AU55"/>
  <c r="BC54"/>
  <c r="W32"/>
  <c r="AZ86"/>
  <c r="AV86"/>
  <c r="AT86"/>
  <c i="24" r="J32"/>
  <c i="1" r="AG85"/>
  <c r="AN85"/>
  <c r="BD54"/>
  <c r="W33"/>
  <c r="AU78"/>
  <c i="25" r="J32"/>
  <c i="1" r="AG87"/>
  <c r="AN87"/>
  <c r="BA54"/>
  <c r="W30"/>
  <c r="AU97"/>
  <c i="7" r="J32"/>
  <c i="1" r="AG62"/>
  <c r="AN62"/>
  <c r="AZ97"/>
  <c r="AV97"/>
  <c r="AT97"/>
  <c i="33" r="J32"/>
  <c i="1" r="AG98"/>
  <c r="AN98"/>
  <c i="3" r="J32"/>
  <c i="1" r="AG57"/>
  <c r="AN57"/>
  <c i="6" l="1" r="J41"/>
  <c i="23" r="J41"/>
  <c i="24" r="J41"/>
  <c r="J63"/>
  <c i="30" r="J63"/>
  <c i="3" r="J41"/>
  <c i="7" r="J41"/>
  <c i="8" r="J41"/>
  <c i="23" r="J63"/>
  <c i="25" r="J41"/>
  <c i="27" r="J41"/>
  <c i="30" r="J41"/>
  <c i="33" r="J41"/>
  <c i="1" r="AU54"/>
  <c i="12" r="J32"/>
  <c i="1" r="AG69"/>
  <c r="AN69"/>
  <c i="17" r="J32"/>
  <c i="1" r="AG76"/>
  <c r="AN76"/>
  <c r="AY54"/>
  <c i="31" r="J32"/>
  <c i="1" r="AG95"/>
  <c r="AN95"/>
  <c i="34" r="J32"/>
  <c i="1" r="AG99"/>
  <c r="AN99"/>
  <c i="26" r="J32"/>
  <c i="1" r="AG88"/>
  <c r="AN88"/>
  <c i="4" r="J32"/>
  <c i="1" r="AG58"/>
  <c r="AN58"/>
  <c i="10" r="J32"/>
  <c i="1" r="AG66"/>
  <c r="AN66"/>
  <c i="13" r="J32"/>
  <c i="1" r="AG71"/>
  <c r="AN71"/>
  <c i="22" r="J32"/>
  <c i="1" r="AG83"/>
  <c r="AN83"/>
  <c i="9" r="J32"/>
  <c i="1" r="AG65"/>
  <c r="AN65"/>
  <c r="AX54"/>
  <c r="AZ54"/>
  <c r="W29"/>
  <c i="2" r="J32"/>
  <c i="1" r="AG56"/>
  <c r="AN56"/>
  <c i="11" r="J32"/>
  <c i="1" r="AG68"/>
  <c r="AN68"/>
  <c i="14" r="J32"/>
  <c i="1" r="AG72"/>
  <c r="AN72"/>
  <c i="28" r="J32"/>
  <c i="1" r="AG91"/>
  <c r="AN91"/>
  <c i="19" r="J32"/>
  <c i="1" r="AG79"/>
  <c r="AN79"/>
  <c i="16" r="J32"/>
  <c i="1" r="AG75"/>
  <c r="AN75"/>
  <c i="29" r="J32"/>
  <c i="1" r="AG92"/>
  <c r="AN92"/>
  <c i="5" r="J32"/>
  <c i="1" r="AG60"/>
  <c r="AN60"/>
  <c i="20" r="J32"/>
  <c i="1" r="AG80"/>
  <c r="AN80"/>
  <c r="AW54"/>
  <c r="AK30"/>
  <c i="15" r="J32"/>
  <c i="1" r="AG74"/>
  <c r="AN74"/>
  <c i="35" r="J32"/>
  <c i="1" r="AG100"/>
  <c r="AN100"/>
  <c i="21" r="J32"/>
  <c i="1" r="AG81"/>
  <c r="AN81"/>
  <c i="9" l="1" r="J41"/>
  <c i="10" r="J41"/>
  <c i="11" r="J41"/>
  <c i="12" r="J41"/>
  <c i="15" r="J41"/>
  <c i="17" r="J41"/>
  <c i="19" r="J41"/>
  <c i="20" r="J41"/>
  <c i="21" r="J41"/>
  <c i="26" r="J41"/>
  <c i="34" r="J41"/>
  <c i="4" r="J41"/>
  <c i="13" r="J41"/>
  <c i="14" r="J41"/>
  <c i="28" r="J41"/>
  <c i="5" r="J41"/>
  <c i="16" r="J41"/>
  <c i="29" r="J41"/>
  <c i="31" r="J41"/>
  <c i="35" r="J41"/>
  <c i="2" r="J41"/>
  <c i="22" r="J41"/>
  <c i="1" r="AG73"/>
  <c r="AN73"/>
  <c r="AG94"/>
  <c r="AN94"/>
  <c r="AG59"/>
  <c r="AN59"/>
  <c r="AG55"/>
  <c r="AN55"/>
  <c r="AV54"/>
  <c r="AK29"/>
  <c r="AG70"/>
  <c r="AN70"/>
  <c r="AG86"/>
  <c r="AN86"/>
  <c r="AG89"/>
  <c r="AN89"/>
  <c r="AG78"/>
  <c r="AN78"/>
  <c r="AG82"/>
  <c r="AN82"/>
  <c r="AG64"/>
  <c r="AN64"/>
  <c r="AG67"/>
  <c r="AN67"/>
  <c r="AG97"/>
  <c r="AN97"/>
  <c l="1" r="AG54"/>
  <c r="AK26"/>
  <c r="AK35"/>
  <c r="AT54"/>
  <c l="1" r="AN54"/>
</calcChain>
</file>

<file path=xl/sharedStrings.xml><?xml version="1.0" encoding="utf-8"?>
<sst xmlns="http://schemas.openxmlformats.org/spreadsheetml/2006/main">
  <si>
    <t>Export Komplet</t>
  </si>
  <si>
    <t>VZ</t>
  </si>
  <si>
    <t>2.0</t>
  </si>
  <si>
    <t>ZAMOK</t>
  </si>
  <si>
    <t>False</t>
  </si>
  <si>
    <t>{fbc12116-37fd-4160-b548-5b067318cc5c}</t>
  </si>
  <si>
    <t>0,01</t>
  </si>
  <si>
    <t>21</t>
  </si>
  <si>
    <t>15</t>
  </si>
  <si>
    <t>REKAPITULACE STAVBY</t>
  </si>
  <si>
    <t xml:space="preserve">v ---  níže se nacházejí doplnkové a pomocné údaje k sestavám  --- v</t>
  </si>
  <si>
    <t>Návod na vyplnění</t>
  </si>
  <si>
    <t>0,001</t>
  </si>
  <si>
    <t>Kód:</t>
  </si>
  <si>
    <t>2020014</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</si>
  <si>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</si>
  <si>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</si>
  <si>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Sociální investice 2020</t>
  </si>
  <si>
    <t>KSO:</t>
  </si>
  <si>
    <t/>
  </si>
  <si>
    <t>CC-CZ:</t>
  </si>
  <si>
    <t>Místo:</t>
  </si>
  <si>
    <t xml:space="preserve"> </t>
  </si>
  <si>
    <t>Datum:</t>
  </si>
  <si>
    <t>27. 8. 2020</t>
  </si>
  <si>
    <t>Zadavatel:</t>
  </si>
  <si>
    <t>IČ:</t>
  </si>
  <si>
    <t>DIČ:</t>
  </si>
  <si>
    <t>Uchazeč:</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</si>
  <si>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</si>
  <si>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</si>
  <si>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</si>
  <si>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</si>
  <si>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</si>
  <si>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</si>
  <si>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</si>
  <si>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</si>
  <si>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</si>
  <si>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</si>
  <si>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</si>
  <si>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</si>
  <si>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</si>
  <si>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</si>
  <si>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</si>
  <si>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</si>
  <si>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</si>
  <si>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</si>
  <si>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</si>
  <si>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</si>
  <si>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</si>
  <si>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</si>
  <si>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</si>
  <si>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</si>
  <si>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</si>
  <si>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</si>
  <si>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</si>
  <si>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</si>
  <si>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</si>
  <si>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</si>
  <si>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</si>
  <si>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</si>
  <si>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</si>
  <si>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</si>
  <si>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</si>
  <si>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</si>
  <si>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</si>
  <si>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</si>
  <si>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</si>
  <si>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</si>
  <si>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</si>
  <si>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</si>
  <si>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</si>
  <si>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</si>
  <si>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01</t>
  </si>
  <si>
    <t>ST Ústí nad Labem, TO Děčín, rekonstrukce sociálního zařízení</t>
  </si>
  <si>
    <t>STA</t>
  </si>
  <si>
    <t>1</t>
  </si>
  <si>
    <t>{e22ab23e-d2e1-4ff0-8e95-c03ce9bd225b}</t>
  </si>
  <si>
    <t>2</t>
  </si>
  <si>
    <t>/</t>
  </si>
  <si>
    <t>001</t>
  </si>
  <si>
    <t>sprchy páni</t>
  </si>
  <si>
    <t>Soupis</t>
  </si>
  <si>
    <t>{00da50a5-7780-4820-874e-ea4700d4fc82}</t>
  </si>
  <si>
    <t>002</t>
  </si>
  <si>
    <t>sprchy dámy</t>
  </si>
  <si>
    <t>{9868953b-023f-482e-9aae-7e7eccc826fb}</t>
  </si>
  <si>
    <t>VON</t>
  </si>
  <si>
    <t>Vedlejší a ostatní ...</t>
  </si>
  <si>
    <t>{68c8e695-7f67-4162-a2b9-0d303409a7e4}</t>
  </si>
  <si>
    <t>02</t>
  </si>
  <si>
    <t>Březno u Chomutova, přístavba VB, rekonstrukce sociálního zařízení</t>
  </si>
  <si>
    <t>{7dd023ec-9b77-46a0-a8a9-b794645a61fd}</t>
  </si>
  <si>
    <t>WC, sprcha muži</t>
  </si>
  <si>
    <t>{1b20adba-0e01-488c-9ccd-31d80f2c5d62}</t>
  </si>
  <si>
    <t>Zádveří</t>
  </si>
  <si>
    <t>{65248092-048f-4bfc-9f46-369407080984}</t>
  </si>
  <si>
    <t>003</t>
  </si>
  <si>
    <t>WC, sprcha ženy</t>
  </si>
  <si>
    <t>{c8262925-28e4-4f71-af4c-d10306b47b9c}</t>
  </si>
  <si>
    <t>{c461850d-fc3b-49c3-b538-65b6dafd1bc2}</t>
  </si>
  <si>
    <t>03</t>
  </si>
  <si>
    <t>TO Štětí - rekonstrukce sociálního zařízení</t>
  </si>
  <si>
    <t>{1663678d-f19e-4370-b51d-675f88545f5f}</t>
  </si>
  <si>
    <t>TO Štětí</t>
  </si>
  <si>
    <t>{e400075f-987e-4809-a1d5-15f999733faf}</t>
  </si>
  <si>
    <t>{ef0484a6-cf05-46f9-9c88-dad773b957e6}</t>
  </si>
  <si>
    <t>04</t>
  </si>
  <si>
    <t>VB Česká Kamenice, pracoviště PO</t>
  </si>
  <si>
    <t>{2c5b7fd7-91ca-4c47-990f-14558fbc9340}</t>
  </si>
  <si>
    <t>VB Česká Kamenice</t>
  </si>
  <si>
    <t>{bf31734f-3e3f-4cd4-89a9-2b10b98b9b28}</t>
  </si>
  <si>
    <t>{31d1a61b-94f2-4003-8aab-eb3a75dfb09d}</t>
  </si>
  <si>
    <t>05</t>
  </si>
  <si>
    <t>ST Karlovy Vary, TO Tršnice, rekonstrukce sociálního zařízení</t>
  </si>
  <si>
    <t>{313e3a7d-84a9-4874-87ce-80514ccda50f}</t>
  </si>
  <si>
    <t>TO Tršnice</t>
  </si>
  <si>
    <t>{e7ca0d59-eb5a-45ed-b006-da7c77dc6ce1}</t>
  </si>
  <si>
    <t>{7f075ab6-587b-4070-913a-09b97fb02b97}</t>
  </si>
  <si>
    <t>06</t>
  </si>
  <si>
    <t>ÚNL, záp. nádr.,stav.č. 1, pracoviště SSZT, rekonstrukce sociálního zařízení</t>
  </si>
  <si>
    <t>{39d683b7-2b07-42a1-9a83-2a392e368aec}</t>
  </si>
  <si>
    <t>WC páni</t>
  </si>
  <si>
    <t>{06d54431-47f7-4d34-8d54-a143b2db2af6}</t>
  </si>
  <si>
    <t>WC dámy</t>
  </si>
  <si>
    <t>{87c0c19a-36a3-48fb-b0b1-ee298ae802b6}</t>
  </si>
  <si>
    <t>koupelna páni</t>
  </si>
  <si>
    <t>{5d66b9f5-1f65-4071-aef3-808aada9b538}</t>
  </si>
  <si>
    <t>{cefebdd5-a0d3-4e29-ad86-27ffe95230a7}</t>
  </si>
  <si>
    <t>07</t>
  </si>
  <si>
    <t>ST Most areál TO Most + SVD - rekonstrukce sociálního zařízení</t>
  </si>
  <si>
    <t>{3752cb94-8c55-487a-b65f-648c49c1467d}</t>
  </si>
  <si>
    <t>{f41b5298-838f-413a-8249-7c9ec49534ac}</t>
  </si>
  <si>
    <t>{c0a779f7-d6de-412a-9ffb-70b4c9b57e6c}</t>
  </si>
  <si>
    <t>{8b29c19f-bedb-4680-abbe-f2ef95b2fe4d}</t>
  </si>
  <si>
    <t>08</t>
  </si>
  <si>
    <t>Žst Děčín , spád. stavědlo 3 NP, rekonstrukce sociálního zařízení</t>
  </si>
  <si>
    <t>{7f2a9707-5c74-472e-baf9-84286ef6a8ef}</t>
  </si>
  <si>
    <t>{bcaa15c6-dc40-4a18-8c54-f5eda7f5020c}</t>
  </si>
  <si>
    <t>{6ce6da2c-1070-4c09-a90d-18ea86d6a715}</t>
  </si>
  <si>
    <t>{d7a04a33-a198-453b-82b8-8d52d7282f15}</t>
  </si>
  <si>
    <t>09</t>
  </si>
  <si>
    <t>VB Velké Žernoseky, pracoviště PO, rekonstrukce sociálního zařízení</t>
  </si>
  <si>
    <t>{c3eee963-c8de-46f8-bf66-a66319c0f137}</t>
  </si>
  <si>
    <t>VB Velké Žernoseky</t>
  </si>
  <si>
    <t>{0540fad6-1284-44e5-a5fe-cac6ce1c05a4}</t>
  </si>
  <si>
    <t>{573221c4-2284-49c3-b043-de4c1fe407a7}</t>
  </si>
  <si>
    <t>10</t>
  </si>
  <si>
    <t>SSZT Ústí nad Labem, SZO Most, stavědlo Bílina, rekonstrukce sociálního zařízení</t>
  </si>
  <si>
    <t>{5806a759-a296-4ece-88b8-ea03a6a1a046}</t>
  </si>
  <si>
    <t>místnost č. 1P15</t>
  </si>
  <si>
    <t>{ded7b579-7622-41e6-873d-709f64ece206}</t>
  </si>
  <si>
    <t>místnost č. 1P17</t>
  </si>
  <si>
    <t>{12515a21-aca7-430f-ba04-a3cf8a4e5c45}</t>
  </si>
  <si>
    <t>místnost č. 1P18</t>
  </si>
  <si>
    <t>{0c69b840-cea8-44f8-974e-2bbc37b25b93}</t>
  </si>
  <si>
    <t>{dd6a2dab-3507-4a39-82f6-1b1052a204d8}</t>
  </si>
  <si>
    <t>11</t>
  </si>
  <si>
    <t>ST Karlovy Vary, TO Žlutice, rekonstrukce sociálního zařízení</t>
  </si>
  <si>
    <t>{d46f8e3e-8fe3-45ba-9276-631813b26dea}</t>
  </si>
  <si>
    <t>SO1</t>
  </si>
  <si>
    <t>ST Karlovy Vary, TO Žlutice, rekonstrukce vnitřní elektroinstalace</t>
  </si>
  <si>
    <t>{9bd33495-81af-466e-8361-84e950e87653}</t>
  </si>
  <si>
    <t>{91d17990-e7bb-46dc-a914-b95923284af4}</t>
  </si>
  <si>
    <t>12</t>
  </si>
  <si>
    <t>SEE, OE Ústí nad Labem, západ, rekonstrukce sociálního zařízení</t>
  </si>
  <si>
    <t>{1acf889a-a182-451b-bfc5-ec6147617203}</t>
  </si>
  <si>
    <t>předsíň WC páni</t>
  </si>
  <si>
    <t>{1da306ca-9285-43c7-bb18-f081459f5a54}</t>
  </si>
  <si>
    <t>WC - páni</t>
  </si>
  <si>
    <t>{75275e08-958b-4783-8fed-6fe601ea6f7c}</t>
  </si>
  <si>
    <t>{3fdb7af8-e8f8-40a9-880e-4ad00ef5185a}</t>
  </si>
  <si>
    <t>KRYCÍ LIST SOUPISU PRACÍ</t>
  </si>
  <si>
    <t>Objekt:</t>
  </si>
  <si>
    <t>01 - ST Ústí nad Labem, TO Děčín, rekonstrukce sociálního zařízení</t>
  </si>
  <si>
    <t>Soupis:</t>
  </si>
  <si>
    <t>001 - sprchy páni</t>
  </si>
  <si>
    <t>REKAPITULACE ČLENĚNÍ SOUPISU PRACÍ</t>
  </si>
  <si>
    <t>Kód dílu - Popis</t>
  </si>
  <si>
    <t>Cena celkem [CZK]</t>
  </si>
  <si>
    <t>-1</t>
  </si>
  <si>
    <t>HSV - Práce a dodávky HSV</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</si>
  <si>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</si>
  <si>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</si>
  <si>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</si>
  <si>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</si>
  <si>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</si>
  <si>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</si>
  <si>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721 - Zdravotechnika - vnitřní kanalizace</t>
  </si>
  <si>
    <t xml:space="preserve">    722 - Zdravotechnika - vnitřní vodovod</t>
  </si>
  <si>
    <t xml:space="preserve">    725 - Zdravotechnika - zařizovací předměty</t>
  </si>
  <si>
    <t xml:space="preserve">    734 - Ústřední vytápění - armatury</t>
  </si>
  <si>
    <t xml:space="preserve">    735 - Ústřední vytápění - otopná tělesa</t>
  </si>
  <si>
    <t xml:space="preserve">    741 - Elektroinstalace - silnoproud</t>
  </si>
  <si>
    <t xml:space="preserve">    751 - Vzduchotechnika</t>
  </si>
  <si>
    <t xml:space="preserve">    763 - Konstrukce suché výstavby</t>
  </si>
  <si>
    <t xml:space="preserve">    766 - Konstrukce truhlářské</t>
  </si>
  <si>
    <t xml:space="preserve">    771 - Podlahy z dlaždic</t>
  </si>
  <si>
    <t xml:space="preserve">    781 - Dokončovací práce - obklady</t>
  </si>
  <si>
    <t xml:space="preserve">    783 - Dokončovací práce - nátěry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</si>
  <si>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</si>
  <si>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</si>
  <si>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</si>
  <si>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</si>
  <si>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</si>
  <si>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</si>
  <si>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</si>
  <si>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</si>
  <si>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</si>
  <si>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</si>
  <si>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</si>
  <si>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</si>
  <si>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</si>
  <si>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</si>
  <si>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</si>
  <si>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</si>
  <si>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</si>
  <si>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6</t>
  </si>
  <si>
    <t>Úpravy povrchů, podlahy a osazování výplní</t>
  </si>
  <si>
    <t>K</t>
  </si>
  <si>
    <t>612325423</t>
  </si>
  <si>
    <t>Oprava vápenocementové omítky vnitřních ploch štukové dvouvrstvé, tloušťky do 20 mm a tloušťky štuku do 3 mm stěn, v rozsahu opravované plochy přes 30 do 50%</t>
  </si>
  <si>
    <t>m2</t>
  </si>
  <si>
    <t>CS ÚRS 2020 02</t>
  </si>
  <si>
    <t>4</t>
  </si>
  <si>
    <t>1708094304</t>
  </si>
  <si>
    <t>PSC</t>
  </si>
  <si>
    <t xml:space="preserve">Poznámka k souboru cen:_x000d_
1. Pro ocenění opravy omítek plochy do 1 m2 se použijí ceny souboru cen 61. 32-52.. Vápenocementová omítka jednotlivých malých ploch._x000d_
</t>
  </si>
  <si>
    <t>VV</t>
  </si>
  <si>
    <t>(2*3,5+2*5,70)*3,5</t>
  </si>
  <si>
    <t>4*1,80*2</t>
  </si>
  <si>
    <t>Součet</t>
  </si>
  <si>
    <t>9</t>
  </si>
  <si>
    <t>Ostatní konstrukce a práce, bourání</t>
  </si>
  <si>
    <t>968062245</t>
  </si>
  <si>
    <t>Vybourání dřevěných rámů oken s křídly, dveřních zárubní, vrat, stěn, ostění nebo obkladů rámů oken s křídly jednoduchých, plochy do 2 m2</t>
  </si>
  <si>
    <t>639740666</t>
  </si>
  <si>
    <t xml:space="preserve">Poznámka k souboru cen:_x000d_
1. V cenách -2244 až -2747 jsou započteny i náklady na vyvěšení křídel._x000d_
</t>
  </si>
  <si>
    <t>2*0,90*1,5</t>
  </si>
  <si>
    <t>3</t>
  </si>
  <si>
    <t>978013161</t>
  </si>
  <si>
    <t>Otlučení vápenných nebo vápenocementových omítek vnitřních ploch stěn s vyškrabáním spar, s očištěním zdiva, v rozsahu přes 30 do 50 %</t>
  </si>
  <si>
    <t>-488110847</t>
  </si>
  <si>
    <t xml:space="preserve">Poznámka k souboru cen:_x000d_
1. Položky lze použít i pro ocenění otlučení sádrových, hliněných apod. vnitřních omítek._x000d_
</t>
  </si>
  <si>
    <t>978059541</t>
  </si>
  <si>
    <t>Odsekání obkladů stěn včetně otlučení podkladní omítky až na zdivo z obkládaček vnitřních, z jakýchkoliv materiálů, plochy přes 1 m2</t>
  </si>
  <si>
    <t>2105206472</t>
  </si>
  <si>
    <t xml:space="preserve">Poznámka k souboru cen:_x000d_
1. Odsekání soklíků se oceňuje cenami souboru cen 965 08._x000d_
</t>
  </si>
  <si>
    <t>sprchy</t>
  </si>
  <si>
    <t>5*1,80*2+2*1*2</t>
  </si>
  <si>
    <t>umyvadla</t>
  </si>
  <si>
    <t>2,20*2</t>
  </si>
  <si>
    <t>997</t>
  </si>
  <si>
    <t>Přesun sutě</t>
  </si>
  <si>
    <t>5</t>
  </si>
  <si>
    <t>997013112</t>
  </si>
  <si>
    <t>Vnitrostaveništní doprava suti a vybouraných hmot vodorovně do 50 m svisle s použitím mechanizace pro budovy a haly výšky přes 6 do 9 m</t>
  </si>
  <si>
    <t>t</t>
  </si>
  <si>
    <t>-1980038932</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</si>
  <si>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3151 a -3211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</si>
  <si>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997013509</t>
  </si>
  <si>
    <t>Odvoz suti a vybouraných hmot na skládku nebo meziskládku se složením, na vzdálenost Příplatek k ceně za každý další i započatý 1 km přes 1 km</t>
  </si>
  <si>
    <t>2121235171</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</si>
  <si>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01-3511._x000d_
</t>
  </si>
  <si>
    <t>5,3*20 'Přepočtené koeficientem množství</t>
  </si>
  <si>
    <t>7</t>
  </si>
  <si>
    <t>997013511</t>
  </si>
  <si>
    <t>Odvoz suti a vybouraných hmot z meziskládky na skládku s naložením a se složením, na vzdálenost do 1 km</t>
  </si>
  <si>
    <t>117417715</t>
  </si>
  <si>
    <t xml:space="preserve">Poznámka k souboru cen:_x000d_
1. Délka odvozu suti je vzdálenost od místa naložení suti na dopravní prostředek na meziskládce až po místo složení na určené skládce._x000d_
2. V ceně jsou započteny i náklady na naložení suti na dopravní prostředek a její složení na skládku._x000d_
3. Cena je určena pro odvoz suti na skládku jakýmkoliv způsobem silniční dopravy (i prostřednictvím kontejnerů)._x000d_
4. Příplatek k ceně za každý další i započatý 1 km přes 1 km se oceňuje cenou 997 01-3509._x000d_
</t>
  </si>
  <si>
    <t>8</t>
  </si>
  <si>
    <t>997013631</t>
  </si>
  <si>
    <t>Poplatek za uložení stavebního odpadu na skládce (skládkovné) směsného stavebního a demoličního zatříděného do Katalogu odpadů pod kódem 17 09 04</t>
  </si>
  <si>
    <t>65230943</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</si>
  <si>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</si>
  <si>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998</t>
  </si>
  <si>
    <t>Přesun hmot</t>
  </si>
  <si>
    <t>998018002</t>
  </si>
  <si>
    <t>Přesun hmot pro budovy občanské výstavby, bydlení, výrobu a služby ruční - bez užití mechanizace vodorovná dopravní vzdálenost do 100 m pro budovy s jakoukoliv nosnou konstrukcí výšky přes 6 do 12 m</t>
  </si>
  <si>
    <t>-844646706</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</si>
  <si>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</si>
  <si>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PSV</t>
  </si>
  <si>
    <t>Práce a dodávky PSV</t>
  </si>
  <si>
    <t>711</t>
  </si>
  <si>
    <t>Izolace proti vodě, vlhkosti a plynům</t>
  </si>
  <si>
    <t>711111051</t>
  </si>
  <si>
    <t>Provedení izolace proti zemní vlhkosti natěradly a tmely za studena na ploše vodorovné V dvojnásobným nátěrem tekutou elastickou hydroizolací</t>
  </si>
  <si>
    <t>16</t>
  </si>
  <si>
    <t>-84703883</t>
  </si>
  <si>
    <t xml:space="preserve">Poznámka k souboru cen:_x000d_
1. Izolace plochy jednotlivě do 10 m2 se oceňují skladebně cenou příslušné izolace a cenou 711 19-9095 Příplatek za plochu do 10 m2._x000d_
</t>
  </si>
  <si>
    <t>podlaha</t>
  </si>
  <si>
    <t>4,20*3,50</t>
  </si>
  <si>
    <t>1,20*1,50</t>
  </si>
  <si>
    <t>stěny</t>
  </si>
  <si>
    <t>(2*4,2+2*3,50+2*1,5+4*1,8)*0,50</t>
  </si>
  <si>
    <t>M</t>
  </si>
  <si>
    <t>24551040</t>
  </si>
  <si>
    <t>stěrka hydroizolační dvousložková cemento-polymerová pod dlažbu</t>
  </si>
  <si>
    <t>kg</t>
  </si>
  <si>
    <t>32</t>
  </si>
  <si>
    <t>1499293354</t>
  </si>
  <si>
    <t>spc.</t>
  </si>
  <si>
    <t>29,30*1,50</t>
  </si>
  <si>
    <t>998711202</t>
  </si>
  <si>
    <t>Přesun hmot pro izolace proti vodě, vlhkosti a plynům stanovený procentní sazbou (%) z ceny vodorovná dopravní vzdálenost do 50 m v objektech výšky přes 6 do 12 m</t>
  </si>
  <si>
    <t>%</t>
  </si>
  <si>
    <t>-86443745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</si>
  <si>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</si>
  <si>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721</t>
  </si>
  <si>
    <t>Zdravotechnika - vnitřní kanalizace</t>
  </si>
  <si>
    <t>13</t>
  </si>
  <si>
    <t>721.R</t>
  </si>
  <si>
    <t>Stavební přípomoce</t>
  </si>
  <si>
    <t>soubor</t>
  </si>
  <si>
    <t>-1359049021</t>
  </si>
  <si>
    <t>14</t>
  </si>
  <si>
    <t>721174004</t>
  </si>
  <si>
    <t>Potrubí z trub polypropylenových svodné (ležaté) DN 75</t>
  </si>
  <si>
    <t>m</t>
  </si>
  <si>
    <t>678778015</t>
  </si>
  <si>
    <t xml:space="preserve">Poznámka k souboru cen:_x000d_
1. Cenami -4054 až -4057 se oceňuje svislé potrubí od střešního vtoku po čisticí kus._x000d_
2. Ochrany odpadního a připojovacího potrubí z plastových trub se oceňují cenami souboru cen 722 18- . . Ochrana potrubí, části A 02._x000d_
</t>
  </si>
  <si>
    <t>721174005</t>
  </si>
  <si>
    <t>Potrubí z trub polypropylenových svodné (ležaté) DN 110</t>
  </si>
  <si>
    <t>-1733576719</t>
  </si>
  <si>
    <t>721210813</t>
  </si>
  <si>
    <t>Demontáž kanalizačního příslušenství vpustí podlahových z kyselinovzdorné kameniny DN 100</t>
  </si>
  <si>
    <t>kus</t>
  </si>
  <si>
    <t>-1029435415</t>
  </si>
  <si>
    <t>17</t>
  </si>
  <si>
    <t>721211913</t>
  </si>
  <si>
    <t>Podlahové vpusti montáž podlahových vpustí ostatních typů DN 110</t>
  </si>
  <si>
    <t>-65034929</t>
  </si>
  <si>
    <t>18</t>
  </si>
  <si>
    <t>55161770</t>
  </si>
  <si>
    <t>vpusť podlahová nerezová nízký profil 105mm DN 100</t>
  </si>
  <si>
    <t>-249159884</t>
  </si>
  <si>
    <t>19</t>
  </si>
  <si>
    <t>721219128</t>
  </si>
  <si>
    <t>Odtokové sprchové žlaby montáž odtokových sprchových žlabů ostatních typů délky do 1050 mm</t>
  </si>
  <si>
    <t>1419317897</t>
  </si>
  <si>
    <t>20</t>
  </si>
  <si>
    <t>55233202</t>
  </si>
  <si>
    <t>žlab sprchového koutu se zápachovou uzávěrkou š koutu 900mm</t>
  </si>
  <si>
    <t>432451208</t>
  </si>
  <si>
    <t>998721202</t>
  </si>
  <si>
    <t>Přesun hmot pro vnitřní kanalizace stanovený procentní sazbou (%) z ceny vodorovná dopravní vzdálenost do 50 m v objektech výšky přes 6 do 12 m</t>
  </si>
  <si>
    <t>708796328</t>
  </si>
  <si>
    <t>722</t>
  </si>
  <si>
    <t>Zdravotechnika - vnitřní vodovod</t>
  </si>
  <si>
    <t>22</t>
  </si>
  <si>
    <t>722130803</t>
  </si>
  <si>
    <t>Demontáž potrubí z ocelových trubek pozinkovaných závitových přes 40 do DN 50</t>
  </si>
  <si>
    <t>973434912</t>
  </si>
  <si>
    <t>23</t>
  </si>
  <si>
    <t>722174004</t>
  </si>
  <si>
    <t>Potrubí z plastových trubek z polypropylenu PPR svařovaných polyfuzně PN 16 (SDR 7,4) D 32 x 4,4</t>
  </si>
  <si>
    <t>-96019437</t>
  </si>
  <si>
    <t>24</t>
  </si>
  <si>
    <t>722174915</t>
  </si>
  <si>
    <t>Sestavení rozvodů vody D přes 32 do 40 mm</t>
  </si>
  <si>
    <t>2137903071</t>
  </si>
  <si>
    <t xml:space="preserve">Poznámka k souboru cen:_x000d_
1. Sestavením se rozumí rozměrová a tvarová úprava potrubí, uchycení potrubí na místo zabudování, proplach, zkouška těsnosti_x000d_
2. V cenách -4911 až –4920 je započtena tato četnost úchytů:_x000d_
a) do D 40 mm - 1 kus/1,0 m_x000d_
b) přes D 50 mm do 63 - 1 kus/1,5 m_x000d_
c) přes D 63 mm do 75 - 1 kus/2,0 m_x000d_
d) přes D 75 mm do 110 - 1 kus/3,0 m_x000d_
3. V cenách -4911 až -4920 nejsou započteny náklady na dodání hlavního materiálu; tento se oceňuje ve specifikaci. Ztratné lze stanovit:_x000d_
a) u potrubí 3%,_x000d_
b) u tvarovek se nestanoví._x000d_
</t>
  </si>
  <si>
    <t>25</t>
  </si>
  <si>
    <t>28615140</t>
  </si>
  <si>
    <t>trubka vodovodní tlaková PPR řada PN 16 D 40mm dl 4m</t>
  </si>
  <si>
    <t>-519896289</t>
  </si>
  <si>
    <t>26</t>
  </si>
  <si>
    <t>722190402</t>
  </si>
  <si>
    <t>Zřízení přípojek na potrubí vyvedení a upevnění výpustek přes 25 do DN 50</t>
  </si>
  <si>
    <t>373115457</t>
  </si>
  <si>
    <t xml:space="preserve">Poznámka k souboru cen:_x000d_
1. Cenami -0401 až -0403 se oceňuje vyvedení a upevnění výpustek zařizovacích předmětů a výtokových armatur._x000d_
2. Potrubí vodovodních přípojek k zařizovacím předmětům, výtokovým armaturám, případně strojům a zařízením se oceňuje příslušnými cenami potrubí jako rozvod._x000d_
</t>
  </si>
  <si>
    <t>27</t>
  </si>
  <si>
    <t>722231141</t>
  </si>
  <si>
    <t>Armatury se dvěma závity ventily pojistné rohové G 1/2"</t>
  </si>
  <si>
    <t>-1441090693</t>
  </si>
  <si>
    <t>28</t>
  </si>
  <si>
    <t>722290215</t>
  </si>
  <si>
    <t>Zkoušky, proplach a desinfekce vodovodního potrubí zkoušky těsnosti vodovodního potrubí hrdlového nebo přírubového do DN 100</t>
  </si>
  <si>
    <t>-102938309</t>
  </si>
  <si>
    <t xml:space="preserve">Poznámka k souboru cen:_x000d_
1. Cenami se oceňují dílčí zkoušky těsnosti vodovodního potrubí, které bude v dalším pracovním postupu zakryto nebo se stane nepřístupným._x000d_
2. Cenami nelze oceňovat celkové zkoušky těsnosti rozvodů vodovodního potrubí._x000d_
3. V cenách je započteno i dodání vody, uzavření a zabezpečení konců potrubí._x000d_
4. V cenách -0234 a -0237 je započteno i dodání desinfekčního prostředku._x000d_
</t>
  </si>
  <si>
    <t>29</t>
  </si>
  <si>
    <t>722290234</t>
  </si>
  <si>
    <t>Zkoušky, proplach a desinfekce vodovodního potrubí proplach a desinfekce vodovodního potrubí do DN 80</t>
  </si>
  <si>
    <t>-1557680697</t>
  </si>
  <si>
    <t>30</t>
  </si>
  <si>
    <t>998722202</t>
  </si>
  <si>
    <t>Přesun hmot pro vnitřní vodovod stanovený procentní sazbou (%) z ceny vodorovná dopravní vzdálenost do 50 m v objektech výšky přes 6 do 12 m</t>
  </si>
  <si>
    <t>-1990495994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</si>
  <si>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</si>
  <si>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725</t>
  </si>
  <si>
    <t>Zdravotechnika - zařizovací předměty</t>
  </si>
  <si>
    <t>31</t>
  </si>
  <si>
    <t>72500001R</t>
  </si>
  <si>
    <t>D+M věšák</t>
  </si>
  <si>
    <t>-1854093839</t>
  </si>
  <si>
    <t>55431079</t>
  </si>
  <si>
    <t>koš odpadkový nášlapný plastový 6L</t>
  </si>
  <si>
    <t>531665195</t>
  </si>
  <si>
    <t>33</t>
  </si>
  <si>
    <t>725210821</t>
  </si>
  <si>
    <t>Demontáž umyvadel bez výtokových armatur umyvadel</t>
  </si>
  <si>
    <t>-524849756</t>
  </si>
  <si>
    <t>34</t>
  </si>
  <si>
    <t>725219102</t>
  </si>
  <si>
    <t>Umyvadla montáž umyvadel ostatních typů na šrouby</t>
  </si>
  <si>
    <t>-1920789317</t>
  </si>
  <si>
    <t xml:space="preserve">Poznámka k souboru cen:_x000d_
1. V cenách -1601 až -9102 je započteno i dodání kulových uzávěrů (roháčků) a sifonu._x000d_
2. V cenách s viditelným sifonem (tj. bez krytu sifonu, slopu, skříňky, ..) jsou použity kulové uzávěry a sifon s celokovovým designem._x000d_
3. V cenách -1651 a -1661 nejsou započteny náklady na montáž a dodání desky, tyto se oceňují cenami 766 69-3411 až 766 69-3422._x000d_
4. V cenách –4112-14, -4141-43, -4151-56, -4161-63, -4211, 21, 31, není započten napájecí zdroj._x000d_
</t>
  </si>
  <si>
    <t>35</t>
  </si>
  <si>
    <t>64211005</t>
  </si>
  <si>
    <t>umyvadlo keramické závěsné bílé 550x420mm</t>
  </si>
  <si>
    <t>-75760904</t>
  </si>
  <si>
    <t>36</t>
  </si>
  <si>
    <t>725291511</t>
  </si>
  <si>
    <t>Doplňky zařízení koupelen a záchodů plastové dávkovač tekutého mýdla na 350 ml</t>
  </si>
  <si>
    <t>-816788372</t>
  </si>
  <si>
    <t>37</t>
  </si>
  <si>
    <t>725291531</t>
  </si>
  <si>
    <t>Doplňky zařízení koupelen a záchodů plastové zásobník papírových ručníků</t>
  </si>
  <si>
    <t>-1534266239</t>
  </si>
  <si>
    <t>38</t>
  </si>
  <si>
    <t>725820801</t>
  </si>
  <si>
    <t>Demontáž baterií nástěnných do G 3/4</t>
  </si>
  <si>
    <t>1042644035</t>
  </si>
  <si>
    <t>39</t>
  </si>
  <si>
    <t>725829121</t>
  </si>
  <si>
    <t>Baterie umyvadlové montáž ostatních typů nástěnných pákových nebo klasických</t>
  </si>
  <si>
    <t>-795719259</t>
  </si>
  <si>
    <t xml:space="preserve">Poznámka k souboru cen:_x000d_
1. V cenách –2654, 56, -9101-9202 není započten napájecí zdroj._x000d_
</t>
  </si>
  <si>
    <t>40</t>
  </si>
  <si>
    <t>551456140</t>
  </si>
  <si>
    <t>baterie umyvadlová nástěnná pákováá)</t>
  </si>
  <si>
    <t>575744818</t>
  </si>
  <si>
    <t>41</t>
  </si>
  <si>
    <t>725840850</t>
  </si>
  <si>
    <t>Demontáž baterií sprchových diferenciálních do G 3/4 x 1</t>
  </si>
  <si>
    <t>-1546897450</t>
  </si>
  <si>
    <t>42</t>
  </si>
  <si>
    <t>725849411</t>
  </si>
  <si>
    <t>Baterie sprchové montáž nástěnných baterií s nastavitelnou výškou sprchy</t>
  </si>
  <si>
    <t>-1417685904</t>
  </si>
  <si>
    <t xml:space="preserve">Poznámka k souboru cen:_x000d_
1. V cenách –1353-54 není započten napájecí zdroj._x000d_
</t>
  </si>
  <si>
    <t>43</t>
  </si>
  <si>
    <t>725841322</t>
  </si>
  <si>
    <t>Baterie sprchové klasické s roztečí 150 mm</t>
  </si>
  <si>
    <t>-444034354</t>
  </si>
  <si>
    <t>44</t>
  </si>
  <si>
    <t>725859101</t>
  </si>
  <si>
    <t>Ventily odpadní pro zařizovací předměty montáž ventilů do DN 32</t>
  </si>
  <si>
    <t>-1669122421</t>
  </si>
  <si>
    <t>45</t>
  </si>
  <si>
    <t>55160241</t>
  </si>
  <si>
    <t>ventil odpadní umyvadlový bez přepadu DN 32 s řetízkem</t>
  </si>
  <si>
    <t>-552197441</t>
  </si>
  <si>
    <t>46</t>
  </si>
  <si>
    <t>725869101</t>
  </si>
  <si>
    <t>Zápachové uzávěrky zařizovacích předmětů montáž zápachových uzávěrek umyvadlových do DN 40</t>
  </si>
  <si>
    <t>807809577</t>
  </si>
  <si>
    <t xml:space="preserve">Poznámka k souboru cen:_x000d_
1. Pro volbu cen zápachových uzávěrek je rozhodující vnější průměr připojovací trubky._x000d_
2. V cenách je započteno i propojení zápachové uzávěrky s odpadní výpustkou._x000d_
3. Cenami zápachových uzávěrek nelze oceňovat zápachové uzávěrky, pokud jsou započteny v cenách zařizovacích předmětů._x000d_
4. Přechodové tvarovky pro připojení k armaturám se oceňují samostatně cenami souboru cen 722 22-.._x000d_
</t>
  </si>
  <si>
    <t>47</t>
  </si>
  <si>
    <t>55161310</t>
  </si>
  <si>
    <t>sifon umyvadlový s výpustí s mřížkou a zátkou DN 40</t>
  </si>
  <si>
    <t>258498070</t>
  </si>
  <si>
    <t>48</t>
  </si>
  <si>
    <t>998725202</t>
  </si>
  <si>
    <t>Přesun hmot pro zařizovací předměty stanovený procentní sazbou (%) z ceny vodorovná dopravní vzdálenost do 50 m v objektech výšky přes 6 do 12 m</t>
  </si>
  <si>
    <t>-307464511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</si>
  <si>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-5181 pro přesun prováděný bez použití mechanizace, tj. za ztížených podmínek, lze použít pouze pro hmotnost materiálu, která se tímto způsobem skutečně přemísťuje._x000d_
</t>
  </si>
  <si>
    <t>734</t>
  </si>
  <si>
    <t>Ústřední vytápění - armatury</t>
  </si>
  <si>
    <t>49</t>
  </si>
  <si>
    <t>734221682</t>
  </si>
  <si>
    <t>Ventily regulační závitové hlavice termostatické, pro ovládání ventilů PN 10 do 110°C kapalinové otopných těles VK</t>
  </si>
  <si>
    <t>-1535927431</t>
  </si>
  <si>
    <t xml:space="preserve">Poznámka k souboru cen:_x000d_
1. V cenách -0101 až -0105 nejsou započteny náklady na dodávku a montáž měřící a vypouštěcí armatury.Tyto se oceňují samostatně souborem cen 734 49 1101 až -1105._x000d_
</t>
  </si>
  <si>
    <t>50</t>
  </si>
  <si>
    <t>734261406</t>
  </si>
  <si>
    <t>Šroubení připojovací armatury radiátorů VK PN 10 do 110°C, regulační uzavíratelné přímé G 1/2 x 18</t>
  </si>
  <si>
    <t>-639761505</t>
  </si>
  <si>
    <t>51</t>
  </si>
  <si>
    <t>734261417</t>
  </si>
  <si>
    <t>Šroubení regulační radiátorové rohové s vypouštěním G 1/2</t>
  </si>
  <si>
    <t>1976476195</t>
  </si>
  <si>
    <t>52</t>
  </si>
  <si>
    <t>998734202</t>
  </si>
  <si>
    <t>Přesun hmot pro armatury stanovený procentní sazbou (%) z ceny vodorovná dopravní vzdálenost do 50 m v objektech výšky přes 6 do 12 m</t>
  </si>
  <si>
    <t>933551139</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</si>
  <si>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</si>
  <si>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735</t>
  </si>
  <si>
    <t>Ústřední vytápění - otopná tělesa</t>
  </si>
  <si>
    <t>53</t>
  </si>
  <si>
    <t>735000912</t>
  </si>
  <si>
    <t>Regulace otopného systému při opravách vyregulování dvojregulačních ventilů a kohoutů s termostatickým ovládáním</t>
  </si>
  <si>
    <t>-1268151385</t>
  </si>
  <si>
    <t>54</t>
  </si>
  <si>
    <t>735151821</t>
  </si>
  <si>
    <t>Demontáž otopných těles panelových dvouřadých stavební délky do 1500 mm</t>
  </si>
  <si>
    <t>-1434714253</t>
  </si>
  <si>
    <t>55</t>
  </si>
  <si>
    <t>735152577</t>
  </si>
  <si>
    <t>Otopná tělesa panelová VK dvoudesková PN 1,0 MPa, T do 110°C se dvěma přídavnými přestupními plochami výšky tělesa 600 mm stavební délky / výkonu 1000 mm / 1679 W</t>
  </si>
  <si>
    <t>1052071834</t>
  </si>
  <si>
    <t>56</t>
  </si>
  <si>
    <t>998735202</t>
  </si>
  <si>
    <t>Přesun hmot pro otopná tělesa stanovený procentní sazbou (%) z ceny vodorovná dopravní vzdálenost do 50 m v objektech výšky přes 6 do 12 m</t>
  </si>
  <si>
    <t>1874096237</t>
  </si>
  <si>
    <t>741</t>
  </si>
  <si>
    <t>Elektroinstalace - silnoproud</t>
  </si>
  <si>
    <t>57</t>
  </si>
  <si>
    <t>741310001</t>
  </si>
  <si>
    <t>Montáž spínačů jedno nebo dvoupólových nástěnných se zapojením vodičů, pro prostředí normální vypínačů, řazení 1-jednopólových</t>
  </si>
  <si>
    <t>1853061414</t>
  </si>
  <si>
    <t>58</t>
  </si>
  <si>
    <t>34535515</t>
  </si>
  <si>
    <t>spínač jednopólový 10A bílý, slonová kost</t>
  </si>
  <si>
    <t>1768062656</t>
  </si>
  <si>
    <t>59</t>
  </si>
  <si>
    <t>741311813</t>
  </si>
  <si>
    <t>Demontáž spínačů bez zachování funkčnosti (do suti) nástěnných, pro prostředí normální do 10 A, připojení šroubové do 2 svorek</t>
  </si>
  <si>
    <t>280025116</t>
  </si>
  <si>
    <t>60</t>
  </si>
  <si>
    <t>741371843</t>
  </si>
  <si>
    <t>Demontáž svítidel bez zachování funkčnosti (do suti) v bytových nebo společenských místnostech se standardní paticí (E27, T5, GU10) přisazených, ploše přes 0,09 do 0,36 m2</t>
  </si>
  <si>
    <t>1651402135</t>
  </si>
  <si>
    <t>61</t>
  </si>
  <si>
    <t>741372012</t>
  </si>
  <si>
    <t>Montáž svítidel LED se zapojením vodičů bytových nebo společenských místností přisazených nástěnných reflektorových bez pohybového čidla</t>
  </si>
  <si>
    <t>811108492</t>
  </si>
  <si>
    <t>62</t>
  </si>
  <si>
    <t>55381423</t>
  </si>
  <si>
    <t>LED osvětlení do světlovodu D 230mm</t>
  </si>
  <si>
    <t>-1809983702</t>
  </si>
  <si>
    <t>63</t>
  </si>
  <si>
    <t>741R</t>
  </si>
  <si>
    <t>Ostatní elektroinstalační přípomocné práce</t>
  </si>
  <si>
    <t>875547577</t>
  </si>
  <si>
    <t>64</t>
  </si>
  <si>
    <t>998741202</t>
  </si>
  <si>
    <t>Přesun hmot pro silnoproud stanovený procentní sazbou (%) z ceny vodorovná dopravní vzdálenost do 50 m v objektech výšky přes 6 do 12 m</t>
  </si>
  <si>
    <t>-1969625702</t>
  </si>
  <si>
    <t>751</t>
  </si>
  <si>
    <t>Vzduchotechnika</t>
  </si>
  <si>
    <t>65</t>
  </si>
  <si>
    <t>751398023</t>
  </si>
  <si>
    <t>Montáž ostatních zařízení větrací mřížky stěnové, průřezu přes 0,100 do 0,150 m2</t>
  </si>
  <si>
    <t>1800869496</t>
  </si>
  <si>
    <t>66</t>
  </si>
  <si>
    <t>751398823</t>
  </si>
  <si>
    <t>Demontáž ostatních zařízení větrací mřížky stěnové, průřezu přes 0,100 do 0,150 m2</t>
  </si>
  <si>
    <t>-343890847</t>
  </si>
  <si>
    <t>67</t>
  </si>
  <si>
    <t>998751202</t>
  </si>
  <si>
    <t>Přesun hmot pro vzduchotechniku stanovený procentní sazbou (%) z ceny vodorovná dopravní vzdálenost do 50 m v objektech výšky přes 12 do 60 m</t>
  </si>
  <si>
    <t>1541727286</t>
  </si>
  <si>
    <t>763</t>
  </si>
  <si>
    <t>Konstrukce suché výstavby</t>
  </si>
  <si>
    <t>68</t>
  </si>
  <si>
    <t>763121411</t>
  </si>
  <si>
    <t>Stěna předsazená ze sádrokartonových desek s nosnou konstrukcí z ocelových profilů CW, UW jednoduše opláštěná deskou standardní A tl. 12,5 mm bez izolace, EI 15, stěna tl. 62,5 mm, profil 50</t>
  </si>
  <si>
    <t>-1505897699</t>
  </si>
  <si>
    <t xml:space="preserve">Poznámka k souboru cen:_x000d_
1. V cenách jsou započteny i náklady na tmelení a výztužnou pásku._x000d_
2. V cenách nejsou započteny náklady na základní penetrační nátěr; tyto se oceňují cenou 763 12-1714._x000d_
3. Ceny pro předsazené stěny lepené celoplošně jsou určeny pro lepení na rovný podklad, lepené na bochánky jsou určeny pro podklad o nerovnosti do 20 mm._x000d_
4. Ceny -1611 a -1612 Montáž nosné konstrukce je stanoveny pro m2 plochy předsazené stěny._x000d_
5. V ceně -1611 a -1612 nejsou započteny náklady na profily; tyto se oceňují ve specifikaci._x000d_
6. V cenách -1621 až -1641 Montáž desek nejsou započteny náklady na desky; tato dodávka se oceňuje ve specifikaci._x000d_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18-1421 - 1424._x000d_
8. Ostatní konstrukce a práce a příplatky, neuvedené v tomto souboru cen, se oceňují cenami 763 11-17.. pro příčky ze sádrokartonových desek._x000d_
</t>
  </si>
  <si>
    <t>zakrytí TZB</t>
  </si>
  <si>
    <t>3,00</t>
  </si>
  <si>
    <t>69</t>
  </si>
  <si>
    <t>998763201</t>
  </si>
  <si>
    <t>Přesun hmot pro dřevostavby stanovený procentní sazbou (%) z ceny vodorovná dopravní vzdálenost do 50 m v objektech výšky přes 6 do 12 m</t>
  </si>
  <si>
    <t>33917518</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</si>
  <si>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</si>
  <si>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766</t>
  </si>
  <si>
    <t>Konstrukce truhlářské</t>
  </si>
  <si>
    <t>70</t>
  </si>
  <si>
    <t>766622125</t>
  </si>
  <si>
    <t>Montáž oken plastových včetně montáže rámu plochy přes 1 m2 otevíravých do dřevěné konstrukce, výšky do 1,5 m</t>
  </si>
  <si>
    <t>-995508698</t>
  </si>
  <si>
    <t xml:space="preserve">Poznámka k souboru cen:_x000d_
1. V cenách montáže oken jsou započteny i náklady na zaměření, vyklínování, horizontální i vertikální vyrovnání okenního rámu, ukotvení a vyplnění spáry mezi rámem a ostěním polyuretanovou pěnou, včetně zednického začištění._x000d_
2. Cenami montáže oken otevíravých lze ocenit i montáže oken kyvných a otočných._x000d_
3. Tepelnou izolaci mezi ostěním a rámem okna je možné ocenit položkami 766 62 - 9 . . Příplatek k cenám za tepelnou izolaci mezi ostěním a rámem okna jsou započteny náklady na izolaci vnější i vnitřní._x000d_
4. Délka izolace se určuje v metrech délky rámu okna._x000d_
</t>
  </si>
  <si>
    <t>okno 2 x</t>
  </si>
  <si>
    <t>2*0,90*1,60</t>
  </si>
  <si>
    <t>71</t>
  </si>
  <si>
    <t>61140054</t>
  </si>
  <si>
    <t>okno plastové otevíravé/sklopné trojsklo přes plochu 1m2 v 1,5-2,5m</t>
  </si>
  <si>
    <t>-594367715</t>
  </si>
  <si>
    <t>72</t>
  </si>
  <si>
    <t>766660001</t>
  </si>
  <si>
    <t>Montáž dveřních křídel dřevěných nebo plastových otevíravých do ocelové zárubně povrchově upravených jednokřídlových, šířky do 800 mm</t>
  </si>
  <si>
    <t>-1074359041</t>
  </si>
  <si>
    <t xml:space="preserve">Poznámka k souboru cen:_x000d_
1. Cenami -0021 až -0031, -0161 až -0163, -0181 až -0183, se oceňují dveře s protipožární odolností do 30 min._x000d_
2. V cenách -0201 až -0272 je započtena i montáž okopného plechu, stavěče křídel a držadel kyvných dveří._x000d_
3. V cenách -0351 až -0384 jsou započtené i náklady na osazení kování, vodícího trnu, seřízení pojezdů na stěnu a následné vyrovnání a seřízení dveřních křídel._x000d_
4. V cenách -0311 až -0324 nejsou započtené náklady na sestavení a osazení stavebního pouzdra, tyto náklady se oceňují cenami souboru cen 642 94-6 . . . Osazení stavebního pouzdra posuvných dveří do zděné příčky, katalogu 801-1 Budovy a haly - zděné a monolitické._x000d_
</t>
  </si>
  <si>
    <t>73</t>
  </si>
  <si>
    <t>61160326</t>
  </si>
  <si>
    <t>dveře jednokřídlé dřevěné vč. mřížky Al plné 800-900x1970mm</t>
  </si>
  <si>
    <t>453637382</t>
  </si>
  <si>
    <t>74</t>
  </si>
  <si>
    <t>766660728</t>
  </si>
  <si>
    <t>Montáž dveřních doplňků dveřního kování interiérového zámku</t>
  </si>
  <si>
    <t>-946588447</t>
  </si>
  <si>
    <t>75</t>
  </si>
  <si>
    <t>54964110</t>
  </si>
  <si>
    <t>vložka zámková cylindrická oboustranná</t>
  </si>
  <si>
    <t>888361494</t>
  </si>
  <si>
    <t>76</t>
  </si>
  <si>
    <t>54914102</t>
  </si>
  <si>
    <t>kování dveřní bezpečnostní, knoflík-klika R 802 /O Cr</t>
  </si>
  <si>
    <t>567042837</t>
  </si>
  <si>
    <t>77</t>
  </si>
  <si>
    <t>766691911</t>
  </si>
  <si>
    <t>Ostatní práce vyvěšení nebo zavěšení křídel s případným uložením a opětovným zavěšením po provedení stavebních změn dřevěných okenních, plochy do 1,5 m2</t>
  </si>
  <si>
    <t>2113568574</t>
  </si>
  <si>
    <t xml:space="preserve">Poznámka k souboru cen:_x000d_
1. Ceny -1931 a -1932 lze užít jen pro křídlo mající současně obě jmenované funkce._x000d_
</t>
  </si>
  <si>
    <t>78</t>
  </si>
  <si>
    <t>766691914</t>
  </si>
  <si>
    <t>Ostatní práce vyvěšení nebo zavěšení křídel s případným uložením a opětovným zavěšením po provedení stavebních změn dřevěných dveřních, plochy do 2 m2</t>
  </si>
  <si>
    <t>-1919534894</t>
  </si>
  <si>
    <t>79</t>
  </si>
  <si>
    <t>998766202</t>
  </si>
  <si>
    <t>Přesun hmot pro konstrukce truhlářské stanovený procentní sazbou (%) z ceny vodorovná dopravní vzdálenost do 50 m v objektech výšky přes 6 do 12 m</t>
  </si>
  <si>
    <t>1423432184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</si>
  <si>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-6181 pro přesun prováděný bez použití mechanizace, tj. za ztížených podmínek, lze použít pouze pro hmotnost materiálu, která se tímto způsobem skutečně přemísťuje._x000d_
</t>
  </si>
  <si>
    <t>771</t>
  </si>
  <si>
    <t>Podlahy z dlaždic</t>
  </si>
  <si>
    <t>80</t>
  </si>
  <si>
    <t>771121011</t>
  </si>
  <si>
    <t>Příprava podkladu před provedením dlažby nátěr penetrační na podlahu</t>
  </si>
  <si>
    <t>1088398187</t>
  </si>
  <si>
    <t xml:space="preserve">Poznámka k souboru cen:_x000d_
1. V cenách 771 12-1011 až 771 12-1015 jsou započteny i náklady na dodání nátěru._x000d_
2. V cenách 771 15-1011 až 771 15-1026 jsou započteny i náklady na dodání stěrky._x000d_
3. V cenách 771 16-1011 až -1023 nejsou započteny náklady na materiál, tyto se oceňují ve specifikaci._x000d_
</t>
  </si>
  <si>
    <t>3,50*4,30</t>
  </si>
  <si>
    <t>1,40*1,20</t>
  </si>
  <si>
    <t>81</t>
  </si>
  <si>
    <t>771151012</t>
  </si>
  <si>
    <t>Příprava podkladu před provedením dlažby samonivelační stěrka min.pevnosti 20 MPa, tloušťky přes 3 do 5 mm</t>
  </si>
  <si>
    <t>-1094771081</t>
  </si>
  <si>
    <t>82</t>
  </si>
  <si>
    <t>771471113</t>
  </si>
  <si>
    <t>Montáž soklů z dlaždic keramických kladených do malty rovných, výšky přes 90 do 120 mm</t>
  </si>
  <si>
    <t>-887294925</t>
  </si>
  <si>
    <t>5,70+3,50+0,50+1,50+1,20</t>
  </si>
  <si>
    <t>83</t>
  </si>
  <si>
    <t>771471810</t>
  </si>
  <si>
    <t>Demontáž soklíků z dlaždic keramických kladených do malty rovných</t>
  </si>
  <si>
    <t>195429016</t>
  </si>
  <si>
    <t>84</t>
  </si>
  <si>
    <t>771571810</t>
  </si>
  <si>
    <t>Demontáž podlah z dlaždic keramických kladených do malty</t>
  </si>
  <si>
    <t>-4424877</t>
  </si>
  <si>
    <t>85</t>
  </si>
  <si>
    <t>771574116</t>
  </si>
  <si>
    <t>Montáž podlah z dlaždic keramických lepených flexibilním lepidlem maloformátových hladkých přes 25 do 35 ks/m2</t>
  </si>
  <si>
    <t>-652325045</t>
  </si>
  <si>
    <t xml:space="preserve">Poznámka k souboru cen:_x000d_
1. Položky jsou učeny pro všechy druhy povrchových úprav._x000d_
</t>
  </si>
  <si>
    <t>86</t>
  </si>
  <si>
    <t>59761503</t>
  </si>
  <si>
    <t>dlažba keramická pálená rustikální 200x100x30mm</t>
  </si>
  <si>
    <t>550690749</t>
  </si>
  <si>
    <t>16,73*1,15</t>
  </si>
  <si>
    <t>sokl</t>
  </si>
  <si>
    <t>12,40*0,12*1,2</t>
  </si>
  <si>
    <t>87</t>
  </si>
  <si>
    <t>771591115</t>
  </si>
  <si>
    <t>Podlahy - dokončovací práce spárování silikonem</t>
  </si>
  <si>
    <t>1904834339</t>
  </si>
  <si>
    <t xml:space="preserve">Poznámka k souboru cen:_x000d_
1. Množství měrných jednotek u ceny -1185 se stanoví podle počtu řezaných dlaždic, nezávisle na jejich velikosti._x000d_
2. Ceny 771 59-1115 až -1123 obsahují náklady i na materiál._x000d_
3. Položku -1185 lze použít při nuceném použítí jiného nástroje než řezačky._x000d_
</t>
  </si>
  <si>
    <t>3,50*2+4,30*2</t>
  </si>
  <si>
    <t>1,40*2+1,20*2</t>
  </si>
  <si>
    <t>88</t>
  </si>
  <si>
    <t>771592011</t>
  </si>
  <si>
    <t>Čištění vnitřních ploch po položení dlažby podlah nebo schodišť chemickými prostředky</t>
  </si>
  <si>
    <t>-1280514141</t>
  </si>
  <si>
    <t>89</t>
  </si>
  <si>
    <t>998771202</t>
  </si>
  <si>
    <t>Přesun hmot pro podlahy z dlaždic stanovený procentní sazbou (%) z ceny vodorovná dopravní vzdálenost do 50 m v objektech výšky přes 6 do 12 m</t>
  </si>
  <si>
    <t>1489853677</t>
  </si>
  <si>
    <t>781</t>
  </si>
  <si>
    <t>Dokončovací práce - obklady</t>
  </si>
  <si>
    <t>90</t>
  </si>
  <si>
    <t>781121011</t>
  </si>
  <si>
    <t>Příprava podkladu před provedením obkladu nátěr penetrační na stěnu</t>
  </si>
  <si>
    <t>1687933499</t>
  </si>
  <si>
    <t xml:space="preserve">Poznámka k souboru cen:_x000d_
1. V cenách 781 12-1011 až -1015 jsou započteny i náklady na materiál._x000d_
2. V cenách 781 15-1011 až -1041 jsou započteny i náklady na materiál._x000d_
3. Lokalní vyrovnání podkladu tloušťky vetší než 3 mm se oceňuje cenami souboru cen Vyrovnání podkladu vnitřních omítaných ploch katalogu 801-4 Budovy a haly - opravy a údržba._x000d_
4. V cenách 781 16-1011 až -1023 nejsou započteny náklady na materiál, tyto se oceňují ve specifikaci._x000d_
</t>
  </si>
  <si>
    <t xml:space="preserve">sprchy </t>
  </si>
  <si>
    <t>91</t>
  </si>
  <si>
    <t>781151031</t>
  </si>
  <si>
    <t>Příprava podkladu před provedením obkladu celoplošné vyrovnání podkladu stěrkou, tloušťky 3 mm</t>
  </si>
  <si>
    <t>-558929827</t>
  </si>
  <si>
    <t>92</t>
  </si>
  <si>
    <t>781474115</t>
  </si>
  <si>
    <t>Montáž obkladů vnitřních stěn z dlaždic keramických lepených flexibilním lepidlem maloformátových hladkých přes 22 do 25 ks/m2</t>
  </si>
  <si>
    <t>2036477183</t>
  </si>
  <si>
    <t xml:space="preserve">Poznámka k souboru cen:_x000d_
1. Položky jsou určeny pro všechny druhy povrchových úprav._x000d_
</t>
  </si>
  <si>
    <t>93</t>
  </si>
  <si>
    <t>59761067</t>
  </si>
  <si>
    <t>obklad keramický reliéfní pro interiér přes 19 do 22ks/m2</t>
  </si>
  <si>
    <t>-1012035350</t>
  </si>
  <si>
    <t>26,40*1,15</t>
  </si>
  <si>
    <t>94</t>
  </si>
  <si>
    <t>781495115</t>
  </si>
  <si>
    <t>Obklad - dokončující práce ostatní práce spárování silikonem</t>
  </si>
  <si>
    <t>-839204088</t>
  </si>
  <si>
    <t xml:space="preserve">Poznámka k souboru cen:_x000d_
1. Množství měrných jednotek u ceny -5185 se stanoví podle počtu řezaných obkladaček, nezávisle na jejich velikosti._x000d_
2. Položku -5185 lze použít při nuceném použití jiného nástroje než řezačky._x000d_
</t>
  </si>
  <si>
    <t>2,00*8</t>
  </si>
  <si>
    <t>95</t>
  </si>
  <si>
    <t>781495211</t>
  </si>
  <si>
    <t>Čištění vnitřních ploch po provedení obkladu stěn chemickými prostředky</t>
  </si>
  <si>
    <t>1312178273</t>
  </si>
  <si>
    <t>96</t>
  </si>
  <si>
    <t>998781202</t>
  </si>
  <si>
    <t>Přesun hmot pro obklady keramické stanovený procentní sazbou (%) z ceny vodorovná dopravní vzdálenost do 50 m v objektech výšky přes 6 do 12 m</t>
  </si>
  <si>
    <t>3063351</t>
  </si>
  <si>
    <t>783</t>
  </si>
  <si>
    <t>Dokončovací práce - nátěry</t>
  </si>
  <si>
    <t>97</t>
  </si>
  <si>
    <t>783306801</t>
  </si>
  <si>
    <t>Odstranění nátěrů ze zámečnických konstrukcí obroušením</t>
  </si>
  <si>
    <t>716196104</t>
  </si>
  <si>
    <t>zárubní</t>
  </si>
  <si>
    <t>1*2,50</t>
  </si>
  <si>
    <t>topenářských trubek</t>
  </si>
  <si>
    <t>4,00</t>
  </si>
  <si>
    <t>98</t>
  </si>
  <si>
    <t>783314101</t>
  </si>
  <si>
    <t>Základní nátěr zámečnických konstrukcí jednonásobný syntetický</t>
  </si>
  <si>
    <t>-6316317</t>
  </si>
  <si>
    <t>99</t>
  </si>
  <si>
    <t>783317101</t>
  </si>
  <si>
    <t>Krycí nátěr (email) zámečnických konstrukcí jednonásobný syntetický standardní</t>
  </si>
  <si>
    <t>-255408669</t>
  </si>
  <si>
    <t>784</t>
  </si>
  <si>
    <t>Dokončovací práce - malby a tapety</t>
  </si>
  <si>
    <t>100</t>
  </si>
  <si>
    <t>784121001</t>
  </si>
  <si>
    <t>Oškrabání malby v místnostech výšky do 3,80 m</t>
  </si>
  <si>
    <t>1353853140</t>
  </si>
  <si>
    <t xml:space="preserve">Poznámka k souboru cen:_x000d_
1. Cenami souboru cen se oceňuje jakýkoli počet současně škrabaných vrstev barvy._x000d_
</t>
  </si>
  <si>
    <t xml:space="preserve">strop  </t>
  </si>
  <si>
    <t>3,50*4,20+1,20*1,50</t>
  </si>
  <si>
    <t>(1,50+1,20+5,70+3,50+0,50)*3,50</t>
  </si>
  <si>
    <t>(4,20+1,80)*1,50</t>
  </si>
  <si>
    <t>101</t>
  </si>
  <si>
    <t>784161501</t>
  </si>
  <si>
    <t>Celoplošné vyrovnání podkladu disperzní stěrkou, tloušťky do 3 mm vyhlazením v místnostech výšky do 3,80 m</t>
  </si>
  <si>
    <t>1949066498</t>
  </si>
  <si>
    <t>102</t>
  </si>
  <si>
    <t>784181121</t>
  </si>
  <si>
    <t>Penetrace podkladu jednonásobná hloubková v místnostech výšky do 3,80 m</t>
  </si>
  <si>
    <t>1486622368</t>
  </si>
  <si>
    <t>103</t>
  </si>
  <si>
    <t>784211111</t>
  </si>
  <si>
    <t>Malby z malířských směsí otěruvzdorných za mokra dvojnásobné, bílé za mokra otěruvzdorné velmi dobře v místnostech výšky do 3,80 m</t>
  </si>
  <si>
    <t>786475937</t>
  </si>
  <si>
    <t>002 - sprchy dámy</t>
  </si>
  <si>
    <t xml:space="preserve">    776 - Podlahy povlakové</t>
  </si>
  <si>
    <t>-1212794475</t>
  </si>
  <si>
    <t>předsíň</t>
  </si>
  <si>
    <t>(2*1,2+2*2,15)*3,5</t>
  </si>
  <si>
    <t>WC</t>
  </si>
  <si>
    <t>(2*0,90+2*1,40)*3,5</t>
  </si>
  <si>
    <t>koupelna</t>
  </si>
  <si>
    <t>(2*2,15+2*4,4)*3,50</t>
  </si>
  <si>
    <t>-518876222</t>
  </si>
  <si>
    <t>0,90*1,50</t>
  </si>
  <si>
    <t>-1858175719</t>
  </si>
  <si>
    <t>-858873224</t>
  </si>
  <si>
    <t>(1,90+4*1)*2</t>
  </si>
  <si>
    <t>1280135595</t>
  </si>
  <si>
    <t>1494522046</t>
  </si>
  <si>
    <t>3,85*20 'Přepočtené koeficientem množství</t>
  </si>
  <si>
    <t>1237073485</t>
  </si>
  <si>
    <t>1241020473</t>
  </si>
  <si>
    <t>1881564430</t>
  </si>
  <si>
    <t>1588352066</t>
  </si>
  <si>
    <t>-755427585</t>
  </si>
  <si>
    <t>16,310*1,50</t>
  </si>
  <si>
    <t>-1248636511</t>
  </si>
  <si>
    <t>1684555653</t>
  </si>
  <si>
    <t>-603540873</t>
  </si>
  <si>
    <t>-1056128638</t>
  </si>
  <si>
    <t>1671875292</t>
  </si>
  <si>
    <t>-283816655</t>
  </si>
  <si>
    <t>-1644576471</t>
  </si>
  <si>
    <t>-973364847</t>
  </si>
  <si>
    <t>-873844251</t>
  </si>
  <si>
    <t>1512383460</t>
  </si>
  <si>
    <t>-471851989</t>
  </si>
  <si>
    <t>725110811</t>
  </si>
  <si>
    <t>Demontáž klozetů splachovacích s nádrží nebo tlakovým splachovačem</t>
  </si>
  <si>
    <t>-990345562</t>
  </si>
  <si>
    <t>725112171</t>
  </si>
  <si>
    <t>Zařízení záchodů kombi klozety s hlubokým splachováním odpad vodorovný</t>
  </si>
  <si>
    <t>-1743437551</t>
  </si>
  <si>
    <t xml:space="preserve">Poznámka k souboru cen:_x000d_
1. V cenách -1351, -1361 není započten napájecí zdroj._x000d_
2. V cenách jsou započtená klozetová sedátka._x000d_
</t>
  </si>
  <si>
    <t>-669784586</t>
  </si>
  <si>
    <t>-144627590</t>
  </si>
  <si>
    <t>993285498</t>
  </si>
  <si>
    <t>-1019847347</t>
  </si>
  <si>
    <t>725291521</t>
  </si>
  <si>
    <t>Doplňky zařízení koupelen a záchodů plastové zásobník toaletních papírů</t>
  </si>
  <si>
    <t>-305932619</t>
  </si>
  <si>
    <t>-1490968764</t>
  </si>
  <si>
    <t>832305388</t>
  </si>
  <si>
    <t>987738503</t>
  </si>
  <si>
    <t>-1303458729</t>
  </si>
  <si>
    <t>-1700895826</t>
  </si>
  <si>
    <t>307687333</t>
  </si>
  <si>
    <t>-1108618013</t>
  </si>
  <si>
    <t>-1829306006</t>
  </si>
  <si>
    <t>597452530</t>
  </si>
  <si>
    <t>-1269910626</t>
  </si>
  <si>
    <t>850706156</t>
  </si>
  <si>
    <t>646048140</t>
  </si>
  <si>
    <t>-1370564924</t>
  </si>
  <si>
    <t>-1000319321</t>
  </si>
  <si>
    <t>819671649</t>
  </si>
  <si>
    <t>-1593890268</t>
  </si>
  <si>
    <t>-1329513815</t>
  </si>
  <si>
    <t>-1646168139</t>
  </si>
  <si>
    <t>583189243</t>
  </si>
  <si>
    <t>-277643280</t>
  </si>
  <si>
    <t>-475055679</t>
  </si>
  <si>
    <t>-695161368</t>
  </si>
  <si>
    <t>-222621650</t>
  </si>
  <si>
    <t>-528597774</t>
  </si>
  <si>
    <t>1237233485</t>
  </si>
  <si>
    <t>1056065458</t>
  </si>
  <si>
    <t>-892543328</t>
  </si>
  <si>
    <t>2124620524</t>
  </si>
  <si>
    <t>1405019122</t>
  </si>
  <si>
    <t>0,90*1,60</t>
  </si>
  <si>
    <t>-243471069</t>
  </si>
  <si>
    <t>2041995143</t>
  </si>
  <si>
    <t>1675777490</t>
  </si>
  <si>
    <t>45148874</t>
  </si>
  <si>
    <t>1436060298</t>
  </si>
  <si>
    <t>606840882</t>
  </si>
  <si>
    <t>396127849</t>
  </si>
  <si>
    <t>-1221309299</t>
  </si>
  <si>
    <t>728505121</t>
  </si>
  <si>
    <t>375129939</t>
  </si>
  <si>
    <t>1,40*0,90</t>
  </si>
  <si>
    <t>2,15*1,90+2,50*1,15</t>
  </si>
  <si>
    <t>sprcha</t>
  </si>
  <si>
    <t>0,90*1</t>
  </si>
  <si>
    <t>1,20*2,15</t>
  </si>
  <si>
    <t>292104016</t>
  </si>
  <si>
    <t>82121236</t>
  </si>
  <si>
    <t>2*1,40+2*0,90</t>
  </si>
  <si>
    <t>4,40+1,15+1,5+1</t>
  </si>
  <si>
    <t>2*1,2+2*2,15</t>
  </si>
  <si>
    <t>2004362322</t>
  </si>
  <si>
    <t>-1919416379</t>
  </si>
  <si>
    <t>-1124614252</t>
  </si>
  <si>
    <t>1166710704</t>
  </si>
  <si>
    <t>19,35*1,15</t>
  </si>
  <si>
    <t>21,026*0,12*1,5</t>
  </si>
  <si>
    <t>-331425292</t>
  </si>
  <si>
    <t>-1451930489</t>
  </si>
  <si>
    <t>-674503670</t>
  </si>
  <si>
    <t>776</t>
  </si>
  <si>
    <t>Podlahy povlakové</t>
  </si>
  <si>
    <t>776201811</t>
  </si>
  <si>
    <t>Demontáž povlakových podlahovin lepených ručně bez podložky</t>
  </si>
  <si>
    <t>801479207</t>
  </si>
  <si>
    <t>864066531</t>
  </si>
  <si>
    <t>1383419460</t>
  </si>
  <si>
    <t>-1205668837</t>
  </si>
  <si>
    <t>-896418952</t>
  </si>
  <si>
    <t>11,80*1,15</t>
  </si>
  <si>
    <t>589910590</t>
  </si>
  <si>
    <t>1038018221</t>
  </si>
  <si>
    <t>37498510</t>
  </si>
  <si>
    <t>-1867140539</t>
  </si>
  <si>
    <t>4*2,50</t>
  </si>
  <si>
    <t>10,00</t>
  </si>
  <si>
    <t>-10572991</t>
  </si>
  <si>
    <t>1308207971</t>
  </si>
  <si>
    <t>-1945819288</t>
  </si>
  <si>
    <t xml:space="preserve">strop  WC</t>
  </si>
  <si>
    <t>stěny WC</t>
  </si>
  <si>
    <t>(2*0,90+2*1,40)*3,50</t>
  </si>
  <si>
    <t>strop koupelna</t>
  </si>
  <si>
    <t>(2,15*4,4)-(1,4*0,9)</t>
  </si>
  <si>
    <t>stěny koupelna</t>
  </si>
  <si>
    <t>(1,15+4,40+2,15+1,50)*3,50</t>
  </si>
  <si>
    <t>(1+1+1,9)*1,50</t>
  </si>
  <si>
    <t>strop předsíň</t>
  </si>
  <si>
    <t>stěny předsíň</t>
  </si>
  <si>
    <t>(2*1,2+2*2,15)*3,50</t>
  </si>
  <si>
    <t>-1098900262</t>
  </si>
  <si>
    <t>-480945990</t>
  </si>
  <si>
    <t>-867270609</t>
  </si>
  <si>
    <t>VON - Vedlejší a ostatní ...</t>
  </si>
  <si>
    <t>VRN - Vedlejší rozpočtové náklady</t>
  </si>
  <si>
    <t xml:space="preserve">    VRN3 - Zařízení staveniště</t>
  </si>
  <si>
    <t xml:space="preserve">    VRN9 - Ostatní náklady</t>
  </si>
  <si>
    <t>VRN</t>
  </si>
  <si>
    <t>Vedlejší rozpočtové náklady</t>
  </si>
  <si>
    <t>VRN3</t>
  </si>
  <si>
    <t>Zařízení staveniště</t>
  </si>
  <si>
    <t>030001000</t>
  </si>
  <si>
    <t>P</t>
  </si>
  <si>
    <t>Poznámka k položce:_x000d_
Poznámka k položce: V rámci nákladů na zařízení staveniště stanoví zhotovitel veškeré náklady spojené s vybudováním, provozem a odstraněním zařízení staveniště. Náklady s případným vypracováním projektové dokumentace zařízení staveniště, zřízením přípojek energií k objektům zařízení staveniště, případné zajištění elektrocentrály, vybudování případných měřících odběrných míst a zřízení, případná příprava území pro objekty zařízení staveniště a vlastní vybudování objektů zařízení staveniště. Náklady na vybavení objektů zařízení staveniště, náklady na energie spotřebované dodavatelem v rámci provozu zařízení staveniště, přeúčtování spotřeby el. energie dodavateli, náklady na potřebný úklid v prostorách zařízení staveniště, náklady na nutnou údržbu a opravy na objektech zařízení staveniště a na přípojkách energií. Náklady na odstranění objektů zařízení staveniště včetně přípojek energií a jejich odvoz. Položka zahrnuje i náklady na úpravu povrchů po odstranění zařízení staveniště a úklid ploch, na kterých bylo zařízení staveniště provozováno.</t>
  </si>
  <si>
    <t>VRN9</t>
  </si>
  <si>
    <t>Ostatní náklady</t>
  </si>
  <si>
    <t>090001000</t>
  </si>
  <si>
    <t>Poznámka k položce:_x000d_
Poznámka k položce: Náklady na předání stavby, kolaudaci, pořízení fotodokumentace, BOZP a ostatní náklady vyplývající z obchodních podmínek jinde neuvedené.</t>
  </si>
  <si>
    <t>02 - Březno u Chomutova, přístavba VB, rekonstrukce sociálního zařízení</t>
  </si>
  <si>
    <t>001 - WC, sprcha muži</t>
  </si>
  <si>
    <t xml:space="preserve">    767 - Konstrukce zámečnické</t>
  </si>
  <si>
    <t>642944121</t>
  </si>
  <si>
    <t>Osazení ocelových dveřních zárubní lisovaných nebo z úhelníků dodatečně s vybetonováním prahu, plochy do 2,5 m2</t>
  </si>
  <si>
    <t>-810712557</t>
  </si>
  <si>
    <t xml:space="preserve">Poznámka k souboru cen:_x000d_
1. V cenách nejsou započteny náklady na dodání zárubní, tyto se oceňují ve specifikaci._x000d_
</t>
  </si>
  <si>
    <t>55331487</t>
  </si>
  <si>
    <t>zárubeň jednokřídlá ocelová pro zdění tl stěny 110-150mm rozměru 800/1970, 2100mm</t>
  </si>
  <si>
    <t>-168432983</t>
  </si>
  <si>
    <t>968072455</t>
  </si>
  <si>
    <t>Vybourání kovových rámů oken s křídly, dveřních zárubní, vrat, stěn, ostění nebo obkladů dveřních zárubní, plochy do 2 m2</t>
  </si>
  <si>
    <t>-2111164300</t>
  </si>
  <si>
    <t xml:space="preserve">Poznámka k souboru cen:_x000d_
1. V cenách -2244 až -2559 jsou započteny i náklady na vyvěšení křídel._x000d_
2. Cenou -2641 se oceňuje i vybourání nosné ocelové konstrukce pro sádrokartonové příčky._x000d_
</t>
  </si>
  <si>
    <t>0,70*2</t>
  </si>
  <si>
    <t>-1696968856</t>
  </si>
  <si>
    <t>sprchový kout</t>
  </si>
  <si>
    <t>(3*1+0,90+0,2)*2,23</t>
  </si>
  <si>
    <t>891084477</t>
  </si>
  <si>
    <t>-605506831</t>
  </si>
  <si>
    <t>1,898*20 'Přepočtené koeficientem množství</t>
  </si>
  <si>
    <t>1156249850</t>
  </si>
  <si>
    <t>1536291759</t>
  </si>
  <si>
    <t>1074118647</t>
  </si>
  <si>
    <t>-1627329255</t>
  </si>
  <si>
    <t>3,3*3,37</t>
  </si>
  <si>
    <t>-1074624535</t>
  </si>
  <si>
    <t>11,121*1,50</t>
  </si>
  <si>
    <t>-671988630</t>
  </si>
  <si>
    <t>1902215488</t>
  </si>
  <si>
    <t>-983764195</t>
  </si>
  <si>
    <t>1223130841</t>
  </si>
  <si>
    <t>722.R</t>
  </si>
  <si>
    <t>Ostatní přípomoce - vodovod</t>
  </si>
  <si>
    <t>-729402770</t>
  </si>
  <si>
    <t>395881459</t>
  </si>
  <si>
    <t>-238284018</t>
  </si>
  <si>
    <t>-851712757</t>
  </si>
  <si>
    <t>-890285328</t>
  </si>
  <si>
    <t>686733081</t>
  </si>
  <si>
    <t>1291322686</t>
  </si>
  <si>
    <t>-172902750</t>
  </si>
  <si>
    <t>-1200199161</t>
  </si>
  <si>
    <t>-377842510</t>
  </si>
  <si>
    <t>72500002R</t>
  </si>
  <si>
    <t>154206571</t>
  </si>
  <si>
    <t>-266903430</t>
  </si>
  <si>
    <t>-2145407830</t>
  </si>
  <si>
    <t>725121511</t>
  </si>
  <si>
    <t>Pisoárové záchodky keramické bez splachovací nádrže urinál odsávací, přívod vody vnitřní vodorovný</t>
  </si>
  <si>
    <t>1842925109</t>
  </si>
  <si>
    <t xml:space="preserve">Poznámka k souboru cen:_x000d_
1. V cenách –1001, -1521, -1525, -1529, -2002 není započten napájecí zdroj._x000d_
2. V cenách -1501 a -1502 není započten ventil na oplach pisoáru._x000d_
</t>
  </si>
  <si>
    <t>55147033</t>
  </si>
  <si>
    <t>splachovač pisoárů automatický s piezo tlačítkem,antivandalový kryt, 24V DC</t>
  </si>
  <si>
    <t>-1986105101</t>
  </si>
  <si>
    <t>240639629</t>
  </si>
  <si>
    <t>-1729450474</t>
  </si>
  <si>
    <t>-1854744418</t>
  </si>
  <si>
    <t>725330820</t>
  </si>
  <si>
    <t>Demontáž výlevek bez výtokových armatur a bez nádrže a splachovacího potrubí diturvitových</t>
  </si>
  <si>
    <t>466535938</t>
  </si>
  <si>
    <t>725331111</t>
  </si>
  <si>
    <t>Výlevky bez výtokových armatur a splachovací nádrže keramické se sklopnou plastovou mřížkou 425 mm</t>
  </si>
  <si>
    <t>977158033</t>
  </si>
  <si>
    <t>752339932</t>
  </si>
  <si>
    <t>20032987</t>
  </si>
  <si>
    <t>361994683</t>
  </si>
  <si>
    <t>41888319</t>
  </si>
  <si>
    <t>725840860</t>
  </si>
  <si>
    <t>Demontáž baterií sprchových diferenciálních sprchových ramen nebo sprch táhlových</t>
  </si>
  <si>
    <t>1316144362</t>
  </si>
  <si>
    <t>663021760</t>
  </si>
  <si>
    <t>725865311</t>
  </si>
  <si>
    <t>Zápachové uzávěrky zařizovacích předmětů pro vany sprchových koutů s kulovým kloubem na odtoku DN 40/50</t>
  </si>
  <si>
    <t>325424231</t>
  </si>
  <si>
    <t>725865502</t>
  </si>
  <si>
    <t>Zápachové uzávěrky zařizovacích předmětů odpadní soupravy se zápachovou uzávěrkou DN 40 s přívodem vody G 3/4</t>
  </si>
  <si>
    <t>-1717652749</t>
  </si>
  <si>
    <t>-638875250</t>
  </si>
  <si>
    <t>-1285744298</t>
  </si>
  <si>
    <t>1121285393</t>
  </si>
  <si>
    <t>555281229</t>
  </si>
  <si>
    <t>2029763066</t>
  </si>
  <si>
    <t>1556663828</t>
  </si>
  <si>
    <t>2531396</t>
  </si>
  <si>
    <t>-1885356357</t>
  </si>
  <si>
    <t>-1268949930</t>
  </si>
  <si>
    <t>1749132554</t>
  </si>
  <si>
    <t>560176447</t>
  </si>
  <si>
    <t>-785526736</t>
  </si>
  <si>
    <t>741320101</t>
  </si>
  <si>
    <t>Montáž jističů se zapojením vodičů jednopólových nn do 25 A bez krytu</t>
  </si>
  <si>
    <t>-802203168</t>
  </si>
  <si>
    <t>35822111</t>
  </si>
  <si>
    <t>jistič 1pólový-charakteristika B 16A</t>
  </si>
  <si>
    <t>-1290980178</t>
  </si>
  <si>
    <t>2012150170</t>
  </si>
  <si>
    <t>-1140121441</t>
  </si>
  <si>
    <t>-1257903028</t>
  </si>
  <si>
    <t>1573405215</t>
  </si>
  <si>
    <t>-1970676761</t>
  </si>
  <si>
    <t>-109285671</t>
  </si>
  <si>
    <t>(2*3,3+2*3,37)*3,3</t>
  </si>
  <si>
    <t>48501094</t>
  </si>
  <si>
    <t>1045169963</t>
  </si>
  <si>
    <t>okno 3 x</t>
  </si>
  <si>
    <t>3*1,00*1,00</t>
  </si>
  <si>
    <t>1911218328</t>
  </si>
  <si>
    <t>-2080549589</t>
  </si>
  <si>
    <t>740709326</t>
  </si>
  <si>
    <t>-1187044828</t>
  </si>
  <si>
    <t>942262053</t>
  </si>
  <si>
    <t>-284869506</t>
  </si>
  <si>
    <t>461905767</t>
  </si>
  <si>
    <t>-1322314980</t>
  </si>
  <si>
    <t>602369600</t>
  </si>
  <si>
    <t>767</t>
  </si>
  <si>
    <t>Konstrukce zámečnické</t>
  </si>
  <si>
    <t>767584151</t>
  </si>
  <si>
    <t>Montáž kovových podhledů kazetových, z kazet vel. 600 x 600 mm, plochy do 10 m2</t>
  </si>
  <si>
    <t>1512650916</t>
  </si>
  <si>
    <t xml:space="preserve">Poznámka k souboru cen:_x000d_
1. Cenami -5114 a -5115 se oceňuje jen úprava lamel a kazet na obvodu ploch projektovaných kosoúhlých nebo zakřivených konstrukcí._x000d_
2. Cenami -5101 až -5103 nelze oceňovat pomocné konstrukce z profilů; tyto práce se oceňují cenami souboru cen 767 99- Montáž ostatních atypických zámečnických konstrukcí._x000d_
3. V cenách -3341 až -4703 není započtena montáž doplňků podhledů; tyto práce se oceňují cenami souboru cen 767 58-51 Montáž doplňků podhledů pomocných konstrukcí._x000d_
</t>
  </si>
  <si>
    <t>1,33+9,60</t>
  </si>
  <si>
    <t>59030570</t>
  </si>
  <si>
    <t>podhled kazetový bez děrování viditelný rastr tl 10mm 600x600mm</t>
  </si>
  <si>
    <t>-1184411263</t>
  </si>
  <si>
    <t>10,93*1,10</t>
  </si>
  <si>
    <t>998767202</t>
  </si>
  <si>
    <t>Přesun hmot pro zámečnické konstrukce stanovený procentní sazbou (%) z ceny vodorovná dopravní vzdálenost do 50 m v objektech výšky přes 6 do 12 m</t>
  </si>
  <si>
    <t>-1314172040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</si>
  <si>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</si>
  <si>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1616569503</t>
  </si>
  <si>
    <t>1,42*0,90</t>
  </si>
  <si>
    <t>9,60</t>
  </si>
  <si>
    <t>-559244618</t>
  </si>
  <si>
    <t>-271768136</t>
  </si>
  <si>
    <t>-2076150507</t>
  </si>
  <si>
    <t>1712585424</t>
  </si>
  <si>
    <t>10,878*1,15</t>
  </si>
  <si>
    <t>-1158442979</t>
  </si>
  <si>
    <t>1,40*4</t>
  </si>
  <si>
    <t>-2090686169</t>
  </si>
  <si>
    <t>1546413808</t>
  </si>
  <si>
    <t>-1697186214</t>
  </si>
  <si>
    <t>(2*3,3+2*3,37)*2</t>
  </si>
  <si>
    <t>2*1*2</t>
  </si>
  <si>
    <t>(2*1,42+2*0,90)*2</t>
  </si>
  <si>
    <t>71766954</t>
  </si>
  <si>
    <t>73162584</t>
  </si>
  <si>
    <t>-586292854</t>
  </si>
  <si>
    <t>39,96*1,15</t>
  </si>
  <si>
    <t>1292926071</t>
  </si>
  <si>
    <t>-1827838719</t>
  </si>
  <si>
    <t>2011944090</t>
  </si>
  <si>
    <t>-1837045473</t>
  </si>
  <si>
    <t>topení</t>
  </si>
  <si>
    <t>1422437642</t>
  </si>
  <si>
    <t>1388256454</t>
  </si>
  <si>
    <t>-1895089359</t>
  </si>
  <si>
    <t>(2*1,42+2*0,90)*1,30</t>
  </si>
  <si>
    <t>umývárna</t>
  </si>
  <si>
    <t>(2*3,37+2*3,30)*1,30</t>
  </si>
  <si>
    <t>332875696</t>
  </si>
  <si>
    <t>1372606022</t>
  </si>
  <si>
    <t>2090221752</t>
  </si>
  <si>
    <t>002 - Zádveří</t>
  </si>
  <si>
    <t>947706130</t>
  </si>
  <si>
    <t>-1628433224</t>
  </si>
  <si>
    <t>-2054560167</t>
  </si>
  <si>
    <t>2*0,90*2</t>
  </si>
  <si>
    <t>1185395870</t>
  </si>
  <si>
    <t>917598851</t>
  </si>
  <si>
    <t>0,378*20 'Přepočtené koeficientem množství</t>
  </si>
  <si>
    <t>-22026638</t>
  </si>
  <si>
    <t>487908216</t>
  </si>
  <si>
    <t>-641586075</t>
  </si>
  <si>
    <t>-1301112340</t>
  </si>
  <si>
    <t>9,56</t>
  </si>
  <si>
    <t>-1023879005</t>
  </si>
  <si>
    <t>9,56*1,50</t>
  </si>
  <si>
    <t>-547730299</t>
  </si>
  <si>
    <t>699148293</t>
  </si>
  <si>
    <t>1958649274</t>
  </si>
  <si>
    <t>180260569</t>
  </si>
  <si>
    <t>652468293</t>
  </si>
  <si>
    <t>201976362</t>
  </si>
  <si>
    <t>-1795703316</t>
  </si>
  <si>
    <t>928950029</t>
  </si>
  <si>
    <t>941128637</t>
  </si>
  <si>
    <t>41546565</t>
  </si>
  <si>
    <t>1507195154</t>
  </si>
  <si>
    <t>1125193253</t>
  </si>
  <si>
    <t>-1135338843</t>
  </si>
  <si>
    <t>957198197</t>
  </si>
  <si>
    <t>1767385500</t>
  </si>
  <si>
    <t>1540277270</t>
  </si>
  <si>
    <t>-904040546</t>
  </si>
  <si>
    <t>376730597</t>
  </si>
  <si>
    <t>1830844864</t>
  </si>
  <si>
    <t>1901922240</t>
  </si>
  <si>
    <t>846426756</t>
  </si>
  <si>
    <t>-2073384963</t>
  </si>
  <si>
    <t>990181153</t>
  </si>
  <si>
    <t>2033316981</t>
  </si>
  <si>
    <t>-1718358245</t>
  </si>
  <si>
    <t>-1025735171</t>
  </si>
  <si>
    <t>-1362246241</t>
  </si>
  <si>
    <t>-2095919446</t>
  </si>
  <si>
    <t>-1098018991</t>
  </si>
  <si>
    <t>-1119374733</t>
  </si>
  <si>
    <t>496085493</t>
  </si>
  <si>
    <t>-216472037</t>
  </si>
  <si>
    <t>-909768887</t>
  </si>
  <si>
    <t>1242488997</t>
  </si>
  <si>
    <t>(2*3+2*1,64)*3,3</t>
  </si>
  <si>
    <t>710868241</t>
  </si>
  <si>
    <t>527506237</t>
  </si>
  <si>
    <t>-1601938532</t>
  </si>
  <si>
    <t>-496096794</t>
  </si>
  <si>
    <t>1579122364</t>
  </si>
  <si>
    <t>8894450</t>
  </si>
  <si>
    <t>138692143</t>
  </si>
  <si>
    <t>-1103553522</t>
  </si>
  <si>
    <t>-1789253038</t>
  </si>
  <si>
    <t>3*1,64</t>
  </si>
  <si>
    <t>-1744893701</t>
  </si>
  <si>
    <t>4,92*1,10</t>
  </si>
  <si>
    <t>-1362364510</t>
  </si>
  <si>
    <t>2009895137</t>
  </si>
  <si>
    <t>655355743</t>
  </si>
  <si>
    <t>-1845170867</t>
  </si>
  <si>
    <t>2*1,64+3</t>
  </si>
  <si>
    <t>1725946631</t>
  </si>
  <si>
    <t>527163257</t>
  </si>
  <si>
    <t>4,92*1,15</t>
  </si>
  <si>
    <t>6,28*0,12*1,15</t>
  </si>
  <si>
    <t>-1754785680</t>
  </si>
  <si>
    <t>3*2+1,64*2</t>
  </si>
  <si>
    <t>1789187137</t>
  </si>
  <si>
    <t>-80046472</t>
  </si>
  <si>
    <t>1245741581</t>
  </si>
  <si>
    <t>3*2</t>
  </si>
  <si>
    <t>271572675</t>
  </si>
  <si>
    <t>1796123228</t>
  </si>
  <si>
    <t>-1578330096</t>
  </si>
  <si>
    <t>6*1,15</t>
  </si>
  <si>
    <t>-1059031888</t>
  </si>
  <si>
    <t>2,00</t>
  </si>
  <si>
    <t>-496757279</t>
  </si>
  <si>
    <t>580707015</t>
  </si>
  <si>
    <t>1745892</t>
  </si>
  <si>
    <t>(2*1,64+3)*3</t>
  </si>
  <si>
    <t>3*1</t>
  </si>
  <si>
    <t>1873466216</t>
  </si>
  <si>
    <t>-1228448417</t>
  </si>
  <si>
    <t>-412876924</t>
  </si>
  <si>
    <t>003 - WC, sprcha ženy</t>
  </si>
  <si>
    <t xml:space="preserve">    3 - Svislé a kompletní konstrukce</t>
  </si>
  <si>
    <t>Svislé a kompletní konstrukce</t>
  </si>
  <si>
    <t>340239212</t>
  </si>
  <si>
    <t>Zazdívka otvorů v příčkách nebo stěnách cihlami plnými pálenými plochy přes 1 m2 do 4 m2, tloušťky přes 100 mm</t>
  </si>
  <si>
    <t>847910027</t>
  </si>
  <si>
    <t>zazdění dveří</t>
  </si>
  <si>
    <t>0,96*2,08</t>
  </si>
  <si>
    <t>612325205</t>
  </si>
  <si>
    <t>Vápenocementová omítka jednotlivých malých ploch hrubá na stěnách, plochy jednotlivě přes 1,0 do 4 m2</t>
  </si>
  <si>
    <t>-156688150</t>
  </si>
  <si>
    <t>1959165768</t>
  </si>
  <si>
    <t>(2*2,7+2*1,37)*3,2</t>
  </si>
  <si>
    <t>1084319886</t>
  </si>
  <si>
    <t>-1647899070</t>
  </si>
  <si>
    <t>996953253</t>
  </si>
  <si>
    <t>0,90*2</t>
  </si>
  <si>
    <t>971033651</t>
  </si>
  <si>
    <t>Vybourání otvorů ve zdivu základovém nebo nadzákladovém z cihel, tvárnic, příčkovek z cihel pálených na maltu vápennou nebo vápenocementovou plochy do 4 m2, tl. do 600 mm</t>
  </si>
  <si>
    <t>m3</t>
  </si>
  <si>
    <t>357220214</t>
  </si>
  <si>
    <t>otvor pro dveře</t>
  </si>
  <si>
    <t>0,80*2*0,30</t>
  </si>
  <si>
    <t>12004335</t>
  </si>
  <si>
    <t>-1433718098</t>
  </si>
  <si>
    <t>-553701812</t>
  </si>
  <si>
    <t>1,55*20 'Přepočtené koeficientem množství</t>
  </si>
  <si>
    <t>-1401606442</t>
  </si>
  <si>
    <t>-1293543701</t>
  </si>
  <si>
    <t>538903798</t>
  </si>
  <si>
    <t>-2083786922</t>
  </si>
  <si>
    <t>1,37*2,70</t>
  </si>
  <si>
    <t>(2*1,37+2*2,7)*0,5</t>
  </si>
  <si>
    <t>-121398507</t>
  </si>
  <si>
    <t>7,769*1,50</t>
  </si>
  <si>
    <t>73213559</t>
  </si>
  <si>
    <t>-1379511640</t>
  </si>
  <si>
    <t>443346186</t>
  </si>
  <si>
    <t>721356808</t>
  </si>
  <si>
    <t>721194105</t>
  </si>
  <si>
    <t>Vyměření přípojek na potrubí vyvedení a upevnění odpadních výpustek DN 50</t>
  </si>
  <si>
    <t>1670519936</t>
  </si>
  <si>
    <t xml:space="preserve">Poznámka k souboru cen:_x000d_
1. Cenami lze oceňovat i vyvedení a upevnění odpadních výpustek ke strojům a zařízením._x000d_
2. Potrubí odpadních výpustek se oceňují cenami souboru cen 721 17- . . Potrubí z plastových trub, části A 01._x000d_
</t>
  </si>
  <si>
    <t>-662676332</t>
  </si>
  <si>
    <t>-174486506</t>
  </si>
  <si>
    <t>1351690642</t>
  </si>
  <si>
    <t>2011206426</t>
  </si>
  <si>
    <t>725243902</t>
  </si>
  <si>
    <t>Sprchové boxy montáž sprchových boxů</t>
  </si>
  <si>
    <t>890104642</t>
  </si>
  <si>
    <t xml:space="preserve">Poznámka k souboru cen:_x000d_
1. Sprchové boxy jsou dodávány jako komplet včetně sprchové vaničky, zápachové uzávěrky a sprchové armatury._x000d_
2. V ceně -3902 nejsou započteny náklady na dodání sprchového boxu_x000d_
</t>
  </si>
  <si>
    <t>55484033</t>
  </si>
  <si>
    <t>kout sprchový čtvrtkruhový dvoukřídlý 900x2000mm</t>
  </si>
  <si>
    <t>-145018601</t>
  </si>
  <si>
    <t>55423020</t>
  </si>
  <si>
    <t>vanička sprchová akrylátová čtvrtkruhová 900x900mm</t>
  </si>
  <si>
    <t>-1654716046</t>
  </si>
  <si>
    <t>1523790705</t>
  </si>
  <si>
    <t>725819401</t>
  </si>
  <si>
    <t>Ventily montáž ventilů ostatních typů rohových s připojovací trubičkou G 1/2"</t>
  </si>
  <si>
    <t>1448745424</t>
  </si>
  <si>
    <t>55141001</t>
  </si>
  <si>
    <t>kohout kulový rohový mosazný R 1/2"x3/8"</t>
  </si>
  <si>
    <t>237796316</t>
  </si>
  <si>
    <t>1976796250</t>
  </si>
  <si>
    <t>-1343721893</t>
  </si>
  <si>
    <t>1272422380</t>
  </si>
  <si>
    <t>55160125</t>
  </si>
  <si>
    <t>ventil odpadní dřezový a umyvadlový krátký bez přepínače 5/4"</t>
  </si>
  <si>
    <t>1528840860</t>
  </si>
  <si>
    <t>440640461</t>
  </si>
  <si>
    <t>1750228080</t>
  </si>
  <si>
    <t>1729155391</t>
  </si>
  <si>
    <t>-3577842</t>
  </si>
  <si>
    <t>425218703</t>
  </si>
  <si>
    <t>296764020</t>
  </si>
  <si>
    <t>489720978</t>
  </si>
  <si>
    <t>1000017151</t>
  </si>
  <si>
    <t>735164542</t>
  </si>
  <si>
    <t>Otopná tělesa trubková montáž těles prostorové uchycení výšky tělesa přes 1340 mm</t>
  </si>
  <si>
    <t>-11874383</t>
  </si>
  <si>
    <t xml:space="preserve">Poznámka k souboru cen:_x000d_
1. V cenách –4511 a –4542 nejsou započteny:_x000d_
a) náklady na otopná tělesa; tyto se oceňují ve specifikaci (v dodávce tělesa je nutno specifikovat soupravu upevňovacích prvků),_x000d_
b) montáž termostatických ventilů a jejich dodávka; tyto se oceňují samostatně podle typu ventilu._x000d_
</t>
  </si>
  <si>
    <t>KRD.KLM18207500E10</t>
  </si>
  <si>
    <t>těleso trubkové přímotopné KORALUX LINEAR MAX-E, 1810x750mm, 800W</t>
  </si>
  <si>
    <t>347556768</t>
  </si>
  <si>
    <t>-709883305</t>
  </si>
  <si>
    <t>321372509</t>
  </si>
  <si>
    <t>956989806</t>
  </si>
  <si>
    <t>-728658497</t>
  </si>
  <si>
    <t>-741791548</t>
  </si>
  <si>
    <t>-2040060363</t>
  </si>
  <si>
    <t>-1675618365</t>
  </si>
  <si>
    <t>2016308164</t>
  </si>
  <si>
    <t>690643153</t>
  </si>
  <si>
    <t>-2078343471</t>
  </si>
  <si>
    <t>-1149297113</t>
  </si>
  <si>
    <t>-399896021</t>
  </si>
  <si>
    <t>2029917353</t>
  </si>
  <si>
    <t>1801238684</t>
  </si>
  <si>
    <t>-499733665</t>
  </si>
  <si>
    <t>-248811672</t>
  </si>
  <si>
    <t>212216991</t>
  </si>
  <si>
    <t>3,62</t>
  </si>
  <si>
    <t>743763079</t>
  </si>
  <si>
    <t>3,62*1,10</t>
  </si>
  <si>
    <t>-1059355981</t>
  </si>
  <si>
    <t>-1240432128</t>
  </si>
  <si>
    <t>1,37*2,7</t>
  </si>
  <si>
    <t>-1358282096</t>
  </si>
  <si>
    <t>442497506</t>
  </si>
  <si>
    <t>287660236</t>
  </si>
  <si>
    <t>3,699*1,15</t>
  </si>
  <si>
    <t>1581771815</t>
  </si>
  <si>
    <t>2*1,37+2*2,70</t>
  </si>
  <si>
    <t>-403991380</t>
  </si>
  <si>
    <t>1713527964</t>
  </si>
  <si>
    <t>155755782</t>
  </si>
  <si>
    <t>(2*1,37+2*2,7)*2</t>
  </si>
  <si>
    <t>-1682347659</t>
  </si>
  <si>
    <t>-2059958657</t>
  </si>
  <si>
    <t>-558373201</t>
  </si>
  <si>
    <t>16,28*1,15</t>
  </si>
  <si>
    <t>1744633602</t>
  </si>
  <si>
    <t>-370408824</t>
  </si>
  <si>
    <t>-1531610306</t>
  </si>
  <si>
    <t>-971234585</t>
  </si>
  <si>
    <t>2,50</t>
  </si>
  <si>
    <t>-1541983871</t>
  </si>
  <si>
    <t>-310324775</t>
  </si>
  <si>
    <t>2113168213</t>
  </si>
  <si>
    <t>(2*1,37+2*2,7)*1,2</t>
  </si>
  <si>
    <t>strop</t>
  </si>
  <si>
    <t>1182931442</t>
  </si>
  <si>
    <t>-989261430</t>
  </si>
  <si>
    <t>1871762501</t>
  </si>
  <si>
    <t>03 - TO Štětí - rekonstrukce sociálního zařízení</t>
  </si>
  <si>
    <t>001 - TO Štětí</t>
  </si>
  <si>
    <t xml:space="preserve">    733 - Ústřední vytápění - rozvodné potrubí</t>
  </si>
  <si>
    <t>310231055</t>
  </si>
  <si>
    <t>Zazdívka otvorů ve zdivu nadzákladovém děrovanými cihlami plochy přes 1 m2 do 4 m2 přes P10 do P15, tl. zdiva 300 mm</t>
  </si>
  <si>
    <t>-563435455</t>
  </si>
  <si>
    <t>0,60*1,20</t>
  </si>
  <si>
    <t>342274123</t>
  </si>
  <si>
    <t>Příčky jednoduché z přesných sádrových tvárnic pro bezomítkové zdění, na tenké sádrové lože tvárnice plošných rozměrů 500x666 mm, tloušťky příčky 100 mm</t>
  </si>
  <si>
    <t>1081072057</t>
  </si>
  <si>
    <t>příčky pro sprchové kouty</t>
  </si>
  <si>
    <t>1,20*2,10*2</t>
  </si>
  <si>
    <t>612142001</t>
  </si>
  <si>
    <t>Potažení vnitřních ploch pletivem v ploše nebo pruzích, na plném podkladu sklovláknitým vtlačením do tmelu stěn</t>
  </si>
  <si>
    <t>216124008</t>
  </si>
  <si>
    <t xml:space="preserve">Poznámka k souboru cen:_x000d_
1. V cenách -2001 jsou započteny i náklady na tmel._x000d_
</t>
  </si>
  <si>
    <t>příčky</t>
  </si>
  <si>
    <t>2*1,20*2,10*2</t>
  </si>
  <si>
    <t>1,20*0,1*2</t>
  </si>
  <si>
    <t>2,10*0,10*2</t>
  </si>
  <si>
    <t>po zazděném okně</t>
  </si>
  <si>
    <t>612321121</t>
  </si>
  <si>
    <t>Omítka vápenocementová vnitřních ploch nanášená ručně jednovrstvá, tloušťky do 10 mm hladká svislých konstrukcí stěn</t>
  </si>
  <si>
    <t>1741672178</t>
  </si>
  <si>
    <t xml:space="preserve">Poznámka k souboru cen:_x000d_
1. Pro ocenění nanášení omítek v tloušťce jádrové omítky přes 10 mm se použije příplatek za každých dalších i započatých 5 mm._x000d_
2. Omítky stropních konstrukcí nanášené na pletivo se oceňují cenami omítek žebrových stropů nebo osamělých trámů._x000d_
3. Podkladní a spojovací vrstvy se oceňují cenami souboru cen 61.13-1... této části katalogu._x000d_
</t>
  </si>
  <si>
    <t>-1053677135</t>
  </si>
  <si>
    <t>(2*4,80+2*3,30)*3,50</t>
  </si>
  <si>
    <t>(2*2,50+2*1,30)*3,50</t>
  </si>
  <si>
    <t>952901111</t>
  </si>
  <si>
    <t>Vyčištění budov nebo objektů před předáním do užívání budov bytové nebo občanské výstavby, světlé výšky podlaží do 4 m</t>
  </si>
  <si>
    <t>-1008561939</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</si>
  <si>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</si>
  <si>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4,80*3,30</t>
  </si>
  <si>
    <t>2,50*1,30</t>
  </si>
  <si>
    <t>2087374075</t>
  </si>
  <si>
    <t>1583204663</t>
  </si>
  <si>
    <t>-1147360744</t>
  </si>
  <si>
    <t>1379683277</t>
  </si>
  <si>
    <t>5,298*20 'Přepočtené koeficientem množství</t>
  </si>
  <si>
    <t>665536380</t>
  </si>
  <si>
    <t>-1167834868</t>
  </si>
  <si>
    <t>-722238616</t>
  </si>
  <si>
    <t>296504459</t>
  </si>
  <si>
    <t>(2*4,80+2*3,30)*1</t>
  </si>
  <si>
    <t>3,00*1,20*1</t>
  </si>
  <si>
    <t>1980071195</t>
  </si>
  <si>
    <t>35,64*1,50</t>
  </si>
  <si>
    <t>53,46*1,5 'Přepočtené koeficientem množství</t>
  </si>
  <si>
    <t>-277923948</t>
  </si>
  <si>
    <t>2102803398</t>
  </si>
  <si>
    <t>-1179432621</t>
  </si>
  <si>
    <t>1351596210</t>
  </si>
  <si>
    <t>-2117202536</t>
  </si>
  <si>
    <t>721211912</t>
  </si>
  <si>
    <t>Podlahové vpusti montáž podlahových vpustí ostatních typů DN 50/75</t>
  </si>
  <si>
    <t>1265045638</t>
  </si>
  <si>
    <t>-1399985070</t>
  </si>
  <si>
    <t>HLE.HL317</t>
  </si>
  <si>
    <t>Podlahová vpust DN50/75/110 se svislým odtokem s pevnou izolační přírubou, ZU standard, plast 147x147mm/ nerez 138x138mm, sítko</t>
  </si>
  <si>
    <t>444987507</t>
  </si>
  <si>
    <t>-2083529185</t>
  </si>
  <si>
    <t>-1954207385</t>
  </si>
  <si>
    <t>721290111</t>
  </si>
  <si>
    <t>Zkouška těsnosti kanalizace v objektech vodou do DN 125</t>
  </si>
  <si>
    <t>141597930</t>
  </si>
  <si>
    <t>721999 R</t>
  </si>
  <si>
    <t>stavební přípomoce</t>
  </si>
  <si>
    <t>-678310373</t>
  </si>
  <si>
    <t>2030032960</t>
  </si>
  <si>
    <t>1372263799</t>
  </si>
  <si>
    <t>-1840112001</t>
  </si>
  <si>
    <t>-680374356</t>
  </si>
  <si>
    <t>572631039</t>
  </si>
  <si>
    <t>-1937187934</t>
  </si>
  <si>
    <t>1517212067</t>
  </si>
  <si>
    <t>-1781976866</t>
  </si>
  <si>
    <t>-1618803864</t>
  </si>
  <si>
    <t>72500000R</t>
  </si>
  <si>
    <t>D+M sprchových tyčí a závěsů</t>
  </si>
  <si>
    <t>1695905821</t>
  </si>
  <si>
    <t>346585736</t>
  </si>
  <si>
    <t>-1438649266</t>
  </si>
  <si>
    <t>1967095987</t>
  </si>
  <si>
    <t>1444524876</t>
  </si>
  <si>
    <t>725240811</t>
  </si>
  <si>
    <t>Demontáž sprchových kabin a vaniček bez výtokových armatur kabin</t>
  </si>
  <si>
    <t>573540249</t>
  </si>
  <si>
    <t>478832889</t>
  </si>
  <si>
    <t>-655601104</t>
  </si>
  <si>
    <t>725530823</t>
  </si>
  <si>
    <t>Demontáž elektrických zásobníkových ohřívačů vody tlakových od 50 do 200 l</t>
  </si>
  <si>
    <t>842705374</t>
  </si>
  <si>
    <t>725539206</t>
  </si>
  <si>
    <t>Elektrické ohřívače zásobníkové montáž tlakových ohřívačů závěsných (svislých nebo vodorovných) přes 160 do 200 l</t>
  </si>
  <si>
    <t>1160494872</t>
  </si>
  <si>
    <t xml:space="preserve">Poznámka k souboru cen:_x000d_
1. V cenách -1101 až -2220 a -9201 až -9206 je započteno upevnění zásobníků na příčky tl. 15 cm, na zdi a na nosné konstrukce. Osazení nosné konstrukce se oceňuje cenami katalogu 800-767 Konstrukce zámečnické._x000d_
</t>
  </si>
  <si>
    <t>48438693</t>
  </si>
  <si>
    <t>ohřívač vody elektrický zásobníkový závěsný akumulační svislý příkon 200L 2,2kW</t>
  </si>
  <si>
    <t>660757836</t>
  </si>
  <si>
    <t>1168108083</t>
  </si>
  <si>
    <t>55145615</t>
  </si>
  <si>
    <t>baterie umyvadlová nástěnná páková 150mm chrom</t>
  </si>
  <si>
    <t>1173745740</t>
  </si>
  <si>
    <t>2146076967</t>
  </si>
  <si>
    <t>-1728869648</t>
  </si>
  <si>
    <t>-1741775392</t>
  </si>
  <si>
    <t>55162000</t>
  </si>
  <si>
    <t>uzávěrka zápachová bidetová umyvadlová DN 32</t>
  </si>
  <si>
    <t>-1296023407</t>
  </si>
  <si>
    <t>725859102</t>
  </si>
  <si>
    <t>Ventily odpadní pro zařizovací předměty montáž ventilů přes 32 do DN 50</t>
  </si>
  <si>
    <t>-100852439</t>
  </si>
  <si>
    <t>220066996</t>
  </si>
  <si>
    <t>-1682775203</t>
  </si>
  <si>
    <t>733</t>
  </si>
  <si>
    <t>Ústřední vytápění - rozvodné potrubí</t>
  </si>
  <si>
    <t>733221102</t>
  </si>
  <si>
    <t>Potrubí z trubek měděných měkkých spojovaných měkkým pájením Ø 15/1</t>
  </si>
  <si>
    <t>-1844219705</t>
  </si>
  <si>
    <t>733224223</t>
  </si>
  <si>
    <t>Potrubí z trubek měděných Příplatek k cenám za zhotovení přípojky z trubek měděných Ø 18/1</t>
  </si>
  <si>
    <t>-1482258034</t>
  </si>
  <si>
    <t>733291101</t>
  </si>
  <si>
    <t>Zkoušky těsnosti potrubí z trubek měděných Ø do 35/1,5</t>
  </si>
  <si>
    <t>1587329224</t>
  </si>
  <si>
    <t>998733202</t>
  </si>
  <si>
    <t>Přesun hmot pro rozvody potrubí stanovený procentní sazbou z ceny vodorovná dopravní vzdálenost do 50 m v objektech výšky přes 6 do 12 m</t>
  </si>
  <si>
    <t>-1814129446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</si>
  <si>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</si>
  <si>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1486001877</t>
  </si>
  <si>
    <t>-1444371684</t>
  </si>
  <si>
    <t>-1154376588</t>
  </si>
  <si>
    <t>-1549700392</t>
  </si>
  <si>
    <t>502103673</t>
  </si>
  <si>
    <t>-109034344</t>
  </si>
  <si>
    <t>-409403732</t>
  </si>
  <si>
    <t>955804486</t>
  </si>
  <si>
    <t>-217959577</t>
  </si>
  <si>
    <t>-871792955</t>
  </si>
  <si>
    <t>210290752</t>
  </si>
  <si>
    <t>Zpětná montáž motorických spotřebičů s usazením a upevněním na stávající nosnou konstrukci nebo podklad, vyrovnání řemene a vyvážení, bez zapojení ventilátorů přes 1,5 kW</t>
  </si>
  <si>
    <t>-855743730</t>
  </si>
  <si>
    <t>42914131</t>
  </si>
  <si>
    <t>ventilátor axiální stěnový skříň z plastu 12V bezpečnostní provedení 11W</t>
  </si>
  <si>
    <t>-560355239</t>
  </si>
  <si>
    <t>1652059424</t>
  </si>
  <si>
    <t>1689993952</t>
  </si>
  <si>
    <t>-757476507</t>
  </si>
  <si>
    <t>-335652199</t>
  </si>
  <si>
    <t>329960750</t>
  </si>
  <si>
    <t>1982001210</t>
  </si>
  <si>
    <t>-376348549</t>
  </si>
  <si>
    <t>1325148903</t>
  </si>
  <si>
    <t>-1134239325</t>
  </si>
  <si>
    <t>296403200</t>
  </si>
  <si>
    <t>-1003097960</t>
  </si>
  <si>
    <t>971408650</t>
  </si>
  <si>
    <t>757799972</t>
  </si>
  <si>
    <t>-1388787417</t>
  </si>
  <si>
    <t>1,30*2,50</t>
  </si>
  <si>
    <t>3,30*4,80</t>
  </si>
  <si>
    <t>-2124373660</t>
  </si>
  <si>
    <t>-790262537</t>
  </si>
  <si>
    <t>2*2,50+2*1,30</t>
  </si>
  <si>
    <t>1267697989</t>
  </si>
  <si>
    <t>-985100378</t>
  </si>
  <si>
    <t>226785643</t>
  </si>
  <si>
    <t>982385415</t>
  </si>
  <si>
    <t>19,09*1,15</t>
  </si>
  <si>
    <t>(2,50*2+1,30*2)*0,12*1,10</t>
  </si>
  <si>
    <t>-654890693</t>
  </si>
  <si>
    <t>2,60*2+1,9*2</t>
  </si>
  <si>
    <t>-999331959</t>
  </si>
  <si>
    <t>-1111600425</t>
  </si>
  <si>
    <t>-267896788</t>
  </si>
  <si>
    <t>(2*3,3+2*4,8)*2</t>
  </si>
  <si>
    <t>4*1,2*2</t>
  </si>
  <si>
    <t>522654006</t>
  </si>
  <si>
    <t>557756763</t>
  </si>
  <si>
    <t>207089334</t>
  </si>
  <si>
    <t>42*1,15</t>
  </si>
  <si>
    <t>1592311957</t>
  </si>
  <si>
    <t>2,60*6</t>
  </si>
  <si>
    <t>-1296966298</t>
  </si>
  <si>
    <t>-936516532</t>
  </si>
  <si>
    <t>-93465490</t>
  </si>
  <si>
    <t>nátěr zárubní</t>
  </si>
  <si>
    <t>3*2,50</t>
  </si>
  <si>
    <t>104</t>
  </si>
  <si>
    <t>1914030236</t>
  </si>
  <si>
    <t>zárubně</t>
  </si>
  <si>
    <t>105</t>
  </si>
  <si>
    <t>-1622974147</t>
  </si>
  <si>
    <t>106</t>
  </si>
  <si>
    <t>1923071968</t>
  </si>
  <si>
    <t>(2*4,80+2*3,3)*1,5</t>
  </si>
  <si>
    <t>(2*1,30+2*2,25)*3,50</t>
  </si>
  <si>
    <t>107</t>
  </si>
  <si>
    <t>601099872</t>
  </si>
  <si>
    <t>108</t>
  </si>
  <si>
    <t>-1917326034</t>
  </si>
  <si>
    <t>109</t>
  </si>
  <si>
    <t>1373030636</t>
  </si>
  <si>
    <t>04 - VB Česká Kamenice, pracoviště PO</t>
  </si>
  <si>
    <t>001 - VB Česká Kamenice</t>
  </si>
  <si>
    <t>587461931</t>
  </si>
  <si>
    <t>příčky pro nové sociální zařízení</t>
  </si>
  <si>
    <t>(3,40+2*1,6)*3,3</t>
  </si>
  <si>
    <t>1454596979</t>
  </si>
  <si>
    <t>nové příčky</t>
  </si>
  <si>
    <t>(3,40+2,2+1+3*1,6+1,7)*3,3</t>
  </si>
  <si>
    <t>1177575491</t>
  </si>
  <si>
    <t>1258954097</t>
  </si>
  <si>
    <t>4*5*3,6</t>
  </si>
  <si>
    <t>612821001</t>
  </si>
  <si>
    <t>Sanační omítka vnitřních ploch stěn pro vlhké zdivo, prováděná ručně zatřená</t>
  </si>
  <si>
    <t>-1562636219</t>
  </si>
  <si>
    <t xml:space="preserve">Poznámka k souboru cen:_x000d_
1. V cenách jsou započteny náklady na provedení: -1001: podhozu tl. do 5 mm, sanační jádrové omítky tl. do 20 mm ručně -1002: podhozu tl. do 5 mm, jádrové omítky tl. do 20 mm, štukové omítky tl. do 3 mm ručně -1011: jádrové omítky ve 2 vrstvách v celkové tl. do 30 mm ručně -1012: jádrové omítky ve 2 vrstvách tl. do 30 mm, štukové omítky tl. do 3 mm ručně -1021: jádrové omítky ve 2 vrstvách v celkové tl. do 30 mm strojně -1022: jádrové omítky ve 2 vrstvách tl. do 30 mm, štukové omítky tl. do 3 mm strojně -1031: vyrovnávací vrstvy tl. do 20 mm ručně -1041: vyrovnávací vrstvy tl. do 20 mm strojně_x000d_
2. V cenách zatřených omítek nejsou započteny náklady na případné povrchové úpravy tenkovrstvými omítkami; tyto se oceňují příslušnými cenami tohoto katalogu_x000d_
3. V cenách zatřených omítek nejsou započteny náklady na případné povrchové úpravy nátěry; tyto se oceňují cenami části A07 katalogu 800-783 Nátěry._x000d_
4. Ceny -1031 a -1041 jsou určeny pro vyrovnání nerovností vlhkého nebo zasoleného podkladu ( zdiva ) nebo v případě požadované větší tloušťky omítky._x000d_
</t>
  </si>
  <si>
    <t>4*5*3,60*0,5</t>
  </si>
  <si>
    <t>612821002</t>
  </si>
  <si>
    <t>Sanační omítka vnitřních ploch stěn pro vlhké zdivo, prováděná ručně štuková</t>
  </si>
  <si>
    <t>-1716695648</t>
  </si>
  <si>
    <t>631311234</t>
  </si>
  <si>
    <t>Mazanina z betonu prostého se zvýšenými nároky na prostředí tl. přes 120 do 240 mm tř. C 25/30</t>
  </si>
  <si>
    <t>-2108656561</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</si>
  <si>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</si>
  <si>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5*5*0,24</t>
  </si>
  <si>
    <t>631362021</t>
  </si>
  <si>
    <t>Výztuž mazanin ze svařovaných sítí z drátů typu KARI</t>
  </si>
  <si>
    <t>1628542386</t>
  </si>
  <si>
    <t xml:space="preserve">Poznámka k souboru cen:_x000d_
1. Betonová podezdívek příček se oceňuje položkou 278 36-1111 souboru cen 278 36-11.1 - Výztuž základu (podezdívky) betonového_x000d_
</t>
  </si>
  <si>
    <t>5*5*4,5*0,001</t>
  </si>
  <si>
    <t>-1823206160</t>
  </si>
  <si>
    <t>2043937772</t>
  </si>
  <si>
    <t>-152638321</t>
  </si>
  <si>
    <t>5*5</t>
  </si>
  <si>
    <t>963065512</t>
  </si>
  <si>
    <t>Bourání mostních konstrukcí nosných konstrukcí dřevěných podlah z fošen nebo prken ze dřeva tvrdého</t>
  </si>
  <si>
    <t>-2067575612</t>
  </si>
  <si>
    <t xml:space="preserve">Poznámka k souboru cen:_x000d_
1. Cena 05-1111 lze použít i pro bourání konstrukcí z předpjatého betonu._x000d_
2. Ceny 06-5413 a 06-5423 lze použít i pro rozebrání dřevěných truhlíků nebo žlabů uložených na dřevěné konstrukci mostu._x000d_
3. Ceny nelze použít:_x000d_
a) pro bourání základových konstrukcí prováděné ve spojitosti se zemními pracemi; toto bourání se oceňuje cenami 122 90-1 - Bourání konstrukcí, části A 01 katalogu 800-1 Zemní práce;_x000d_
b) ceny nelze použít pro bourání konstrukcí pod vodou; tyto práce se oceňují podle ustanovení úvodního katalogu._x000d_
4. Ceny 04-1211 až 05-1111 nelze použít pro ocenění demontáže (vyjmutí) prefabrikovaných dílců nebo nosných konstrukcí v celku; tyto práce se oceňují podle ustanovení úvodního katalogu._x000d_
5. Ceny 06-5111 a 06-5112, 06-5611 a 06-5612 nelze použít pro vytažení pilot, bárek na pilotách a ledolamů; vytažení pilot se oceňuje příslušnými cenami katalogu 800-2 - Zvláštní zakládání objektů._x000d_
6. Množství měrných jednotek se určuje:_x000d_
a) u cen 02-1112 až 05-1111 v m3 objemu konstrukce nebo její části před bouráním,_x000d_
b) u cen 06-5111 až 06-5612 v m3 objemu dřeva v konstrukci nebo její části před bouráním._x000d_
</t>
  </si>
  <si>
    <t>5*5*0,3</t>
  </si>
  <si>
    <t>-782596272</t>
  </si>
  <si>
    <t>-1860577629</t>
  </si>
  <si>
    <t>2*2</t>
  </si>
  <si>
    <t>1047887702</t>
  </si>
  <si>
    <t>-1914906815</t>
  </si>
  <si>
    <t>7,881*20 'Přepočtené koeficientem množství</t>
  </si>
  <si>
    <t>-518755372</t>
  </si>
  <si>
    <t>-1409491443</t>
  </si>
  <si>
    <t>-813870719</t>
  </si>
  <si>
    <t>-1692467733</t>
  </si>
  <si>
    <t>koupelna podlaha</t>
  </si>
  <si>
    <t>2,2*1,60</t>
  </si>
  <si>
    <t>koupelna stěny</t>
  </si>
  <si>
    <t>(2*2,2+2*1,6)*0,5</t>
  </si>
  <si>
    <t>1183388496</t>
  </si>
  <si>
    <t>7,32*1,50</t>
  </si>
  <si>
    <t>-1929678133</t>
  </si>
  <si>
    <t>-2026714726</t>
  </si>
  <si>
    <t>-1409198636</t>
  </si>
  <si>
    <t>-1792052048</t>
  </si>
  <si>
    <t>-2114118063</t>
  </si>
  <si>
    <t>84182299</t>
  </si>
  <si>
    <t>-1589786716</t>
  </si>
  <si>
    <t>-1163495315</t>
  </si>
  <si>
    <t>2111805582</t>
  </si>
  <si>
    <t>-786545152</t>
  </si>
  <si>
    <t>656080833</t>
  </si>
  <si>
    <t>499755435</t>
  </si>
  <si>
    <t>1065189966</t>
  </si>
  <si>
    <t>1235361589</t>
  </si>
  <si>
    <t>-1589224848</t>
  </si>
  <si>
    <t>-2118860585</t>
  </si>
  <si>
    <t>-1230973089</t>
  </si>
  <si>
    <t>-1084125924</t>
  </si>
  <si>
    <t>1530256869</t>
  </si>
  <si>
    <t>-1729309233</t>
  </si>
  <si>
    <t>-574501587</t>
  </si>
  <si>
    <t>-501605830</t>
  </si>
  <si>
    <t>196784881</t>
  </si>
  <si>
    <t>1408148925</t>
  </si>
  <si>
    <t>-165225692</t>
  </si>
  <si>
    <t>-1786447732</t>
  </si>
  <si>
    <t>1465627704</t>
  </si>
  <si>
    <t>-1852275936</t>
  </si>
  <si>
    <t>1681968085</t>
  </si>
  <si>
    <t>7847712</t>
  </si>
  <si>
    <t>777090879</t>
  </si>
  <si>
    <t>-927172897</t>
  </si>
  <si>
    <t>-684008440</t>
  </si>
  <si>
    <t>995798077</t>
  </si>
  <si>
    <t>-954881317</t>
  </si>
  <si>
    <t>-860081283</t>
  </si>
  <si>
    <t>725861101</t>
  </si>
  <si>
    <t>Zápachové uzávěrky zařizovacích předmětů pro umyvadla DN 32</t>
  </si>
  <si>
    <t>-1119049733</t>
  </si>
  <si>
    <t>898026850</t>
  </si>
  <si>
    <t>-1604624998</t>
  </si>
  <si>
    <t>1425368772</t>
  </si>
  <si>
    <t>706252043</t>
  </si>
  <si>
    <t>1014605975</t>
  </si>
  <si>
    <t>125950667</t>
  </si>
  <si>
    <t>1711859399</t>
  </si>
  <si>
    <t>1182860982</t>
  </si>
  <si>
    <t>758683826</t>
  </si>
  <si>
    <t>1144021178</t>
  </si>
  <si>
    <t>-1396347181</t>
  </si>
  <si>
    <t>-2078500647</t>
  </si>
  <si>
    <t>-1007349251</t>
  </si>
  <si>
    <t>2073978627</t>
  </si>
  <si>
    <t>-229760185</t>
  </si>
  <si>
    <t>128</t>
  </si>
  <si>
    <t>-782281993</t>
  </si>
  <si>
    <t>93161641</t>
  </si>
  <si>
    <t>-782342324</t>
  </si>
  <si>
    <t>-1991436206</t>
  </si>
  <si>
    <t>1818753084</t>
  </si>
  <si>
    <t>-1944921583</t>
  </si>
  <si>
    <t>-112388706</t>
  </si>
  <si>
    <t>1925674432</t>
  </si>
  <si>
    <t>-439410166</t>
  </si>
  <si>
    <t>6204611</t>
  </si>
  <si>
    <t>-579683893</t>
  </si>
  <si>
    <t>1782902955</t>
  </si>
  <si>
    <t>325779371</t>
  </si>
  <si>
    <t>588378003</t>
  </si>
  <si>
    <t>-1542074510</t>
  </si>
  <si>
    <t>-1350786000</t>
  </si>
  <si>
    <t>5*5*1,1</t>
  </si>
  <si>
    <t>767641800</t>
  </si>
  <si>
    <t>Demontáž dveřních zárubní odřezáním od upevnění, plochy dveří do 2,5 m2</t>
  </si>
  <si>
    <t>-1664519755</t>
  </si>
  <si>
    <t>740709090</t>
  </si>
  <si>
    <t>742394882</t>
  </si>
  <si>
    <t>1*1,6</t>
  </si>
  <si>
    <t>-1675432617</t>
  </si>
  <si>
    <t>-604461526</t>
  </si>
  <si>
    <t>2*1+2*1,6</t>
  </si>
  <si>
    <t>908193093</t>
  </si>
  <si>
    <t>-2012538710</t>
  </si>
  <si>
    <t>5,12*1,15</t>
  </si>
  <si>
    <t>5,2*0,12*1,5</t>
  </si>
  <si>
    <t>-411960637</t>
  </si>
  <si>
    <t>24188533</t>
  </si>
  <si>
    <t>-1646998995</t>
  </si>
  <si>
    <t>776141114</t>
  </si>
  <si>
    <t>Příprava podkladu vyrovnání samonivelační stěrkou podlah min.pevnosti 20 MPa, tloušťky přes 8 do 10 mm</t>
  </si>
  <si>
    <t>815373901</t>
  </si>
  <si>
    <t xml:space="preserve">Poznámka k souboru cen:_x000d_
1. V ceně 776 12-1511 zábrana proti vlhkosti jsou započteny i náklady na 2 vrstvy penetrace a zasypání křemičitým pískem._x000d_
2. V ceně 776 13-2111 vyztužení pletivem jsou započteny i náklady na dodávku pletiva._x000d_
3. V cenách 776 14-1111 až 776 14-4111 jsou započteny i náklady na dodání stěrky._x000d_
</t>
  </si>
  <si>
    <t>místnost nocležny</t>
  </si>
  <si>
    <t>(5*5)-(1,7*2,5)</t>
  </si>
  <si>
    <t>776201812</t>
  </si>
  <si>
    <t>Demontáž povlakových podlahovin lepených ručně s podložkou</t>
  </si>
  <si>
    <t>453603879</t>
  </si>
  <si>
    <t>776221111</t>
  </si>
  <si>
    <t>Montáž podlahovin z PVC lepením standardním lepidlem z pásů standardních</t>
  </si>
  <si>
    <t>540575828</t>
  </si>
  <si>
    <t>28411015</t>
  </si>
  <si>
    <t>PVC vinyl heterogenní protiskluzná (třída C) tl 2,00mm, nášlapná vrstva 0,70mm, otlak do 0,05 mm, R10, hořlavost Bfl S1</t>
  </si>
  <si>
    <t>-949636488</t>
  </si>
  <si>
    <t>20,75*1,1 'Přepočtené koeficientem množství</t>
  </si>
  <si>
    <t>776411111</t>
  </si>
  <si>
    <t>Montáž soklíků lepením obvodových, výšky do 80 mm</t>
  </si>
  <si>
    <t>-1708932520</t>
  </si>
  <si>
    <t>4*5</t>
  </si>
  <si>
    <t>28411004</t>
  </si>
  <si>
    <t>lišta soklová PVC samolepící 30x30mm</t>
  </si>
  <si>
    <t>-106032074</t>
  </si>
  <si>
    <t>20*1,02 'Přepočtené koeficientem množství</t>
  </si>
  <si>
    <t>776991132</t>
  </si>
  <si>
    <t>Ostatní práce údržba nových podlahovin po pokládce čištění včetně ošetření polymerním nátěrem dvousložkovým dvouvrstvým</t>
  </si>
  <si>
    <t>302100847</t>
  </si>
  <si>
    <t xml:space="preserve">Poznámka k souboru cen:_x000d_
1. V ceně 776 99-1121 jsou započteny náklady na vysátí podlahy a setření vlhkým mopem._x000d_
2. V ceně 776 99-1141 jsou započteny i náklady na dodání pasty._x000d_
</t>
  </si>
  <si>
    <t>998776202</t>
  </si>
  <si>
    <t>Přesun hmot pro podlahy povlakové stanovený procentní sazbou (%) z ceny vodorovná dopravní vzdálenost do 50 m v objektech výšky přes 6 do 12 m</t>
  </si>
  <si>
    <t>-163172293</t>
  </si>
  <si>
    <t>-559383806</t>
  </si>
  <si>
    <t>(2*2,2+2*1,6)*2</t>
  </si>
  <si>
    <t>583627133</t>
  </si>
  <si>
    <t>110</t>
  </si>
  <si>
    <t>649757486</t>
  </si>
  <si>
    <t>111</t>
  </si>
  <si>
    <t>-1845895337</t>
  </si>
  <si>
    <t>15,2*1,15</t>
  </si>
  <si>
    <t>112</t>
  </si>
  <si>
    <t>-350038798</t>
  </si>
  <si>
    <t>113</t>
  </si>
  <si>
    <t>97383605</t>
  </si>
  <si>
    <t>114</t>
  </si>
  <si>
    <t>1582395000</t>
  </si>
  <si>
    <t>115</t>
  </si>
  <si>
    <t>-911539832</t>
  </si>
  <si>
    <t>šatna stěny</t>
  </si>
  <si>
    <t>2*5*3,3</t>
  </si>
  <si>
    <t>3,3*3,3</t>
  </si>
  <si>
    <t>1,6*3,3</t>
  </si>
  <si>
    <t>koupelny stěny</t>
  </si>
  <si>
    <t>(2*2,2+2*1,6)*1,3</t>
  </si>
  <si>
    <t>WC stěny</t>
  </si>
  <si>
    <t>(2*1+2*1,6)*3,3</t>
  </si>
  <si>
    <t>116</t>
  </si>
  <si>
    <t>1901684313</t>
  </si>
  <si>
    <t>117</t>
  </si>
  <si>
    <t>1625505842</t>
  </si>
  <si>
    <t>118</t>
  </si>
  <si>
    <t>-249121709</t>
  </si>
  <si>
    <t>05 - ST Karlovy Vary, TO Tršnice, rekonstrukce sociálního zařízení</t>
  </si>
  <si>
    <t>001 - TO Tršnice</t>
  </si>
  <si>
    <t xml:space="preserve">    762 - Konstrukce tesařské</t>
  </si>
  <si>
    <t>317941121</t>
  </si>
  <si>
    <t>Osazování ocelových válcovaných nosníků na zdivu I nebo IE nebo U nebo UE nebo L do č. 12 nebo výšky do 120 mm</t>
  </si>
  <si>
    <t>(1,35*0,012)*4</t>
  </si>
  <si>
    <t>13010714</t>
  </si>
  <si>
    <t>ocel profilová IPN 120 jakost 11 375</t>
  </si>
  <si>
    <t>317941123</t>
  </si>
  <si>
    <t>Osazování ocelových válcovaných nosníků na zdivu I nebo IE nebo U nebo UE nebo L č. 14 až 22 nebo výšky do 220 mm</t>
  </si>
  <si>
    <t>(0,0195*1,4)*2</t>
  </si>
  <si>
    <t>13010718</t>
  </si>
  <si>
    <t>ocel profilová IPN 160 jakost 11 375</t>
  </si>
  <si>
    <t>346244381</t>
  </si>
  <si>
    <t>Plentování ocelových válcovaných nosníků jednostranné cihlami na maltu, výška stojiny do 200 mm</t>
  </si>
  <si>
    <t>611131121</t>
  </si>
  <si>
    <t>Podkladní a spojovací vrstva vnitřních omítaných ploch penetrace akrylát-silikonová nanášená ručně stropů</t>
  </si>
  <si>
    <t>4,6*2,7</t>
  </si>
  <si>
    <t>2,89*7</t>
  </si>
  <si>
    <t>5,87*7</t>
  </si>
  <si>
    <t>611311131</t>
  </si>
  <si>
    <t>Potažení vnitřních ploch štukem tloušťky do 3 mm vodorovných konstrukcí stropů rovných</t>
  </si>
  <si>
    <t>612131121</t>
  </si>
  <si>
    <t>Podkladní a spojovací vrstva vnitřních omítaných ploch penetrace akrylát-silikonová nanášená ručně stěn</t>
  </si>
  <si>
    <t>((4,6+2,7)*2)*4,4</t>
  </si>
  <si>
    <t>((2,89+7)*2)*4,4</t>
  </si>
  <si>
    <t>((5,87+7)*2)*4,4</t>
  </si>
  <si>
    <t>612311131</t>
  </si>
  <si>
    <t>Potažení vnitřních ploch štukem tloušťky do 3 mm svislých konstrukcí stěn</t>
  </si>
  <si>
    <t>612315205</t>
  </si>
  <si>
    <t>Vápenná omítka jednotlivých malých ploch hrubá na stěnách, plochy jednotlivě přes 1,0 do 4 m2</t>
  </si>
  <si>
    <t>612315222</t>
  </si>
  <si>
    <t>Vápenná omítka jednotlivých malých ploch štuková na stěnách, plochy jednotlivě přes 0,09 do 0,25 m2</t>
  </si>
  <si>
    <t>612315225</t>
  </si>
  <si>
    <t>Vápenná omítka jednotlivých malých ploch štuková na stěnách, plochy jednotlivě přes 1,0 do 4 m2</t>
  </si>
  <si>
    <t>619991011</t>
  </si>
  <si>
    <t>Zakrytí vnitřních ploch před znečištěním včetně pozdějšího odkrytí konstrukcí a prvků obalením fólií a přelepením páskou</t>
  </si>
  <si>
    <t>642942111</t>
  </si>
  <si>
    <t>Osazování zárubní nebo rámů kovových dveřních lisovaných nebo z úhelníků bez dveřních křídel na cementovou maltu, plochy otvoru do 2,5 m2</t>
  </si>
  <si>
    <t>55331371</t>
  </si>
  <si>
    <t>zárubeň ocelová pro běžné zdění a porobeton 125 levá/pravá 800</t>
  </si>
  <si>
    <t>949101111</t>
  </si>
  <si>
    <t>Lešení pomocné pracovní pro objekty pozemních staveb pro zatížení do 150 kg/m2, o výšce lešeňové podlahy do 1,9 m</t>
  </si>
  <si>
    <t>9509600R</t>
  </si>
  <si>
    <t>D+M kuchyňské linky dl. 2,6 m (spodní a horní skříňky, pracovní deska, kování) - dodávka komplet</t>
  </si>
  <si>
    <t>971033631</t>
  </si>
  <si>
    <t>Vybourání otvorů ve zdivu základovém nebo nadzákladovém z cihel, tvárnic, příčkovek z cihel pálených na maltu vápennou nebo vápenocementovou plochy do 4 m2, tl. do 150 mm</t>
  </si>
  <si>
    <t>(0,95*2,2)*2</t>
  </si>
  <si>
    <t>971033641</t>
  </si>
  <si>
    <t>Vybourání otvorů ve zdivu základovém nebo nadzákladovém z cihel, tvárnic, příčkovek z cihel pálených na maltu vápennou nebo vápenocementovou plochy do 4 m2, tl. do 300 mm</t>
  </si>
  <si>
    <t>1,1*2,2</t>
  </si>
  <si>
    <t>997013211</t>
  </si>
  <si>
    <t>Vnitrostaveništní doprava suti a vybouraných hmot vodorovně do 50 m svisle ručně pro budovy a haly výšky do 6 m</t>
  </si>
  <si>
    <t>997013501</t>
  </si>
  <si>
    <t>Odvoz suti a vybouraných hmot na skládku nebo meziskládku se složením, na vzdálenost do 1 km</t>
  </si>
  <si>
    <t>Poznámka k položce:_x000d_
Poznámka k položce: skládka Chocovice 7 km</t>
  </si>
  <si>
    <t>5,845*10</t>
  </si>
  <si>
    <t>997013831</t>
  </si>
  <si>
    <t>Poplatek za uložení stavebního odpadu na skládce (skládkovné) směsného stavebního a demoličního zatříděného do Katalogu odpadů pod kódem 170 904</t>
  </si>
  <si>
    <t>998018001</t>
  </si>
  <si>
    <t>Přesun hmot pro budovy občanské výstavby, bydlení, výrobu a služby ruční - bez užití mechanizace vodorovná dopravní vzdálenost do 100 m pro budovy s jakoukoliv nosnou konstrukcí výšky do 6 m</t>
  </si>
  <si>
    <t>762</t>
  </si>
  <si>
    <t>Konstrukce tesařské</t>
  </si>
  <si>
    <t>762511177</t>
  </si>
  <si>
    <t>Podlahové konstrukce podkladové z cementotřískových desek dvouvrstvých šroubovaných na sraz, tloušťky desky 2x16 mm</t>
  </si>
  <si>
    <t>7*4,6</t>
  </si>
  <si>
    <t>762511263</t>
  </si>
  <si>
    <t>Podlahové konstrukce podkladové z dřevoštěpkových desek OSB jednovrstvých šroubovaných na pero a drážku nebroušených, tloušťky desky 15 mm</t>
  </si>
  <si>
    <t>7*3</t>
  </si>
  <si>
    <t>5,9*7</t>
  </si>
  <si>
    <t>998762101</t>
  </si>
  <si>
    <t>Přesun hmot pro konstrukce tesařské stanovený z hmotnosti přesunovaného materiálu vodorovná dopravní vzdálenost do 50 m v objektech výšky do 6 m</t>
  </si>
  <si>
    <t>763111316</t>
  </si>
  <si>
    <t>Příčka ze sádrokartonových desek s nosnou konstrukcí z jednoduchých ocelových profilů UW, CW jednoduše opláštěná deskou standardní A tl. 12,5 mm, příčka tl. 125 mm, profil 100, s izolací, EI 30, Rw do 48 dB</t>
  </si>
  <si>
    <t>5,87*4,5</t>
  </si>
  <si>
    <t>3,4*4,5</t>
  </si>
  <si>
    <t>7*4,5</t>
  </si>
  <si>
    <t>763111336</t>
  </si>
  <si>
    <t>Příčka ze sádrokartonových desek s nosnou konstrukcí z jednoduchých ocelových profilů UW, CW jednoduše opláštěná deskou impregnovanou H2 tl. 12,5 mm, příčka tl. 125 mm, profil 100, s izolací, EI 30, Rw do 48 dB</t>
  </si>
  <si>
    <t>(1,4*2,4)*2</t>
  </si>
  <si>
    <t>(4,6+2,5+4,6+2,7)*4,4</t>
  </si>
  <si>
    <t>763181311</t>
  </si>
  <si>
    <t>Výplně otvorů konstrukcí ze sádrokartonových desek montáž zárubně kovové s konstrukcí jednokřídlové</t>
  </si>
  <si>
    <t>55331532</t>
  </si>
  <si>
    <t>zárubeň ocelová pro sádrokarton 125 levá/pravá 800</t>
  </si>
  <si>
    <t>763181423</t>
  </si>
  <si>
    <t>Výplně otvorů konstrukcí ze sádrokartonových desek ztužující výplň otvoru pro dveře s UA a UW profilem, výšky příčky přes 3,75 do 4,25 m</t>
  </si>
  <si>
    <t>998763301</t>
  </si>
  <si>
    <t>Přesun hmot pro konstrukce montované z desek sádrokartonových, sádrovláknitých, cementovláknitých nebo cementových stanovený z hmotnosti přesunovaného materiálu vodorovná dopravní vzdálenost do 50 m v objektech výšky do 6 m</t>
  </si>
  <si>
    <t>61161721R1</t>
  </si>
  <si>
    <t>dveře vnitřní hladké dýhované plné 1křídlé 800x1970mm bílé</t>
  </si>
  <si>
    <t>Poznámka k položce:_x000d_
Poznámka k položce: ozn. T01</t>
  </si>
  <si>
    <t>766660729</t>
  </si>
  <si>
    <t>Montáž dveřních doplňků dveřního kování interiérového štítku s klikou</t>
  </si>
  <si>
    <t>54914610</t>
  </si>
  <si>
    <t>kování dveřní vrchní klika včetně rozet a montážního materiálu R BB nerez PK</t>
  </si>
  <si>
    <t>Poznámka k položce:_x000d_
Poznámka k položce: WC</t>
  </si>
  <si>
    <t>998766101</t>
  </si>
  <si>
    <t>Přesun hmot pro konstrukce truhlářské stanovený z hmotnosti přesunovaného materiálu vodorovná dopravní vzdálenost do 50 m v objektech výšky do 6 m</t>
  </si>
  <si>
    <t>771111011</t>
  </si>
  <si>
    <t>Příprava podkladu před provedením dlažby vysátí podlah</t>
  </si>
  <si>
    <t>4,6*2,75</t>
  </si>
  <si>
    <t>2,85*2,45</t>
  </si>
  <si>
    <t>1,64*1,4</t>
  </si>
  <si>
    <t>1,1*2,65</t>
  </si>
  <si>
    <t>3,5*2,65</t>
  </si>
  <si>
    <t>771574263</t>
  </si>
  <si>
    <t>Montáž podlah z dlaždic keramických lepených flexibilním lepidlem maloformátových pro vysoké mechanické zatížení protiskluzných nebo reliéfních (bezbariérových) přes 9 do 12 ks/m2</t>
  </si>
  <si>
    <t>59761434</t>
  </si>
  <si>
    <t>dlažba keramická slinutá hladká do interiéru i exteriéru pro vysoké mechanické namáhání přes 9 do 12ks/m2</t>
  </si>
  <si>
    <t>Poznámka k položce:_x000d_
Poznámka k položce: min. R10</t>
  </si>
  <si>
    <t>34,119</t>
  </si>
  <si>
    <t>0,1*34,119</t>
  </si>
  <si>
    <t>771591112</t>
  </si>
  <si>
    <t>Izolace podlahy pod dlažbu nátěrem nebo stěrkou ve dvou vrstvách</t>
  </si>
  <si>
    <t>771591264</t>
  </si>
  <si>
    <t>Izolace podlahy pod dlažbu těsnícími izolačními pásy mezi podlahou a stěnu</t>
  </si>
  <si>
    <t>998771101</t>
  </si>
  <si>
    <t>Přesun hmot pro podlahy z dlaždic stanovený z hmotnosti přesunovaného materiálu vodorovná dopravní vzdálenost do 50 m v objektech výšky do 6 m</t>
  </si>
  <si>
    <t>776111311</t>
  </si>
  <si>
    <t>Příprava podkladu vysátí podlah</t>
  </si>
  <si>
    <t>3*7</t>
  </si>
  <si>
    <t>5,95*7</t>
  </si>
  <si>
    <t>776121111</t>
  </si>
  <si>
    <t>Příprava podkladu penetrace vodou ředitelná na savý podklad (válečkováním) ředěná v poměru 1:3 podlah</t>
  </si>
  <si>
    <t>776141113</t>
  </si>
  <si>
    <t>Příprava podkladu vyrovnání samonivelační stěrkou podlah min.pevnosti 20 MPa, tloušťky přes 5 do 8 mm</t>
  </si>
  <si>
    <t>28411000</t>
  </si>
  <si>
    <t>PVC heterogenní zátěžová antibakteriální, nášlapná vrstva 0,90mm, třída zátěže 34/43, otlak do 0,03mm, R10, hořlavost Bfl S1</t>
  </si>
  <si>
    <t>62,65*0,1</t>
  </si>
  <si>
    <t>776421111</t>
  </si>
  <si>
    <t>Montáž lišt obvodových lepených</t>
  </si>
  <si>
    <t>28411009</t>
  </si>
  <si>
    <t>lišta soklová PVC 18x80mm</t>
  </si>
  <si>
    <t>60,8</t>
  </si>
  <si>
    <t>60,8*0,1</t>
  </si>
  <si>
    <t>998776101</t>
  </si>
  <si>
    <t>Přesun hmot pro podlahy povlakové stanovený z hmotnosti přesunovaného materiálu vodorovná dopravní vzdálenost do 50 m v objektech výšky do 6 m</t>
  </si>
  <si>
    <t>781131112</t>
  </si>
  <si>
    <t>Izolace stěny pod obklad izolace nátěrem nebo stěrkou ve dvou vrstvách</t>
  </si>
  <si>
    <t>(1,4*2,2)*4</t>
  </si>
  <si>
    <t>(0,9*2,2)*2</t>
  </si>
  <si>
    <t>781131241</t>
  </si>
  <si>
    <t>Izolace stěny pod obklad izolace těsnícími izolačními pásy vnitřní kout</t>
  </si>
  <si>
    <t>781474113</t>
  </si>
  <si>
    <t>Montáž obkladů vnitřních stěn z dlaždic keramických lepených flexibilním lepidlem maloformátových hladkých přes 12 do 19 ks/m2</t>
  </si>
  <si>
    <t>((4,6*2,75)*2)*2,2</t>
  </si>
  <si>
    <t>(2,86+2,45+1,76+1+1,1+1,45)*1,6</t>
  </si>
  <si>
    <t>((1,1*2,65)*2)*1,6</t>
  </si>
  <si>
    <t>781494111</t>
  </si>
  <si>
    <t>Obklad - dokončující práce profily ukončovací lepené flexibilním lepidlem rohové</t>
  </si>
  <si>
    <t>120</t>
  </si>
  <si>
    <t>122</t>
  </si>
  <si>
    <t>781495141</t>
  </si>
  <si>
    <t>Obklad - dokončující práce průnik obkladem kruhový, bez izolace do DN 30</t>
  </si>
  <si>
    <t>124</t>
  </si>
  <si>
    <t>781495142</t>
  </si>
  <si>
    <t>Obklad - dokončující práce průnik obkladem kruhový, bez izolace přes DN 30 do DN 90</t>
  </si>
  <si>
    <t>126</t>
  </si>
  <si>
    <t>781495143</t>
  </si>
  <si>
    <t>Obklad - dokončující práce průnik obkladem kruhový, bez izolace přes DN 90</t>
  </si>
  <si>
    <t>59761071</t>
  </si>
  <si>
    <t>obklad keramický hladký přes 12 do 19ks/m2</t>
  </si>
  <si>
    <t>130</t>
  </si>
  <si>
    <t>94,3*0,1</t>
  </si>
  <si>
    <t>998781101</t>
  </si>
  <si>
    <t>Přesun hmot pro obklady keramické stanovený z hmotnosti přesunovaného materiálu vodorovná dopravní vzdálenost do 50 m v objektech výšky do 6 m</t>
  </si>
  <si>
    <t>132</t>
  </si>
  <si>
    <t>783315101</t>
  </si>
  <si>
    <t>Mezinátěr zámečnických konstrukcí jednonásobný syntetický standardní</t>
  </si>
  <si>
    <t>134</t>
  </si>
  <si>
    <t>"ocelové zárubně"</t>
  </si>
  <si>
    <t>7*(2*0,05+0,125)*(2*2,02+0,8)</t>
  </si>
  <si>
    <t>136</t>
  </si>
  <si>
    <t>138</t>
  </si>
  <si>
    <t>140</t>
  </si>
  <si>
    <t>784221101</t>
  </si>
  <si>
    <t>Malby z malířských směsí otěruvzdorných za sucha dvojnásobné, bílé za sucha otěruvzdorné dobře v místnostech výšky do 3,80 m</t>
  </si>
  <si>
    <t>142</t>
  </si>
  <si>
    <t>06 - ÚNL, záp. nádr.,stav.č. 1, pracoviště SSZT, rekonstrukce sociálního zařízení</t>
  </si>
  <si>
    <t>001 - WC páni</t>
  </si>
  <si>
    <t>-1162784948</t>
  </si>
  <si>
    <t>(2*4,60+2*3,3)*3,3</t>
  </si>
  <si>
    <t>(2*2,90+2*1,7)*3,3</t>
  </si>
  <si>
    <t>(2*1,1+2*0,9)*3,3</t>
  </si>
  <si>
    <t>80304029</t>
  </si>
  <si>
    <t>-1762159497</t>
  </si>
  <si>
    <t>(3,3+0,50+0,90)*2</t>
  </si>
  <si>
    <t>(2*1,70+2*2,90)*2</t>
  </si>
  <si>
    <t>(2*1,1+2*0,90)*2</t>
  </si>
  <si>
    <t>-296128002</t>
  </si>
  <si>
    <t>273129339</t>
  </si>
  <si>
    <t>6,37*20 'Přepočtené koeficientem množství</t>
  </si>
  <si>
    <t>-2023093992</t>
  </si>
  <si>
    <t>-1155625424</t>
  </si>
  <si>
    <t>-1144230028</t>
  </si>
  <si>
    <t>2129549509</t>
  </si>
  <si>
    <t>1,70*2,90</t>
  </si>
  <si>
    <t>(2*1,70+2*2,90)*0,50</t>
  </si>
  <si>
    <t>0,90*1,10</t>
  </si>
  <si>
    <t>(2*1,1+2*0,9)*0,50</t>
  </si>
  <si>
    <t>1413605114</t>
  </si>
  <si>
    <t>12,52*1,50</t>
  </si>
  <si>
    <t>-11095937</t>
  </si>
  <si>
    <t>-1790160317</t>
  </si>
  <si>
    <t>-667467967</t>
  </si>
  <si>
    <t>1169014757</t>
  </si>
  <si>
    <t>2028176487</t>
  </si>
  <si>
    <t>-131856553</t>
  </si>
  <si>
    <t>-1644696797</t>
  </si>
  <si>
    <t>-1610883719</t>
  </si>
  <si>
    <t>424747356</t>
  </si>
  <si>
    <t>-259147442</t>
  </si>
  <si>
    <t>-1530971301</t>
  </si>
  <si>
    <t>-99188336</t>
  </si>
  <si>
    <t>-1290728453</t>
  </si>
  <si>
    <t>-1564628799</t>
  </si>
  <si>
    <t>55145641</t>
  </si>
  <si>
    <t>splachovač pisoárů automatický s napájecím zdrojem montážní krabicí a kulovým ventilem</t>
  </si>
  <si>
    <t>485806526</t>
  </si>
  <si>
    <t>725130811</t>
  </si>
  <si>
    <t>Demontáž pisoárových stání s nádrží jednodílných</t>
  </si>
  <si>
    <t>454886651</t>
  </si>
  <si>
    <t>781831332</t>
  </si>
  <si>
    <t>436222333</t>
  </si>
  <si>
    <t>-311796310</t>
  </si>
  <si>
    <t>-268490553</t>
  </si>
  <si>
    <t>1334603306</t>
  </si>
  <si>
    <t>1425203926</t>
  </si>
  <si>
    <t>-1562403</t>
  </si>
  <si>
    <t>800172104</t>
  </si>
  <si>
    <t>-510869999</t>
  </si>
  <si>
    <t>-1163421499</t>
  </si>
  <si>
    <t>-1483080118</t>
  </si>
  <si>
    <t>426658077</t>
  </si>
  <si>
    <t>1463155889</t>
  </si>
  <si>
    <t>-315754281</t>
  </si>
  <si>
    <t>138622755</t>
  </si>
  <si>
    <t>652912278</t>
  </si>
  <si>
    <t>-633171579</t>
  </si>
  <si>
    <t>-233993791</t>
  </si>
  <si>
    <t>1761730890</t>
  </si>
  <si>
    <t>1440596582</t>
  </si>
  <si>
    <t>-529437140</t>
  </si>
  <si>
    <t>-1444437648</t>
  </si>
  <si>
    <t>557033207</t>
  </si>
  <si>
    <t>1881861618</t>
  </si>
  <si>
    <t>-1940732952</t>
  </si>
  <si>
    <t>2056562993</t>
  </si>
  <si>
    <t>-689432754</t>
  </si>
  <si>
    <t>675280242</t>
  </si>
  <si>
    <t>-872234702</t>
  </si>
  <si>
    <t>1*3,50</t>
  </si>
  <si>
    <t>-379589183</t>
  </si>
  <si>
    <t>576441977</t>
  </si>
  <si>
    <t>-1604056525</t>
  </si>
  <si>
    <t>1718734094</t>
  </si>
  <si>
    <t>509028920</t>
  </si>
  <si>
    <t>-348407154</t>
  </si>
  <si>
    <t>1224787515</t>
  </si>
  <si>
    <t>-1373847469</t>
  </si>
  <si>
    <t>-1139015916</t>
  </si>
  <si>
    <t>3,3*2,2+2,4*1,5</t>
  </si>
  <si>
    <t>29747566</t>
  </si>
  <si>
    <t>1510742812</t>
  </si>
  <si>
    <t>2*2,4+1,5+1,7+1</t>
  </si>
  <si>
    <t>1657977071</t>
  </si>
  <si>
    <t>-1103255700</t>
  </si>
  <si>
    <t>3,3*2,2+1,50*2,4</t>
  </si>
  <si>
    <t>-986707124</t>
  </si>
  <si>
    <t>412695097</t>
  </si>
  <si>
    <t>16,78*1,15</t>
  </si>
  <si>
    <t>9*0,12*1,5</t>
  </si>
  <si>
    <t>1876249903</t>
  </si>
  <si>
    <t>-43811600</t>
  </si>
  <si>
    <t>-32079418</t>
  </si>
  <si>
    <t>1407973077</t>
  </si>
  <si>
    <t>(2*1,70+2*2,9)*2</t>
  </si>
  <si>
    <t>(2*1,1+2*0,9)*2</t>
  </si>
  <si>
    <t>-621120697</t>
  </si>
  <si>
    <t>987907565</t>
  </si>
  <si>
    <t>1047029165</t>
  </si>
  <si>
    <t>35,8*1,15</t>
  </si>
  <si>
    <t>1916769414</t>
  </si>
  <si>
    <t>-2110861119</t>
  </si>
  <si>
    <t>-991552535</t>
  </si>
  <si>
    <t>383737914</t>
  </si>
  <si>
    <t>2,50*4</t>
  </si>
  <si>
    <t>1990402919</t>
  </si>
  <si>
    <t>541730837</t>
  </si>
  <si>
    <t>783817421</t>
  </si>
  <si>
    <t>Krycí (ochranný ) nátěr omítek dvojnásobný hladkých omítek hladkých, zrnitých tenkovrstvých nebo štukových stupně členitosti 1 a 2 syntetický</t>
  </si>
  <si>
    <t>866664567</t>
  </si>
  <si>
    <t>olejový nátěr</t>
  </si>
  <si>
    <t>(2*2,40+1,7+2*1)*2</t>
  </si>
  <si>
    <t>-515856470</t>
  </si>
  <si>
    <t>(3,3+0,5+0,90)*1,50</t>
  </si>
  <si>
    <t>(2*2,4+1,7+1,52+2*1)*1,5</t>
  </si>
  <si>
    <t>(2*1,70+2*2,9)*1,50</t>
  </si>
  <si>
    <t>(2*1,1+2*0,9)*1,50</t>
  </si>
  <si>
    <t>stropy</t>
  </si>
  <si>
    <t>3,30*2,2+1,5*2,4</t>
  </si>
  <si>
    <t>1,7*2,9</t>
  </si>
  <si>
    <t>0,90*1,1</t>
  </si>
  <si>
    <t>380211507</t>
  </si>
  <si>
    <t>-1839056350</t>
  </si>
  <si>
    <t>-911490457</t>
  </si>
  <si>
    <t>002 - WC dámy</t>
  </si>
  <si>
    <t>1051439354</t>
  </si>
  <si>
    <t>(2*4,6+2*3,3)*3,3</t>
  </si>
  <si>
    <t>(2*1,1+2*0,9)*2*2</t>
  </si>
  <si>
    <t>1663352007</t>
  </si>
  <si>
    <t>1233634186</t>
  </si>
  <si>
    <t>(4*1,1+4*0,90)*2</t>
  </si>
  <si>
    <t>-116681856</t>
  </si>
  <si>
    <t>2003122615</t>
  </si>
  <si>
    <t>6,938*20 'Přepočtené koeficientem množství</t>
  </si>
  <si>
    <t>18413416</t>
  </si>
  <si>
    <t>-608419322</t>
  </si>
  <si>
    <t>-1894456159</t>
  </si>
  <si>
    <t>-1738196328</t>
  </si>
  <si>
    <t>2*0,90*1,1</t>
  </si>
  <si>
    <t>(4*1,1+4*0,9)*0,50</t>
  </si>
  <si>
    <t>1454275811</t>
  </si>
  <si>
    <t>15,51*1,50</t>
  </si>
  <si>
    <t>-728670862</t>
  </si>
  <si>
    <t>844683253</t>
  </si>
  <si>
    <t>-972389119</t>
  </si>
  <si>
    <t>-449917401</t>
  </si>
  <si>
    <t>-1588458795</t>
  </si>
  <si>
    <t>-1599209865</t>
  </si>
  <si>
    <t>-1384826382</t>
  </si>
  <si>
    <t>-835421992</t>
  </si>
  <si>
    <t>-2008441120</t>
  </si>
  <si>
    <t>-1091343933</t>
  </si>
  <si>
    <t>-390287685</t>
  </si>
  <si>
    <t>-1847697116</t>
  </si>
  <si>
    <t>2109498634</t>
  </si>
  <si>
    <t>-122898314</t>
  </si>
  <si>
    <t>1488468232</t>
  </si>
  <si>
    <t>-488233095</t>
  </si>
  <si>
    <t>175392333</t>
  </si>
  <si>
    <t>1663598207</t>
  </si>
  <si>
    <t>-1190186000</t>
  </si>
  <si>
    <t>435834381</t>
  </si>
  <si>
    <t>1033595348</t>
  </si>
  <si>
    <t>992306713</t>
  </si>
  <si>
    <t>-2061126537</t>
  </si>
  <si>
    <t>30073353</t>
  </si>
  <si>
    <t>2072158279</t>
  </si>
  <si>
    <t>-454106990</t>
  </si>
  <si>
    <t>145242471</t>
  </si>
  <si>
    <t>285683417</t>
  </si>
  <si>
    <t>-1266655459</t>
  </si>
  <si>
    <t>1038966128</t>
  </si>
  <si>
    <t>-623196763</t>
  </si>
  <si>
    <t>405892955</t>
  </si>
  <si>
    <t>1534893795</t>
  </si>
  <si>
    <t>290327520</t>
  </si>
  <si>
    <t>-2026210112</t>
  </si>
  <si>
    <t>253770473</t>
  </si>
  <si>
    <t>-1375795095</t>
  </si>
  <si>
    <t>1433266615</t>
  </si>
  <si>
    <t>-2136549586</t>
  </si>
  <si>
    <t>-1004376060</t>
  </si>
  <si>
    <t>-1637857928</t>
  </si>
  <si>
    <t>1710890808</t>
  </si>
  <si>
    <t>1573633818</t>
  </si>
  <si>
    <t>1952103679</t>
  </si>
  <si>
    <t>-843512897</t>
  </si>
  <si>
    <t>-2136771643</t>
  </si>
  <si>
    <t>-251246285</t>
  </si>
  <si>
    <t>1291364309</t>
  </si>
  <si>
    <t>2022240696</t>
  </si>
  <si>
    <t>-502555557</t>
  </si>
  <si>
    <t>3,3*2,2+1,30*2,4</t>
  </si>
  <si>
    <t>0,90*1,10*2</t>
  </si>
  <si>
    <t>-37892765</t>
  </si>
  <si>
    <t>-1286590944</t>
  </si>
  <si>
    <t>2*2,4+2+1,3+1</t>
  </si>
  <si>
    <t>1952575782</t>
  </si>
  <si>
    <t>1541373519</t>
  </si>
  <si>
    <t>-1186940962</t>
  </si>
  <si>
    <t>1062635848</t>
  </si>
  <si>
    <t>17,29*1,15</t>
  </si>
  <si>
    <t>9,1*0,12*1,5</t>
  </si>
  <si>
    <t>1268153297</t>
  </si>
  <si>
    <t>808682699</t>
  </si>
  <si>
    <t>-162257775</t>
  </si>
  <si>
    <t>-498297739</t>
  </si>
  <si>
    <t>(3,3+0,50+1)*2</t>
  </si>
  <si>
    <t>1836252192</t>
  </si>
  <si>
    <t>174635414</t>
  </si>
  <si>
    <t>-634172231</t>
  </si>
  <si>
    <t>44*1,15</t>
  </si>
  <si>
    <t>-176079636</t>
  </si>
  <si>
    <t>505164749</t>
  </si>
  <si>
    <t>243227391</t>
  </si>
  <si>
    <t>383287758</t>
  </si>
  <si>
    <t>2,50*5</t>
  </si>
  <si>
    <t>647451340</t>
  </si>
  <si>
    <t>1541715456</t>
  </si>
  <si>
    <t>861722006</t>
  </si>
  <si>
    <t>(2*2,40+2+2*1)*2</t>
  </si>
  <si>
    <t>-2042116384</t>
  </si>
  <si>
    <t>(3,3+0,5+1)*1,50</t>
  </si>
  <si>
    <t>(2*2,4+2+1,3+2*1)*1,5</t>
  </si>
  <si>
    <t>3,30*2,2+1,3*2,4</t>
  </si>
  <si>
    <t>2,5*2,9</t>
  </si>
  <si>
    <t>698273910</t>
  </si>
  <si>
    <t>-129220321</t>
  </si>
  <si>
    <t>-671423775</t>
  </si>
  <si>
    <t>003 - koupelna páni</t>
  </si>
  <si>
    <t>1823659755</t>
  </si>
  <si>
    <t>(2*4,5+2*2,3)*3,5</t>
  </si>
  <si>
    <t>551537014</t>
  </si>
  <si>
    <t>-1565217032</t>
  </si>
  <si>
    <t xml:space="preserve">umývárna  </t>
  </si>
  <si>
    <t>(2*3,5+2*2,3)*2</t>
  </si>
  <si>
    <t>sprchové kouty</t>
  </si>
  <si>
    <t>(4*0,95+4*1,10)*2</t>
  </si>
  <si>
    <t>-1876155224</t>
  </si>
  <si>
    <t>-508845021</t>
  </si>
  <si>
    <t>4,712*20 'Přepočtené koeficientem množství</t>
  </si>
  <si>
    <t>1124430361</t>
  </si>
  <si>
    <t>1274585505</t>
  </si>
  <si>
    <t>446624421</t>
  </si>
  <si>
    <t>412239535</t>
  </si>
  <si>
    <t>2,3*3,5</t>
  </si>
  <si>
    <t>(2*2,3+2*3,5)*0,5</t>
  </si>
  <si>
    <t>2*0,95*1,10</t>
  </si>
  <si>
    <t>(4*0,95+4*1,1)*0,50</t>
  </si>
  <si>
    <t>-1566602196</t>
  </si>
  <si>
    <t>20,040*1,50</t>
  </si>
  <si>
    <t>2132343469</t>
  </si>
  <si>
    <t>-833369338</t>
  </si>
  <si>
    <t>1360722354</t>
  </si>
  <si>
    <t>1578040522</t>
  </si>
  <si>
    <t>1050141359</t>
  </si>
  <si>
    <t>792746693</t>
  </si>
  <si>
    <t>507888514</t>
  </si>
  <si>
    <t>-125393042</t>
  </si>
  <si>
    <t>-1113942935</t>
  </si>
  <si>
    <t>-1354945461</t>
  </si>
  <si>
    <t>-513295276</t>
  </si>
  <si>
    <t>1666029680</t>
  </si>
  <si>
    <t>544052004</t>
  </si>
  <si>
    <t>1433219070</t>
  </si>
  <si>
    <t>-411004267</t>
  </si>
  <si>
    <t>379713147</t>
  </si>
  <si>
    <t>-702452689</t>
  </si>
  <si>
    <t>-440902334</t>
  </si>
  <si>
    <t>-1380391753</t>
  </si>
  <si>
    <t>-379897490</t>
  </si>
  <si>
    <t>1518776394</t>
  </si>
  <si>
    <t>1951776753</t>
  </si>
  <si>
    <t>-1563043973</t>
  </si>
  <si>
    <t>-1754112395</t>
  </si>
  <si>
    <t>-952902798</t>
  </si>
  <si>
    <t>-313762596</t>
  </si>
  <si>
    <t>-2138999908</t>
  </si>
  <si>
    <t>1370222234</t>
  </si>
  <si>
    <t>-1375493231</t>
  </si>
  <si>
    <t>-198822417</t>
  </si>
  <si>
    <t>-1806404034</t>
  </si>
  <si>
    <t>1714852115</t>
  </si>
  <si>
    <t>1985797370</t>
  </si>
  <si>
    <t>-1842163748</t>
  </si>
  <si>
    <t>839942655</t>
  </si>
  <si>
    <t>-1047690391</t>
  </si>
  <si>
    <t>855570234</t>
  </si>
  <si>
    <t>-997017847</t>
  </si>
  <si>
    <t>955989875</t>
  </si>
  <si>
    <t>1077883982</t>
  </si>
  <si>
    <t>-58664631</t>
  </si>
  <si>
    <t>-443325759</t>
  </si>
  <si>
    <t>-1698172353</t>
  </si>
  <si>
    <t>1599151094</t>
  </si>
  <si>
    <t>1397964051</t>
  </si>
  <si>
    <t>780254073</t>
  </si>
  <si>
    <t>1679748921</t>
  </si>
  <si>
    <t>-468722185</t>
  </si>
  <si>
    <t>1468145219</t>
  </si>
  <si>
    <t>455196280</t>
  </si>
  <si>
    <t>-1829530003</t>
  </si>
  <si>
    <t>-249774560</t>
  </si>
  <si>
    <t>258291264</t>
  </si>
  <si>
    <t>3,5*2,3</t>
  </si>
  <si>
    <t>2*0,95*1,1</t>
  </si>
  <si>
    <t>-1389855815</t>
  </si>
  <si>
    <t>-804030777</t>
  </si>
  <si>
    <t>-1415115090</t>
  </si>
  <si>
    <t>545315941</t>
  </si>
  <si>
    <t>10,14*1,15</t>
  </si>
  <si>
    <t>1535446414</t>
  </si>
  <si>
    <t>1178009233</t>
  </si>
  <si>
    <t>1516865402</t>
  </si>
  <si>
    <t>591462455</t>
  </si>
  <si>
    <t>-102068944</t>
  </si>
  <si>
    <t>-664780067</t>
  </si>
  <si>
    <t>1067395833</t>
  </si>
  <si>
    <t>39,60*1,15</t>
  </si>
  <si>
    <t>-866092435</t>
  </si>
  <si>
    <t>1441462091</t>
  </si>
  <si>
    <t>13531325</t>
  </si>
  <si>
    <t>1479957576</t>
  </si>
  <si>
    <t>-1859286311</t>
  </si>
  <si>
    <t>1763855124</t>
  </si>
  <si>
    <t>2,5</t>
  </si>
  <si>
    <t>1940383350</t>
  </si>
  <si>
    <t>(2*4,5+2*2,3)*1,5</t>
  </si>
  <si>
    <t>4,50*2,30</t>
  </si>
  <si>
    <t>1979288138</t>
  </si>
  <si>
    <t>-575326548</t>
  </si>
  <si>
    <t>-1394826485</t>
  </si>
  <si>
    <t>07 - ST Most areál TO Most + SVD - rekonstrukce sociálního zařízení</t>
  </si>
  <si>
    <t>612325413</t>
  </si>
  <si>
    <t>Oprava vápenocementové omítky vnitřních ploch hladké, tloušťky do 20 mm stěn, v rozsahu opravované plochy přes 30 do 50%</t>
  </si>
  <si>
    <t>448926684</t>
  </si>
  <si>
    <t>2112605679</t>
  </si>
  <si>
    <t>422640347</t>
  </si>
  <si>
    <t>2*4,3*2</t>
  </si>
  <si>
    <t>2*2,11*2</t>
  </si>
  <si>
    <t>2*1,2*2</t>
  </si>
  <si>
    <t>-716990949</t>
  </si>
  <si>
    <t>-206318823</t>
  </si>
  <si>
    <t>5,002*20 'Přepočtené koeficientem množství</t>
  </si>
  <si>
    <t>1261276262</t>
  </si>
  <si>
    <t>1641459376</t>
  </si>
  <si>
    <t>683325323</t>
  </si>
  <si>
    <t>-1600160319</t>
  </si>
  <si>
    <t>4,3*2,11</t>
  </si>
  <si>
    <t>2*4,30*0,5</t>
  </si>
  <si>
    <t>2*2,11*0,5</t>
  </si>
  <si>
    <t>-149512601</t>
  </si>
  <si>
    <t>15,483*1,5</t>
  </si>
  <si>
    <t>1318376787</t>
  </si>
  <si>
    <t>446190983</t>
  </si>
  <si>
    <t>1072087409</t>
  </si>
  <si>
    <t>1469213356</t>
  </si>
  <si>
    <t>-470248534</t>
  </si>
  <si>
    <t>1472923654</t>
  </si>
  <si>
    <t>-1814353858</t>
  </si>
  <si>
    <t>1916290480</t>
  </si>
  <si>
    <t>1617117478</t>
  </si>
  <si>
    <t>-601198664</t>
  </si>
  <si>
    <t>-1606512673</t>
  </si>
  <si>
    <t>582204860</t>
  </si>
  <si>
    <t>1644264895</t>
  </si>
  <si>
    <t>-753230154</t>
  </si>
  <si>
    <t>850495281</t>
  </si>
  <si>
    <t>1597303074</t>
  </si>
  <si>
    <t>518855469</t>
  </si>
  <si>
    <t>-681773183</t>
  </si>
  <si>
    <t>1425032260</t>
  </si>
  <si>
    <t>-640956037</t>
  </si>
  <si>
    <t>-1018240005</t>
  </si>
  <si>
    <t>2139970269</t>
  </si>
  <si>
    <t>763232850</t>
  </si>
  <si>
    <t>-1366401362</t>
  </si>
  <si>
    <t>1090347421</t>
  </si>
  <si>
    <t>-448364379</t>
  </si>
  <si>
    <t>-750793193</t>
  </si>
  <si>
    <t>-985957080</t>
  </si>
  <si>
    <t>-1582821582</t>
  </si>
  <si>
    <t>-1107907771</t>
  </si>
  <si>
    <t>1692523095</t>
  </si>
  <si>
    <t>707490478</t>
  </si>
  <si>
    <t>1960961166</t>
  </si>
  <si>
    <t>534774089</t>
  </si>
  <si>
    <t>2145603091</t>
  </si>
  <si>
    <t>55431061</t>
  </si>
  <si>
    <t>osušovač rukou elektrický šedý kryt</t>
  </si>
  <si>
    <t>1468674843</t>
  </si>
  <si>
    <t>-1214770117</t>
  </si>
  <si>
    <t>-2052878021</t>
  </si>
  <si>
    <t>-438899378</t>
  </si>
  <si>
    <t>-568185375</t>
  </si>
  <si>
    <t>1580675882</t>
  </si>
  <si>
    <t>-90286696</t>
  </si>
  <si>
    <t>1265161142</t>
  </si>
  <si>
    <t>837346500</t>
  </si>
  <si>
    <t>531060405</t>
  </si>
  <si>
    <t>1045015384</t>
  </si>
  <si>
    <t>993939182</t>
  </si>
  <si>
    <t>741371004</t>
  </si>
  <si>
    <t>Montáž svítidel zářivkových se zapojením vodičů bytových nebo společenských místností stropních přisazených 2 zdroje s krytem</t>
  </si>
  <si>
    <t>1713784916</t>
  </si>
  <si>
    <t>34823741</t>
  </si>
  <si>
    <t>svítidlo zářivkové interiérové s kompenzací, barva bílá, 2x36W, délka 1600mm</t>
  </si>
  <si>
    <t>1487960386</t>
  </si>
  <si>
    <t>306099231</t>
  </si>
  <si>
    <t>998741201</t>
  </si>
  <si>
    <t>Přesun hmot pro silnoproud stanovený procentní sazbou (%) z ceny vodorovná dopravní vzdálenost do 50 m v objektech výšky do 6 m</t>
  </si>
  <si>
    <t>1001206559</t>
  </si>
  <si>
    <t>763411114.1</t>
  </si>
  <si>
    <t>zpětná montáž sanitární příčky</t>
  </si>
  <si>
    <t>97495363</t>
  </si>
  <si>
    <t xml:space="preserve">Poznámka k souboru cen:_x000d_
1. Množství měrných jednotek se u cen -1111 až -1116, -1211 až -1216, -2111 až -2114, -2211 až -2214 určuje v m2 plochy příčky bez výškově stavitelných nožek a dveří._x000d_
2. U cen -1111, -1121, -1211 je dřevotřísková deska tl. 18 mm opatřena z obou stran vysokotlakým laminátem tl. 0,8 mm._x000d_
</t>
  </si>
  <si>
    <t>2,11*2,00</t>
  </si>
  <si>
    <t>1,00*2,00</t>
  </si>
  <si>
    <t>763411811</t>
  </si>
  <si>
    <t>Demontáž sanitárních příček vhodných do mokrého nebo suchého prostředí z desek</t>
  </si>
  <si>
    <t>-238620557</t>
  </si>
  <si>
    <t xml:space="preserve">Poznámka k souboru cen:_x000d_
1. Množství měrných jednotek se u cen -1811 určuje v m2 plochy příčky bez výškově stavitelných nožek a dveří._x000d_
</t>
  </si>
  <si>
    <t>763411821</t>
  </si>
  <si>
    <t>Demontáž sanitárních příček vhodných do mokrého nebo suchého prostředí dveří</t>
  </si>
  <si>
    <t>-356432120</t>
  </si>
  <si>
    <t>763412121.1</t>
  </si>
  <si>
    <t>Dveře sanitárních příček - zpětná montáž</t>
  </si>
  <si>
    <t>-1871959445</t>
  </si>
  <si>
    <t>1240684414</t>
  </si>
  <si>
    <t>1843607412</t>
  </si>
  <si>
    <t>930814842</t>
  </si>
  <si>
    <t>-509743572</t>
  </si>
  <si>
    <t>668685142</t>
  </si>
  <si>
    <t>550451082</t>
  </si>
  <si>
    <t>411817218</t>
  </si>
  <si>
    <t>-169604195</t>
  </si>
  <si>
    <t>-256767174</t>
  </si>
  <si>
    <t>4,30*2,11</t>
  </si>
  <si>
    <t>1,25*1,57</t>
  </si>
  <si>
    <t>-691246847</t>
  </si>
  <si>
    <t>-2014236334</t>
  </si>
  <si>
    <t>2*1,57+1,25</t>
  </si>
  <si>
    <t>-532039754</t>
  </si>
  <si>
    <t>730320846</t>
  </si>
  <si>
    <t>-1839844033</t>
  </si>
  <si>
    <t>1453910498</t>
  </si>
  <si>
    <t>11,036*1,15</t>
  </si>
  <si>
    <t>4,39*0,12*1,15</t>
  </si>
  <si>
    <t>-548605907</t>
  </si>
  <si>
    <t>3,15*2+1,55*2</t>
  </si>
  <si>
    <t>-1507632831</t>
  </si>
  <si>
    <t>-567201475</t>
  </si>
  <si>
    <t>-102573441</t>
  </si>
  <si>
    <t>-750114758</t>
  </si>
  <si>
    <t>-1229816058</t>
  </si>
  <si>
    <t>-2027092930</t>
  </si>
  <si>
    <t>30,44*1,15</t>
  </si>
  <si>
    <t>1057923604</t>
  </si>
  <si>
    <t>2*8</t>
  </si>
  <si>
    <t>-79517574</t>
  </si>
  <si>
    <t>673513217</t>
  </si>
  <si>
    <t>1062058137</t>
  </si>
  <si>
    <t>-620978689</t>
  </si>
  <si>
    <t>-934715185</t>
  </si>
  <si>
    <t>-2088025184</t>
  </si>
  <si>
    <t>2*4,3*1,8</t>
  </si>
  <si>
    <t>2*2,11*1,8</t>
  </si>
  <si>
    <t>2*1,57*3,8</t>
  </si>
  <si>
    <t>2*1,25*3,8</t>
  </si>
  <si>
    <t>359647202</t>
  </si>
  <si>
    <t>-1254553198</t>
  </si>
  <si>
    <t>260980299</t>
  </si>
  <si>
    <t>1812179508</t>
  </si>
  <si>
    <t>2*1,55*3,8</t>
  </si>
  <si>
    <t>2*1,34*3,8</t>
  </si>
  <si>
    <t>2*1,7*3,8</t>
  </si>
  <si>
    <t>2*1,37*3,8</t>
  </si>
  <si>
    <t>2062844521</t>
  </si>
  <si>
    <t>221748718</t>
  </si>
  <si>
    <t>2*1,55*2</t>
  </si>
  <si>
    <t>2*1,34*2</t>
  </si>
  <si>
    <t>1,7*2</t>
  </si>
  <si>
    <t>-1725195171</t>
  </si>
  <si>
    <t>-1629752051</t>
  </si>
  <si>
    <t>2,47*20 'Přepočtené koeficientem množství</t>
  </si>
  <si>
    <t>-1178182529</t>
  </si>
  <si>
    <t>-448358886</t>
  </si>
  <si>
    <t>-1793406830</t>
  </si>
  <si>
    <t>-298671300</t>
  </si>
  <si>
    <t>1,37*1,7</t>
  </si>
  <si>
    <t>1,55*1,34</t>
  </si>
  <si>
    <t>(2*1,37+2*1,7)*0,5</t>
  </si>
  <si>
    <t>(2*1,55+2*1,34)*0,5</t>
  </si>
  <si>
    <t>-399896478</t>
  </si>
  <si>
    <t>10,366*1,50</t>
  </si>
  <si>
    <t>998711201</t>
  </si>
  <si>
    <t>Přesun hmot pro izolace proti vodě, vlhkosti a plynům stanovený procentní sazbou (%) z ceny vodorovná dopravní vzdálenost do 50 m v objektech výšky do 6 m</t>
  </si>
  <si>
    <t>-2134785570</t>
  </si>
  <si>
    <t>-1544477589</t>
  </si>
  <si>
    <t>111478773</t>
  </si>
  <si>
    <t>982037003</t>
  </si>
  <si>
    <t>-1659408291</t>
  </si>
  <si>
    <t>1908242254</t>
  </si>
  <si>
    <t>-875590130</t>
  </si>
  <si>
    <t>-1774189083</t>
  </si>
  <si>
    <t>316645864</t>
  </si>
  <si>
    <t>1799254951</t>
  </si>
  <si>
    <t>437418992</t>
  </si>
  <si>
    <t>-473850361</t>
  </si>
  <si>
    <t>1232714526</t>
  </si>
  <si>
    <t>984726469</t>
  </si>
  <si>
    <t>-803994136</t>
  </si>
  <si>
    <t>-1922897338</t>
  </si>
  <si>
    <t>854792931</t>
  </si>
  <si>
    <t>1549435675</t>
  </si>
  <si>
    <t>-481529585</t>
  </si>
  <si>
    <t>-1123319370</t>
  </si>
  <si>
    <t>771541984</t>
  </si>
  <si>
    <t>-2064841387</t>
  </si>
  <si>
    <t>-421717943</t>
  </si>
  <si>
    <t>1770747805</t>
  </si>
  <si>
    <t>1754451863</t>
  </si>
  <si>
    <t>-764303840</t>
  </si>
  <si>
    <t>-241382951</t>
  </si>
  <si>
    <t>1730235496</t>
  </si>
  <si>
    <t>-2544781</t>
  </si>
  <si>
    <t>-2100471592</t>
  </si>
  <si>
    <t>-944519387</t>
  </si>
  <si>
    <t>1594189115</t>
  </si>
  <si>
    <t>1762454588</t>
  </si>
  <si>
    <t>-1854560053</t>
  </si>
  <si>
    <t>-384685129</t>
  </si>
  <si>
    <t>1,70*1,37</t>
  </si>
  <si>
    <t>-1437459023</t>
  </si>
  <si>
    <t>1141291394</t>
  </si>
  <si>
    <t>2*1,37+1,70</t>
  </si>
  <si>
    <t>-898744811</t>
  </si>
  <si>
    <t>777948500</t>
  </si>
  <si>
    <t>1318595898</t>
  </si>
  <si>
    <t>-1561971173</t>
  </si>
  <si>
    <t>4,406*1,15</t>
  </si>
  <si>
    <t>4,44*1,15</t>
  </si>
  <si>
    <t>1737951574</t>
  </si>
  <si>
    <t>-1554356318</t>
  </si>
  <si>
    <t>-746451567</t>
  </si>
  <si>
    <t>1111553957</t>
  </si>
  <si>
    <t>-751310077</t>
  </si>
  <si>
    <t>1214172248</t>
  </si>
  <si>
    <t>-2105662672</t>
  </si>
  <si>
    <t>14,96*1,15</t>
  </si>
  <si>
    <t>1269089108</t>
  </si>
  <si>
    <t>620317425</t>
  </si>
  <si>
    <t>-1737759512</t>
  </si>
  <si>
    <t>907253202</t>
  </si>
  <si>
    <t>1910357349</t>
  </si>
  <si>
    <t>-286378191</t>
  </si>
  <si>
    <t>-103779828</t>
  </si>
  <si>
    <t>2*1,55*1,8</t>
  </si>
  <si>
    <t>2*3,4*1,8</t>
  </si>
  <si>
    <t>1,70*3,80</t>
  </si>
  <si>
    <t>1,70*1,80</t>
  </si>
  <si>
    <t>1021247858</t>
  </si>
  <si>
    <t>-532517513</t>
  </si>
  <si>
    <t>1135813254</t>
  </si>
  <si>
    <t>08 - Žst Děčín , spád. stavědlo 3 NP, rekonstrukce sociálního zařízení</t>
  </si>
  <si>
    <t xml:space="preserve">    761 - Konstrukce prosvětlovací</t>
  </si>
  <si>
    <t>-845533297</t>
  </si>
  <si>
    <t>místnost umyvadel</t>
  </si>
  <si>
    <t>(2*2,90+2*2+2*0,6)*3</t>
  </si>
  <si>
    <t>místnost WC</t>
  </si>
  <si>
    <t>(4*2,70+2*2,40+2*0,40)*3</t>
  </si>
  <si>
    <t>962081141</t>
  </si>
  <si>
    <t>Bourání zdiva příček nebo vybourání otvorů ze skleněných tvárnic, tl. do 150 mm</t>
  </si>
  <si>
    <t>-1475414534</t>
  </si>
  <si>
    <t>551136085</t>
  </si>
  <si>
    <t>-1979829394</t>
  </si>
  <si>
    <t>2,50*2</t>
  </si>
  <si>
    <t>(2*2,70+4*1,20+1,20+2*0,40)*2</t>
  </si>
  <si>
    <t>-811839594</t>
  </si>
  <si>
    <t>-1848339638</t>
  </si>
  <si>
    <t>4,187*20 'Přepočtené koeficientem množství</t>
  </si>
  <si>
    <t>694097360</t>
  </si>
  <si>
    <t>1639566218</t>
  </si>
  <si>
    <t>813173116</t>
  </si>
  <si>
    <t>518148650</t>
  </si>
  <si>
    <t>1,40*1+1,90*2</t>
  </si>
  <si>
    <t>(2*1,40+2*1)*0,50</t>
  </si>
  <si>
    <t>(2*1,9+2,00*2)*0,50</t>
  </si>
  <si>
    <t>2,70*2,4+1,20*0,40</t>
  </si>
  <si>
    <t>(4*2,70+2*2,40+2*1,2+2*0,40)*0,50</t>
  </si>
  <si>
    <t>1022241657</t>
  </si>
  <si>
    <t>27,86*1,50</t>
  </si>
  <si>
    <t>120723076</t>
  </si>
  <si>
    <t>928952445</t>
  </si>
  <si>
    <t>-1938079018</t>
  </si>
  <si>
    <t>-1780200696</t>
  </si>
  <si>
    <t>488516216</t>
  </si>
  <si>
    <t>1275575081</t>
  </si>
  <si>
    <t>-1536353475</t>
  </si>
  <si>
    <t>-2111137137</t>
  </si>
  <si>
    <t>-1206225603</t>
  </si>
  <si>
    <t>1697663558</t>
  </si>
  <si>
    <t>-1424250114</t>
  </si>
  <si>
    <t>1765103113</t>
  </si>
  <si>
    <t>359842993</t>
  </si>
  <si>
    <t>973239178</t>
  </si>
  <si>
    <t>-230444508</t>
  </si>
  <si>
    <t>-1993313113</t>
  </si>
  <si>
    <t>-1119838925</t>
  </si>
  <si>
    <t>-537434546</t>
  </si>
  <si>
    <t>752922059</t>
  </si>
  <si>
    <t>1291607763</t>
  </si>
  <si>
    <t>812068428</t>
  </si>
  <si>
    <t>-1647429061</t>
  </si>
  <si>
    <t>1859982249</t>
  </si>
  <si>
    <t>1249551951</t>
  </si>
  <si>
    <t>-1957846096</t>
  </si>
  <si>
    <t>753923102</t>
  </si>
  <si>
    <t>1209020678</t>
  </si>
  <si>
    <t>147395215</t>
  </si>
  <si>
    <t>164759669</t>
  </si>
  <si>
    <t>-756960087</t>
  </si>
  <si>
    <t>1038239275</t>
  </si>
  <si>
    <t>1922754192</t>
  </si>
  <si>
    <t>1552635911</t>
  </si>
  <si>
    <t>-1522978666</t>
  </si>
  <si>
    <t>534951341</t>
  </si>
  <si>
    <t>-1447612991</t>
  </si>
  <si>
    <t>678923746</t>
  </si>
  <si>
    <t>-277248202</t>
  </si>
  <si>
    <t>1149357233</t>
  </si>
  <si>
    <t>1106729899</t>
  </si>
  <si>
    <t>-702936863</t>
  </si>
  <si>
    <t>80168268</t>
  </si>
  <si>
    <t>-2010566282</t>
  </si>
  <si>
    <t>767498891</t>
  </si>
  <si>
    <t>-132758778</t>
  </si>
  <si>
    <t>-321117276</t>
  </si>
  <si>
    <t>-277082236</t>
  </si>
  <si>
    <t>-745167118</t>
  </si>
  <si>
    <t>-585992022</t>
  </si>
  <si>
    <t>-196174588</t>
  </si>
  <si>
    <t>761</t>
  </si>
  <si>
    <t>Konstrukce prosvětlovací</t>
  </si>
  <si>
    <t>761611111</t>
  </si>
  <si>
    <t>Okna ze skleněných tvárnic zděné rozměr 190 x 190 x 80 mm bezbarvé lesklé dezén mřížka</t>
  </si>
  <si>
    <t>-1666143009</t>
  </si>
  <si>
    <t>761990001</t>
  </si>
  <si>
    <t>Příplatek k cenám konstrukce ze skleněných tvárnic za ztíženou montáž za plochu do 10 m2</t>
  </si>
  <si>
    <t>-918379310</t>
  </si>
  <si>
    <t>-536085323</t>
  </si>
  <si>
    <t>985780334</t>
  </si>
  <si>
    <t>2109825651</t>
  </si>
  <si>
    <t>1288668880</t>
  </si>
  <si>
    <t>1339817826</t>
  </si>
  <si>
    <t>-814537730</t>
  </si>
  <si>
    <t>-1816708392</t>
  </si>
  <si>
    <t>143241486</t>
  </si>
  <si>
    <t>2,70*2,40+1,2*0,40</t>
  </si>
  <si>
    <t>675994904</t>
  </si>
  <si>
    <t>-1976642613</t>
  </si>
  <si>
    <t>2+2,9+1,4+1+1</t>
  </si>
  <si>
    <t>2*2,7+2*1,2</t>
  </si>
  <si>
    <t>1877353405</t>
  </si>
  <si>
    <t>822274167</t>
  </si>
  <si>
    <t>12,16*1,15</t>
  </si>
  <si>
    <t>16,10*0,12*1,2</t>
  </si>
  <si>
    <t>1311341960</t>
  </si>
  <si>
    <t>-1520292250</t>
  </si>
  <si>
    <t>-1316087198</t>
  </si>
  <si>
    <t>1729860288</t>
  </si>
  <si>
    <t>2,5*2</t>
  </si>
  <si>
    <t>(2*2,70+4*1,2+1,2+2*0,4)*2</t>
  </si>
  <si>
    <t>-215928401</t>
  </si>
  <si>
    <t>810674128</t>
  </si>
  <si>
    <t>-1991083158</t>
  </si>
  <si>
    <t>29,40*1,15</t>
  </si>
  <si>
    <t>799816220</t>
  </si>
  <si>
    <t>1295275270</t>
  </si>
  <si>
    <t>187017074</t>
  </si>
  <si>
    <t>-809337980</t>
  </si>
  <si>
    <t>VZT</t>
  </si>
  <si>
    <t>-817923263</t>
  </si>
  <si>
    <t>334471020</t>
  </si>
  <si>
    <t>783806807</t>
  </si>
  <si>
    <t>Odstranění nátěrů z omítek odstraňovačem nátěrů s obroušením</t>
  </si>
  <si>
    <t>-205164696</t>
  </si>
  <si>
    <t>25,50</t>
  </si>
  <si>
    <t>-891975548</t>
  </si>
  <si>
    <t>olejový</t>
  </si>
  <si>
    <t>25,5</t>
  </si>
  <si>
    <t>991488070</t>
  </si>
  <si>
    <t>strop WC</t>
  </si>
  <si>
    <t>2,70*2,40</t>
  </si>
  <si>
    <t>(4*2,7+2*2,4+2*1,2+2*0,4)*1,50</t>
  </si>
  <si>
    <t>strop umyvadla</t>
  </si>
  <si>
    <t>2*1,90+1,4*1</t>
  </si>
  <si>
    <t>stěny umyvadla</t>
  </si>
  <si>
    <t>4*2,90*1,5</t>
  </si>
  <si>
    <t>-653051790</t>
  </si>
  <si>
    <t>-1807359954</t>
  </si>
  <si>
    <t>-1457474394</t>
  </si>
  <si>
    <t>785730525</t>
  </si>
  <si>
    <t>(2*2,1+2*2)*3</t>
  </si>
  <si>
    <t>(4*2,7+2*2,4+2*1,20+2,00*0,90)*3</t>
  </si>
  <si>
    <t>-432033911</t>
  </si>
  <si>
    <t>-1669007521</t>
  </si>
  <si>
    <t>(2*2,70+4*1,2)*2</t>
  </si>
  <si>
    <t>-1765841355</t>
  </si>
  <si>
    <t>-321758649</t>
  </si>
  <si>
    <t>4,879*20 'Přepočtené koeficientem množství</t>
  </si>
  <si>
    <t>1358660997</t>
  </si>
  <si>
    <t>2012295721</t>
  </si>
  <si>
    <t>-496840016</t>
  </si>
  <si>
    <t>871259421</t>
  </si>
  <si>
    <t>2*2,10</t>
  </si>
  <si>
    <t>2*2*0,5</t>
  </si>
  <si>
    <t>2*2,1*0,5</t>
  </si>
  <si>
    <t>2,7*2,4+0,90*1</t>
  </si>
  <si>
    <t>(4*2,7+2*2,4+2*1,20+2,00*0,90)*0,5</t>
  </si>
  <si>
    <t>-496329013</t>
  </si>
  <si>
    <t>25,58*1,50</t>
  </si>
  <si>
    <t>-1922459852</t>
  </si>
  <si>
    <t>426001616</t>
  </si>
  <si>
    <t>-1207715257</t>
  </si>
  <si>
    <t>1618146195</t>
  </si>
  <si>
    <t>2007129272</t>
  </si>
  <si>
    <t>1969569992</t>
  </si>
  <si>
    <t>1485274269</t>
  </si>
  <si>
    <t>-59592691</t>
  </si>
  <si>
    <t>-417367573</t>
  </si>
  <si>
    <t>-631060211</t>
  </si>
  <si>
    <t>-27623389</t>
  </si>
  <si>
    <t>-680765454</t>
  </si>
  <si>
    <t>-1867357102</t>
  </si>
  <si>
    <t>-585306137</t>
  </si>
  <si>
    <t>-822557466</t>
  </si>
  <si>
    <t>606363410</t>
  </si>
  <si>
    <t>1277791205</t>
  </si>
  <si>
    <t>792106017</t>
  </si>
  <si>
    <t>1715262200</t>
  </si>
  <si>
    <t>324591534</t>
  </si>
  <si>
    <t>1423991325</t>
  </si>
  <si>
    <t>-1667205270</t>
  </si>
  <si>
    <t>1143462297</t>
  </si>
  <si>
    <t>1171977551</t>
  </si>
  <si>
    <t>-789125069</t>
  </si>
  <si>
    <t>138481198</t>
  </si>
  <si>
    <t>1272930360</t>
  </si>
  <si>
    <t>-1918424188</t>
  </si>
  <si>
    <t>1388880159</t>
  </si>
  <si>
    <t>732717732</t>
  </si>
  <si>
    <t>-1668062950</t>
  </si>
  <si>
    <t>-1107975762</t>
  </si>
  <si>
    <t>1122100170</t>
  </si>
  <si>
    <t>1430606818</t>
  </si>
  <si>
    <t>611141522</t>
  </si>
  <si>
    <t>528060520</t>
  </si>
  <si>
    <t>385230084</t>
  </si>
  <si>
    <t>-2064558787</t>
  </si>
  <si>
    <t>1250839369</t>
  </si>
  <si>
    <t>1229354591</t>
  </si>
  <si>
    <t>429993924</t>
  </si>
  <si>
    <t>-464735788</t>
  </si>
  <si>
    <t>-1870550043</t>
  </si>
  <si>
    <t>-662782348</t>
  </si>
  <si>
    <t>2*2,1</t>
  </si>
  <si>
    <t>2,7*2,4+1*0,9</t>
  </si>
  <si>
    <t>-1000182754</t>
  </si>
  <si>
    <t>1118322406</t>
  </si>
  <si>
    <t>2*2+2,1</t>
  </si>
  <si>
    <t>2*2,7+2*2,2</t>
  </si>
  <si>
    <t>753959879</t>
  </si>
  <si>
    <t>1306347565</t>
  </si>
  <si>
    <t>2,70*2,40+0,90*1</t>
  </si>
  <si>
    <t>-1408093252</t>
  </si>
  <si>
    <t>269190219</t>
  </si>
  <si>
    <t>11,58*1,15</t>
  </si>
  <si>
    <t>15,90*0,12*1,2</t>
  </si>
  <si>
    <t>-1841207042</t>
  </si>
  <si>
    <t>15,90</t>
  </si>
  <si>
    <t>-1028820595</t>
  </si>
  <si>
    <t>514715082</t>
  </si>
  <si>
    <t>-1562654050</t>
  </si>
  <si>
    <t>(2*2,70+4*1,20)*2</t>
  </si>
  <si>
    <t>-1729332621</t>
  </si>
  <si>
    <t>-578098769</t>
  </si>
  <si>
    <t>1217362605</t>
  </si>
  <si>
    <t>25,4*1,15</t>
  </si>
  <si>
    <t>720758974</t>
  </si>
  <si>
    <t>-1714309408</t>
  </si>
  <si>
    <t>-1025236383</t>
  </si>
  <si>
    <t>1288461668</t>
  </si>
  <si>
    <t>-71151365</t>
  </si>
  <si>
    <t>438612819</t>
  </si>
  <si>
    <t>1109010778</t>
  </si>
  <si>
    <t>23,1</t>
  </si>
  <si>
    <t>543200899</t>
  </si>
  <si>
    <t>202027548</t>
  </si>
  <si>
    <t>2,70*2,40+0,90*1,00</t>
  </si>
  <si>
    <t>(2*2,7+4*1,2)*1,50</t>
  </si>
  <si>
    <t>(2*2,70+2*2,2)*2</t>
  </si>
  <si>
    <t>(2*2+2,1)*2</t>
  </si>
  <si>
    <t>2,10*1,50</t>
  </si>
  <si>
    <t>-1665002999</t>
  </si>
  <si>
    <t>3326791</t>
  </si>
  <si>
    <t>1690536978</t>
  </si>
  <si>
    <t>09 - VB Velké Žernoseky, pracoviště PO, rekonstrukce sociálního zařízení</t>
  </si>
  <si>
    <t>001 - VB Velké Žernoseky</t>
  </si>
  <si>
    <t>1011923681</t>
  </si>
  <si>
    <t>příčka mezi WC a sprchou</t>
  </si>
  <si>
    <t>1,20*2,10</t>
  </si>
  <si>
    <t>203870552</t>
  </si>
  <si>
    <t>1,20*0,10</t>
  </si>
  <si>
    <t>2,10*0,10</t>
  </si>
  <si>
    <t>-1053540178</t>
  </si>
  <si>
    <t>1527389959</t>
  </si>
  <si>
    <t>(2*2,60+2*1,90)*3,5</t>
  </si>
  <si>
    <t>962031133</t>
  </si>
  <si>
    <t>Bourání příček z cihel, tvárnic nebo příčkovek z cihel pálených, plných nebo dutých na maltu vápennou nebo vápenocementovou, tl. do 150 mm</t>
  </si>
  <si>
    <t>993124626</t>
  </si>
  <si>
    <t>1,20*2,1</t>
  </si>
  <si>
    <t>-974096953</t>
  </si>
  <si>
    <t>-1911174881</t>
  </si>
  <si>
    <t>2,60*1,90*2,00</t>
  </si>
  <si>
    <t>2,00*1,90*1,90</t>
  </si>
  <si>
    <t>umyvadlo</t>
  </si>
  <si>
    <t>2*1</t>
  </si>
  <si>
    <t>-852818253</t>
  </si>
  <si>
    <t>984804326</t>
  </si>
  <si>
    <t>3,295*20 'Přepočtené koeficientem množství</t>
  </si>
  <si>
    <t>511799532</t>
  </si>
  <si>
    <t>-1931465082</t>
  </si>
  <si>
    <t>2116240095</t>
  </si>
  <si>
    <t>-847477291</t>
  </si>
  <si>
    <t>2*2,60+2*1,90</t>
  </si>
  <si>
    <t>2,60*1,90</t>
  </si>
  <si>
    <t>2*1,20*1</t>
  </si>
  <si>
    <t>1752034324</t>
  </si>
  <si>
    <t>16,34*1,50</t>
  </si>
  <si>
    <t>24,51*1,5 'Přepočtené koeficientem množství</t>
  </si>
  <si>
    <t>150428565</t>
  </si>
  <si>
    <t>721110806</t>
  </si>
  <si>
    <t>Demontáž potrubí z kameninových trub normálních nebo kyselinovzdorných přes 100 do DN 200</t>
  </si>
  <si>
    <t>1961331783</t>
  </si>
  <si>
    <t>205643195</t>
  </si>
  <si>
    <t>1398098558</t>
  </si>
  <si>
    <t>-1598584446</t>
  </si>
  <si>
    <t>-1961884210</t>
  </si>
  <si>
    <t>55233010</t>
  </si>
  <si>
    <t>žlab odtokový sprchového koutu vč. roštu dl 950mm</t>
  </si>
  <si>
    <t>1536644843</t>
  </si>
  <si>
    <t>-1516576469</t>
  </si>
  <si>
    <t>-2008121435</t>
  </si>
  <si>
    <t>2086607988</t>
  </si>
  <si>
    <t>484229110</t>
  </si>
  <si>
    <t>-97133839</t>
  </si>
  <si>
    <t>2002324498</t>
  </si>
  <si>
    <t>517953551</t>
  </si>
  <si>
    <t>-1137728606</t>
  </si>
  <si>
    <t>288740750</t>
  </si>
  <si>
    <t>1301925132</t>
  </si>
  <si>
    <t>-1545528372</t>
  </si>
  <si>
    <t>72500001R.1</t>
  </si>
  <si>
    <t>389916081</t>
  </si>
  <si>
    <t>1416007628</t>
  </si>
  <si>
    <t>-1204491761</t>
  </si>
  <si>
    <t>-201128090</t>
  </si>
  <si>
    <t>-99815629</t>
  </si>
  <si>
    <t>-1601908277</t>
  </si>
  <si>
    <t>-389810440</t>
  </si>
  <si>
    <t>-850981068</t>
  </si>
  <si>
    <t>910688141</t>
  </si>
  <si>
    <t>-781347077</t>
  </si>
  <si>
    <t>725539203</t>
  </si>
  <si>
    <t>Elektrické ohřívače zásobníkové montáž tlakových ohřívačů závěsných (svislých nebo vodorovných) přes 50 do 80 l</t>
  </si>
  <si>
    <t>-929663348</t>
  </si>
  <si>
    <t>54132271</t>
  </si>
  <si>
    <t>ohřívač vody elektrický stojatý 80L 520x845mm</t>
  </si>
  <si>
    <t>223766866</t>
  </si>
  <si>
    <t>-500585813</t>
  </si>
  <si>
    <t>-115278747</t>
  </si>
  <si>
    <t>-1568817911</t>
  </si>
  <si>
    <t>-1157794828</t>
  </si>
  <si>
    <t>-404627420</t>
  </si>
  <si>
    <t>-566322786</t>
  </si>
  <si>
    <t>1618864052</t>
  </si>
  <si>
    <t>1121843246</t>
  </si>
  <si>
    <t>-1930106947</t>
  </si>
  <si>
    <t>1356866895</t>
  </si>
  <si>
    <t>88802370</t>
  </si>
  <si>
    <t>1124243528</t>
  </si>
  <si>
    <t>561446930</t>
  </si>
  <si>
    <t>1661112277</t>
  </si>
  <si>
    <t>1380830744</t>
  </si>
  <si>
    <t>1030117012</t>
  </si>
  <si>
    <t>-998957878</t>
  </si>
  <si>
    <t>-1876809371</t>
  </si>
  <si>
    <t>-1321749572</t>
  </si>
  <si>
    <t>-510647731</t>
  </si>
  <si>
    <t>1094889792</t>
  </si>
  <si>
    <t>-2080338043</t>
  </si>
  <si>
    <t>1900507111</t>
  </si>
  <si>
    <t>1068171086</t>
  </si>
  <si>
    <t>496585570</t>
  </si>
  <si>
    <t>-1497810035</t>
  </si>
  <si>
    <t>1762225358</t>
  </si>
  <si>
    <t>-763639497</t>
  </si>
  <si>
    <t>1019088170</t>
  </si>
  <si>
    <t>-1602277704</t>
  </si>
  <si>
    <t>-1179079324</t>
  </si>
  <si>
    <t>1814231947</t>
  </si>
  <si>
    <t>-1279669</t>
  </si>
  <si>
    <t>302354026</t>
  </si>
  <si>
    <t>-535049990</t>
  </si>
  <si>
    <t>-1618340427</t>
  </si>
  <si>
    <t>1741604520</t>
  </si>
  <si>
    <t>1610377505</t>
  </si>
  <si>
    <t>4,94*1,15</t>
  </si>
  <si>
    <t>-1449540048</t>
  </si>
  <si>
    <t>316499358</t>
  </si>
  <si>
    <t>2115021655</t>
  </si>
  <si>
    <t>-405893115</t>
  </si>
  <si>
    <t>koupela WC</t>
  </si>
  <si>
    <t>(2*2,6+2*1,9*2*1,2+0,1)*2</t>
  </si>
  <si>
    <t>okolo umyvadla</t>
  </si>
  <si>
    <t>-147520320</t>
  </si>
  <si>
    <t>1254372387</t>
  </si>
  <si>
    <t>-1163950805</t>
  </si>
  <si>
    <t>30,84*1,15</t>
  </si>
  <si>
    <t>626751665</t>
  </si>
  <si>
    <t>-1874641849</t>
  </si>
  <si>
    <t>77610523</t>
  </si>
  <si>
    <t>-2116321034</t>
  </si>
  <si>
    <t>nátěr zárubně</t>
  </si>
  <si>
    <t>-1886696799</t>
  </si>
  <si>
    <t>-1568270919</t>
  </si>
  <si>
    <t>-1194504853</t>
  </si>
  <si>
    <t>(2*1,90+2*2,6)*1,5</t>
  </si>
  <si>
    <t>1,90*2,60</t>
  </si>
  <si>
    <t>142790305</t>
  </si>
  <si>
    <t>867352132</t>
  </si>
  <si>
    <t>59862261</t>
  </si>
  <si>
    <t>10 - SSZT Ústí nad Labem, SZO Most, stavědlo Bílina, rekonstrukce sociálního zařízení</t>
  </si>
  <si>
    <t>001 - místnost č. 1P15</t>
  </si>
  <si>
    <t>-1358015089</t>
  </si>
  <si>
    <t>(((2*1,55)+(2*3,15))*1,50)+(1,55*3,15)</t>
  </si>
  <si>
    <t>2*3,15*2</t>
  </si>
  <si>
    <t>1607767808</t>
  </si>
  <si>
    <t>1929249085</t>
  </si>
  <si>
    <t>-1054960288</t>
  </si>
  <si>
    <t>((2*1,55)+(2*3,15))*1,50</t>
  </si>
  <si>
    <t>430460859</t>
  </si>
  <si>
    <t>1065105674</t>
  </si>
  <si>
    <t>3,958*20 'Přepočtené koeficientem množství</t>
  </si>
  <si>
    <t>-35691920</t>
  </si>
  <si>
    <t>465932917</t>
  </si>
  <si>
    <t>-1362344667</t>
  </si>
  <si>
    <t>312899579</t>
  </si>
  <si>
    <t>(1,55*3,15)+((2*1,55)+(2*3,15))*1,2</t>
  </si>
  <si>
    <t>670838713</t>
  </si>
  <si>
    <t>16,20*1,50</t>
  </si>
  <si>
    <t>24,3*1,5 'Přepočtené koeficientem množství</t>
  </si>
  <si>
    <t>-1103909207</t>
  </si>
  <si>
    <t>1144735481</t>
  </si>
  <si>
    <t>978111130</t>
  </si>
  <si>
    <t>-2133108743</t>
  </si>
  <si>
    <t>-2093333689</t>
  </si>
  <si>
    <t>1607424305</t>
  </si>
  <si>
    <t>163040050</t>
  </si>
  <si>
    <t>-1117029565</t>
  </si>
  <si>
    <t>826305269</t>
  </si>
  <si>
    <t>-79780727</t>
  </si>
  <si>
    <t>-398898656</t>
  </si>
  <si>
    <t>2141878564</t>
  </si>
  <si>
    <t>475557263</t>
  </si>
  <si>
    <t>-1402279102</t>
  </si>
  <si>
    <t>-623526899</t>
  </si>
  <si>
    <t>-18235589</t>
  </si>
  <si>
    <t>-908369534</t>
  </si>
  <si>
    <t>-1304441285</t>
  </si>
  <si>
    <t>477570994</t>
  </si>
  <si>
    <t>-734683976</t>
  </si>
  <si>
    <t>-1759123646</t>
  </si>
  <si>
    <t>-2025375771</t>
  </si>
  <si>
    <t>-411559065</t>
  </si>
  <si>
    <t>-2069577497</t>
  </si>
  <si>
    <t>-275996437</t>
  </si>
  <si>
    <t>1640282089</t>
  </si>
  <si>
    <t>-1395423224</t>
  </si>
  <si>
    <t>-752429406</t>
  </si>
  <si>
    <t>-929035545</t>
  </si>
  <si>
    <t>2114587936</t>
  </si>
  <si>
    <t>-940472805</t>
  </si>
  <si>
    <t>998725102</t>
  </si>
  <si>
    <t>Přesun hmot pro zařizovací předměty stanovený z hmotnosti přesunovaného materiálu vodorovná dopravní vzdálenost do 50 m v objektech výšky přes 6 do 12 m</t>
  </si>
  <si>
    <t>-38426248</t>
  </si>
  <si>
    <t>598272100</t>
  </si>
  <si>
    <t>-1813182097</t>
  </si>
  <si>
    <t>-1042566525</t>
  </si>
  <si>
    <t>998734102</t>
  </si>
  <si>
    <t>Přesun hmot pro armatury stanovený z hmotnosti přesunovaného materiálu vodorovná dopravní vzdálenost do 50 m v objektech výšky přes 6 do 12 m</t>
  </si>
  <si>
    <t>-1519694164</t>
  </si>
  <si>
    <t>1284757838</t>
  </si>
  <si>
    <t>524341112</t>
  </si>
  <si>
    <t>-800485279</t>
  </si>
  <si>
    <t>998735102</t>
  </si>
  <si>
    <t>Přesun hmot pro otopná tělesa stanovený z hmotnosti přesunovaného materiálu vodorovná dopravní vzdálenost do 50 m v objektech výšky přes 6 do 12 m</t>
  </si>
  <si>
    <t>-1500398655</t>
  </si>
  <si>
    <t>-1780879799</t>
  </si>
  <si>
    <t>-540547913</t>
  </si>
  <si>
    <t>669001606</t>
  </si>
  <si>
    <t>-655556403</t>
  </si>
  <si>
    <t>1135891714</t>
  </si>
  <si>
    <t>-1847646815</t>
  </si>
  <si>
    <t>315948186</t>
  </si>
  <si>
    <t>-2135250262</t>
  </si>
  <si>
    <t>763411114</t>
  </si>
  <si>
    <t>Sanitární příčky vhodné do mokrého prostředí dělící z kompaktních desek tl. 8 mm</t>
  </si>
  <si>
    <t>1739014481</t>
  </si>
  <si>
    <t>763411124</t>
  </si>
  <si>
    <t>Sanitární příčky vhodné do mokrého prostředí dveře vnitřní do sanitárních příček šířky do 800 mm, výšky do 2 000 mm z kompaktních desek včetně nerezového kování tl. 8 mm</t>
  </si>
  <si>
    <t>-152959062</t>
  </si>
  <si>
    <t>998763101</t>
  </si>
  <si>
    <t>Přesun hmot pro dřevostavby stanovený z hmotnosti přesunovaného materiálu vodorovná dopravní vzdálenost do 50 m v objektech výšky přes 6 do 12 m</t>
  </si>
  <si>
    <t>-1110108795</t>
  </si>
  <si>
    <t>-672227532</t>
  </si>
  <si>
    <t>-1933436884</t>
  </si>
  <si>
    <t>-2063715630</t>
  </si>
  <si>
    <t>224883157</t>
  </si>
  <si>
    <t>1941760855</t>
  </si>
  <si>
    <t>1331758649</t>
  </si>
  <si>
    <t>998766102</t>
  </si>
  <si>
    <t>Přesun hmot pro konstrukce truhlářské stanovený z hmotnosti přesunovaného materiálu vodorovná dopravní vzdálenost do 50 m v objektech výšky přes 6 do 12 m</t>
  </si>
  <si>
    <t>1215683427</t>
  </si>
  <si>
    <t>-100544637</t>
  </si>
  <si>
    <t>3,15*1,55</t>
  </si>
  <si>
    <t>710959490</t>
  </si>
  <si>
    <t>-340323278</t>
  </si>
  <si>
    <t>1,55*3,15</t>
  </si>
  <si>
    <t>-2118293899</t>
  </si>
  <si>
    <t>-643774307</t>
  </si>
  <si>
    <t>3,15*1,55*1,15</t>
  </si>
  <si>
    <t>1867227937</t>
  </si>
  <si>
    <t>118028806</t>
  </si>
  <si>
    <t>998771102</t>
  </si>
  <si>
    <t>Přesun hmot pro podlahy z dlaždic stanovený z hmotnosti přesunovaného materiálu vodorovná dopravní vzdálenost do 50 m v objektech výšky přes 6 do 12 m</t>
  </si>
  <si>
    <t>-815980190</t>
  </si>
  <si>
    <t>953391734</t>
  </si>
  <si>
    <t>-1356276202</t>
  </si>
  <si>
    <t>-472399771</t>
  </si>
  <si>
    <t>-331990885</t>
  </si>
  <si>
    <t>2*1,55*2*1,15</t>
  </si>
  <si>
    <t>2*3,15*2*1,15</t>
  </si>
  <si>
    <t>-642694235</t>
  </si>
  <si>
    <t>2*4</t>
  </si>
  <si>
    <t>-1418706543</t>
  </si>
  <si>
    <t>812930660</t>
  </si>
  <si>
    <t>0,50*0,50+3*0,5</t>
  </si>
  <si>
    <t>(2*2+0,9)*0,5</t>
  </si>
  <si>
    <t>-378087699</t>
  </si>
  <si>
    <t>913336705</t>
  </si>
  <si>
    <t>440872543</t>
  </si>
  <si>
    <t>-1470775283</t>
  </si>
  <si>
    <t>2*1,55*1,1</t>
  </si>
  <si>
    <t>2*3,15*1,1</t>
  </si>
  <si>
    <t>1998844046</t>
  </si>
  <si>
    <t>-1088040076</t>
  </si>
  <si>
    <t>002 - místnost č. 1P17</t>
  </si>
  <si>
    <t>1179087762</t>
  </si>
  <si>
    <t>2*1,55*1,50</t>
  </si>
  <si>
    <t>2*3,15*1,50</t>
  </si>
  <si>
    <t>947553764</t>
  </si>
  <si>
    <t>1589908625</t>
  </si>
  <si>
    <t>-1278099277</t>
  </si>
  <si>
    <t>-1354509017</t>
  </si>
  <si>
    <t>1279849635</t>
  </si>
  <si>
    <t>1484647579</t>
  </si>
  <si>
    <t>-2051158961</t>
  </si>
  <si>
    <t>-137914428</t>
  </si>
  <si>
    <t>1360800156</t>
  </si>
  <si>
    <t>-1146213543</t>
  </si>
  <si>
    <t>-1557523767</t>
  </si>
  <si>
    <t>677214223</t>
  </si>
  <si>
    <t>1006198358</t>
  </si>
  <si>
    <t>-1672169921</t>
  </si>
  <si>
    <t>2017540810</t>
  </si>
  <si>
    <t>2131358582</t>
  </si>
  <si>
    <t>266338319</t>
  </si>
  <si>
    <t>-223561894</t>
  </si>
  <si>
    <t>1200721088</t>
  </si>
  <si>
    <t>-847674311</t>
  </si>
  <si>
    <t>-667027701</t>
  </si>
  <si>
    <t>123516244</t>
  </si>
  <si>
    <t>-1015226867</t>
  </si>
  <si>
    <t>2087071746</t>
  </si>
  <si>
    <t>-502633710</t>
  </si>
  <si>
    <t>-487279704</t>
  </si>
  <si>
    <t>-1526994274</t>
  </si>
  <si>
    <t>-537389685</t>
  </si>
  <si>
    <t>-277532371</t>
  </si>
  <si>
    <t>590221563</t>
  </si>
  <si>
    <t>-123856533</t>
  </si>
  <si>
    <t>748665397</t>
  </si>
  <si>
    <t>1311131614</t>
  </si>
  <si>
    <t>1718681160</t>
  </si>
  <si>
    <t>-1270581686</t>
  </si>
  <si>
    <t>-754044146</t>
  </si>
  <si>
    <t>-365248798</t>
  </si>
  <si>
    <t>-1959938350</t>
  </si>
  <si>
    <t>789589833</t>
  </si>
  <si>
    <t>2084033236</t>
  </si>
  <si>
    <t>-1182670317</t>
  </si>
  <si>
    <t>1775449675</t>
  </si>
  <si>
    <t>1035743615</t>
  </si>
  <si>
    <t>1657034412</t>
  </si>
  <si>
    <t>-699126897</t>
  </si>
  <si>
    <t>559513192</t>
  </si>
  <si>
    <t>273019024</t>
  </si>
  <si>
    <t>1191441903</t>
  </si>
  <si>
    <t>-2128738923</t>
  </si>
  <si>
    <t>2049485925</t>
  </si>
  <si>
    <t>-691124625</t>
  </si>
  <si>
    <t>-963045905</t>
  </si>
  <si>
    <t>1330795402</t>
  </si>
  <si>
    <t>393454018</t>
  </si>
  <si>
    <t>-212117227</t>
  </si>
  <si>
    <t>-2108111355</t>
  </si>
  <si>
    <t>1548340269</t>
  </si>
  <si>
    <t>-740496931</t>
  </si>
  <si>
    <t>1739498840</t>
  </si>
  <si>
    <t>1,55*2</t>
  </si>
  <si>
    <t>-749632661</t>
  </si>
  <si>
    <t>1153876259</t>
  </si>
  <si>
    <t>-979080674</t>
  </si>
  <si>
    <t>1844556234</t>
  </si>
  <si>
    <t>-1959969917</t>
  </si>
  <si>
    <t>-118490132</t>
  </si>
  <si>
    <t>2019634310</t>
  </si>
  <si>
    <t>1479726682</t>
  </si>
  <si>
    <t>-1611198923</t>
  </si>
  <si>
    <t>1635572184</t>
  </si>
  <si>
    <t>477114505</t>
  </si>
  <si>
    <t>-2042555518</t>
  </si>
  <si>
    <t>-1411246845</t>
  </si>
  <si>
    <t>145760991</t>
  </si>
  <si>
    <t>675203412</t>
  </si>
  <si>
    <t>-285373639</t>
  </si>
  <si>
    <t>788855871</t>
  </si>
  <si>
    <t>-479097540</t>
  </si>
  <si>
    <t>-218149113</t>
  </si>
  <si>
    <t>-2067996823</t>
  </si>
  <si>
    <t>-526731432</t>
  </si>
  <si>
    <t>1721379245</t>
  </si>
  <si>
    <t>46592405</t>
  </si>
  <si>
    <t>-1323587460</t>
  </si>
  <si>
    <t>1735553100</t>
  </si>
  <si>
    <t>2013794696</t>
  </si>
  <si>
    <t>-300892921</t>
  </si>
  <si>
    <t>-2089057254</t>
  </si>
  <si>
    <t>-1696709138</t>
  </si>
  <si>
    <t>-1183182370</t>
  </si>
  <si>
    <t>003 - místnost č. 1P18</t>
  </si>
  <si>
    <t>-2067778265</t>
  </si>
  <si>
    <t>((2*1,55)+(2*3,15))*2</t>
  </si>
  <si>
    <t>-1699100046</t>
  </si>
  <si>
    <t>sprchová příčka</t>
  </si>
  <si>
    <t>1,55*3,50</t>
  </si>
  <si>
    <t>-338660453</t>
  </si>
  <si>
    <t>-867971844</t>
  </si>
  <si>
    <t>-1907160252</t>
  </si>
  <si>
    <t>1145084852</t>
  </si>
  <si>
    <t>1357742357</t>
  </si>
  <si>
    <t>836375750</t>
  </si>
  <si>
    <t>-1013469501</t>
  </si>
  <si>
    <t>930963684</t>
  </si>
  <si>
    <t>-780594087</t>
  </si>
  <si>
    <t>1696490329</t>
  </si>
  <si>
    <t>1512613164</t>
  </si>
  <si>
    <t>1056335441</t>
  </si>
  <si>
    <t>697310671</t>
  </si>
  <si>
    <t>635611092</t>
  </si>
  <si>
    <t>-406564557</t>
  </si>
  <si>
    <t>633454567</t>
  </si>
  <si>
    <t>770250148</t>
  </si>
  <si>
    <t>634081140</t>
  </si>
  <si>
    <t>-1266031815</t>
  </si>
  <si>
    <t>1552889206</t>
  </si>
  <si>
    <t>-798197783</t>
  </si>
  <si>
    <t>63948065</t>
  </si>
  <si>
    <t>1738607789</t>
  </si>
  <si>
    <t>1511599985</t>
  </si>
  <si>
    <t>-1058142845</t>
  </si>
  <si>
    <t>935839184</t>
  </si>
  <si>
    <t>-648380802</t>
  </si>
  <si>
    <t>2106535985</t>
  </si>
  <si>
    <t>-1673716053</t>
  </si>
  <si>
    <t>-981478407</t>
  </si>
  <si>
    <t>-931739823</t>
  </si>
  <si>
    <t>1002435394</t>
  </si>
  <si>
    <t>144022737</t>
  </si>
  <si>
    <t>-90964644</t>
  </si>
  <si>
    <t>535289645</t>
  </si>
  <si>
    <t>-1652132466</t>
  </si>
  <si>
    <t>1249688518</t>
  </si>
  <si>
    <t>1562918258</t>
  </si>
  <si>
    <t>275555884</t>
  </si>
  <si>
    <t>1492121174</t>
  </si>
  <si>
    <t>1575508987</t>
  </si>
  <si>
    <t>1783732625</t>
  </si>
  <si>
    <t>-1952098608</t>
  </si>
  <si>
    <t>1479926777</t>
  </si>
  <si>
    <t>-1451712831</t>
  </si>
  <si>
    <t>-426080269</t>
  </si>
  <si>
    <t>1539474823</t>
  </si>
  <si>
    <t>590678743</t>
  </si>
  <si>
    <t>-1304501203</t>
  </si>
  <si>
    <t>-267317646</t>
  </si>
  <si>
    <t>596007075</t>
  </si>
  <si>
    <t>1721284941</t>
  </si>
  <si>
    <t>1575407113</t>
  </si>
  <si>
    <t>-1555284312</t>
  </si>
  <si>
    <t>34535512</t>
  </si>
  <si>
    <t>spínač jednopólový 10A bílý</t>
  </si>
  <si>
    <t>1954238830</t>
  </si>
  <si>
    <t>-1498549687</t>
  </si>
  <si>
    <t>-578495486</t>
  </si>
  <si>
    <t>741371033</t>
  </si>
  <si>
    <t>Montáž svítidel zářivkových se zapojením vodičů bytových nebo společenských místností nástěnných přisazených 2 zdroje</t>
  </si>
  <si>
    <t>-1679498891</t>
  </si>
  <si>
    <t>747 R</t>
  </si>
  <si>
    <t>Ostatní elektroinstalační přípomoce a práce</t>
  </si>
  <si>
    <t>1078955700</t>
  </si>
  <si>
    <t>1222242626</t>
  </si>
  <si>
    <t>401346032</t>
  </si>
  <si>
    <t>1073993718</t>
  </si>
  <si>
    <t>-65179770</t>
  </si>
  <si>
    <t>-1991307809</t>
  </si>
  <si>
    <t>-1189821328</t>
  </si>
  <si>
    <t>1645777847</t>
  </si>
  <si>
    <t>-900808335</t>
  </si>
  <si>
    <t>-1806629936</t>
  </si>
  <si>
    <t>470026684</t>
  </si>
  <si>
    <t>377389822</t>
  </si>
  <si>
    <t>518634747</t>
  </si>
  <si>
    <t>1066360351</t>
  </si>
  <si>
    <t>-2111382931</t>
  </si>
  <si>
    <t>1735141119</t>
  </si>
  <si>
    <t>1771553693</t>
  </si>
  <si>
    <t>552795481</t>
  </si>
  <si>
    <t>-1334046896</t>
  </si>
  <si>
    <t>-2096956724</t>
  </si>
  <si>
    <t>-193024018</t>
  </si>
  <si>
    <t>-332016544</t>
  </si>
  <si>
    <t>-1840720112</t>
  </si>
  <si>
    <t>-223656702</t>
  </si>
  <si>
    <t>-2027340357</t>
  </si>
  <si>
    <t>1070610798</t>
  </si>
  <si>
    <t>-1474852372</t>
  </si>
  <si>
    <t>-904667841</t>
  </si>
  <si>
    <t>-1950145203</t>
  </si>
  <si>
    <t>11 - ST Karlovy Vary, TO Žlutice, rekonstrukce sociálního zařízení</t>
  </si>
  <si>
    <t>SO1 - ST Karlovy Vary, TO Žlutice, rekonstrukce vnitřní elektroinstalace</t>
  </si>
  <si>
    <t>RO - Rozváděče</t>
  </si>
  <si>
    <t>PSV - Elektromontáže</t>
  </si>
  <si>
    <t xml:space="preserve">    M1 - Elektromontáže</t>
  </si>
  <si>
    <t>M - Práce a dodávky M</t>
  </si>
  <si>
    <t xml:space="preserve">    21-M - Elektromontáže</t>
  </si>
  <si>
    <t xml:space="preserve">    VRN1 - Průzkumné, geodetické a projektové práce</t>
  </si>
  <si>
    <t xml:space="preserve">    VRN4 - Inženýrská činnost</t>
  </si>
  <si>
    <t xml:space="preserve">    VRN6 - Územní vlivy</t>
  </si>
  <si>
    <t xml:space="preserve">    VRN7 - Provozní vlivy</t>
  </si>
  <si>
    <t>RO</t>
  </si>
  <si>
    <t>Rozváděče</t>
  </si>
  <si>
    <t>178816</t>
  </si>
  <si>
    <t>Rozvodnice KLV, pod omítku, plech.dveře, šroubová svorkovnice, řad 2, modulů 28</t>
  </si>
  <si>
    <t>-770882813</t>
  </si>
  <si>
    <t>Poznámka k položce:_x000d_
KLV-24UPS-F</t>
  </si>
  <si>
    <t>Pol1</t>
  </si>
  <si>
    <t>Svodič přepětí TNS</t>
  </si>
  <si>
    <t>1760882775</t>
  </si>
  <si>
    <t>Poznámka k položce:_x000d_
DEHNguard TNS (952400)</t>
  </si>
  <si>
    <t>262702</t>
  </si>
  <si>
    <t>Jistič PL7, char C, 1-pólový, Icn=10kA, In=10A</t>
  </si>
  <si>
    <t>1402496633</t>
  </si>
  <si>
    <t>Poznámka k položce:_x000d_
PL7-C10/1</t>
  </si>
  <si>
    <t>262704</t>
  </si>
  <si>
    <t>Jistič PL7, char C, 1-pólový, Icn=10kA, In=16A</t>
  </si>
  <si>
    <t>-2033525515</t>
  </si>
  <si>
    <t>Poznámka k položce:_x000d_
PL7-C16/1</t>
  </si>
  <si>
    <t>262674</t>
  </si>
  <si>
    <t>Jistič PL7, char B, 1-pólový, Icn=10kA, In=10A</t>
  </si>
  <si>
    <t>1748376874</t>
  </si>
  <si>
    <t>Poznámka k položce:_x000d_
PL7-B10/1</t>
  </si>
  <si>
    <t>263538</t>
  </si>
  <si>
    <t>Chránič s nadproudovou ochranou, Ir=250A+puls.SS, A, 1+N, 10kA, char.C, Idn=0.03A, In=16A</t>
  </si>
  <si>
    <t>-1871239525</t>
  </si>
  <si>
    <t>Poznámka k položce:_x000d_
PFL7-16/1N/C/003-A</t>
  </si>
  <si>
    <t>276264</t>
  </si>
  <si>
    <t>Hlavní vypínač, 3-pól, In=25A</t>
  </si>
  <si>
    <t>-1846158734</t>
  </si>
  <si>
    <t>Poznámka k položce:_x000d_
IS-25/3</t>
  </si>
  <si>
    <t>178978</t>
  </si>
  <si>
    <t>Záslepka pro výřezy 45mm, 6 modulů TE, bílá, lámatelná po 8,75mm (1/2TE)</t>
  </si>
  <si>
    <t>-73794271</t>
  </si>
  <si>
    <t>Poznámka k položce:_x000d_
BS-6MB-WH</t>
  </si>
  <si>
    <t>178818</t>
  </si>
  <si>
    <t>Rozvodnice KLV, pod omítku, plech.dveře, šroubová svorkovnice, řad 3, modulů 42</t>
  </si>
  <si>
    <t>-2105339707</t>
  </si>
  <si>
    <t>Poznámka k položce:_x000d_
KLV-36UPS-F</t>
  </si>
  <si>
    <t>-1069283478</t>
  </si>
  <si>
    <t>263434</t>
  </si>
  <si>
    <t>Chránič s nadproudovou ochranou, Ir=250A, AC, 1+N, 10kA, char.B, Idn=0.03A, In=10A</t>
  </si>
  <si>
    <t>239025208</t>
  </si>
  <si>
    <t>Poznámka k položce:_x000d_
PFL7-10/1N/B/003</t>
  </si>
  <si>
    <t>262676</t>
  </si>
  <si>
    <t>Jistič PL7, char B, 1-pólový, Icn=10kA, In=16A</t>
  </si>
  <si>
    <t>1530578346</t>
  </si>
  <si>
    <t>Poznámka k položce:_x000d_
PL7-B16/1</t>
  </si>
  <si>
    <t>275442</t>
  </si>
  <si>
    <t>Nosič svorkovnice KL-7, KL-15 pro KT 11</t>
  </si>
  <si>
    <t>516996077</t>
  </si>
  <si>
    <t>Poznámka k položce:_x000d_
KT-1</t>
  </si>
  <si>
    <t>219724</t>
  </si>
  <si>
    <t>Svorkovnice: Rozbočovací můstek N/PE pro nosič KT, nebo SK-KLV, 1x25mm2 a 6x16mm2</t>
  </si>
  <si>
    <t>-1599668509</t>
  </si>
  <si>
    <t>Poznámka k položce:_x000d_
KL-7</t>
  </si>
  <si>
    <t>271060</t>
  </si>
  <si>
    <t>Propojovací lišta 1m, 3-pól, In=63A, 10mm2</t>
  </si>
  <si>
    <t>-1563468827</t>
  </si>
  <si>
    <t>Poznámka k položce:_x000d_
Z-GV-10/3P-3TE</t>
  </si>
  <si>
    <t>15407718</t>
  </si>
  <si>
    <t>1276085449</t>
  </si>
  <si>
    <t>263608</t>
  </si>
  <si>
    <t>Chránič Ir=250A, typ A, 4-pól, Idn=0.03A, In=25A</t>
  </si>
  <si>
    <t>-259929360</t>
  </si>
  <si>
    <t>Poznámka k položce:_x000d_
PF7-25/4/003-A</t>
  </si>
  <si>
    <t>283048</t>
  </si>
  <si>
    <t>Rozvodnice, POD omítku, bílé dveře, N/PE svorkovnice, 3 řady, 72 modulů</t>
  </si>
  <si>
    <t>100499295</t>
  </si>
  <si>
    <t>Poznámka k položce:_x000d_
BF-U-3/72-C</t>
  </si>
  <si>
    <t>-1438975721</t>
  </si>
  <si>
    <t>Pol2</t>
  </si>
  <si>
    <t>Svodič bleskových proudů TNS (B+C)</t>
  </si>
  <si>
    <t>-92767538</t>
  </si>
  <si>
    <t>Poznámka k položce:_x000d_
DEHNshield 12,5kA/pól (941400)</t>
  </si>
  <si>
    <t>276272</t>
  </si>
  <si>
    <t>Hlavní vypínač, 3-pól, In=40A</t>
  </si>
  <si>
    <t>-1912309641</t>
  </si>
  <si>
    <t>Poznámka k položce:_x000d_
IS-40/3</t>
  </si>
  <si>
    <t>ICS-R16A230B100</t>
  </si>
  <si>
    <t>Instalační relé 230V AC, 1 zap. kont., 16A, LED a tlačítko</t>
  </si>
  <si>
    <t>919538267</t>
  </si>
  <si>
    <t>Poznámka k položce:_x000d_
Z-R230/16-10</t>
  </si>
  <si>
    <t>263611</t>
  </si>
  <si>
    <t>Chránič Ir=250A, typ A, 4-pól, Idn=0.03A, In=40A</t>
  </si>
  <si>
    <t>-1745913276</t>
  </si>
  <si>
    <t>Poznámka k položce:_x000d_
PF7-40/4/003-A</t>
  </si>
  <si>
    <t>263586</t>
  </si>
  <si>
    <t>Chránič Ir=250A, typ AC, 4-pól, Idn=0.03A, In=40A</t>
  </si>
  <si>
    <t>-968973814</t>
  </si>
  <si>
    <t>Poznámka k položce:_x000d_
PF7-40/4/003</t>
  </si>
  <si>
    <t>1764546820</t>
  </si>
  <si>
    <t>263410</t>
  </si>
  <si>
    <t>Jistič PL7, char C, 3-pólový, Icn=10kA, In=20A</t>
  </si>
  <si>
    <t>-1009443425</t>
  </si>
  <si>
    <t>Poznámka k položce:_x000d_
PL7-C20/3</t>
  </si>
  <si>
    <t>263409</t>
  </si>
  <si>
    <t>Jistič PL7, char C, 3-pólový, Icn=10kA, In=16A</t>
  </si>
  <si>
    <t>1760089449</t>
  </si>
  <si>
    <t>Poznámka k položce:_x000d_
PL7-C16/3</t>
  </si>
  <si>
    <t>-1430403994</t>
  </si>
  <si>
    <t>-399188700</t>
  </si>
  <si>
    <t>-1975676297</t>
  </si>
  <si>
    <t>1331027095</t>
  </si>
  <si>
    <t>1593688393</t>
  </si>
  <si>
    <t>1634421348</t>
  </si>
  <si>
    <t>Pol3</t>
  </si>
  <si>
    <t>Síťový napáječ pro domácí telefon</t>
  </si>
  <si>
    <t>1196529823</t>
  </si>
  <si>
    <t>Poznámka k položce:_x000d_
786/11, Urmet</t>
  </si>
  <si>
    <t>111191</t>
  </si>
  <si>
    <t>Rám s dveřmi, otočný zámek, montáž POD omítku, bílá, ŠxV=635x1560, IP30</t>
  </si>
  <si>
    <t>802637302</t>
  </si>
  <si>
    <t>Poznámka k položce:_x000d_
BP-U-3S-600/15-W</t>
  </si>
  <si>
    <t>112288</t>
  </si>
  <si>
    <t>Bočnice, V=1450, včetně západky BPZ-SNAP</t>
  </si>
  <si>
    <t>-1404922528</t>
  </si>
  <si>
    <t>Poznámka k položce:_x000d_
BPZ-MSW-15/SNAP</t>
  </si>
  <si>
    <t>111131</t>
  </si>
  <si>
    <t>Ochranný kryt, ŠxVxH=635x1560x240</t>
  </si>
  <si>
    <t>-1409864924</t>
  </si>
  <si>
    <t>Poznámka k položce:_x000d_
BPZ-WB3S-600/15/2</t>
  </si>
  <si>
    <t>111293</t>
  </si>
  <si>
    <t>Zadní stěna, ocel.plech, ŠxV=635x1560</t>
  </si>
  <si>
    <t>-1018889630</t>
  </si>
  <si>
    <t>Poznámka k položce:_x000d_
BPZ-RP-600/15</t>
  </si>
  <si>
    <t>107913</t>
  </si>
  <si>
    <t>Schránka na dokumentaci A4</t>
  </si>
  <si>
    <t>1241529961</t>
  </si>
  <si>
    <t>Poznámka k položce:_x000d_
LAB-BAG_A4</t>
  </si>
  <si>
    <t>293595</t>
  </si>
  <si>
    <t>DIN lišta hliníková, šířka skříně = 600, šířka lišty = 488</t>
  </si>
  <si>
    <t>2142840308</t>
  </si>
  <si>
    <t>Poznámka k položce:_x000d_
BPZ-DINR24-600</t>
  </si>
  <si>
    <t>275200</t>
  </si>
  <si>
    <t>Upevňovací úchytka s vodivým propojení (zelená)</t>
  </si>
  <si>
    <t>-1069753945</t>
  </si>
  <si>
    <t>Poznámka k položce:_x000d_
BEL01</t>
  </si>
  <si>
    <t>275199</t>
  </si>
  <si>
    <t>Upevňovací úchytka celoplastová (bílá)</t>
  </si>
  <si>
    <t>1045771371</t>
  </si>
  <si>
    <t>Poznámka k položce:_x000d_
BEL12</t>
  </si>
  <si>
    <t>108384</t>
  </si>
  <si>
    <t>Elektroměrová vana, 2 elektroměr, Š=600, V=400</t>
  </si>
  <si>
    <t>932117801</t>
  </si>
  <si>
    <t>Poznámka k položce:_x000d_
BPZ-MT-600/400-2</t>
  </si>
  <si>
    <t>279261</t>
  </si>
  <si>
    <t>Elektroměrová deska</t>
  </si>
  <si>
    <t>-697368887</t>
  </si>
  <si>
    <t>Poznámka k položce:_x000d_
ZBR</t>
  </si>
  <si>
    <t>292405</t>
  </si>
  <si>
    <t>Krycí deska, bez výřezu, plechová, bílá, Š=600, V=150</t>
  </si>
  <si>
    <t>-560681604</t>
  </si>
  <si>
    <t>Poznámka k položce:_x000d_
BPZ-FP-600/150-BL-W</t>
  </si>
  <si>
    <t>292406</t>
  </si>
  <si>
    <t>Krycí deska, s výřezem 45mm, plechová, bílá, Š=600, V=150</t>
  </si>
  <si>
    <t>-444344452</t>
  </si>
  <si>
    <t>Poznámka k položce:_x000d_
BPZ-FP-600/150-45-W</t>
  </si>
  <si>
    <t>108402</t>
  </si>
  <si>
    <t>Krycí deska, bez výřezu, plechová, bílá, Š=600, V=300</t>
  </si>
  <si>
    <t>834294463</t>
  </si>
  <si>
    <t>Poznámka k položce:_x000d_
BPZ-FP-600/300-BL-W</t>
  </si>
  <si>
    <t>292403</t>
  </si>
  <si>
    <t>Krycí deska, bez výřezu, plechová, bílá, Š=600, V=50</t>
  </si>
  <si>
    <t>-60455352</t>
  </si>
  <si>
    <t>Poznámka k položce:_x000d_
BPZ-FP-600/050-BL-W</t>
  </si>
  <si>
    <t>275410</t>
  </si>
  <si>
    <t>Záslepka pro výřezy 45mm (10TE) bílá plombovatelná</t>
  </si>
  <si>
    <t>523582381</t>
  </si>
  <si>
    <t>Poznámka k položce:_x000d_
AP-45</t>
  </si>
  <si>
    <t>263392</t>
  </si>
  <si>
    <t>Jistič PL7, char B, 3-pólový, Icn=10kA, In=32A</t>
  </si>
  <si>
    <t>544435167</t>
  </si>
  <si>
    <t>Poznámka k položce:_x000d_
PL7-B32/3</t>
  </si>
  <si>
    <t>263390</t>
  </si>
  <si>
    <t>Jistič PL7, char B, 3-pólový, Icn=10kA, In=20A</t>
  </si>
  <si>
    <t>-430162596</t>
  </si>
  <si>
    <t>Poznámka k položce:_x000d_
PL7-B20/3</t>
  </si>
  <si>
    <t>264839</t>
  </si>
  <si>
    <t>Jistič PL7, char B, 1-pólový, Icn=10kA, In=2A</t>
  </si>
  <si>
    <t>-293511009</t>
  </si>
  <si>
    <t>Poznámka k položce:_x000d_
PL7-B2/1</t>
  </si>
  <si>
    <t>Pol4</t>
  </si>
  <si>
    <t>Řadová svorka s bočním připojením Wago 2-vodičová šedá 16mm2</t>
  </si>
  <si>
    <t>-178895491</t>
  </si>
  <si>
    <t>Poznámka k položce:_x000d_
Wago 283-101</t>
  </si>
  <si>
    <t>Pol5</t>
  </si>
  <si>
    <t>Řadová svorka Wago PE 2-vodičová 16mm2</t>
  </si>
  <si>
    <t>-340621091</t>
  </si>
  <si>
    <t>Poznámka k položce:_x000d_
Wago 283-107</t>
  </si>
  <si>
    <t>Pol6</t>
  </si>
  <si>
    <t>Řadová svorka s bočním připojením Wago 2-vodičová šedá 10mm2</t>
  </si>
  <si>
    <t>-1582900495</t>
  </si>
  <si>
    <t>Poznámka k položce:_x000d_
Wago 284-101</t>
  </si>
  <si>
    <t>Pol7</t>
  </si>
  <si>
    <t>Řadová svorka s bočním připojením Wago 2-vodičová šedá Wago 2,5mm2</t>
  </si>
  <si>
    <t>-805850643</t>
  </si>
  <si>
    <t>Poznámka k položce:_x000d_
Wago 280-101</t>
  </si>
  <si>
    <t>587992715</t>
  </si>
  <si>
    <t>1673390161</t>
  </si>
  <si>
    <t>1534170642</t>
  </si>
  <si>
    <t>997620102</t>
  </si>
  <si>
    <t>865070708</t>
  </si>
  <si>
    <t>21947082</t>
  </si>
  <si>
    <t>-1996933050</t>
  </si>
  <si>
    <t>1483031081</t>
  </si>
  <si>
    <t>263389</t>
  </si>
  <si>
    <t>Jistič PL7, char B, 3-pólový, Icn=10kA, In=16A</t>
  </si>
  <si>
    <t>1727121314</t>
  </si>
  <si>
    <t>Poznámka k položce:_x000d_
PL7-B16/3</t>
  </si>
  <si>
    <t>-1671284127</t>
  </si>
  <si>
    <t>Elektromontáže</t>
  </si>
  <si>
    <t>998741102</t>
  </si>
  <si>
    <t>Přesun hmot pro silnoproud stanovený z hmotnosti přesunovaného materiálu vodorovná dopravní vzdálenost do 50 m v objektech výšky přes 6 do 12 m</t>
  </si>
  <si>
    <t>1331161235</t>
  </si>
  <si>
    <t>M1</t>
  </si>
  <si>
    <t>000509036</t>
  </si>
  <si>
    <t>A svít.BRSB4KO375V2/ND,MODUS,27W/4000K/2700lm,IP44</t>
  </si>
  <si>
    <t>ks</t>
  </si>
  <si>
    <t>606073166</t>
  </si>
  <si>
    <t>000521024</t>
  </si>
  <si>
    <t>B svít.lineár.PL5000M2W4ND,MODUS,IP65,40W/5500lm/4</t>
  </si>
  <si>
    <t>1779603337</t>
  </si>
  <si>
    <t>Poznámka k položce:_x000d_
000K</t>
  </si>
  <si>
    <t>000509101</t>
  </si>
  <si>
    <t>C svít. lineár. kancel. AREL 4000RM2KVM4ND, MODUS, 37W/4250lm/4000K,IP20</t>
  </si>
  <si>
    <t>-1388982702</t>
  </si>
  <si>
    <t>Poznámka k položce:_x000d_
250lm/4000K,IP20</t>
  </si>
  <si>
    <t>000509121</t>
  </si>
  <si>
    <t>D svít.lineár.KSL4000M4KS/ND,MODUS,41W/5000lm/4000</t>
  </si>
  <si>
    <t>-1584777723</t>
  </si>
  <si>
    <t>Poznámka k položce:_x000d_
K,IP40</t>
  </si>
  <si>
    <t>000511006</t>
  </si>
  <si>
    <t>E svít.AURA4,Osmont IN-22K74/072 E27/2x75W</t>
  </si>
  <si>
    <t>-1547900865</t>
  </si>
  <si>
    <t>Poznámka k položce:_x000d_
IP43,pr.42cm</t>
  </si>
  <si>
    <t>000511006.1</t>
  </si>
  <si>
    <t>F svít.TITAN1,Osmont IN-12KN62/PC06 E27/60W IP44</t>
  </si>
  <si>
    <t>-1008140090</t>
  </si>
  <si>
    <t>000520514</t>
  </si>
  <si>
    <t>J svít.do Ex-zóna 2 EXTRA-N-LED-2500-218-4K,20W,IP</t>
  </si>
  <si>
    <t>1648662097</t>
  </si>
  <si>
    <t>Poznámka k položce:_x000d_
66,VYRTYCH</t>
  </si>
  <si>
    <t>000521024.1</t>
  </si>
  <si>
    <t>K svít.lineár.PL1000S1W4ND,MODUS,IP65,11W/1450lm/4</t>
  </si>
  <si>
    <t>1888168239</t>
  </si>
  <si>
    <t>HLB99066</t>
  </si>
  <si>
    <t>Skříň ZS16/16/PVP7 DCK Holoubkov zásuvková</t>
  </si>
  <si>
    <t>1102259967</t>
  </si>
  <si>
    <t>Poznámka k položce:_x000d_
vč.jištení do výklenku</t>
  </si>
  <si>
    <t>000591121</t>
  </si>
  <si>
    <t>žárovka LED E27 10,5W/1060lm/2700K</t>
  </si>
  <si>
    <t>-423788319</t>
  </si>
  <si>
    <t>-255736517</t>
  </si>
  <si>
    <t>000423211</t>
  </si>
  <si>
    <t>zásuvka 16A/250Vstř Praktik 5518-2929/IP44(plast)</t>
  </si>
  <si>
    <t>-453862425</t>
  </si>
  <si>
    <t>000420001</t>
  </si>
  <si>
    <t>zásuvka 16A/250Vstř Tango 5518A-A2349</t>
  </si>
  <si>
    <t>380587971</t>
  </si>
  <si>
    <t>000420005</t>
  </si>
  <si>
    <t>zásuvka 16A/250Vstř Tango 5598A-A2349 chráněná</t>
  </si>
  <si>
    <t>-500440274</t>
  </si>
  <si>
    <t>000413101</t>
  </si>
  <si>
    <t>spínač 10A/250Vstř 3553-01929 Praktik IP44 řaz.1</t>
  </si>
  <si>
    <t>49340193</t>
  </si>
  <si>
    <t>000413102</t>
  </si>
  <si>
    <t>přepínač 10A/250Vstř 3553-06929 Praktik IP44 řaz.6</t>
  </si>
  <si>
    <t>-721856188</t>
  </si>
  <si>
    <t>000409820</t>
  </si>
  <si>
    <t>spínač/strojek 10A/250Vstř 3558-A01340 řaz. 1,1So</t>
  </si>
  <si>
    <t>-1054004613</t>
  </si>
  <si>
    <t>000410101</t>
  </si>
  <si>
    <t>kryt spínače 1-duchý 3558A-A651 pro ř.1,6,7,1/0</t>
  </si>
  <si>
    <t>1589413190</t>
  </si>
  <si>
    <t>-1475619137</t>
  </si>
  <si>
    <t>000409901</t>
  </si>
  <si>
    <t>doutnavka signalizační 3916-22221</t>
  </si>
  <si>
    <t>-869353098</t>
  </si>
  <si>
    <t>000410103</t>
  </si>
  <si>
    <t>kryt spín 3558A-A653 pro ř.1So,6So,S,1/0So,S,7So</t>
  </si>
  <si>
    <t>-935167228</t>
  </si>
  <si>
    <t>000409826</t>
  </si>
  <si>
    <t>přepínač/strojek 10A/250Vstř 3558-A05340 řazení 5</t>
  </si>
  <si>
    <t>138485265</t>
  </si>
  <si>
    <t>000410102</t>
  </si>
  <si>
    <t>kryt spínače dělený 3558A-A652 pro ř.5,6+6,1/0+1/0</t>
  </si>
  <si>
    <t>797950632</t>
  </si>
  <si>
    <t>000409822</t>
  </si>
  <si>
    <t>přepínač/strojek 10A/250Vstř 3558-A06340 řaz.6,6So</t>
  </si>
  <si>
    <t>788411762</t>
  </si>
  <si>
    <t>1998553535</t>
  </si>
  <si>
    <t>000409824</t>
  </si>
  <si>
    <t>přepínač/strojek 10A/250Vstř 3558-A07340 řaz.7,7So</t>
  </si>
  <si>
    <t>1552467789</t>
  </si>
  <si>
    <t>-1168140246</t>
  </si>
  <si>
    <t>000420091</t>
  </si>
  <si>
    <t>rámeček pro 1 přístroj Tango 3901A-B10</t>
  </si>
  <si>
    <t>-672297893</t>
  </si>
  <si>
    <t>000420092</t>
  </si>
  <si>
    <t>rámeček pro 2 přístroje Tango 3901A-B20 vodorovný</t>
  </si>
  <si>
    <t>-193662668</t>
  </si>
  <si>
    <t>000420093</t>
  </si>
  <si>
    <t>rámeček pro 3 přístroje Tango 3901A-B30 vodorovný</t>
  </si>
  <si>
    <t>1035524374</t>
  </si>
  <si>
    <t>000420094</t>
  </si>
  <si>
    <t>rámeček pro 4 přístroje Tango 3901A-B40 vodorovný</t>
  </si>
  <si>
    <t>-254968876</t>
  </si>
  <si>
    <t>10.074.53</t>
  </si>
  <si>
    <t>Svorkovnice pro pohyb.přívod TANGO 3938A-A106 B</t>
  </si>
  <si>
    <t>KS</t>
  </si>
  <si>
    <t>1403611830</t>
  </si>
  <si>
    <t>10.042.73</t>
  </si>
  <si>
    <t>Venkovní pohybové čidlo IP44</t>
  </si>
  <si>
    <t>-627783813</t>
  </si>
  <si>
    <t>10.935.15</t>
  </si>
  <si>
    <t>Autonomní detektor kouře 2CKA006800A2719,ABB</t>
  </si>
  <si>
    <t>-1254522262</t>
  </si>
  <si>
    <t>10.642.87</t>
  </si>
  <si>
    <t>Spínač PRESSTO 3536N 25A/400V,IP55 nástěnný</t>
  </si>
  <si>
    <t>519595205</t>
  </si>
  <si>
    <t>000199095</t>
  </si>
  <si>
    <t>ekvipotenciální svorkovnice s krytem</t>
  </si>
  <si>
    <t>-186126670</t>
  </si>
  <si>
    <t>11.021.53</t>
  </si>
  <si>
    <t>Sada URMET 1150/302 dom.tel.2.účast.</t>
  </si>
  <si>
    <t>SET</t>
  </si>
  <si>
    <t>-745731835</t>
  </si>
  <si>
    <t>000311212</t>
  </si>
  <si>
    <t>krabice přístrojová KP68</t>
  </si>
  <si>
    <t>2061946893</t>
  </si>
  <si>
    <t>000311222</t>
  </si>
  <si>
    <t>krabice přístrojová KP64/2</t>
  </si>
  <si>
    <t>-472630246</t>
  </si>
  <si>
    <t>000311223</t>
  </si>
  <si>
    <t>krabice přístrojová KP64/3</t>
  </si>
  <si>
    <t>-1947205182</t>
  </si>
  <si>
    <t>000311224</t>
  </si>
  <si>
    <t>krabice přístrojová KP64/4</t>
  </si>
  <si>
    <t>1935979946</t>
  </si>
  <si>
    <t>000311116</t>
  </si>
  <si>
    <t>krabice univerzální/odbočná KU68-1902 vč.KO68</t>
  </si>
  <si>
    <t>528671137</t>
  </si>
  <si>
    <t>000313131</t>
  </si>
  <si>
    <t xml:space="preserve">krabice lištová tango LK80X28T  81x81x28</t>
  </si>
  <si>
    <t>1587646411</t>
  </si>
  <si>
    <t>000313132</t>
  </si>
  <si>
    <t xml:space="preserve">krabice lištová tango LK80X28 2T  150x81x28</t>
  </si>
  <si>
    <t>-1580823574</t>
  </si>
  <si>
    <t>000315122</t>
  </si>
  <si>
    <t>krabice pancéř plast 8102 95x95x50 IP54 +S66</t>
  </si>
  <si>
    <t>-1501971993</t>
  </si>
  <si>
    <t>000199114</t>
  </si>
  <si>
    <t xml:space="preserve">svorka typ 015  5x2,5mm2 krabicová bezšroubová</t>
  </si>
  <si>
    <t>653852251</t>
  </si>
  <si>
    <t>000298971</t>
  </si>
  <si>
    <t>přip ekvipot. svorka (PA) NIRO pro pr8-10/p 563169</t>
  </si>
  <si>
    <t>-1899419052</t>
  </si>
  <si>
    <t>000295442</t>
  </si>
  <si>
    <t>svorka zemnicí Bernard/ZSA16 nerez</t>
  </si>
  <si>
    <t>-1246173725</t>
  </si>
  <si>
    <t>000295444</t>
  </si>
  <si>
    <t>páska nerez uzemňovací ZSA16-délka 0,5 m</t>
  </si>
  <si>
    <t>157028142</t>
  </si>
  <si>
    <t>000333031</t>
  </si>
  <si>
    <t>lišta vkládací LV 24x22</t>
  </si>
  <si>
    <t>387714895</t>
  </si>
  <si>
    <t>119</t>
  </si>
  <si>
    <t>000333161</t>
  </si>
  <si>
    <t>lišta vkládací LHD 40x40</t>
  </si>
  <si>
    <t>817872158</t>
  </si>
  <si>
    <t>000101210</t>
  </si>
  <si>
    <t>kabel CYKY-J 4x16</t>
  </si>
  <si>
    <t>-556720746</t>
  </si>
  <si>
    <t>121</t>
  </si>
  <si>
    <t>000101309</t>
  </si>
  <si>
    <t>kabel CYKY-J 5x10</t>
  </si>
  <si>
    <t>629778065</t>
  </si>
  <si>
    <t>000101308</t>
  </si>
  <si>
    <t>kabel CYKY-J 5x6</t>
  </si>
  <si>
    <t>1256074054</t>
  </si>
  <si>
    <t>123</t>
  </si>
  <si>
    <t>000101205</t>
  </si>
  <si>
    <t>kabel CYKY-O 4x1,5</t>
  </si>
  <si>
    <t>-350862128</t>
  </si>
  <si>
    <t>000101005</t>
  </si>
  <si>
    <t>kabel CYKY-O 2x1,5</t>
  </si>
  <si>
    <t>-82919654</t>
  </si>
  <si>
    <t>125</t>
  </si>
  <si>
    <t>000101306</t>
  </si>
  <si>
    <t>kabel CYKY-J 5x2,5</t>
  </si>
  <si>
    <t>1135394160</t>
  </si>
  <si>
    <t>000101106</t>
  </si>
  <si>
    <t>kabel CYKY-J 3x2,5</t>
  </si>
  <si>
    <t>1771106119</t>
  </si>
  <si>
    <t>127</t>
  </si>
  <si>
    <t>000101105</t>
  </si>
  <si>
    <t>kabel CYKY-J 3x1,5</t>
  </si>
  <si>
    <t>-1746731225</t>
  </si>
  <si>
    <t>000101105.1</t>
  </si>
  <si>
    <t>kabel CYKY-O 3x1,5</t>
  </si>
  <si>
    <t>17078844</t>
  </si>
  <si>
    <t>129</t>
  </si>
  <si>
    <t>000171110</t>
  </si>
  <si>
    <t xml:space="preserve">vodič CY 16  /H07V-U/</t>
  </si>
  <si>
    <t>1449883784</t>
  </si>
  <si>
    <t>000171108</t>
  </si>
  <si>
    <t xml:space="preserve">vodič CY 6  /H07V-U/</t>
  </si>
  <si>
    <t>2065404322</t>
  </si>
  <si>
    <t>131</t>
  </si>
  <si>
    <t>000204210</t>
  </si>
  <si>
    <t>kabel SYKFY 2x2x0,5</t>
  </si>
  <si>
    <t>477132748</t>
  </si>
  <si>
    <t>000204213</t>
  </si>
  <si>
    <t>kabel SYKFY 5x2x0,5</t>
  </si>
  <si>
    <t>-1176382131</t>
  </si>
  <si>
    <t>133</t>
  </si>
  <si>
    <t>000321122</t>
  </si>
  <si>
    <t>trubka ohebná PVC monoflex 1416E</t>
  </si>
  <si>
    <t>-1886516227</t>
  </si>
  <si>
    <t>000321126</t>
  </si>
  <si>
    <t>trubka ohebná PVC monoflex 1440</t>
  </si>
  <si>
    <t>-1466534413</t>
  </si>
  <si>
    <t>135</t>
  </si>
  <si>
    <t>210192123</t>
  </si>
  <si>
    <t>skříň litinová, Al nebo plast do hmotnosti 30kg</t>
  </si>
  <si>
    <t>-1729116557</t>
  </si>
  <si>
    <t>210990001</t>
  </si>
  <si>
    <t>montáž a sestavení rozvaděče RE1</t>
  </si>
  <si>
    <t>-1589813649</t>
  </si>
  <si>
    <t>137</t>
  </si>
  <si>
    <t>210192122</t>
  </si>
  <si>
    <t>skříň litinová, Al nebo plast do hmotnosti 20kg</t>
  </si>
  <si>
    <t>730634956</t>
  </si>
  <si>
    <t>210990001.1</t>
  </si>
  <si>
    <t>montáž a sestavení rozvaděče RS1</t>
  </si>
  <si>
    <t>399647911</t>
  </si>
  <si>
    <t>139</t>
  </si>
  <si>
    <t>210192121</t>
  </si>
  <si>
    <t>skříň litinová, Al nebo plast do hmotnosti 10kg</t>
  </si>
  <si>
    <t>-409891641</t>
  </si>
  <si>
    <t>210990001.2</t>
  </si>
  <si>
    <t>montáž a sestavení rozvaděče RS2</t>
  </si>
  <si>
    <t>1096758943</t>
  </si>
  <si>
    <t>141</t>
  </si>
  <si>
    <t>-447178568</t>
  </si>
  <si>
    <t>210990001.3</t>
  </si>
  <si>
    <t>montáž a sestavení rozvaděče RB1</t>
  </si>
  <si>
    <t>-2141349291</t>
  </si>
  <si>
    <t>143</t>
  </si>
  <si>
    <t>585064412</t>
  </si>
  <si>
    <t>144</t>
  </si>
  <si>
    <t>210990001.4</t>
  </si>
  <si>
    <t>montáž a sestavení rozvaděče RT1</t>
  </si>
  <si>
    <t>406105107</t>
  </si>
  <si>
    <t>145</t>
  </si>
  <si>
    <t>210200012</t>
  </si>
  <si>
    <t>svítidlo LED bytové stropní</t>
  </si>
  <si>
    <t>-1578494993</t>
  </si>
  <si>
    <t>146</t>
  </si>
  <si>
    <t>210201101</t>
  </si>
  <si>
    <t>svítidlo LED průmyslové stropní</t>
  </si>
  <si>
    <t>2210078</t>
  </si>
  <si>
    <t>147</t>
  </si>
  <si>
    <t>210201001</t>
  </si>
  <si>
    <t>svítidlo LED kancelářské stropní</t>
  </si>
  <si>
    <t>1361630063</t>
  </si>
  <si>
    <t>148</t>
  </si>
  <si>
    <t>210201001.1</t>
  </si>
  <si>
    <t>svítidlo LED lineární stropní</t>
  </si>
  <si>
    <t>270639787</t>
  </si>
  <si>
    <t>149</t>
  </si>
  <si>
    <t>210200012.1</t>
  </si>
  <si>
    <t>svítidlo žárovkové bytové stropní/více zdrojů</t>
  </si>
  <si>
    <t>-292892330</t>
  </si>
  <si>
    <t>150</t>
  </si>
  <si>
    <t>1079589962</t>
  </si>
  <si>
    <t>151</t>
  </si>
  <si>
    <t>210201102</t>
  </si>
  <si>
    <t>-145629666</t>
  </si>
  <si>
    <t>152</t>
  </si>
  <si>
    <t>-426969637</t>
  </si>
  <si>
    <t>153</t>
  </si>
  <si>
    <t>-621683293</t>
  </si>
  <si>
    <t>154</t>
  </si>
  <si>
    <t>210111032</t>
  </si>
  <si>
    <t>zásuvka nástěnná od IP.2 vč.zapojení 2P+Z průběžně</t>
  </si>
  <si>
    <t>-1756142109</t>
  </si>
  <si>
    <t>155</t>
  </si>
  <si>
    <t>210111012</t>
  </si>
  <si>
    <t>zásuvka domovní zapuštěná vč.zapojení průběžně</t>
  </si>
  <si>
    <t>-449124602</t>
  </si>
  <si>
    <t>156</t>
  </si>
  <si>
    <t>-112093707</t>
  </si>
  <si>
    <t>157</t>
  </si>
  <si>
    <t>210110021</t>
  </si>
  <si>
    <t>spínač nástěnný od IP.2 vč.zapojení 1pólový/ř.1</t>
  </si>
  <si>
    <t>-578065760</t>
  </si>
  <si>
    <t>158</t>
  </si>
  <si>
    <t>210110024</t>
  </si>
  <si>
    <t>přepínač nástěnný od IP.2 vč.zapojení střídavý/ř.6</t>
  </si>
  <si>
    <t>-601703762</t>
  </si>
  <si>
    <t>159</t>
  </si>
  <si>
    <t>210110041</t>
  </si>
  <si>
    <t>spínač zapuštěný vč.zapojení 1pólový/řazení 1</t>
  </si>
  <si>
    <t>1929982580</t>
  </si>
  <si>
    <t>160</t>
  </si>
  <si>
    <t>210110047</t>
  </si>
  <si>
    <t>spínač zapuštěný vč.zapojení 1pólový+signalis./1S</t>
  </si>
  <si>
    <t>1960559577</t>
  </si>
  <si>
    <t>161</t>
  </si>
  <si>
    <t>210110043</t>
  </si>
  <si>
    <t>přepínač zapuštěný vč.zapojení sériový/řazení 5-5A</t>
  </si>
  <si>
    <t>880816536</t>
  </si>
  <si>
    <t>162</t>
  </si>
  <si>
    <t>210110045</t>
  </si>
  <si>
    <t>přepínač zapuštěný vč.zapojení střídavý/řazení 6</t>
  </si>
  <si>
    <t>-823084197</t>
  </si>
  <si>
    <t>163</t>
  </si>
  <si>
    <t>210110046</t>
  </si>
  <si>
    <t>přepínač zapuštěný vč.zapojení křížový/řazení 7</t>
  </si>
  <si>
    <t>-2104751251</t>
  </si>
  <si>
    <t>164</t>
  </si>
  <si>
    <t>210010342</t>
  </si>
  <si>
    <t>krabice vč.svorkovnice a zapojení</t>
  </si>
  <si>
    <t>378036724</t>
  </si>
  <si>
    <t>165</t>
  </si>
  <si>
    <t>210990001.5</t>
  </si>
  <si>
    <t>montáž a zapojení pohybového čidla</t>
  </si>
  <si>
    <t>-1235733768</t>
  </si>
  <si>
    <t>166</t>
  </si>
  <si>
    <t>210990001.6</t>
  </si>
  <si>
    <t>montáž detektoru kouře</t>
  </si>
  <si>
    <t>1325366234</t>
  </si>
  <si>
    <t>167</t>
  </si>
  <si>
    <t>210110027</t>
  </si>
  <si>
    <t>spínač nástěnný od IP.2 vč.zapojení 3pólový/25A</t>
  </si>
  <si>
    <t>2092439923</t>
  </si>
  <si>
    <t>168</t>
  </si>
  <si>
    <t>210192561</t>
  </si>
  <si>
    <t>ochranná svorkovnice(nulový můstek)vč.zapoj.do 25A</t>
  </si>
  <si>
    <t>2063619332</t>
  </si>
  <si>
    <t>169</t>
  </si>
  <si>
    <t>210140611</t>
  </si>
  <si>
    <t>telefon domovní vč.zapojení</t>
  </si>
  <si>
    <t>822544654</t>
  </si>
  <si>
    <t>170</t>
  </si>
  <si>
    <t>210290281</t>
  </si>
  <si>
    <t>prověrka signál zaříz /zvonek,telefon,zámek,vrátný</t>
  </si>
  <si>
    <t>okru</t>
  </si>
  <si>
    <t>-2129285284</t>
  </si>
  <si>
    <t>171</t>
  </si>
  <si>
    <t>210140492</t>
  </si>
  <si>
    <t>zvonkové tablo vč.zapojení/2 tlačítka</t>
  </si>
  <si>
    <t>1406324053</t>
  </si>
  <si>
    <t>172</t>
  </si>
  <si>
    <t>210010301</t>
  </si>
  <si>
    <t>krabice přístrojová bez zapojení</t>
  </si>
  <si>
    <t>-738825786</t>
  </si>
  <si>
    <t>173</t>
  </si>
  <si>
    <t>-1574438135</t>
  </si>
  <si>
    <t>174</t>
  </si>
  <si>
    <t>-1426136732</t>
  </si>
  <si>
    <t>175</t>
  </si>
  <si>
    <t>1820866788</t>
  </si>
  <si>
    <t>176</t>
  </si>
  <si>
    <t>210010311</t>
  </si>
  <si>
    <t>krabice odbočná bez svorkovnice a zapojení(-KO68)</t>
  </si>
  <si>
    <t>108841809</t>
  </si>
  <si>
    <t>177</t>
  </si>
  <si>
    <t>210010331</t>
  </si>
  <si>
    <t>krabice lištová bez zapojení(-LK80/2)</t>
  </si>
  <si>
    <t>655930886</t>
  </si>
  <si>
    <t>178</t>
  </si>
  <si>
    <t>-1730927526</t>
  </si>
  <si>
    <t>179</t>
  </si>
  <si>
    <t>210010453</t>
  </si>
  <si>
    <t>krabice plast pro P rozvod vč.zapojení 8111</t>
  </si>
  <si>
    <t>2105302692</t>
  </si>
  <si>
    <t>180</t>
  </si>
  <si>
    <t>210220302</t>
  </si>
  <si>
    <t>svorka hromosvodová do 4 šroubů</t>
  </si>
  <si>
    <t>-1570782503</t>
  </si>
  <si>
    <t>181</t>
  </si>
  <si>
    <t>210220321</t>
  </si>
  <si>
    <t>svorka na potrubí vč.pásku (Bernard)</t>
  </si>
  <si>
    <t>-1294020485</t>
  </si>
  <si>
    <t>182</t>
  </si>
  <si>
    <t>210010105</t>
  </si>
  <si>
    <t>lišta vkládací úplná pevně uložená do š.40mm</t>
  </si>
  <si>
    <t>1791235003</t>
  </si>
  <si>
    <t>183</t>
  </si>
  <si>
    <t>1223366024</t>
  </si>
  <si>
    <t>184</t>
  </si>
  <si>
    <t>210800114</t>
  </si>
  <si>
    <t>kabel Cu(-CYKY) pod omítkou do 5x16</t>
  </si>
  <si>
    <t>-1325130873</t>
  </si>
  <si>
    <t>185</t>
  </si>
  <si>
    <t>210800113</t>
  </si>
  <si>
    <t>kabel Cu(-CYKY) pod omítkou do 5x10</t>
  </si>
  <si>
    <t>580476718</t>
  </si>
  <si>
    <t>186</t>
  </si>
  <si>
    <t>210800112</t>
  </si>
  <si>
    <t>kabel Cu(-CYKY) pod omítkou do 5x6</t>
  </si>
  <si>
    <t>-1671859868</t>
  </si>
  <si>
    <t>187</t>
  </si>
  <si>
    <t>210800103</t>
  </si>
  <si>
    <t>kabel Cu(-CYKY) pod omítkou do 2x4/3x2,5/5x1,5</t>
  </si>
  <si>
    <t>2083267098</t>
  </si>
  <si>
    <t>188</t>
  </si>
  <si>
    <t>1235143685</t>
  </si>
  <si>
    <t>189</t>
  </si>
  <si>
    <t>-8328217</t>
  </si>
  <si>
    <t>190</t>
  </si>
  <si>
    <t>-2036297984</t>
  </si>
  <si>
    <t>191</t>
  </si>
  <si>
    <t>-2067522951</t>
  </si>
  <si>
    <t>192</t>
  </si>
  <si>
    <t>-1174806310</t>
  </si>
  <si>
    <t>193</t>
  </si>
  <si>
    <t>210800006</t>
  </si>
  <si>
    <t>vodič Cu(-CY) pod omítkou do 1x16</t>
  </si>
  <si>
    <t>-670053215</t>
  </si>
  <si>
    <t>194</t>
  </si>
  <si>
    <t>1649346088</t>
  </si>
  <si>
    <t>195</t>
  </si>
  <si>
    <t>210950341</t>
  </si>
  <si>
    <t>vodič/kabel v trubce jednotková hmotnost do 0,4kg</t>
  </si>
  <si>
    <t>252834424</t>
  </si>
  <si>
    <t>196</t>
  </si>
  <si>
    <t>-287428741</t>
  </si>
  <si>
    <t>197</t>
  </si>
  <si>
    <t>210010002</t>
  </si>
  <si>
    <t>trubka plast ohebná,pod omítkou,typ 2316/pr.16</t>
  </si>
  <si>
    <t>1802380540</t>
  </si>
  <si>
    <t>198</t>
  </si>
  <si>
    <t>210010006</t>
  </si>
  <si>
    <t>trubka plast ohebná,pod omítkou,typ 2348/pr.48</t>
  </si>
  <si>
    <t>-1650215523</t>
  </si>
  <si>
    <t>199</t>
  </si>
  <si>
    <t>210100001</t>
  </si>
  <si>
    <t>ukončení v rozvaděči vč.zapojení vodiče do 2,5mm2</t>
  </si>
  <si>
    <t>-776287297</t>
  </si>
  <si>
    <t>200</t>
  </si>
  <si>
    <t>210100002</t>
  </si>
  <si>
    <t>ukončení v rozvaděči vč.zapojení vodiče do 6mm2</t>
  </si>
  <si>
    <t>-1187713908</t>
  </si>
  <si>
    <t>201</t>
  </si>
  <si>
    <t>210100003</t>
  </si>
  <si>
    <t>ukončení v rozvaděči vč.zapojení vodiče do 16mm2</t>
  </si>
  <si>
    <t>-2059547776</t>
  </si>
  <si>
    <t>202</t>
  </si>
  <si>
    <t>219990011</t>
  </si>
  <si>
    <t>demontáž stávající el.instalace</t>
  </si>
  <si>
    <t>hod</t>
  </si>
  <si>
    <t>1599950169</t>
  </si>
  <si>
    <t>203</t>
  </si>
  <si>
    <t>218009001</t>
  </si>
  <si>
    <t>poplatek za recyklaci svítidla přes 50cm</t>
  </si>
  <si>
    <t>864506109</t>
  </si>
  <si>
    <t>204</t>
  </si>
  <si>
    <t>-518114855</t>
  </si>
  <si>
    <t>205</t>
  </si>
  <si>
    <t>-1000858310</t>
  </si>
  <si>
    <t>206</t>
  </si>
  <si>
    <t>1643737416</t>
  </si>
  <si>
    <t>207</t>
  </si>
  <si>
    <t>218009002</t>
  </si>
  <si>
    <t>poplatek za recyklaci svítidla do 50cm</t>
  </si>
  <si>
    <t>-1594798546</t>
  </si>
  <si>
    <t>208</t>
  </si>
  <si>
    <t>375289322</t>
  </si>
  <si>
    <t>209</t>
  </si>
  <si>
    <t>-282102698</t>
  </si>
  <si>
    <t>210</t>
  </si>
  <si>
    <t>-270809592</t>
  </si>
  <si>
    <t>211</t>
  </si>
  <si>
    <t>219002612</t>
  </si>
  <si>
    <t>vysekání rýhy/zeď cihla/ hl.do 30mm/š.do 70mm</t>
  </si>
  <si>
    <t>1913838780</t>
  </si>
  <si>
    <t>212</t>
  </si>
  <si>
    <t>219001211</t>
  </si>
  <si>
    <t>vybour.otvoru ve zdi/cihla/ do pr.60mm/tl.do 0,15m</t>
  </si>
  <si>
    <t>-1064923493</t>
  </si>
  <si>
    <t>213</t>
  </si>
  <si>
    <t>219001212</t>
  </si>
  <si>
    <t>vybour.otvoru ve zdi/cihla/ do pr.60mm/tl.do 0,30m</t>
  </si>
  <si>
    <t>-742502293</t>
  </si>
  <si>
    <t>214</t>
  </si>
  <si>
    <t>219001213</t>
  </si>
  <si>
    <t>vybour.otvoru ve zdi/cihla/ do pr.60mm/tl.do 0,45m</t>
  </si>
  <si>
    <t>-1335218362</t>
  </si>
  <si>
    <t>215</t>
  </si>
  <si>
    <t>219001214</t>
  </si>
  <si>
    <t>vybour.otvoru ve zdi/cihla/ do pr.60mm/tl.do 0,60m</t>
  </si>
  <si>
    <t>1988210305</t>
  </si>
  <si>
    <t>216</t>
  </si>
  <si>
    <t>219001242</t>
  </si>
  <si>
    <t>vybour.otvoru ve zdi/cihla/ do 0,25m2/tl.do 0,30m</t>
  </si>
  <si>
    <t>-801477062</t>
  </si>
  <si>
    <t>217</t>
  </si>
  <si>
    <t>219001231</t>
  </si>
  <si>
    <t>vybour.otvoru ve zdi/cihla/ do 0,09m2/tl.do 0,15m</t>
  </si>
  <si>
    <t>1094031343</t>
  </si>
  <si>
    <t>218</t>
  </si>
  <si>
    <t>219001221</t>
  </si>
  <si>
    <t>vybour.otvoru ve zdi/cihla/ do 0,022m2/tl.do 0,15m</t>
  </si>
  <si>
    <t>-2028743206</t>
  </si>
  <si>
    <t>Poznámka k položce:_x000d_
Celkem</t>
  </si>
  <si>
    <t>Práce a dodávky M</t>
  </si>
  <si>
    <t>21-M</t>
  </si>
  <si>
    <t>219</t>
  </si>
  <si>
    <t>210280003</t>
  </si>
  <si>
    <t>Zkoušky a prohlídky elektrických rozvodů a zařízení celková prohlídka, zkoušení, měření a vyhotovení revizní zprávy pro objem montážních prací přes 500 do 1000 tisíc Kč</t>
  </si>
  <si>
    <t>287329929</t>
  </si>
  <si>
    <t xml:space="preserve">Poznámka k souboru cen:_x000d_
1. Ceny -0001 až -0010 jsou určeny pro objem montážních prací včetně nákladů na nosný a podružný materiál._x000d_
</t>
  </si>
  <si>
    <t>220</t>
  </si>
  <si>
    <t>210280003R</t>
  </si>
  <si>
    <t>Podružný materiál</t>
  </si>
  <si>
    <t>1024</t>
  </si>
  <si>
    <t>-103905615</t>
  </si>
  <si>
    <t>221</t>
  </si>
  <si>
    <t>210280004R</t>
  </si>
  <si>
    <t>Prořez</t>
  </si>
  <si>
    <t>-466540686</t>
  </si>
  <si>
    <t>VRN1</t>
  </si>
  <si>
    <t>Průzkumné, geodetické a projektové práce</t>
  </si>
  <si>
    <t>222</t>
  </si>
  <si>
    <t>013254000</t>
  </si>
  <si>
    <t>Dokumentace skutečného provedení stavby</t>
  </si>
  <si>
    <t>-1330236313</t>
  </si>
  <si>
    <t>223</t>
  </si>
  <si>
    <t>…</t>
  </si>
  <si>
    <t>-1964777249</t>
  </si>
  <si>
    <t>VRN4</t>
  </si>
  <si>
    <t>Inženýrská činnost</t>
  </si>
  <si>
    <t>224</t>
  </si>
  <si>
    <t>045203000</t>
  </si>
  <si>
    <t>Kompletační činnost</t>
  </si>
  <si>
    <t>930234542</t>
  </si>
  <si>
    <t>VRN6</t>
  </si>
  <si>
    <t>Územní vlivy</t>
  </si>
  <si>
    <t>225</t>
  </si>
  <si>
    <t>065002000</t>
  </si>
  <si>
    <t>Mimostaveništní doprava materiálů</t>
  </si>
  <si>
    <t>1132010918</t>
  </si>
  <si>
    <t>VRN7</t>
  </si>
  <si>
    <t>Provozní vlivy</t>
  </si>
  <si>
    <t>226</t>
  </si>
  <si>
    <t>070001000</t>
  </si>
  <si>
    <t>716025569</t>
  </si>
  <si>
    <t>12 - SEE, OE Ústí nad Labem, západ, rekonstrukce sociálního zařízení</t>
  </si>
  <si>
    <t>001 - předsíň WC páni</t>
  </si>
  <si>
    <t>1873888181</t>
  </si>
  <si>
    <t>(2*2+2*1,5)*4</t>
  </si>
  <si>
    <t>1855412209</t>
  </si>
  <si>
    <t>-1513807123</t>
  </si>
  <si>
    <t>kolem umvadla</t>
  </si>
  <si>
    <t>1,50*2</t>
  </si>
  <si>
    <t>378203519</t>
  </si>
  <si>
    <t>1977583491</t>
  </si>
  <si>
    <t>1,156*20 'Přepočtené koeficientem množství</t>
  </si>
  <si>
    <t>1477704137</t>
  </si>
  <si>
    <t>-1469634780</t>
  </si>
  <si>
    <t>-1360812732</t>
  </si>
  <si>
    <t>947499195</t>
  </si>
  <si>
    <t>2*1,50</t>
  </si>
  <si>
    <t>(2*2+2*1,5)*0,50</t>
  </si>
  <si>
    <t>-1640785170</t>
  </si>
  <si>
    <t>6,50*1,50</t>
  </si>
  <si>
    <t>37695802</t>
  </si>
  <si>
    <t>-534042478</t>
  </si>
  <si>
    <t>1928272346</t>
  </si>
  <si>
    <t>-1760417646</t>
  </si>
  <si>
    <t>-1506264990</t>
  </si>
  <si>
    <t>-2030456649</t>
  </si>
  <si>
    <t>-1474980366</t>
  </si>
  <si>
    <t>2116312571</t>
  </si>
  <si>
    <t>1056253948</t>
  </si>
  <si>
    <t>1739641875</t>
  </si>
  <si>
    <t>1434680335</t>
  </si>
  <si>
    <t>-1871273665</t>
  </si>
  <si>
    <t>-1466753020</t>
  </si>
  <si>
    <t>475083615</t>
  </si>
  <si>
    <t>1679906327</t>
  </si>
  <si>
    <t>-1870682653</t>
  </si>
  <si>
    <t>2106865503</t>
  </si>
  <si>
    <t>419255454</t>
  </si>
  <si>
    <t>1906688678</t>
  </si>
  <si>
    <t>1170708642</t>
  </si>
  <si>
    <t>1132622174</t>
  </si>
  <si>
    <t>-16694793</t>
  </si>
  <si>
    <t>985820593</t>
  </si>
  <si>
    <t>509389229</t>
  </si>
  <si>
    <t>1280617986</t>
  </si>
  <si>
    <t>716748016</t>
  </si>
  <si>
    <t>144886205</t>
  </si>
  <si>
    <t>1322292153</t>
  </si>
  <si>
    <t>-2040862928</t>
  </si>
  <si>
    <t>1098890952</t>
  </si>
  <si>
    <t>347488932</t>
  </si>
  <si>
    <t>5,50</t>
  </si>
  <si>
    <t>431603502</t>
  </si>
  <si>
    <t>2*2+1,50</t>
  </si>
  <si>
    <t>-1431036474</t>
  </si>
  <si>
    <t>611588406</t>
  </si>
  <si>
    <t>-1073646863</t>
  </si>
  <si>
    <t>3,00*1,15</t>
  </si>
  <si>
    <t>5,50*0,12*1,2</t>
  </si>
  <si>
    <t>1742622445</t>
  </si>
  <si>
    <t>-236505500</t>
  </si>
  <si>
    <t>5,50*0,12</t>
  </si>
  <si>
    <t>157870005</t>
  </si>
  <si>
    <t>-1425544783</t>
  </si>
  <si>
    <t>kolem umyvadla</t>
  </si>
  <si>
    <t>-1015041052</t>
  </si>
  <si>
    <t>-1254590359</t>
  </si>
  <si>
    <t>144852678</t>
  </si>
  <si>
    <t>3*1,15</t>
  </si>
  <si>
    <t>1789646918</t>
  </si>
  <si>
    <t>-312317918</t>
  </si>
  <si>
    <t>-229549354</t>
  </si>
  <si>
    <t>-133744509</t>
  </si>
  <si>
    <t>žebřík</t>
  </si>
  <si>
    <t>1014979515</t>
  </si>
  <si>
    <t>510958939</t>
  </si>
  <si>
    <t>1425241546</t>
  </si>
  <si>
    <t>(2*1,5+2*2)*4</t>
  </si>
  <si>
    <t>1553223252</t>
  </si>
  <si>
    <t>1209660702</t>
  </si>
  <si>
    <t>1375550319</t>
  </si>
  <si>
    <t>002 - WC - páni</t>
  </si>
  <si>
    <t>483326164</t>
  </si>
  <si>
    <t>zazdívka po luxsferách</t>
  </si>
  <si>
    <t>0,60*1,50</t>
  </si>
  <si>
    <t>-1152631527</t>
  </si>
  <si>
    <t>po zazdívkách luxsfer</t>
  </si>
  <si>
    <t>2*0,6*1,5</t>
  </si>
  <si>
    <t>-726255019</t>
  </si>
  <si>
    <t>-2032118022</t>
  </si>
  <si>
    <t>(2*0,9+2*1,4)*3,5</t>
  </si>
  <si>
    <t>(2*2,15+2*4,40)*3,5</t>
  </si>
  <si>
    <t>-2040856405</t>
  </si>
  <si>
    <t>55331550</t>
  </si>
  <si>
    <t>zárubeň jednokřídlá ocelová pro zdění tl stěny 260-300mm rozměru 600/1970, 2100mm</t>
  </si>
  <si>
    <t>-527420012</t>
  </si>
  <si>
    <t>1839389565</t>
  </si>
  <si>
    <t>1209886592</t>
  </si>
  <si>
    <t>380696569</t>
  </si>
  <si>
    <t>WC boxy</t>
  </si>
  <si>
    <t>(4*1,5+4*0,9)*2,2</t>
  </si>
  <si>
    <t>ostatní</t>
  </si>
  <si>
    <t>(2*2,8+2*3,5)*2,2</t>
  </si>
  <si>
    <t>2048074971</t>
  </si>
  <si>
    <t>-1531007654</t>
  </si>
  <si>
    <t>6,345*20 'Přepočtené koeficientem množství</t>
  </si>
  <si>
    <t>1058995252</t>
  </si>
  <si>
    <t>1924708560</t>
  </si>
  <si>
    <t>627518649</t>
  </si>
  <si>
    <t>1400533835</t>
  </si>
  <si>
    <t>2,80*3,50</t>
  </si>
  <si>
    <t>(2*2,8+2*3,5)*0,5</t>
  </si>
  <si>
    <t>(4*1,5+4*0,9)*0,5</t>
  </si>
  <si>
    <t>438347782</t>
  </si>
  <si>
    <t>20,90*1,50</t>
  </si>
  <si>
    <t>345058645</t>
  </si>
  <si>
    <t>1430697431</t>
  </si>
  <si>
    <t>-179091857</t>
  </si>
  <si>
    <t>721174006</t>
  </si>
  <si>
    <t>Potrubí z trub polypropylenových svodné (ležaté) DN 125</t>
  </si>
  <si>
    <t>910612723</t>
  </si>
  <si>
    <t>721R1</t>
  </si>
  <si>
    <t>491060823</t>
  </si>
  <si>
    <t>1895173418</t>
  </si>
  <si>
    <t>722.R1</t>
  </si>
  <si>
    <t>ostatní práce a zednické přípomoce</t>
  </si>
  <si>
    <t>151711484</t>
  </si>
  <si>
    <t>-535284295</t>
  </si>
  <si>
    <t>-1871322859</t>
  </si>
  <si>
    <t>-663112591</t>
  </si>
  <si>
    <t>-1619672226</t>
  </si>
  <si>
    <t>1793536921</t>
  </si>
  <si>
    <t>-862027258</t>
  </si>
  <si>
    <t>911528707</t>
  </si>
  <si>
    <t>-30642070</t>
  </si>
  <si>
    <t>990731077</t>
  </si>
  <si>
    <t>-1877917986</t>
  </si>
  <si>
    <t>-271936138</t>
  </si>
  <si>
    <t>1970912024</t>
  </si>
  <si>
    <t>913423864</t>
  </si>
  <si>
    <t>-1167713908</t>
  </si>
  <si>
    <t>-1435459028</t>
  </si>
  <si>
    <t>-212260306</t>
  </si>
  <si>
    <t>-307494899</t>
  </si>
  <si>
    <t>942691580</t>
  </si>
  <si>
    <t>-1829950517</t>
  </si>
  <si>
    <t>1834278696</t>
  </si>
  <si>
    <t>633141230</t>
  </si>
  <si>
    <t>-182743056</t>
  </si>
  <si>
    <t>982460432</t>
  </si>
  <si>
    <t>-876588123</t>
  </si>
  <si>
    <t>-833223688</t>
  </si>
  <si>
    <t>2004652901</t>
  </si>
  <si>
    <t>-1048310699</t>
  </si>
  <si>
    <t>1637530834</t>
  </si>
  <si>
    <t>1412231365</t>
  </si>
  <si>
    <t>-129059145</t>
  </si>
  <si>
    <t>1340877683</t>
  </si>
  <si>
    <t>1824366665</t>
  </si>
  <si>
    <t>763132112</t>
  </si>
  <si>
    <t>Podhled ze sádrokartonových desek – samostatný požární předěl dvouvrstvá nosná konstrukce z ocelových profilů CD, UD s oboustrannou požární odolností celoplošná izolace a CD profily vyplněny izolací o objemové hmotnosti 40 kg/m3 jednoduše opláštěná deskou protipožární DF tl. 15 mm, TI tl. 60 mm 40 kg/m3, EI Z/S 30/40</t>
  </si>
  <si>
    <t>-552589146</t>
  </si>
  <si>
    <t xml:space="preserve">Poznámka k souboru cen:_x000d_
1. V cenách jsou započteny i náklady na tmelení a výztužnou pásku._x000d_
2. V cenách nejsou započteny náklady na základní penetrační nátěr; tato práce se ocení cenou 763 13-1714._x000d_
3. Ceny -2612 a -2613 Montáž nosné konstrukce je stanoveny pro m2 plochy samostatného požárního předělu._x000d_
4. V cenách -2612 a -2613 nejsou započteny náklady na profily; tyto se oceňují ve specifikaci._x000d_
5. V cenách -2622 a -2626 Montáž desek nejsou započteny náklady na desky; tato dodávka se oceňuje ve specifikaci._x000d_
6. Ostatní konstrukce a práce a příplatky u samostatných požárních předělů se oceňují cenami 763 13-17.. pro podhled ze sádrokartonových desek._x000d_
</t>
  </si>
  <si>
    <t>2*0,90*1,50</t>
  </si>
  <si>
    <t>-1365169862</t>
  </si>
  <si>
    <t>479990376</t>
  </si>
  <si>
    <t>1578307465</t>
  </si>
  <si>
    <t>1141825636</t>
  </si>
  <si>
    <t>1983944893</t>
  </si>
  <si>
    <t>1637799299</t>
  </si>
  <si>
    <t>-481167270</t>
  </si>
  <si>
    <t>869201231</t>
  </si>
  <si>
    <t>30077594</t>
  </si>
  <si>
    <t>2,80*3,5</t>
  </si>
  <si>
    <t>1682414657</t>
  </si>
  <si>
    <t>-232494947</t>
  </si>
  <si>
    <t>2072697460</t>
  </si>
  <si>
    <t>1248544401</t>
  </si>
  <si>
    <t>9,80*1,15</t>
  </si>
  <si>
    <t>-1166116717</t>
  </si>
  <si>
    <t>2,80*2+3,50*2</t>
  </si>
  <si>
    <t>-644619238</t>
  </si>
  <si>
    <t>1691128389</t>
  </si>
  <si>
    <t>860587689</t>
  </si>
  <si>
    <t>(2*2,80+2*3,50)*2</t>
  </si>
  <si>
    <t>(4*1,5+4*0,90)*2</t>
  </si>
  <si>
    <t>-1189846941</t>
  </si>
  <si>
    <t>2039786035</t>
  </si>
  <si>
    <t>-1323660597</t>
  </si>
  <si>
    <t>44,4*1,15</t>
  </si>
  <si>
    <t>1503769613</t>
  </si>
  <si>
    <t>1449870535</t>
  </si>
  <si>
    <t>1673689660</t>
  </si>
  <si>
    <t>201068271</t>
  </si>
  <si>
    <t>topenářské trubky</t>
  </si>
  <si>
    <t>833658774</t>
  </si>
  <si>
    <t>1074546148</t>
  </si>
  <si>
    <t>-1811583969</t>
  </si>
  <si>
    <t>2*1,5*0,90</t>
  </si>
  <si>
    <t>strop pisoáry</t>
  </si>
  <si>
    <t>3,50*2,80</t>
  </si>
  <si>
    <t>stěny pisoáry</t>
  </si>
  <si>
    <t>(2*2,8+2*3,5)*2</t>
  </si>
  <si>
    <t>-894938479</t>
  </si>
  <si>
    <t>-1640782497</t>
  </si>
  <si>
    <t>1960217055</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</si>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</sst>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48" fillId="0" borderId="0" applyNumberFormat="0" applyFill="0" applyBorder="0" applyAlignment="0" applyProtection="0"/>
  </cellStyleXfs>
  <cellXfs count="37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4" fontId="18"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4"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2" fillId="4" borderId="8" xfId="0" applyFont="1" applyFill="1" applyBorder="1" applyAlignment="1" applyProtection="1">
      <alignment horizontal="center" vertical="center"/>
    </xf>
    <xf numFmtId="0" fontId="22" fillId="4" borderId="8" xfId="0" applyFont="1" applyFill="1" applyBorder="1" applyAlignment="1" applyProtection="1">
      <alignment horizontal="righ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pplyProtection="1">
      <alignment vertical="center"/>
    </xf>
    <xf numFmtId="0" fontId="26" fillId="0" borderId="0" xfId="0" applyFont="1" applyAlignment="1" applyProtection="1">
      <alignment vertical="center"/>
    </xf>
    <xf numFmtId="0" fontId="26" fillId="0" borderId="0" xfId="0" applyFont="1" applyAlignment="1" applyProtection="1">
      <alignment horizontal="left" vertical="center" wrapText="1"/>
    </xf>
    <xf numFmtId="0" fontId="27" fillId="0" borderId="0" xfId="0" applyFont="1" applyAlignment="1" applyProtection="1">
      <alignment vertical="center"/>
    </xf>
    <xf numFmtId="4" fontId="27" fillId="0" borderId="0" xfId="0" applyNumberFormat="1" applyFont="1" applyAlignment="1" applyProtection="1">
      <alignment horizontal="right" vertical="center"/>
    </xf>
    <xf numFmtId="4" fontId="27"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8" fillId="0" borderId="15"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6"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4"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3" fillId="0" borderId="13" xfId="0" applyNumberFormat="1" applyFont="1" applyBorder="1" applyAlignment="1" applyProtection="1"/>
    <xf numFmtId="166" fontId="33" fillId="0" borderId="14" xfId="0" applyNumberFormat="1" applyFont="1" applyBorder="1" applyAlignment="1" applyProtection="1"/>
    <xf numFmtId="4" fontId="34"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7" fillId="0" borderId="23" xfId="0" applyFont="1" applyBorder="1" applyAlignment="1" applyProtection="1">
      <alignment horizontal="center" vertical="center"/>
    </xf>
    <xf numFmtId="49" fontId="37" fillId="0" borderId="23" xfId="0" applyNumberFormat="1" applyFont="1" applyBorder="1" applyAlignment="1" applyProtection="1">
      <alignment horizontal="left" vertical="center" wrapText="1"/>
    </xf>
    <xf numFmtId="0" fontId="37" fillId="0" borderId="23" xfId="0" applyFont="1" applyBorder="1" applyAlignment="1" applyProtection="1">
      <alignment horizontal="left" vertical="center" wrapText="1"/>
    </xf>
    <xf numFmtId="0" fontId="37" fillId="0" borderId="23" xfId="0" applyFont="1" applyBorder="1" applyAlignment="1" applyProtection="1">
      <alignment horizontal="center" vertical="center" wrapText="1"/>
    </xf>
    <xf numFmtId="167" fontId="37" fillId="0" borderId="23" xfId="0" applyNumberFormat="1" applyFont="1" applyBorder="1" applyAlignment="1" applyProtection="1">
      <alignment vertical="center"/>
    </xf>
    <xf numFmtId="4" fontId="37" fillId="2" borderId="23" xfId="0" applyNumberFormat="1" applyFont="1" applyFill="1" applyBorder="1" applyAlignment="1" applyProtection="1">
      <alignment vertical="center"/>
      <protection locked="0"/>
    </xf>
    <xf numFmtId="4" fontId="37" fillId="0" borderId="23" xfId="0" applyNumberFormat="1" applyFont="1" applyBorder="1" applyAlignment="1" applyProtection="1">
      <alignment vertical="center"/>
    </xf>
    <xf numFmtId="0" fontId="38" fillId="0" borderId="4" xfId="0" applyFont="1" applyBorder="1" applyAlignment="1">
      <alignment vertical="center"/>
    </xf>
    <xf numFmtId="0" fontId="37" fillId="2" borderId="15"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167" fontId="22" fillId="2" borderId="23" xfId="0" applyNumberFormat="1" applyFont="1" applyFill="1" applyBorder="1" applyAlignment="1" applyProtection="1">
      <alignment vertical="center"/>
      <protection locked="0"/>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3" fillId="2" borderId="20" xfId="0" applyFont="1" applyFill="1" applyBorder="1" applyAlignment="1" applyProtection="1">
      <alignment horizontal="left" vertical="center"/>
      <protection locked="0"/>
    </xf>
    <xf numFmtId="0" fontId="23" fillId="0" borderId="21" xfId="0" applyFont="1" applyBorder="1" applyAlignment="1" applyProtection="1">
      <alignment horizontal="center" vertical="center"/>
    </xf>
    <xf numFmtId="166" fontId="23" fillId="0" borderId="21" xfId="0" applyNumberFormat="1" applyFont="1" applyBorder="1" applyAlignment="1" applyProtection="1">
      <alignment vertical="center"/>
    </xf>
    <xf numFmtId="166" fontId="23" fillId="0" borderId="22" xfId="0" applyNumberFormat="1" applyFont="1" applyBorder="1" applyAlignment="1" applyProtection="1">
      <alignment vertical="center"/>
    </xf>
    <xf numFmtId="0" fontId="0" fillId="0" borderId="0" xfId="0" applyAlignment="1">
      <alignment vertical="top"/>
    </xf>
    <xf numFmtId="0" fontId="39" fillId="0" borderId="24" xfId="0" applyFont="1" applyBorder="1" applyAlignment="1">
      <alignment vertical="center" wrapText="1"/>
    </xf>
    <xf numFmtId="0" fontId="39" fillId="0" borderId="25" xfId="0" applyFont="1" applyBorder="1" applyAlignment="1">
      <alignment vertical="center" wrapText="1"/>
    </xf>
    <xf numFmtId="0" fontId="39" fillId="0" borderId="26" xfId="0" applyFont="1" applyBorder="1" applyAlignment="1">
      <alignment vertical="center" wrapText="1"/>
    </xf>
    <xf numFmtId="0" fontId="39" fillId="0" borderId="27" xfId="0" applyFont="1" applyBorder="1" applyAlignment="1">
      <alignment horizontal="center" vertical="center" wrapText="1"/>
    </xf>
    <xf numFmtId="0" fontId="40" fillId="0" borderId="1" xfId="0" applyFont="1" applyBorder="1" applyAlignment="1">
      <alignment horizontal="center" vertical="center" wrapText="1"/>
    </xf>
    <xf numFmtId="0" fontId="39" fillId="0" borderId="28" xfId="0" applyFont="1" applyBorder="1" applyAlignment="1">
      <alignment horizontal="center" vertical="center" wrapText="1"/>
    </xf>
    <xf numFmtId="0" fontId="39" fillId="0" borderId="27" xfId="0" applyFont="1" applyBorder="1" applyAlignment="1">
      <alignment vertical="center" wrapText="1"/>
    </xf>
    <xf numFmtId="0" fontId="41" fillId="0" borderId="29" xfId="0" applyFont="1" applyBorder="1" applyAlignment="1">
      <alignment horizontal="left" wrapText="1"/>
    </xf>
    <xf numFmtId="0" fontId="39" fillId="0" borderId="28" xfId="0" applyFont="1" applyBorder="1" applyAlignment="1">
      <alignment vertical="center" wrapText="1"/>
    </xf>
    <xf numFmtId="0" fontId="41" fillId="0" borderId="1" xfId="0" applyFont="1" applyBorder="1" applyAlignment="1">
      <alignment horizontal="left" vertical="center" wrapText="1"/>
    </xf>
    <xf numFmtId="0" fontId="42" fillId="0" borderId="1" xfId="0" applyFont="1" applyBorder="1" applyAlignment="1">
      <alignment horizontal="left" vertical="center" wrapText="1"/>
    </xf>
    <xf numFmtId="0" fontId="43" fillId="0" borderId="27" xfId="0" applyFont="1" applyBorder="1" applyAlignment="1">
      <alignment vertical="center" wrapText="1"/>
    </xf>
    <xf numFmtId="0" fontId="42" fillId="0" borderId="1" xfId="0" applyFont="1" applyBorder="1" applyAlignment="1">
      <alignment vertical="center" wrapText="1"/>
    </xf>
    <xf numFmtId="0" fontId="42" fillId="0" borderId="1" xfId="0" applyFont="1" applyBorder="1" applyAlignment="1">
      <alignment horizontal="left" vertical="center"/>
    </xf>
    <xf numFmtId="0" fontId="42" fillId="0" borderId="1" xfId="0" applyFont="1" applyBorder="1" applyAlignment="1">
      <alignment vertical="center"/>
    </xf>
    <xf numFmtId="49" fontId="42" fillId="0" borderId="1" xfId="0" applyNumberFormat="1" applyFont="1" applyBorder="1" applyAlignment="1">
      <alignment horizontal="left" vertical="center" wrapText="1"/>
    </xf>
    <xf numFmtId="49" fontId="42" fillId="0" borderId="1" xfId="0" applyNumberFormat="1" applyFont="1" applyBorder="1" applyAlignment="1">
      <alignment vertical="center" wrapText="1"/>
    </xf>
    <xf numFmtId="0" fontId="39" fillId="0" borderId="30" xfId="0" applyFont="1" applyBorder="1" applyAlignment="1">
      <alignment vertical="center" wrapText="1"/>
    </xf>
    <xf numFmtId="0" fontId="44" fillId="0" borderId="29" xfId="0" applyFont="1" applyBorder="1" applyAlignment="1">
      <alignment vertical="center" wrapText="1"/>
    </xf>
    <xf numFmtId="0" fontId="39" fillId="0" borderId="31" xfId="0" applyFont="1" applyBorder="1" applyAlignment="1">
      <alignment vertical="center" wrapText="1"/>
    </xf>
    <xf numFmtId="0" fontId="39" fillId="0" borderId="1" xfId="0" applyFont="1" applyBorder="1" applyAlignment="1">
      <alignment vertical="top"/>
    </xf>
    <xf numFmtId="0" fontId="39" fillId="0" borderId="0" xfId="0" applyFont="1" applyAlignment="1">
      <alignment vertical="top"/>
    </xf>
    <xf numFmtId="0" fontId="39" fillId="0" borderId="24" xfId="0" applyFont="1" applyBorder="1" applyAlignment="1">
      <alignment horizontal="left" vertical="center"/>
    </xf>
    <xf numFmtId="0" fontId="39" fillId="0" borderId="25" xfId="0" applyFont="1" applyBorder="1" applyAlignment="1">
      <alignment horizontal="left" vertical="center"/>
    </xf>
    <xf numFmtId="0" fontId="39" fillId="0" borderId="26" xfId="0" applyFont="1" applyBorder="1" applyAlignment="1">
      <alignment horizontal="left" vertical="center"/>
    </xf>
    <xf numFmtId="0" fontId="39" fillId="0" borderId="27" xfId="0" applyFont="1" applyBorder="1" applyAlignment="1">
      <alignment horizontal="left" vertical="center"/>
    </xf>
    <xf numFmtId="0" fontId="40" fillId="0" borderId="1" xfId="0" applyFont="1" applyBorder="1" applyAlignment="1">
      <alignment horizontal="center" vertical="center"/>
    </xf>
    <xf numFmtId="0" fontId="39" fillId="0" borderId="28" xfId="0" applyFont="1" applyBorder="1" applyAlignment="1">
      <alignment horizontal="left" vertical="center"/>
    </xf>
    <xf numFmtId="0" fontId="41" fillId="0" borderId="1" xfId="0" applyFont="1" applyBorder="1" applyAlignment="1">
      <alignment horizontal="left" vertical="center"/>
    </xf>
    <xf numFmtId="0" fontId="45" fillId="0" borderId="0" xfId="0" applyFont="1" applyAlignment="1">
      <alignment horizontal="left" vertical="center"/>
    </xf>
    <xf numFmtId="0" fontId="41" fillId="0" borderId="29" xfId="0" applyFont="1" applyBorder="1" applyAlignment="1">
      <alignment horizontal="left" vertical="center"/>
    </xf>
    <xf numFmtId="0" fontId="41" fillId="0" borderId="29" xfId="0" applyFont="1" applyBorder="1" applyAlignment="1">
      <alignment horizontal="center" vertical="center"/>
    </xf>
    <xf numFmtId="0" fontId="45" fillId="0" borderId="29" xfId="0" applyFont="1" applyBorder="1" applyAlignment="1">
      <alignment horizontal="left" vertical="center"/>
    </xf>
    <xf numFmtId="0" fontId="46" fillId="0" borderId="1" xfId="0" applyFont="1" applyBorder="1" applyAlignment="1">
      <alignment horizontal="left" vertical="center"/>
    </xf>
    <xf numFmtId="0" fontId="43" fillId="0" borderId="0" xfId="0" applyFont="1" applyAlignment="1">
      <alignment horizontal="left" vertical="center"/>
    </xf>
    <xf numFmtId="0" fontId="47" fillId="0" borderId="1" xfId="0" applyFont="1" applyBorder="1" applyAlignment="1">
      <alignment horizontal="left" vertical="center"/>
    </xf>
    <xf numFmtId="0" fontId="42" fillId="0" borderId="1" xfId="0" applyFont="1" applyBorder="1" applyAlignment="1">
      <alignment horizontal="center" vertical="center"/>
    </xf>
    <xf numFmtId="0" fontId="42" fillId="0" borderId="0" xfId="0" applyFont="1" applyAlignment="1">
      <alignment horizontal="left" vertical="center"/>
    </xf>
    <xf numFmtId="0" fontId="43" fillId="0" borderId="27" xfId="0" applyFont="1" applyBorder="1" applyAlignment="1">
      <alignment horizontal="left" vertical="center"/>
    </xf>
    <xf numFmtId="0" fontId="42" fillId="0" borderId="1" xfId="0" applyFont="1" applyFill="1" applyBorder="1" applyAlignment="1">
      <alignment horizontal="left" vertical="center"/>
    </xf>
    <xf numFmtId="0" fontId="42" fillId="0" borderId="1" xfId="0" applyFont="1" applyFill="1" applyBorder="1" applyAlignment="1">
      <alignment horizontal="center" vertical="center"/>
    </xf>
    <xf numFmtId="0" fontId="39" fillId="0" borderId="30" xfId="0" applyFont="1" applyBorder="1" applyAlignment="1">
      <alignment horizontal="left" vertical="center"/>
    </xf>
    <xf numFmtId="0" fontId="44" fillId="0" borderId="29" xfId="0" applyFont="1" applyBorder="1" applyAlignment="1">
      <alignment horizontal="left" vertical="center"/>
    </xf>
    <xf numFmtId="0" fontId="39" fillId="0" borderId="31" xfId="0" applyFont="1" applyBorder="1" applyAlignment="1">
      <alignment horizontal="left" vertical="center"/>
    </xf>
    <xf numFmtId="0" fontId="39" fillId="0" borderId="1" xfId="0" applyFont="1" applyBorder="1" applyAlignment="1">
      <alignment horizontal="left" vertical="center"/>
    </xf>
    <xf numFmtId="0" fontId="44" fillId="0" borderId="1" xfId="0" applyFont="1" applyBorder="1" applyAlignment="1">
      <alignment horizontal="left" vertical="center"/>
    </xf>
    <xf numFmtId="0" fontId="45" fillId="0" borderId="1" xfId="0" applyFont="1" applyBorder="1" applyAlignment="1">
      <alignment horizontal="left" vertical="center"/>
    </xf>
    <xf numFmtId="0" fontId="43" fillId="0" borderId="29" xfId="0" applyFont="1" applyBorder="1" applyAlignment="1">
      <alignment horizontal="left" vertical="center"/>
    </xf>
    <xf numFmtId="0" fontId="39" fillId="0" borderId="1" xfId="0" applyFont="1" applyBorder="1" applyAlignment="1">
      <alignment horizontal="left" vertical="center" wrapText="1"/>
    </xf>
    <xf numFmtId="0" fontId="43" fillId="0" borderId="1" xfId="0" applyFont="1" applyBorder="1" applyAlignment="1">
      <alignment horizontal="left" vertical="center" wrapText="1"/>
    </xf>
    <xf numFmtId="0" fontId="43" fillId="0" borderId="1" xfId="0" applyFont="1" applyBorder="1" applyAlignment="1">
      <alignment horizontal="center" vertical="center" wrapText="1"/>
    </xf>
    <xf numFmtId="0" fontId="39" fillId="0" borderId="24" xfId="0" applyFont="1" applyBorder="1" applyAlignment="1">
      <alignment horizontal="left" vertical="center" wrapText="1"/>
    </xf>
    <xf numFmtId="0" fontId="39" fillId="0" borderId="25" xfId="0" applyFont="1" applyBorder="1" applyAlignment="1">
      <alignment horizontal="left" vertical="center" wrapText="1"/>
    </xf>
    <xf numFmtId="0" fontId="39" fillId="0" borderId="26" xfId="0" applyFont="1" applyBorder="1" applyAlignment="1">
      <alignment horizontal="left" vertical="center" wrapText="1"/>
    </xf>
    <xf numFmtId="0" fontId="39" fillId="0" borderId="27" xfId="0" applyFont="1" applyBorder="1" applyAlignment="1">
      <alignment horizontal="left" vertical="center" wrapText="1"/>
    </xf>
    <xf numFmtId="0" fontId="39" fillId="0" borderId="28"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43" fillId="0" borderId="27" xfId="0" applyFont="1" applyBorder="1" applyAlignment="1">
      <alignment horizontal="left" vertical="center" wrapText="1"/>
    </xf>
    <xf numFmtId="0" fontId="43" fillId="0" borderId="1" xfId="0" applyFont="1" applyBorder="1" applyAlignment="1">
      <alignment horizontal="left" vertical="center"/>
    </xf>
    <xf numFmtId="0" fontId="43" fillId="0" borderId="28" xfId="0" applyFont="1" applyBorder="1" applyAlignment="1">
      <alignment horizontal="left" vertical="center" wrapText="1"/>
    </xf>
    <xf numFmtId="0" fontId="43" fillId="0" borderId="28" xfId="0" applyFont="1" applyBorder="1" applyAlignment="1">
      <alignment horizontal="left" vertical="center"/>
    </xf>
    <xf numFmtId="0" fontId="43" fillId="0" borderId="30" xfId="0" applyFont="1" applyBorder="1" applyAlignment="1">
      <alignment horizontal="left" vertical="center" wrapText="1"/>
    </xf>
    <xf numFmtId="0" fontId="43" fillId="0" borderId="29" xfId="0" applyFont="1" applyBorder="1" applyAlignment="1">
      <alignment horizontal="left" vertical="center" wrapText="1"/>
    </xf>
    <xf numFmtId="0" fontId="43" fillId="0" borderId="31" xfId="0" applyFont="1" applyBorder="1" applyAlignment="1">
      <alignment horizontal="left" vertical="center" wrapText="1"/>
    </xf>
    <xf numFmtId="0" fontId="42" fillId="0" borderId="1" xfId="0" applyFont="1" applyBorder="1" applyAlignment="1">
      <alignment horizontal="left" vertical="top"/>
    </xf>
    <xf numFmtId="0" fontId="42" fillId="0" borderId="1" xfId="0" applyFont="1" applyBorder="1" applyAlignment="1">
      <alignment horizontal="center" vertical="top"/>
    </xf>
    <xf numFmtId="0" fontId="43" fillId="0" borderId="30"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center" vertical="center"/>
    </xf>
    <xf numFmtId="0" fontId="45" fillId="0" borderId="0" xfId="0" applyFont="1" applyAlignment="1">
      <alignment vertical="center"/>
    </xf>
    <xf numFmtId="0" fontId="41" fillId="0" borderId="1" xfId="0" applyFont="1" applyBorder="1" applyAlignment="1">
      <alignment vertical="center"/>
    </xf>
    <xf numFmtId="0" fontId="45" fillId="0" borderId="29" xfId="0" applyFont="1" applyBorder="1" applyAlignment="1">
      <alignment vertical="center"/>
    </xf>
    <xf numFmtId="0" fontId="41" fillId="0" borderId="29" xfId="0" applyFont="1" applyBorder="1" applyAlignment="1">
      <alignment vertical="center"/>
    </xf>
    <xf numFmtId="0" fontId="42" fillId="0" borderId="1" xfId="0" applyFont="1" applyBorder="1" applyAlignment="1">
      <alignment vertical="top"/>
    </xf>
    <xf numFmtId="49" fontId="42" fillId="0" borderId="1" xfId="0" applyNumberFormat="1" applyFont="1" applyBorder="1" applyAlignment="1">
      <alignment horizontal="left" vertical="center"/>
    </xf>
    <xf numFmtId="0" fontId="0" fillId="0" borderId="29" xfId="0" applyBorder="1" applyAlignment="1">
      <alignment vertical="top"/>
    </xf>
    <xf numFmtId="0" fontId="41" fillId="0" borderId="29" xfId="0" applyFont="1" applyBorder="1" applyAlignment="1">
      <alignment horizontal="left"/>
    </xf>
    <xf numFmtId="0" fontId="45" fillId="0" borderId="29" xfId="0" applyFont="1" applyBorder="1" applyAlignment="1"/>
    <xf numFmtId="0" fontId="39" fillId="0" borderId="27" xfId="0" applyFont="1" applyBorder="1" applyAlignment="1">
      <alignment vertical="top"/>
    </xf>
    <xf numFmtId="0" fontId="39" fillId="0" borderId="28" xfId="0" applyFont="1" applyBorder="1" applyAlignment="1">
      <alignment vertical="top"/>
    </xf>
    <xf numFmtId="0" fontId="39" fillId="0" borderId="30" xfId="0" applyFont="1" applyBorder="1" applyAlignment="1">
      <alignment vertical="top"/>
    </xf>
    <xf numFmtId="0" fontId="39" fillId="0" borderId="29" xfId="0" applyFont="1" applyBorder="1" applyAlignment="1">
      <alignment vertical="top"/>
    </xf>
    <xf numFmtId="0" fontId="39"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styles" Target="styles.xml" /><Relationship Id="rId38" Type="http://schemas.openxmlformats.org/officeDocument/2006/relationships/theme" Target="theme/theme1.xml" /><Relationship Id="rId39" Type="http://schemas.openxmlformats.org/officeDocument/2006/relationships/calcChain" Target="calcChain.xml" /><Relationship Id="rId40"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851563" style="1" customWidth="1"/>
    <col min="2" max="2" width="1.710938" style="1" customWidth="1"/>
    <col min="3" max="3" width="4.421875" style="1" customWidth="1"/>
    <col min="4" max="4" width="2.851563" style="1" customWidth="1"/>
    <col min="5" max="5" width="2.851563" style="1" customWidth="1"/>
    <col min="6" max="6" width="2.851563" style="1" customWidth="1"/>
    <col min="7" max="7" width="2.851563" style="1" customWidth="1"/>
    <col min="8" max="8" width="2.851563" style="1" customWidth="1"/>
    <col min="9" max="9" width="2.851563" style="1" customWidth="1"/>
    <col min="10" max="10" width="2.851563" style="1" customWidth="1"/>
    <col min="11" max="11" width="2.851563" style="1" customWidth="1"/>
    <col min="12" max="12" width="2.851563" style="1" customWidth="1"/>
    <col min="13" max="13" width="2.851563" style="1" customWidth="1"/>
    <col min="14" max="14" width="2.851563" style="1" customWidth="1"/>
    <col min="15" max="15" width="2.851563" style="1" customWidth="1"/>
    <col min="16" max="16" width="2.851563" style="1" customWidth="1"/>
    <col min="17" max="17" width="2.851563" style="1" customWidth="1"/>
    <col min="18" max="18" width="2.851563" style="1" customWidth="1"/>
    <col min="19" max="19" width="2.851563" style="1" customWidth="1"/>
    <col min="20" max="20" width="2.851563" style="1" customWidth="1"/>
    <col min="21" max="21" width="2.851563" style="1" customWidth="1"/>
    <col min="22" max="22" width="2.851563" style="1" customWidth="1"/>
    <col min="23" max="23" width="2.851563" style="1" customWidth="1"/>
    <col min="24" max="24" width="2.851563" style="1" customWidth="1"/>
    <col min="25" max="25" width="2.851563" style="1" customWidth="1"/>
    <col min="26" max="26" width="2.851563" style="1" customWidth="1"/>
    <col min="27" max="27" width="2.851563" style="1" customWidth="1"/>
    <col min="28" max="28" width="2.851563" style="1" customWidth="1"/>
    <col min="29" max="29" width="2.851563" style="1" customWidth="1"/>
    <col min="30" max="30" width="2.851563" style="1" customWidth="1"/>
    <col min="31" max="31" width="2.851563" style="1" customWidth="1"/>
    <col min="32" max="32" width="2.851563" style="1" customWidth="1"/>
    <col min="33" max="33" width="2.851563" style="1" customWidth="1"/>
    <col min="34" max="34" width="3.574219" style="1" customWidth="1"/>
    <col min="35" max="35" width="42.28125" style="1" customWidth="1"/>
    <col min="36" max="36" width="2.574219" style="1" customWidth="1"/>
    <col min="37" max="37" width="2.574219" style="1" customWidth="1"/>
    <col min="38" max="38" width="8.851563" style="1" customWidth="1"/>
    <col min="39" max="39" width="3.574219" style="1" customWidth="1"/>
    <col min="40" max="40" width="14.28125" style="1" customWidth="1"/>
    <col min="41" max="41" width="8.003906" style="1" customWidth="1"/>
    <col min="42" max="42" width="4.421875" style="1" customWidth="1"/>
    <col min="43" max="43" width="16.71094" style="1" customWidth="1"/>
    <col min="44" max="44" width="14.57422" style="1" customWidth="1"/>
    <col min="45" max="45" width="27.71094" style="1" hidden="1" customWidth="1"/>
    <col min="46" max="46" width="27.71094" style="1" hidden="1" customWidth="1"/>
    <col min="47" max="47" width="27.71094" style="1" hidden="1" customWidth="1"/>
    <col min="48" max="48" width="23.14063" style="1" hidden="1" customWidth="1"/>
    <col min="49" max="49" width="23.14063" style="1" hidden="1" customWidth="1"/>
    <col min="50" max="50" width="26.71094" style="1" hidden="1" customWidth="1"/>
    <col min="51" max="51" width="26.71094" style="1" hidden="1" customWidth="1"/>
    <col min="52" max="52" width="23.14063" style="1" hidden="1" customWidth="1"/>
    <col min="53" max="53" width="20.57422" style="1" hidden="1" customWidth="1"/>
    <col min="54" max="54" width="26.71094" style="1" hidden="1" customWidth="1"/>
    <col min="55" max="55" width="23.14063" style="1" hidden="1" customWidth="1"/>
    <col min="56" max="56" width="20.57422" style="1" hidden="1" customWidth="1"/>
    <col min="57" max="57" width="71.14063" style="1" customWidth="1"/>
    <col min="71" max="71" width="9.140625" style="1" hidden="1"/>
    <col min="72" max="72" width="9.140625" style="1" hidden="1"/>
    <col min="73" max="73" width="9.140625" style="1" hidden="1"/>
    <col min="74" max="74" width="9.140625" style="1" hidden="1"/>
    <col min="75" max="75" width="9.140625" style="1" hidden="1"/>
    <col min="76" max="76" width="9.140625" style="1" hidden="1"/>
    <col min="77" max="77" width="9.140625" style="1" hidden="1"/>
    <col min="78" max="78" width="9.140625" style="1" hidden="1"/>
    <col min="79" max="79" width="9.140625" style="1" hidden="1"/>
    <col min="80" max="80" width="9.140625" style="1" hidden="1"/>
    <col min="81" max="81" width="9.140625" style="1" hidden="1"/>
    <col min="82" max="82" width="9.140625" style="1" hidden="1"/>
    <col min="83" max="83" width="9.140625" style="1" hidden="1"/>
    <col min="84" max="84" width="9.140625" style="1" hidden="1"/>
    <col min="85" max="85" width="9.140625" style="1" hidden="1"/>
    <col min="86" max="86" width="9.140625" style="1" hidden="1"/>
    <col min="87" max="87" width="9.140625" style="1" hidden="1"/>
    <col min="88" max="88" width="9.140625" style="1" hidden="1"/>
    <col min="89" max="89" width="9.140625" style="1" hidden="1"/>
    <col min="90" max="90" width="9.140625" style="1" hidden="1"/>
    <col min="91" max="91" width="9.140625"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19</v>
      </c>
      <c r="L7" s="23"/>
      <c r="M7" s="23"/>
      <c r="N7" s="23"/>
      <c r="O7" s="23"/>
      <c r="P7" s="23"/>
      <c r="Q7" s="23"/>
      <c r="R7" s="23"/>
      <c r="S7" s="23"/>
      <c r="T7" s="23"/>
      <c r="U7" s="23"/>
      <c r="V7" s="23"/>
      <c r="W7" s="23"/>
      <c r="X7" s="23"/>
      <c r="Y7" s="23"/>
      <c r="Z7" s="23"/>
      <c r="AA7" s="23"/>
      <c r="AB7" s="23"/>
      <c r="AC7" s="23"/>
      <c r="AD7" s="23"/>
      <c r="AE7" s="23"/>
      <c r="AF7" s="23"/>
      <c r="AG7" s="23"/>
      <c r="AH7" s="23"/>
      <c r="AI7" s="23"/>
      <c r="AJ7" s="23"/>
      <c r="AK7" s="33" t="s">
        <v>20</v>
      </c>
      <c r="AL7" s="23"/>
      <c r="AM7" s="23"/>
      <c r="AN7" s="28" t="s">
        <v>19</v>
      </c>
      <c r="AO7" s="23"/>
      <c r="AP7" s="23"/>
      <c r="AQ7" s="23"/>
      <c r="AR7" s="21"/>
      <c r="BE7" s="32"/>
      <c r="BS7" s="18" t="s">
        <v>6</v>
      </c>
    </row>
    <row r="8" s="1" customFormat="1" ht="12" customHeight="1">
      <c r="B8" s="22"/>
      <c r="C8" s="23"/>
      <c r="D8" s="33" t="s">
        <v>21</v>
      </c>
      <c r="E8" s="23"/>
      <c r="F8" s="23"/>
      <c r="G8" s="23"/>
      <c r="H8" s="23"/>
      <c r="I8" s="23"/>
      <c r="J8" s="23"/>
      <c r="K8" s="28" t="s">
        <v>22</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23</v>
      </c>
      <c r="AL8" s="23"/>
      <c r="AM8" s="23"/>
      <c r="AN8" s="34" t="s">
        <v>24</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25</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26</v>
      </c>
      <c r="AL10" s="23"/>
      <c r="AM10" s="23"/>
      <c r="AN10" s="28" t="s">
        <v>19</v>
      </c>
      <c r="AO10" s="23"/>
      <c r="AP10" s="23"/>
      <c r="AQ10" s="23"/>
      <c r="AR10" s="21"/>
      <c r="BE10" s="32"/>
      <c r="BS10" s="18" t="s">
        <v>6</v>
      </c>
    </row>
    <row r="11" s="1" customFormat="1" ht="18.48" customHeight="1">
      <c r="B11" s="22"/>
      <c r="C11" s="23"/>
      <c r="D11" s="23"/>
      <c r="E11" s="28" t="s">
        <v>22</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27</v>
      </c>
      <c r="AL11" s="23"/>
      <c r="AM11" s="23"/>
      <c r="AN11" s="28" t="s">
        <v>19</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28</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26</v>
      </c>
      <c r="AL13" s="23"/>
      <c r="AM13" s="23"/>
      <c r="AN13" s="35" t="s">
        <v>29</v>
      </c>
      <c r="AO13" s="23"/>
      <c r="AP13" s="23"/>
      <c r="AQ13" s="23"/>
      <c r="AR13" s="21"/>
      <c r="BE13" s="32"/>
      <c r="BS13" s="18" t="s">
        <v>6</v>
      </c>
    </row>
    <row r="14">
      <c r="B14" s="22"/>
      <c r="C14" s="23"/>
      <c r="D14" s="23"/>
      <c r="E14" s="35" t="s">
        <v>29</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27</v>
      </c>
      <c r="AL14" s="23"/>
      <c r="AM14" s="23"/>
      <c r="AN14" s="35" t="s">
        <v>29</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30</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26</v>
      </c>
      <c r="AL16" s="23"/>
      <c r="AM16" s="23"/>
      <c r="AN16" s="28" t="s">
        <v>19</v>
      </c>
      <c r="AO16" s="23"/>
      <c r="AP16" s="23"/>
      <c r="AQ16" s="23"/>
      <c r="AR16" s="21"/>
      <c r="BE16" s="32"/>
      <c r="BS16" s="18" t="s">
        <v>4</v>
      </c>
    </row>
    <row r="17" s="1" customFormat="1" ht="18.48" customHeight="1">
      <c r="B17" s="22"/>
      <c r="C17" s="23"/>
      <c r="D17" s="23"/>
      <c r="E17" s="28" t="s">
        <v>22</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27</v>
      </c>
      <c r="AL17" s="23"/>
      <c r="AM17" s="23"/>
      <c r="AN17" s="28" t="s">
        <v>19</v>
      </c>
      <c r="AO17" s="23"/>
      <c r="AP17" s="23"/>
      <c r="AQ17" s="23"/>
      <c r="AR17" s="21"/>
      <c r="BE17" s="32"/>
      <c r="BS17" s="18" t="s">
        <v>31</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32</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26</v>
      </c>
      <c r="AL19" s="23"/>
      <c r="AM19" s="23"/>
      <c r="AN19" s="28" t="s">
        <v>19</v>
      </c>
      <c r="AO19" s="23"/>
      <c r="AP19" s="23"/>
      <c r="AQ19" s="23"/>
      <c r="AR19" s="21"/>
      <c r="BE19" s="32"/>
      <c r="BS19" s="18" t="s">
        <v>6</v>
      </c>
    </row>
    <row r="20" s="1" customFormat="1" ht="18.48" customHeight="1">
      <c r="B20" s="22"/>
      <c r="C20" s="23"/>
      <c r="D20" s="23"/>
      <c r="E20" s="28" t="s">
        <v>22</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27</v>
      </c>
      <c r="AL20" s="23"/>
      <c r="AM20" s="23"/>
      <c r="AN20" s="28" t="s">
        <v>19</v>
      </c>
      <c r="AO20" s="23"/>
      <c r="AP20" s="23"/>
      <c r="AQ20" s="23"/>
      <c r="AR20" s="21"/>
      <c r="BE20" s="32"/>
      <c r="BS20" s="18" t="s">
        <v>4</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33</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48" customHeight="1">
      <c r="B23" s="22"/>
      <c r="C23" s="23"/>
      <c r="D23" s="23"/>
      <c r="E23" s="37" t="s">
        <v>34</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35</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ROUND(AG54,2)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36</v>
      </c>
      <c r="M28" s="46"/>
      <c r="N28" s="46"/>
      <c r="O28" s="46"/>
      <c r="P28" s="46"/>
      <c r="Q28" s="41"/>
      <c r="R28" s="41"/>
      <c r="S28" s="41"/>
      <c r="T28" s="41"/>
      <c r="U28" s="41"/>
      <c r="V28" s="41"/>
      <c r="W28" s="46" t="s">
        <v>37</v>
      </c>
      <c r="X28" s="46"/>
      <c r="Y28" s="46"/>
      <c r="Z28" s="46"/>
      <c r="AA28" s="46"/>
      <c r="AB28" s="46"/>
      <c r="AC28" s="46"/>
      <c r="AD28" s="46"/>
      <c r="AE28" s="46"/>
      <c r="AF28" s="41"/>
      <c r="AG28" s="41"/>
      <c r="AH28" s="41"/>
      <c r="AI28" s="41"/>
      <c r="AJ28" s="41"/>
      <c r="AK28" s="46" t="s">
        <v>38</v>
      </c>
      <c r="AL28" s="46"/>
      <c r="AM28" s="46"/>
      <c r="AN28" s="46"/>
      <c r="AO28" s="46"/>
      <c r="AP28" s="41"/>
      <c r="AQ28" s="41"/>
      <c r="AR28" s="45"/>
      <c r="BE28" s="32"/>
    </row>
    <row r="29" s="3" customFormat="1" ht="14.4" customHeight="1">
      <c r="A29" s="3"/>
      <c r="B29" s="47"/>
      <c r="C29" s="48"/>
      <c r="D29" s="33" t="s">
        <v>39</v>
      </c>
      <c r="E29" s="48"/>
      <c r="F29" s="33" t="s">
        <v>40</v>
      </c>
      <c r="G29" s="48"/>
      <c r="H29" s="48"/>
      <c r="I29" s="48"/>
      <c r="J29" s="48"/>
      <c r="K29" s="48"/>
      <c r="L29" s="49">
        <v>0.20999999999999999</v>
      </c>
      <c r="M29" s="48"/>
      <c r="N29" s="48"/>
      <c r="O29" s="48"/>
      <c r="P29" s="48"/>
      <c r="Q29" s="48"/>
      <c r="R29" s="48"/>
      <c r="S29" s="48"/>
      <c r="T29" s="48"/>
      <c r="U29" s="48"/>
      <c r="V29" s="48"/>
      <c r="W29" s="50">
        <f>ROUND(AZ54, 2)</f>
        <v>0</v>
      </c>
      <c r="X29" s="48"/>
      <c r="Y29" s="48"/>
      <c r="Z29" s="48"/>
      <c r="AA29" s="48"/>
      <c r="AB29" s="48"/>
      <c r="AC29" s="48"/>
      <c r="AD29" s="48"/>
      <c r="AE29" s="48"/>
      <c r="AF29" s="48"/>
      <c r="AG29" s="48"/>
      <c r="AH29" s="48"/>
      <c r="AI29" s="48"/>
      <c r="AJ29" s="48"/>
      <c r="AK29" s="50">
        <f>ROUND(AV54, 2)</f>
        <v>0</v>
      </c>
      <c r="AL29" s="48"/>
      <c r="AM29" s="48"/>
      <c r="AN29" s="48"/>
      <c r="AO29" s="48"/>
      <c r="AP29" s="48"/>
      <c r="AQ29" s="48"/>
      <c r="AR29" s="51"/>
      <c r="BE29" s="52"/>
    </row>
    <row r="30" s="3" customFormat="1" ht="14.4" customHeight="1">
      <c r="A30" s="3"/>
      <c r="B30" s="47"/>
      <c r="C30" s="48"/>
      <c r="D30" s="48"/>
      <c r="E30" s="48"/>
      <c r="F30" s="33" t="s">
        <v>41</v>
      </c>
      <c r="G30" s="48"/>
      <c r="H30" s="48"/>
      <c r="I30" s="48"/>
      <c r="J30" s="48"/>
      <c r="K30" s="48"/>
      <c r="L30" s="49">
        <v>0.14999999999999999</v>
      </c>
      <c r="M30" s="48"/>
      <c r="N30" s="48"/>
      <c r="O30" s="48"/>
      <c r="P30" s="48"/>
      <c r="Q30" s="48"/>
      <c r="R30" s="48"/>
      <c r="S30" s="48"/>
      <c r="T30" s="48"/>
      <c r="U30" s="48"/>
      <c r="V30" s="48"/>
      <c r="W30" s="50">
        <f>ROUND(BA54, 2)</f>
        <v>0</v>
      </c>
      <c r="X30" s="48"/>
      <c r="Y30" s="48"/>
      <c r="Z30" s="48"/>
      <c r="AA30" s="48"/>
      <c r="AB30" s="48"/>
      <c r="AC30" s="48"/>
      <c r="AD30" s="48"/>
      <c r="AE30" s="48"/>
      <c r="AF30" s="48"/>
      <c r="AG30" s="48"/>
      <c r="AH30" s="48"/>
      <c r="AI30" s="48"/>
      <c r="AJ30" s="48"/>
      <c r="AK30" s="50">
        <f>ROUND(AW54, 2)</f>
        <v>0</v>
      </c>
      <c r="AL30" s="48"/>
      <c r="AM30" s="48"/>
      <c r="AN30" s="48"/>
      <c r="AO30" s="48"/>
      <c r="AP30" s="48"/>
      <c r="AQ30" s="48"/>
      <c r="AR30" s="51"/>
      <c r="BE30" s="52"/>
    </row>
    <row r="31" hidden="1" s="3" customFormat="1" ht="14.4" customHeight="1">
      <c r="A31" s="3"/>
      <c r="B31" s="47"/>
      <c r="C31" s="48"/>
      <c r="D31" s="48"/>
      <c r="E31" s="48"/>
      <c r="F31" s="33" t="s">
        <v>42</v>
      </c>
      <c r="G31" s="48"/>
      <c r="H31" s="48"/>
      <c r="I31" s="48"/>
      <c r="J31" s="48"/>
      <c r="K31" s="48"/>
      <c r="L31" s="49">
        <v>0.20999999999999999</v>
      </c>
      <c r="M31" s="48"/>
      <c r="N31" s="48"/>
      <c r="O31" s="48"/>
      <c r="P31" s="48"/>
      <c r="Q31" s="48"/>
      <c r="R31" s="48"/>
      <c r="S31" s="48"/>
      <c r="T31" s="48"/>
      <c r="U31" s="48"/>
      <c r="V31" s="48"/>
      <c r="W31" s="50">
        <f>ROUND(BB54,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43</v>
      </c>
      <c r="G32" s="48"/>
      <c r="H32" s="48"/>
      <c r="I32" s="48"/>
      <c r="J32" s="48"/>
      <c r="K32" s="48"/>
      <c r="L32" s="49">
        <v>0.14999999999999999</v>
      </c>
      <c r="M32" s="48"/>
      <c r="N32" s="48"/>
      <c r="O32" s="48"/>
      <c r="P32" s="48"/>
      <c r="Q32" s="48"/>
      <c r="R32" s="48"/>
      <c r="S32" s="48"/>
      <c r="T32" s="48"/>
      <c r="U32" s="48"/>
      <c r="V32" s="48"/>
      <c r="W32" s="50">
        <f>ROUND(BC54,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44</v>
      </c>
      <c r="G33" s="48"/>
      <c r="H33" s="48"/>
      <c r="I33" s="48"/>
      <c r="J33" s="48"/>
      <c r="K33" s="48"/>
      <c r="L33" s="49">
        <v>0</v>
      </c>
      <c r="M33" s="48"/>
      <c r="N33" s="48"/>
      <c r="O33" s="48"/>
      <c r="P33" s="48"/>
      <c r="Q33" s="48"/>
      <c r="R33" s="48"/>
      <c r="S33" s="48"/>
      <c r="T33" s="48"/>
      <c r="U33" s="48"/>
      <c r="V33" s="48"/>
      <c r="W33" s="50">
        <f>ROUND(BD54, 2)</f>
        <v>0</v>
      </c>
      <c r="X33" s="48"/>
      <c r="Y33" s="48"/>
      <c r="Z33" s="48"/>
      <c r="AA33" s="48"/>
      <c r="AB33" s="48"/>
      <c r="AC33" s="48"/>
      <c r="AD33" s="48"/>
      <c r="AE33" s="48"/>
      <c r="AF33" s="48"/>
      <c r="AG33" s="48"/>
      <c r="AH33" s="48"/>
      <c r="AI33" s="48"/>
      <c r="AJ33" s="48"/>
      <c r="AK33" s="50">
        <v>0</v>
      </c>
      <c r="AL33" s="48"/>
      <c r="AM33" s="48"/>
      <c r="AN33" s="48"/>
      <c r="AO33" s="48"/>
      <c r="AP33" s="48"/>
      <c r="AQ33" s="48"/>
      <c r="AR33" s="51"/>
      <c r="BE33" s="3"/>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9"/>
    </row>
    <row r="35" s="2" customFormat="1" ht="25.92" customHeight="1">
      <c r="A35" s="39"/>
      <c r="B35" s="40"/>
      <c r="C35" s="53"/>
      <c r="D35" s="54" t="s">
        <v>45</v>
      </c>
      <c r="E35" s="55"/>
      <c r="F35" s="55"/>
      <c r="G35" s="55"/>
      <c r="H35" s="55"/>
      <c r="I35" s="55"/>
      <c r="J35" s="55"/>
      <c r="K35" s="55"/>
      <c r="L35" s="55"/>
      <c r="M35" s="55"/>
      <c r="N35" s="55"/>
      <c r="O35" s="55"/>
      <c r="P35" s="55"/>
      <c r="Q35" s="55"/>
      <c r="R35" s="55"/>
      <c r="S35" s="55"/>
      <c r="T35" s="56" t="s">
        <v>46</v>
      </c>
      <c r="U35" s="55"/>
      <c r="V35" s="55"/>
      <c r="W35" s="55"/>
      <c r="X35" s="57" t="s">
        <v>47</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6.96" customHeight="1">
      <c r="A37" s="39"/>
      <c r="B37" s="60"/>
      <c r="C37" s="61"/>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c r="AJ37" s="61"/>
      <c r="AK37" s="61"/>
      <c r="AL37" s="61"/>
      <c r="AM37" s="61"/>
      <c r="AN37" s="61"/>
      <c r="AO37" s="61"/>
      <c r="AP37" s="61"/>
      <c r="AQ37" s="61"/>
      <c r="AR37" s="45"/>
      <c r="BE37" s="39"/>
    </row>
    <row r="41" s="2" customFormat="1" ht="6.96" customHeight="1">
      <c r="A41" s="39"/>
      <c r="B41" s="62"/>
      <c r="C41" s="63"/>
      <c r="D41" s="63"/>
      <c r="E41" s="63"/>
      <c r="F41" s="63"/>
      <c r="G41" s="63"/>
      <c r="H41" s="63"/>
      <c r="I41" s="63"/>
      <c r="J41" s="63"/>
      <c r="K41" s="63"/>
      <c r="L41" s="63"/>
      <c r="M41" s="63"/>
      <c r="N41" s="63"/>
      <c r="O41" s="63"/>
      <c r="P41" s="63"/>
      <c r="Q41" s="63"/>
      <c r="R41" s="63"/>
      <c r="S41" s="63"/>
      <c r="T41" s="63"/>
      <c r="U41" s="63"/>
      <c r="V41" s="63"/>
      <c r="W41" s="63"/>
      <c r="X41" s="63"/>
      <c r="Y41" s="63"/>
      <c r="Z41" s="63"/>
      <c r="AA41" s="63"/>
      <c r="AB41" s="63"/>
      <c r="AC41" s="63"/>
      <c r="AD41" s="63"/>
      <c r="AE41" s="63"/>
      <c r="AF41" s="63"/>
      <c r="AG41" s="63"/>
      <c r="AH41" s="63"/>
      <c r="AI41" s="63"/>
      <c r="AJ41" s="63"/>
      <c r="AK41" s="63"/>
      <c r="AL41" s="63"/>
      <c r="AM41" s="63"/>
      <c r="AN41" s="63"/>
      <c r="AO41" s="63"/>
      <c r="AP41" s="63"/>
      <c r="AQ41" s="63"/>
      <c r="AR41" s="45"/>
      <c r="BE41" s="39"/>
    </row>
    <row r="42" s="2" customFormat="1" ht="24.96" customHeight="1">
      <c r="A42" s="39"/>
      <c r="B42" s="40"/>
      <c r="C42" s="24" t="s">
        <v>48</v>
      </c>
      <c r="D42" s="41"/>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5"/>
      <c r="BE42" s="39"/>
    </row>
    <row r="43" s="2" customFormat="1" ht="6.96" customHeight="1">
      <c r="A43" s="39"/>
      <c r="B43" s="40"/>
      <c r="C43" s="41"/>
      <c r="D43" s="41"/>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5"/>
      <c r="BE43" s="39"/>
    </row>
    <row r="44" s="4" customFormat="1" ht="12" customHeight="1">
      <c r="A44" s="4"/>
      <c r="B44" s="64"/>
      <c r="C44" s="33" t="s">
        <v>13</v>
      </c>
      <c r="D44" s="65"/>
      <c r="E44" s="65"/>
      <c r="F44" s="65"/>
      <c r="G44" s="65"/>
      <c r="H44" s="65"/>
      <c r="I44" s="65"/>
      <c r="J44" s="65"/>
      <c r="K44" s="65"/>
      <c r="L44" s="65" t="str">
        <f>K5</f>
        <v>2020014</v>
      </c>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6"/>
      <c r="BE44" s="4"/>
    </row>
    <row r="45" s="5" customFormat="1" ht="36.96" customHeight="1">
      <c r="A45" s="5"/>
      <c r="B45" s="67"/>
      <c r="C45" s="68" t="s">
        <v>16</v>
      </c>
      <c r="D45" s="69"/>
      <c r="E45" s="69"/>
      <c r="F45" s="69"/>
      <c r="G45" s="69"/>
      <c r="H45" s="69"/>
      <c r="I45" s="69"/>
      <c r="J45" s="69"/>
      <c r="K45" s="69"/>
      <c r="L45" s="70" t="str">
        <f>K6</f>
        <v>Sociální investice 2020</v>
      </c>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c r="AP45" s="69"/>
      <c r="AQ45" s="69"/>
      <c r="AR45" s="71"/>
      <c r="BE45" s="5"/>
    </row>
    <row r="46" s="2" customFormat="1" ht="6.96" customHeight="1">
      <c r="A46" s="39"/>
      <c r="B46" s="40"/>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5"/>
      <c r="BE46" s="39"/>
    </row>
    <row r="47" s="2" customFormat="1" ht="12" customHeight="1">
      <c r="A47" s="39"/>
      <c r="B47" s="40"/>
      <c r="C47" s="33" t="s">
        <v>21</v>
      </c>
      <c r="D47" s="41"/>
      <c r="E47" s="41"/>
      <c r="F47" s="41"/>
      <c r="G47" s="41"/>
      <c r="H47" s="41"/>
      <c r="I47" s="41"/>
      <c r="J47" s="41"/>
      <c r="K47" s="41"/>
      <c r="L47" s="72" t="str">
        <f>IF(K8="","",K8)</f>
        <v xml:space="preserve"> </v>
      </c>
      <c r="M47" s="41"/>
      <c r="N47" s="41"/>
      <c r="O47" s="41"/>
      <c r="P47" s="41"/>
      <c r="Q47" s="41"/>
      <c r="R47" s="41"/>
      <c r="S47" s="41"/>
      <c r="T47" s="41"/>
      <c r="U47" s="41"/>
      <c r="V47" s="41"/>
      <c r="W47" s="41"/>
      <c r="X47" s="41"/>
      <c r="Y47" s="41"/>
      <c r="Z47" s="41"/>
      <c r="AA47" s="41"/>
      <c r="AB47" s="41"/>
      <c r="AC47" s="41"/>
      <c r="AD47" s="41"/>
      <c r="AE47" s="41"/>
      <c r="AF47" s="41"/>
      <c r="AG47" s="41"/>
      <c r="AH47" s="41"/>
      <c r="AI47" s="33" t="s">
        <v>23</v>
      </c>
      <c r="AJ47" s="41"/>
      <c r="AK47" s="41"/>
      <c r="AL47" s="41"/>
      <c r="AM47" s="73" t="str">
        <f>IF(AN8= "","",AN8)</f>
        <v>27. 8. 2020</v>
      </c>
      <c r="AN47" s="73"/>
      <c r="AO47" s="41"/>
      <c r="AP47" s="41"/>
      <c r="AQ47" s="41"/>
      <c r="AR47" s="45"/>
      <c r="BE47" s="39"/>
    </row>
    <row r="48" s="2" customFormat="1" ht="6.96" customHeight="1">
      <c r="A48" s="39"/>
      <c r="B48" s="40"/>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5"/>
      <c r="BE48" s="39"/>
    </row>
    <row r="49" s="2" customFormat="1" ht="15.6" customHeight="1">
      <c r="A49" s="39"/>
      <c r="B49" s="40"/>
      <c r="C49" s="33" t="s">
        <v>25</v>
      </c>
      <c r="D49" s="41"/>
      <c r="E49" s="41"/>
      <c r="F49" s="41"/>
      <c r="G49" s="41"/>
      <c r="H49" s="41"/>
      <c r="I49" s="41"/>
      <c r="J49" s="41"/>
      <c r="K49" s="41"/>
      <c r="L49" s="65" t="str">
        <f>IF(E11= "","",E11)</f>
        <v xml:space="preserve"> </v>
      </c>
      <c r="M49" s="41"/>
      <c r="N49" s="41"/>
      <c r="O49" s="41"/>
      <c r="P49" s="41"/>
      <c r="Q49" s="41"/>
      <c r="R49" s="41"/>
      <c r="S49" s="41"/>
      <c r="T49" s="41"/>
      <c r="U49" s="41"/>
      <c r="V49" s="41"/>
      <c r="W49" s="41"/>
      <c r="X49" s="41"/>
      <c r="Y49" s="41"/>
      <c r="Z49" s="41"/>
      <c r="AA49" s="41"/>
      <c r="AB49" s="41"/>
      <c r="AC49" s="41"/>
      <c r="AD49" s="41"/>
      <c r="AE49" s="41"/>
      <c r="AF49" s="41"/>
      <c r="AG49" s="41"/>
      <c r="AH49" s="41"/>
      <c r="AI49" s="33" t="s">
        <v>30</v>
      </c>
      <c r="AJ49" s="41"/>
      <c r="AK49" s="41"/>
      <c r="AL49" s="41"/>
      <c r="AM49" s="74" t="str">
        <f>IF(E17="","",E17)</f>
        <v xml:space="preserve"> </v>
      </c>
      <c r="AN49" s="65"/>
      <c r="AO49" s="65"/>
      <c r="AP49" s="65"/>
      <c r="AQ49" s="41"/>
      <c r="AR49" s="45"/>
      <c r="AS49" s="75" t="s">
        <v>49</v>
      </c>
      <c r="AT49" s="76"/>
      <c r="AU49" s="77"/>
      <c r="AV49" s="77"/>
      <c r="AW49" s="77"/>
      <c r="AX49" s="77"/>
      <c r="AY49" s="77"/>
      <c r="AZ49" s="77"/>
      <c r="BA49" s="77"/>
      <c r="BB49" s="77"/>
      <c r="BC49" s="77"/>
      <c r="BD49" s="78"/>
      <c r="BE49" s="39"/>
    </row>
    <row r="50" s="2" customFormat="1" ht="15.6" customHeight="1">
      <c r="A50" s="39"/>
      <c r="B50" s="40"/>
      <c r="C50" s="33" t="s">
        <v>28</v>
      </c>
      <c r="D50" s="41"/>
      <c r="E50" s="41"/>
      <c r="F50" s="41"/>
      <c r="G50" s="41"/>
      <c r="H50" s="41"/>
      <c r="I50" s="41"/>
      <c r="J50" s="41"/>
      <c r="K50" s="41"/>
      <c r="L50" s="65" t="str">
        <f>IF(E14= "Vyplň údaj","",E14)</f>
        <v/>
      </c>
      <c r="M50" s="41"/>
      <c r="N50" s="41"/>
      <c r="O50" s="41"/>
      <c r="P50" s="41"/>
      <c r="Q50" s="41"/>
      <c r="R50" s="41"/>
      <c r="S50" s="41"/>
      <c r="T50" s="41"/>
      <c r="U50" s="41"/>
      <c r="V50" s="41"/>
      <c r="W50" s="41"/>
      <c r="X50" s="41"/>
      <c r="Y50" s="41"/>
      <c r="Z50" s="41"/>
      <c r="AA50" s="41"/>
      <c r="AB50" s="41"/>
      <c r="AC50" s="41"/>
      <c r="AD50" s="41"/>
      <c r="AE50" s="41"/>
      <c r="AF50" s="41"/>
      <c r="AG50" s="41"/>
      <c r="AH50" s="41"/>
      <c r="AI50" s="33" t="s">
        <v>32</v>
      </c>
      <c r="AJ50" s="41"/>
      <c r="AK50" s="41"/>
      <c r="AL50" s="41"/>
      <c r="AM50" s="74" t="str">
        <f>IF(E20="","",E20)</f>
        <v xml:space="preserve"> </v>
      </c>
      <c r="AN50" s="65"/>
      <c r="AO50" s="65"/>
      <c r="AP50" s="65"/>
      <c r="AQ50" s="41"/>
      <c r="AR50" s="45"/>
      <c r="AS50" s="79"/>
      <c r="AT50" s="80"/>
      <c r="AU50" s="81"/>
      <c r="AV50" s="81"/>
      <c r="AW50" s="81"/>
      <c r="AX50" s="81"/>
      <c r="AY50" s="81"/>
      <c r="AZ50" s="81"/>
      <c r="BA50" s="81"/>
      <c r="BB50" s="81"/>
      <c r="BC50" s="81"/>
      <c r="BD50" s="82"/>
      <c r="BE50" s="39"/>
    </row>
    <row r="51" s="2" customFormat="1" ht="10.8" customHeight="1">
      <c r="A51" s="39"/>
      <c r="B51" s="40"/>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5"/>
      <c r="AS51" s="83"/>
      <c r="AT51" s="84"/>
      <c r="AU51" s="85"/>
      <c r="AV51" s="85"/>
      <c r="AW51" s="85"/>
      <c r="AX51" s="85"/>
      <c r="AY51" s="85"/>
      <c r="AZ51" s="85"/>
      <c r="BA51" s="85"/>
      <c r="BB51" s="85"/>
      <c r="BC51" s="85"/>
      <c r="BD51" s="86"/>
      <c r="BE51" s="39"/>
    </row>
    <row r="52" s="2" customFormat="1" ht="29.28" customHeight="1">
      <c r="A52" s="39"/>
      <c r="B52" s="40"/>
      <c r="C52" s="87" t="s">
        <v>50</v>
      </c>
      <c r="D52" s="88"/>
      <c r="E52" s="88"/>
      <c r="F52" s="88"/>
      <c r="G52" s="88"/>
      <c r="H52" s="89"/>
      <c r="I52" s="90" t="s">
        <v>51</v>
      </c>
      <c r="J52" s="88"/>
      <c r="K52" s="88"/>
      <c r="L52" s="88"/>
      <c r="M52" s="88"/>
      <c r="N52" s="88"/>
      <c r="O52" s="88"/>
      <c r="P52" s="88"/>
      <c r="Q52" s="88"/>
      <c r="R52" s="88"/>
      <c r="S52" s="88"/>
      <c r="T52" s="88"/>
      <c r="U52" s="88"/>
      <c r="V52" s="88"/>
      <c r="W52" s="88"/>
      <c r="X52" s="88"/>
      <c r="Y52" s="88"/>
      <c r="Z52" s="88"/>
      <c r="AA52" s="88"/>
      <c r="AB52" s="88"/>
      <c r="AC52" s="88"/>
      <c r="AD52" s="88"/>
      <c r="AE52" s="88"/>
      <c r="AF52" s="88"/>
      <c r="AG52" s="91" t="s">
        <v>52</v>
      </c>
      <c r="AH52" s="88"/>
      <c r="AI52" s="88"/>
      <c r="AJ52" s="88"/>
      <c r="AK52" s="88"/>
      <c r="AL52" s="88"/>
      <c r="AM52" s="88"/>
      <c r="AN52" s="90" t="s">
        <v>53</v>
      </c>
      <c r="AO52" s="88"/>
      <c r="AP52" s="88"/>
      <c r="AQ52" s="92" t="s">
        <v>54</v>
      </c>
      <c r="AR52" s="45"/>
      <c r="AS52" s="93" t="s">
        <v>55</v>
      </c>
      <c r="AT52" s="94" t="s">
        <v>56</v>
      </c>
      <c r="AU52" s="94" t="s">
        <v>57</v>
      </c>
      <c r="AV52" s="94" t="s">
        <v>58</v>
      </c>
      <c r="AW52" s="94" t="s">
        <v>59</v>
      </c>
      <c r="AX52" s="94" t="s">
        <v>60</v>
      </c>
      <c r="AY52" s="94" t="s">
        <v>61</v>
      </c>
      <c r="AZ52" s="94" t="s">
        <v>62</v>
      </c>
      <c r="BA52" s="94" t="s">
        <v>63</v>
      </c>
      <c r="BB52" s="94" t="s">
        <v>64</v>
      </c>
      <c r="BC52" s="94" t="s">
        <v>65</v>
      </c>
      <c r="BD52" s="95" t="s">
        <v>66</v>
      </c>
      <c r="BE52" s="39"/>
    </row>
    <row r="53" s="2" customFormat="1" ht="10.8" customHeight="1">
      <c r="A53" s="39"/>
      <c r="B53" s="40"/>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5"/>
      <c r="AS53" s="96"/>
      <c r="AT53" s="97"/>
      <c r="AU53" s="97"/>
      <c r="AV53" s="97"/>
      <c r="AW53" s="97"/>
      <c r="AX53" s="97"/>
      <c r="AY53" s="97"/>
      <c r="AZ53" s="97"/>
      <c r="BA53" s="97"/>
      <c r="BB53" s="97"/>
      <c r="BC53" s="97"/>
      <c r="BD53" s="98"/>
      <c r="BE53" s="39"/>
    </row>
    <row r="54" s="6" customFormat="1" ht="32.4" customHeight="1">
      <c r="A54" s="6"/>
      <c r="B54" s="99"/>
      <c r="C54" s="100" t="s">
        <v>67</v>
      </c>
      <c r="D54" s="101"/>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101"/>
      <c r="AD54" s="101"/>
      <c r="AE54" s="101"/>
      <c r="AF54" s="101"/>
      <c r="AG54" s="102">
        <f>ROUND(AG55+AG59+AG64+AG67+AG70+AG73+AG78+AG82+AG86+AG89+AG94+AG97,2)</f>
        <v>0</v>
      </c>
      <c r="AH54" s="102"/>
      <c r="AI54" s="102"/>
      <c r="AJ54" s="102"/>
      <c r="AK54" s="102"/>
      <c r="AL54" s="102"/>
      <c r="AM54" s="102"/>
      <c r="AN54" s="103">
        <f>SUM(AG54,AT54)</f>
        <v>0</v>
      </c>
      <c r="AO54" s="103"/>
      <c r="AP54" s="103"/>
      <c r="AQ54" s="104" t="s">
        <v>19</v>
      </c>
      <c r="AR54" s="105"/>
      <c r="AS54" s="106">
        <f>ROUND(AS55+AS59+AS64+AS67+AS70+AS73+AS78+AS82+AS86+AS89+AS94+AS97,2)</f>
        <v>0</v>
      </c>
      <c r="AT54" s="107">
        <f>ROUND(SUM(AV54:AW54),2)</f>
        <v>0</v>
      </c>
      <c r="AU54" s="108">
        <f>ROUND(AU55+AU59+AU64+AU67+AU70+AU73+AU78+AU82+AU86+AU89+AU94+AU97,5)</f>
        <v>0</v>
      </c>
      <c r="AV54" s="107">
        <f>ROUND(AZ54*L29,2)</f>
        <v>0</v>
      </c>
      <c r="AW54" s="107">
        <f>ROUND(BA54*L30,2)</f>
        <v>0</v>
      </c>
      <c r="AX54" s="107">
        <f>ROUND(BB54*L29,2)</f>
        <v>0</v>
      </c>
      <c r="AY54" s="107">
        <f>ROUND(BC54*L30,2)</f>
        <v>0</v>
      </c>
      <c r="AZ54" s="107">
        <f>ROUND(AZ55+AZ59+AZ64+AZ67+AZ70+AZ73+AZ78+AZ82+AZ86+AZ89+AZ94+AZ97,2)</f>
        <v>0</v>
      </c>
      <c r="BA54" s="107">
        <f>ROUND(BA55+BA59+BA64+BA67+BA70+BA73+BA78+BA82+BA86+BA89+BA94+BA97,2)</f>
        <v>0</v>
      </c>
      <c r="BB54" s="107">
        <f>ROUND(BB55+BB59+BB64+BB67+BB70+BB73+BB78+BB82+BB86+BB89+BB94+BB97,2)</f>
        <v>0</v>
      </c>
      <c r="BC54" s="107">
        <f>ROUND(BC55+BC59+BC64+BC67+BC70+BC73+BC78+BC82+BC86+BC89+BC94+BC97,2)</f>
        <v>0</v>
      </c>
      <c r="BD54" s="109">
        <f>ROUND(BD55+BD59+BD64+BD67+BD70+BD73+BD78+BD82+BD86+BD89+BD94+BD97,2)</f>
        <v>0</v>
      </c>
      <c r="BE54" s="6"/>
      <c r="BS54" s="110" t="s">
        <v>68</v>
      </c>
      <c r="BT54" s="110" t="s">
        <v>69</v>
      </c>
      <c r="BU54" s="111" t="s">
        <v>70</v>
      </c>
      <c r="BV54" s="110" t="s">
        <v>71</v>
      </c>
      <c r="BW54" s="110" t="s">
        <v>5</v>
      </c>
      <c r="BX54" s="110" t="s">
        <v>72</v>
      </c>
      <c r="CL54" s="110" t="s">
        <v>19</v>
      </c>
    </row>
    <row r="55" s="7" customFormat="1" ht="24.6" customHeight="1">
      <c r="A55" s="7"/>
      <c r="B55" s="112"/>
      <c r="C55" s="113"/>
      <c r="D55" s="114" t="s">
        <v>73</v>
      </c>
      <c r="E55" s="114"/>
      <c r="F55" s="114"/>
      <c r="G55" s="114"/>
      <c r="H55" s="114"/>
      <c r="I55" s="115"/>
      <c r="J55" s="114" t="s">
        <v>74</v>
      </c>
      <c r="K55" s="114"/>
      <c r="L55" s="114"/>
      <c r="M55" s="114"/>
      <c r="N55" s="114"/>
      <c r="O55" s="114"/>
      <c r="P55" s="114"/>
      <c r="Q55" s="114"/>
      <c r="R55" s="114"/>
      <c r="S55" s="114"/>
      <c r="T55" s="114"/>
      <c r="U55" s="114"/>
      <c r="V55" s="114"/>
      <c r="W55" s="114"/>
      <c r="X55" s="114"/>
      <c r="Y55" s="114"/>
      <c r="Z55" s="114"/>
      <c r="AA55" s="114"/>
      <c r="AB55" s="114"/>
      <c r="AC55" s="114"/>
      <c r="AD55" s="114"/>
      <c r="AE55" s="114"/>
      <c r="AF55" s="114"/>
      <c r="AG55" s="116">
        <f>ROUND(SUM(AG56:AG58),2)</f>
        <v>0</v>
      </c>
      <c r="AH55" s="115"/>
      <c r="AI55" s="115"/>
      <c r="AJ55" s="115"/>
      <c r="AK55" s="115"/>
      <c r="AL55" s="115"/>
      <c r="AM55" s="115"/>
      <c r="AN55" s="117">
        <f>SUM(AG55,AT55)</f>
        <v>0</v>
      </c>
      <c r="AO55" s="115"/>
      <c r="AP55" s="115"/>
      <c r="AQ55" s="118" t="s">
        <v>75</v>
      </c>
      <c r="AR55" s="119"/>
      <c r="AS55" s="120">
        <f>ROUND(SUM(AS56:AS58),2)</f>
        <v>0</v>
      </c>
      <c r="AT55" s="121">
        <f>ROUND(SUM(AV55:AW55),2)</f>
        <v>0</v>
      </c>
      <c r="AU55" s="122">
        <f>ROUND(SUM(AU56:AU58),5)</f>
        <v>0</v>
      </c>
      <c r="AV55" s="121">
        <f>ROUND(AZ55*L29,2)</f>
        <v>0</v>
      </c>
      <c r="AW55" s="121">
        <f>ROUND(BA55*L30,2)</f>
        <v>0</v>
      </c>
      <c r="AX55" s="121">
        <f>ROUND(BB55*L29,2)</f>
        <v>0</v>
      </c>
      <c r="AY55" s="121">
        <f>ROUND(BC55*L30,2)</f>
        <v>0</v>
      </c>
      <c r="AZ55" s="121">
        <f>ROUND(SUM(AZ56:AZ58),2)</f>
        <v>0</v>
      </c>
      <c r="BA55" s="121">
        <f>ROUND(SUM(BA56:BA58),2)</f>
        <v>0</v>
      </c>
      <c r="BB55" s="121">
        <f>ROUND(SUM(BB56:BB58),2)</f>
        <v>0</v>
      </c>
      <c r="BC55" s="121">
        <f>ROUND(SUM(BC56:BC58),2)</f>
        <v>0</v>
      </c>
      <c r="BD55" s="123">
        <f>ROUND(SUM(BD56:BD58),2)</f>
        <v>0</v>
      </c>
      <c r="BE55" s="7"/>
      <c r="BS55" s="124" t="s">
        <v>68</v>
      </c>
      <c r="BT55" s="124" t="s">
        <v>76</v>
      </c>
      <c r="BU55" s="124" t="s">
        <v>70</v>
      </c>
      <c r="BV55" s="124" t="s">
        <v>71</v>
      </c>
      <c r="BW55" s="124" t="s">
        <v>77</v>
      </c>
      <c r="BX55" s="124" t="s">
        <v>5</v>
      </c>
      <c r="CL55" s="124" t="s">
        <v>19</v>
      </c>
      <c r="CM55" s="124" t="s">
        <v>78</v>
      </c>
    </row>
    <row r="56" s="4" customFormat="1" ht="14.4" customHeight="1">
      <c r="A56" s="125" t="s">
        <v>79</v>
      </c>
      <c r="B56" s="64"/>
      <c r="C56" s="126"/>
      <c r="D56" s="126"/>
      <c r="E56" s="127" t="s">
        <v>80</v>
      </c>
      <c r="F56" s="127"/>
      <c r="G56" s="127"/>
      <c r="H56" s="127"/>
      <c r="I56" s="127"/>
      <c r="J56" s="126"/>
      <c r="K56" s="127" t="s">
        <v>81</v>
      </c>
      <c r="L56" s="127"/>
      <c r="M56" s="127"/>
      <c r="N56" s="127"/>
      <c r="O56" s="127"/>
      <c r="P56" s="127"/>
      <c r="Q56" s="127"/>
      <c r="R56" s="127"/>
      <c r="S56" s="127"/>
      <c r="T56" s="127"/>
      <c r="U56" s="127"/>
      <c r="V56" s="127"/>
      <c r="W56" s="127"/>
      <c r="X56" s="127"/>
      <c r="Y56" s="127"/>
      <c r="Z56" s="127"/>
      <c r="AA56" s="127"/>
      <c r="AB56" s="127"/>
      <c r="AC56" s="127"/>
      <c r="AD56" s="127"/>
      <c r="AE56" s="127"/>
      <c r="AF56" s="127"/>
      <c r="AG56" s="128">
        <f>'001 - sprchy páni'!J32</f>
        <v>0</v>
      </c>
      <c r="AH56" s="126"/>
      <c r="AI56" s="126"/>
      <c r="AJ56" s="126"/>
      <c r="AK56" s="126"/>
      <c r="AL56" s="126"/>
      <c r="AM56" s="126"/>
      <c r="AN56" s="128">
        <f>SUM(AG56,AT56)</f>
        <v>0</v>
      </c>
      <c r="AO56" s="126"/>
      <c r="AP56" s="126"/>
      <c r="AQ56" s="129" t="s">
        <v>82</v>
      </c>
      <c r="AR56" s="66"/>
      <c r="AS56" s="130">
        <v>0</v>
      </c>
      <c r="AT56" s="131">
        <f>ROUND(SUM(AV56:AW56),2)</f>
        <v>0</v>
      </c>
      <c r="AU56" s="132">
        <f>'001 - sprchy páni'!P105</f>
        <v>0</v>
      </c>
      <c r="AV56" s="131">
        <f>'001 - sprchy páni'!J35</f>
        <v>0</v>
      </c>
      <c r="AW56" s="131">
        <f>'001 - sprchy páni'!J36</f>
        <v>0</v>
      </c>
      <c r="AX56" s="131">
        <f>'001 - sprchy páni'!J37</f>
        <v>0</v>
      </c>
      <c r="AY56" s="131">
        <f>'001 - sprchy páni'!J38</f>
        <v>0</v>
      </c>
      <c r="AZ56" s="131">
        <f>'001 - sprchy páni'!F35</f>
        <v>0</v>
      </c>
      <c r="BA56" s="131">
        <f>'001 - sprchy páni'!F36</f>
        <v>0</v>
      </c>
      <c r="BB56" s="131">
        <f>'001 - sprchy páni'!F37</f>
        <v>0</v>
      </c>
      <c r="BC56" s="131">
        <f>'001 - sprchy páni'!F38</f>
        <v>0</v>
      </c>
      <c r="BD56" s="133">
        <f>'001 - sprchy páni'!F39</f>
        <v>0</v>
      </c>
      <c r="BE56" s="4"/>
      <c r="BT56" s="134" t="s">
        <v>78</v>
      </c>
      <c r="BV56" s="134" t="s">
        <v>71</v>
      </c>
      <c r="BW56" s="134" t="s">
        <v>83</v>
      </c>
      <c r="BX56" s="134" t="s">
        <v>77</v>
      </c>
      <c r="CL56" s="134" t="s">
        <v>19</v>
      </c>
    </row>
    <row r="57" s="4" customFormat="1" ht="14.4" customHeight="1">
      <c r="A57" s="125" t="s">
        <v>79</v>
      </c>
      <c r="B57" s="64"/>
      <c r="C57" s="126"/>
      <c r="D57" s="126"/>
      <c r="E57" s="127" t="s">
        <v>84</v>
      </c>
      <c r="F57" s="127"/>
      <c r="G57" s="127"/>
      <c r="H57" s="127"/>
      <c r="I57" s="127"/>
      <c r="J57" s="126"/>
      <c r="K57" s="127" t="s">
        <v>85</v>
      </c>
      <c r="L57" s="127"/>
      <c r="M57" s="127"/>
      <c r="N57" s="127"/>
      <c r="O57" s="127"/>
      <c r="P57" s="127"/>
      <c r="Q57" s="127"/>
      <c r="R57" s="127"/>
      <c r="S57" s="127"/>
      <c r="T57" s="127"/>
      <c r="U57" s="127"/>
      <c r="V57" s="127"/>
      <c r="W57" s="127"/>
      <c r="X57" s="127"/>
      <c r="Y57" s="127"/>
      <c r="Z57" s="127"/>
      <c r="AA57" s="127"/>
      <c r="AB57" s="127"/>
      <c r="AC57" s="127"/>
      <c r="AD57" s="127"/>
      <c r="AE57" s="127"/>
      <c r="AF57" s="127"/>
      <c r="AG57" s="128">
        <f>'002 - sprchy dámy'!J32</f>
        <v>0</v>
      </c>
      <c r="AH57" s="126"/>
      <c r="AI57" s="126"/>
      <c r="AJ57" s="126"/>
      <c r="AK57" s="126"/>
      <c r="AL57" s="126"/>
      <c r="AM57" s="126"/>
      <c r="AN57" s="128">
        <f>SUM(AG57,AT57)</f>
        <v>0</v>
      </c>
      <c r="AO57" s="126"/>
      <c r="AP57" s="126"/>
      <c r="AQ57" s="129" t="s">
        <v>82</v>
      </c>
      <c r="AR57" s="66"/>
      <c r="AS57" s="130">
        <v>0</v>
      </c>
      <c r="AT57" s="131">
        <f>ROUND(SUM(AV57:AW57),2)</f>
        <v>0</v>
      </c>
      <c r="AU57" s="132">
        <f>'002 - sprchy dámy'!P104</f>
        <v>0</v>
      </c>
      <c r="AV57" s="131">
        <f>'002 - sprchy dámy'!J35</f>
        <v>0</v>
      </c>
      <c r="AW57" s="131">
        <f>'002 - sprchy dámy'!J36</f>
        <v>0</v>
      </c>
      <c r="AX57" s="131">
        <f>'002 - sprchy dámy'!J37</f>
        <v>0</v>
      </c>
      <c r="AY57" s="131">
        <f>'002 - sprchy dámy'!J38</f>
        <v>0</v>
      </c>
      <c r="AZ57" s="131">
        <f>'002 - sprchy dámy'!F35</f>
        <v>0</v>
      </c>
      <c r="BA57" s="131">
        <f>'002 - sprchy dámy'!F36</f>
        <v>0</v>
      </c>
      <c r="BB57" s="131">
        <f>'002 - sprchy dámy'!F37</f>
        <v>0</v>
      </c>
      <c r="BC57" s="131">
        <f>'002 - sprchy dámy'!F38</f>
        <v>0</v>
      </c>
      <c r="BD57" s="133">
        <f>'002 - sprchy dámy'!F39</f>
        <v>0</v>
      </c>
      <c r="BE57" s="4"/>
      <c r="BT57" s="134" t="s">
        <v>78</v>
      </c>
      <c r="BV57" s="134" t="s">
        <v>71</v>
      </c>
      <c r="BW57" s="134" t="s">
        <v>86</v>
      </c>
      <c r="BX57" s="134" t="s">
        <v>77</v>
      </c>
      <c r="CL57" s="134" t="s">
        <v>19</v>
      </c>
    </row>
    <row r="58" s="4" customFormat="1" ht="14.4" customHeight="1">
      <c r="A58" s="125" t="s">
        <v>79</v>
      </c>
      <c r="B58" s="64"/>
      <c r="C58" s="126"/>
      <c r="D58" s="126"/>
      <c r="E58" s="127" t="s">
        <v>87</v>
      </c>
      <c r="F58" s="127"/>
      <c r="G58" s="127"/>
      <c r="H58" s="127"/>
      <c r="I58" s="127"/>
      <c r="J58" s="126"/>
      <c r="K58" s="127" t="s">
        <v>88</v>
      </c>
      <c r="L58" s="127"/>
      <c r="M58" s="127"/>
      <c r="N58" s="127"/>
      <c r="O58" s="127"/>
      <c r="P58" s="127"/>
      <c r="Q58" s="127"/>
      <c r="R58" s="127"/>
      <c r="S58" s="127"/>
      <c r="T58" s="127"/>
      <c r="U58" s="127"/>
      <c r="V58" s="127"/>
      <c r="W58" s="127"/>
      <c r="X58" s="127"/>
      <c r="Y58" s="127"/>
      <c r="Z58" s="127"/>
      <c r="AA58" s="127"/>
      <c r="AB58" s="127"/>
      <c r="AC58" s="127"/>
      <c r="AD58" s="127"/>
      <c r="AE58" s="127"/>
      <c r="AF58" s="127"/>
      <c r="AG58" s="128">
        <f>'VON - Vedlejší a ostatní ...'!J32</f>
        <v>0</v>
      </c>
      <c r="AH58" s="126"/>
      <c r="AI58" s="126"/>
      <c r="AJ58" s="126"/>
      <c r="AK58" s="126"/>
      <c r="AL58" s="126"/>
      <c r="AM58" s="126"/>
      <c r="AN58" s="128">
        <f>SUM(AG58,AT58)</f>
        <v>0</v>
      </c>
      <c r="AO58" s="126"/>
      <c r="AP58" s="126"/>
      <c r="AQ58" s="129" t="s">
        <v>82</v>
      </c>
      <c r="AR58" s="66"/>
      <c r="AS58" s="130">
        <v>0</v>
      </c>
      <c r="AT58" s="131">
        <f>ROUND(SUM(AV58:AW58),2)</f>
        <v>0</v>
      </c>
      <c r="AU58" s="132">
        <f>'VON - Vedlejší a ostatní ...'!P88</f>
        <v>0</v>
      </c>
      <c r="AV58" s="131">
        <f>'VON - Vedlejší a ostatní ...'!J35</f>
        <v>0</v>
      </c>
      <c r="AW58" s="131">
        <f>'VON - Vedlejší a ostatní ...'!J36</f>
        <v>0</v>
      </c>
      <c r="AX58" s="131">
        <f>'VON - Vedlejší a ostatní ...'!J37</f>
        <v>0</v>
      </c>
      <c r="AY58" s="131">
        <f>'VON - Vedlejší a ostatní ...'!J38</f>
        <v>0</v>
      </c>
      <c r="AZ58" s="131">
        <f>'VON - Vedlejší a ostatní ...'!F35</f>
        <v>0</v>
      </c>
      <c r="BA58" s="131">
        <f>'VON - Vedlejší a ostatní ...'!F36</f>
        <v>0</v>
      </c>
      <c r="BB58" s="131">
        <f>'VON - Vedlejší a ostatní ...'!F37</f>
        <v>0</v>
      </c>
      <c r="BC58" s="131">
        <f>'VON - Vedlejší a ostatní ...'!F38</f>
        <v>0</v>
      </c>
      <c r="BD58" s="133">
        <f>'VON - Vedlejší a ostatní ...'!F39</f>
        <v>0</v>
      </c>
      <c r="BE58" s="4"/>
      <c r="BT58" s="134" t="s">
        <v>78</v>
      </c>
      <c r="BV58" s="134" t="s">
        <v>71</v>
      </c>
      <c r="BW58" s="134" t="s">
        <v>89</v>
      </c>
      <c r="BX58" s="134" t="s">
        <v>77</v>
      </c>
      <c r="CL58" s="134" t="s">
        <v>19</v>
      </c>
    </row>
    <row r="59" s="7" customFormat="1" ht="24.6" customHeight="1">
      <c r="A59" s="7"/>
      <c r="B59" s="112"/>
      <c r="C59" s="113"/>
      <c r="D59" s="114" t="s">
        <v>90</v>
      </c>
      <c r="E59" s="114"/>
      <c r="F59" s="114"/>
      <c r="G59" s="114"/>
      <c r="H59" s="114"/>
      <c r="I59" s="115"/>
      <c r="J59" s="114" t="s">
        <v>91</v>
      </c>
      <c r="K59" s="114"/>
      <c r="L59" s="114"/>
      <c r="M59" s="114"/>
      <c r="N59" s="114"/>
      <c r="O59" s="114"/>
      <c r="P59" s="114"/>
      <c r="Q59" s="114"/>
      <c r="R59" s="114"/>
      <c r="S59" s="114"/>
      <c r="T59" s="114"/>
      <c r="U59" s="114"/>
      <c r="V59" s="114"/>
      <c r="W59" s="114"/>
      <c r="X59" s="114"/>
      <c r="Y59" s="114"/>
      <c r="Z59" s="114"/>
      <c r="AA59" s="114"/>
      <c r="AB59" s="114"/>
      <c r="AC59" s="114"/>
      <c r="AD59" s="114"/>
      <c r="AE59" s="114"/>
      <c r="AF59" s="114"/>
      <c r="AG59" s="116">
        <f>ROUND(SUM(AG60:AG63),2)</f>
        <v>0</v>
      </c>
      <c r="AH59" s="115"/>
      <c r="AI59" s="115"/>
      <c r="AJ59" s="115"/>
      <c r="AK59" s="115"/>
      <c r="AL59" s="115"/>
      <c r="AM59" s="115"/>
      <c r="AN59" s="117">
        <f>SUM(AG59,AT59)</f>
        <v>0</v>
      </c>
      <c r="AO59" s="115"/>
      <c r="AP59" s="115"/>
      <c r="AQ59" s="118" t="s">
        <v>75</v>
      </c>
      <c r="AR59" s="119"/>
      <c r="AS59" s="120">
        <f>ROUND(SUM(AS60:AS63),2)</f>
        <v>0</v>
      </c>
      <c r="AT59" s="121">
        <f>ROUND(SUM(AV59:AW59),2)</f>
        <v>0</v>
      </c>
      <c r="AU59" s="122">
        <f>ROUND(SUM(AU60:AU63),5)</f>
        <v>0</v>
      </c>
      <c r="AV59" s="121">
        <f>ROUND(AZ59*L29,2)</f>
        <v>0</v>
      </c>
      <c r="AW59" s="121">
        <f>ROUND(BA59*L30,2)</f>
        <v>0</v>
      </c>
      <c r="AX59" s="121">
        <f>ROUND(BB59*L29,2)</f>
        <v>0</v>
      </c>
      <c r="AY59" s="121">
        <f>ROUND(BC59*L30,2)</f>
        <v>0</v>
      </c>
      <c r="AZ59" s="121">
        <f>ROUND(SUM(AZ60:AZ63),2)</f>
        <v>0</v>
      </c>
      <c r="BA59" s="121">
        <f>ROUND(SUM(BA60:BA63),2)</f>
        <v>0</v>
      </c>
      <c r="BB59" s="121">
        <f>ROUND(SUM(BB60:BB63),2)</f>
        <v>0</v>
      </c>
      <c r="BC59" s="121">
        <f>ROUND(SUM(BC60:BC63),2)</f>
        <v>0</v>
      </c>
      <c r="BD59" s="123">
        <f>ROUND(SUM(BD60:BD63),2)</f>
        <v>0</v>
      </c>
      <c r="BE59" s="7"/>
      <c r="BS59" s="124" t="s">
        <v>68</v>
      </c>
      <c r="BT59" s="124" t="s">
        <v>76</v>
      </c>
      <c r="BU59" s="124" t="s">
        <v>70</v>
      </c>
      <c r="BV59" s="124" t="s">
        <v>71</v>
      </c>
      <c r="BW59" s="124" t="s">
        <v>92</v>
      </c>
      <c r="BX59" s="124" t="s">
        <v>5</v>
      </c>
      <c r="CL59" s="124" t="s">
        <v>19</v>
      </c>
      <c r="CM59" s="124" t="s">
        <v>78</v>
      </c>
    </row>
    <row r="60" s="4" customFormat="1" ht="14.4" customHeight="1">
      <c r="A60" s="125" t="s">
        <v>79</v>
      </c>
      <c r="B60" s="64"/>
      <c r="C60" s="126"/>
      <c r="D60" s="126"/>
      <c r="E60" s="127" t="s">
        <v>80</v>
      </c>
      <c r="F60" s="127"/>
      <c r="G60" s="127"/>
      <c r="H60" s="127"/>
      <c r="I60" s="127"/>
      <c r="J60" s="126"/>
      <c r="K60" s="127" t="s">
        <v>93</v>
      </c>
      <c r="L60" s="127"/>
      <c r="M60" s="127"/>
      <c r="N60" s="127"/>
      <c r="O60" s="127"/>
      <c r="P60" s="127"/>
      <c r="Q60" s="127"/>
      <c r="R60" s="127"/>
      <c r="S60" s="127"/>
      <c r="T60" s="127"/>
      <c r="U60" s="127"/>
      <c r="V60" s="127"/>
      <c r="W60" s="127"/>
      <c r="X60" s="127"/>
      <c r="Y60" s="127"/>
      <c r="Z60" s="127"/>
      <c r="AA60" s="127"/>
      <c r="AB60" s="127"/>
      <c r="AC60" s="127"/>
      <c r="AD60" s="127"/>
      <c r="AE60" s="127"/>
      <c r="AF60" s="127"/>
      <c r="AG60" s="128">
        <f>'001 - WC, sprcha muži'!J32</f>
        <v>0</v>
      </c>
      <c r="AH60" s="126"/>
      <c r="AI60" s="126"/>
      <c r="AJ60" s="126"/>
      <c r="AK60" s="126"/>
      <c r="AL60" s="126"/>
      <c r="AM60" s="126"/>
      <c r="AN60" s="128">
        <f>SUM(AG60,AT60)</f>
        <v>0</v>
      </c>
      <c r="AO60" s="126"/>
      <c r="AP60" s="126"/>
      <c r="AQ60" s="129" t="s">
        <v>82</v>
      </c>
      <c r="AR60" s="66"/>
      <c r="AS60" s="130">
        <v>0</v>
      </c>
      <c r="AT60" s="131">
        <f>ROUND(SUM(AV60:AW60),2)</f>
        <v>0</v>
      </c>
      <c r="AU60" s="132">
        <f>'001 - WC, sprcha muži'!P105</f>
        <v>0</v>
      </c>
      <c r="AV60" s="131">
        <f>'001 - WC, sprcha muži'!J35</f>
        <v>0</v>
      </c>
      <c r="AW60" s="131">
        <f>'001 - WC, sprcha muži'!J36</f>
        <v>0</v>
      </c>
      <c r="AX60" s="131">
        <f>'001 - WC, sprcha muži'!J37</f>
        <v>0</v>
      </c>
      <c r="AY60" s="131">
        <f>'001 - WC, sprcha muži'!J38</f>
        <v>0</v>
      </c>
      <c r="AZ60" s="131">
        <f>'001 - WC, sprcha muži'!F35</f>
        <v>0</v>
      </c>
      <c r="BA60" s="131">
        <f>'001 - WC, sprcha muži'!F36</f>
        <v>0</v>
      </c>
      <c r="BB60" s="131">
        <f>'001 - WC, sprcha muži'!F37</f>
        <v>0</v>
      </c>
      <c r="BC60" s="131">
        <f>'001 - WC, sprcha muži'!F38</f>
        <v>0</v>
      </c>
      <c r="BD60" s="133">
        <f>'001 - WC, sprcha muži'!F39</f>
        <v>0</v>
      </c>
      <c r="BE60" s="4"/>
      <c r="BT60" s="134" t="s">
        <v>78</v>
      </c>
      <c r="BV60" s="134" t="s">
        <v>71</v>
      </c>
      <c r="BW60" s="134" t="s">
        <v>94</v>
      </c>
      <c r="BX60" s="134" t="s">
        <v>92</v>
      </c>
      <c r="CL60" s="134" t="s">
        <v>19</v>
      </c>
    </row>
    <row r="61" s="4" customFormat="1" ht="14.4" customHeight="1">
      <c r="A61" s="125" t="s">
        <v>79</v>
      </c>
      <c r="B61" s="64"/>
      <c r="C61" s="126"/>
      <c r="D61" s="126"/>
      <c r="E61" s="127" t="s">
        <v>84</v>
      </c>
      <c r="F61" s="127"/>
      <c r="G61" s="127"/>
      <c r="H61" s="127"/>
      <c r="I61" s="127"/>
      <c r="J61" s="126"/>
      <c r="K61" s="127" t="s">
        <v>95</v>
      </c>
      <c r="L61" s="127"/>
      <c r="M61" s="127"/>
      <c r="N61" s="127"/>
      <c r="O61" s="127"/>
      <c r="P61" s="127"/>
      <c r="Q61" s="127"/>
      <c r="R61" s="127"/>
      <c r="S61" s="127"/>
      <c r="T61" s="127"/>
      <c r="U61" s="127"/>
      <c r="V61" s="127"/>
      <c r="W61" s="127"/>
      <c r="X61" s="127"/>
      <c r="Y61" s="127"/>
      <c r="Z61" s="127"/>
      <c r="AA61" s="127"/>
      <c r="AB61" s="127"/>
      <c r="AC61" s="127"/>
      <c r="AD61" s="127"/>
      <c r="AE61" s="127"/>
      <c r="AF61" s="127"/>
      <c r="AG61" s="128">
        <f>'002 - Zádveří'!J32</f>
        <v>0</v>
      </c>
      <c r="AH61" s="126"/>
      <c r="AI61" s="126"/>
      <c r="AJ61" s="126"/>
      <c r="AK61" s="126"/>
      <c r="AL61" s="126"/>
      <c r="AM61" s="126"/>
      <c r="AN61" s="128">
        <f>SUM(AG61,AT61)</f>
        <v>0</v>
      </c>
      <c r="AO61" s="126"/>
      <c r="AP61" s="126"/>
      <c r="AQ61" s="129" t="s">
        <v>82</v>
      </c>
      <c r="AR61" s="66"/>
      <c r="AS61" s="130">
        <v>0</v>
      </c>
      <c r="AT61" s="131">
        <f>ROUND(SUM(AV61:AW61),2)</f>
        <v>0</v>
      </c>
      <c r="AU61" s="132">
        <f>'002 - Zádveří'!P102</f>
        <v>0</v>
      </c>
      <c r="AV61" s="131">
        <f>'002 - Zádveří'!J35</f>
        <v>0</v>
      </c>
      <c r="AW61" s="131">
        <f>'002 - Zádveří'!J36</f>
        <v>0</v>
      </c>
      <c r="AX61" s="131">
        <f>'002 - Zádveří'!J37</f>
        <v>0</v>
      </c>
      <c r="AY61" s="131">
        <f>'002 - Zádveří'!J38</f>
        <v>0</v>
      </c>
      <c r="AZ61" s="131">
        <f>'002 - Zádveří'!F35</f>
        <v>0</v>
      </c>
      <c r="BA61" s="131">
        <f>'002 - Zádveří'!F36</f>
        <v>0</v>
      </c>
      <c r="BB61" s="131">
        <f>'002 - Zádveří'!F37</f>
        <v>0</v>
      </c>
      <c r="BC61" s="131">
        <f>'002 - Zádveří'!F38</f>
        <v>0</v>
      </c>
      <c r="BD61" s="133">
        <f>'002 - Zádveří'!F39</f>
        <v>0</v>
      </c>
      <c r="BE61" s="4"/>
      <c r="BT61" s="134" t="s">
        <v>78</v>
      </c>
      <c r="BV61" s="134" t="s">
        <v>71</v>
      </c>
      <c r="BW61" s="134" t="s">
        <v>96</v>
      </c>
      <c r="BX61" s="134" t="s">
        <v>92</v>
      </c>
      <c r="CL61" s="134" t="s">
        <v>19</v>
      </c>
    </row>
    <row r="62" s="4" customFormat="1" ht="14.4" customHeight="1">
      <c r="A62" s="125" t="s">
        <v>79</v>
      </c>
      <c r="B62" s="64"/>
      <c r="C62" s="126"/>
      <c r="D62" s="126"/>
      <c r="E62" s="127" t="s">
        <v>97</v>
      </c>
      <c r="F62" s="127"/>
      <c r="G62" s="127"/>
      <c r="H62" s="127"/>
      <c r="I62" s="127"/>
      <c r="J62" s="126"/>
      <c r="K62" s="127" t="s">
        <v>98</v>
      </c>
      <c r="L62" s="127"/>
      <c r="M62" s="127"/>
      <c r="N62" s="127"/>
      <c r="O62" s="127"/>
      <c r="P62" s="127"/>
      <c r="Q62" s="127"/>
      <c r="R62" s="127"/>
      <c r="S62" s="127"/>
      <c r="T62" s="127"/>
      <c r="U62" s="127"/>
      <c r="V62" s="127"/>
      <c r="W62" s="127"/>
      <c r="X62" s="127"/>
      <c r="Y62" s="127"/>
      <c r="Z62" s="127"/>
      <c r="AA62" s="127"/>
      <c r="AB62" s="127"/>
      <c r="AC62" s="127"/>
      <c r="AD62" s="127"/>
      <c r="AE62" s="127"/>
      <c r="AF62" s="127"/>
      <c r="AG62" s="128">
        <f>'003 - WC, sprcha ženy'!J32</f>
        <v>0</v>
      </c>
      <c r="AH62" s="126"/>
      <c r="AI62" s="126"/>
      <c r="AJ62" s="126"/>
      <c r="AK62" s="126"/>
      <c r="AL62" s="126"/>
      <c r="AM62" s="126"/>
      <c r="AN62" s="128">
        <f>SUM(AG62,AT62)</f>
        <v>0</v>
      </c>
      <c r="AO62" s="126"/>
      <c r="AP62" s="126"/>
      <c r="AQ62" s="129" t="s">
        <v>82</v>
      </c>
      <c r="AR62" s="66"/>
      <c r="AS62" s="130">
        <v>0</v>
      </c>
      <c r="AT62" s="131">
        <f>ROUND(SUM(AV62:AW62),2)</f>
        <v>0</v>
      </c>
      <c r="AU62" s="132">
        <f>'003 - WC, sprcha ženy'!P104</f>
        <v>0</v>
      </c>
      <c r="AV62" s="131">
        <f>'003 - WC, sprcha ženy'!J35</f>
        <v>0</v>
      </c>
      <c r="AW62" s="131">
        <f>'003 - WC, sprcha ženy'!J36</f>
        <v>0</v>
      </c>
      <c r="AX62" s="131">
        <f>'003 - WC, sprcha ženy'!J37</f>
        <v>0</v>
      </c>
      <c r="AY62" s="131">
        <f>'003 - WC, sprcha ženy'!J38</f>
        <v>0</v>
      </c>
      <c r="AZ62" s="131">
        <f>'003 - WC, sprcha ženy'!F35</f>
        <v>0</v>
      </c>
      <c r="BA62" s="131">
        <f>'003 - WC, sprcha ženy'!F36</f>
        <v>0</v>
      </c>
      <c r="BB62" s="131">
        <f>'003 - WC, sprcha ženy'!F37</f>
        <v>0</v>
      </c>
      <c r="BC62" s="131">
        <f>'003 - WC, sprcha ženy'!F38</f>
        <v>0</v>
      </c>
      <c r="BD62" s="133">
        <f>'003 - WC, sprcha ženy'!F39</f>
        <v>0</v>
      </c>
      <c r="BE62" s="4"/>
      <c r="BT62" s="134" t="s">
        <v>78</v>
      </c>
      <c r="BV62" s="134" t="s">
        <v>71</v>
      </c>
      <c r="BW62" s="134" t="s">
        <v>99</v>
      </c>
      <c r="BX62" s="134" t="s">
        <v>92</v>
      </c>
      <c r="CL62" s="134" t="s">
        <v>19</v>
      </c>
    </row>
    <row r="63" s="4" customFormat="1" ht="14.4" customHeight="1">
      <c r="A63" s="125" t="s">
        <v>79</v>
      </c>
      <c r="B63" s="64"/>
      <c r="C63" s="126"/>
      <c r="D63" s="126"/>
      <c r="E63" s="127" t="s">
        <v>87</v>
      </c>
      <c r="F63" s="127"/>
      <c r="G63" s="127"/>
      <c r="H63" s="127"/>
      <c r="I63" s="127"/>
      <c r="J63" s="126"/>
      <c r="K63" s="127" t="s">
        <v>88</v>
      </c>
      <c r="L63" s="127"/>
      <c r="M63" s="127"/>
      <c r="N63" s="127"/>
      <c r="O63" s="127"/>
      <c r="P63" s="127"/>
      <c r="Q63" s="127"/>
      <c r="R63" s="127"/>
      <c r="S63" s="127"/>
      <c r="T63" s="127"/>
      <c r="U63" s="127"/>
      <c r="V63" s="127"/>
      <c r="W63" s="127"/>
      <c r="X63" s="127"/>
      <c r="Y63" s="127"/>
      <c r="Z63" s="127"/>
      <c r="AA63" s="127"/>
      <c r="AB63" s="127"/>
      <c r="AC63" s="127"/>
      <c r="AD63" s="127"/>
      <c r="AE63" s="127"/>
      <c r="AF63" s="127"/>
      <c r="AG63" s="128">
        <f>'VON - Vedlejší a ostatní ..._01'!J32</f>
        <v>0</v>
      </c>
      <c r="AH63" s="126"/>
      <c r="AI63" s="126"/>
      <c r="AJ63" s="126"/>
      <c r="AK63" s="126"/>
      <c r="AL63" s="126"/>
      <c r="AM63" s="126"/>
      <c r="AN63" s="128">
        <f>SUM(AG63,AT63)</f>
        <v>0</v>
      </c>
      <c r="AO63" s="126"/>
      <c r="AP63" s="126"/>
      <c r="AQ63" s="129" t="s">
        <v>82</v>
      </c>
      <c r="AR63" s="66"/>
      <c r="AS63" s="130">
        <v>0</v>
      </c>
      <c r="AT63" s="131">
        <f>ROUND(SUM(AV63:AW63),2)</f>
        <v>0</v>
      </c>
      <c r="AU63" s="132">
        <f>'VON - Vedlejší a ostatní ..._01'!P88</f>
        <v>0</v>
      </c>
      <c r="AV63" s="131">
        <f>'VON - Vedlejší a ostatní ..._01'!J35</f>
        <v>0</v>
      </c>
      <c r="AW63" s="131">
        <f>'VON - Vedlejší a ostatní ..._01'!J36</f>
        <v>0</v>
      </c>
      <c r="AX63" s="131">
        <f>'VON - Vedlejší a ostatní ..._01'!J37</f>
        <v>0</v>
      </c>
      <c r="AY63" s="131">
        <f>'VON - Vedlejší a ostatní ..._01'!J38</f>
        <v>0</v>
      </c>
      <c r="AZ63" s="131">
        <f>'VON - Vedlejší a ostatní ..._01'!F35</f>
        <v>0</v>
      </c>
      <c r="BA63" s="131">
        <f>'VON - Vedlejší a ostatní ..._01'!F36</f>
        <v>0</v>
      </c>
      <c r="BB63" s="131">
        <f>'VON - Vedlejší a ostatní ..._01'!F37</f>
        <v>0</v>
      </c>
      <c r="BC63" s="131">
        <f>'VON - Vedlejší a ostatní ..._01'!F38</f>
        <v>0</v>
      </c>
      <c r="BD63" s="133">
        <f>'VON - Vedlejší a ostatní ..._01'!F39</f>
        <v>0</v>
      </c>
      <c r="BE63" s="4"/>
      <c r="BT63" s="134" t="s">
        <v>78</v>
      </c>
      <c r="BV63" s="134" t="s">
        <v>71</v>
      </c>
      <c r="BW63" s="134" t="s">
        <v>100</v>
      </c>
      <c r="BX63" s="134" t="s">
        <v>92</v>
      </c>
      <c r="CL63" s="134" t="s">
        <v>19</v>
      </c>
    </row>
    <row r="64" s="7" customFormat="1" ht="24.6" customHeight="1">
      <c r="A64" s="7"/>
      <c r="B64" s="112"/>
      <c r="C64" s="113"/>
      <c r="D64" s="114" t="s">
        <v>101</v>
      </c>
      <c r="E64" s="114"/>
      <c r="F64" s="114"/>
      <c r="G64" s="114"/>
      <c r="H64" s="114"/>
      <c r="I64" s="115"/>
      <c r="J64" s="114" t="s">
        <v>102</v>
      </c>
      <c r="K64" s="114"/>
      <c r="L64" s="114"/>
      <c r="M64" s="114"/>
      <c r="N64" s="114"/>
      <c r="O64" s="114"/>
      <c r="P64" s="114"/>
      <c r="Q64" s="114"/>
      <c r="R64" s="114"/>
      <c r="S64" s="114"/>
      <c r="T64" s="114"/>
      <c r="U64" s="114"/>
      <c r="V64" s="114"/>
      <c r="W64" s="114"/>
      <c r="X64" s="114"/>
      <c r="Y64" s="114"/>
      <c r="Z64" s="114"/>
      <c r="AA64" s="114"/>
      <c r="AB64" s="114"/>
      <c r="AC64" s="114"/>
      <c r="AD64" s="114"/>
      <c r="AE64" s="114"/>
      <c r="AF64" s="114"/>
      <c r="AG64" s="116">
        <f>ROUND(SUM(AG65:AG66),2)</f>
        <v>0</v>
      </c>
      <c r="AH64" s="115"/>
      <c r="AI64" s="115"/>
      <c r="AJ64" s="115"/>
      <c r="AK64" s="115"/>
      <c r="AL64" s="115"/>
      <c r="AM64" s="115"/>
      <c r="AN64" s="117">
        <f>SUM(AG64,AT64)</f>
        <v>0</v>
      </c>
      <c r="AO64" s="115"/>
      <c r="AP64" s="115"/>
      <c r="AQ64" s="118" t="s">
        <v>75</v>
      </c>
      <c r="AR64" s="119"/>
      <c r="AS64" s="120">
        <f>ROUND(SUM(AS65:AS66),2)</f>
        <v>0</v>
      </c>
      <c r="AT64" s="121">
        <f>ROUND(SUM(AV64:AW64),2)</f>
        <v>0</v>
      </c>
      <c r="AU64" s="122">
        <f>ROUND(SUM(AU65:AU66),5)</f>
        <v>0</v>
      </c>
      <c r="AV64" s="121">
        <f>ROUND(AZ64*L29,2)</f>
        <v>0</v>
      </c>
      <c r="AW64" s="121">
        <f>ROUND(BA64*L30,2)</f>
        <v>0</v>
      </c>
      <c r="AX64" s="121">
        <f>ROUND(BB64*L29,2)</f>
        <v>0</v>
      </c>
      <c r="AY64" s="121">
        <f>ROUND(BC64*L30,2)</f>
        <v>0</v>
      </c>
      <c r="AZ64" s="121">
        <f>ROUND(SUM(AZ65:AZ66),2)</f>
        <v>0</v>
      </c>
      <c r="BA64" s="121">
        <f>ROUND(SUM(BA65:BA66),2)</f>
        <v>0</v>
      </c>
      <c r="BB64" s="121">
        <f>ROUND(SUM(BB65:BB66),2)</f>
        <v>0</v>
      </c>
      <c r="BC64" s="121">
        <f>ROUND(SUM(BC65:BC66),2)</f>
        <v>0</v>
      </c>
      <c r="BD64" s="123">
        <f>ROUND(SUM(BD65:BD66),2)</f>
        <v>0</v>
      </c>
      <c r="BE64" s="7"/>
      <c r="BS64" s="124" t="s">
        <v>68</v>
      </c>
      <c r="BT64" s="124" t="s">
        <v>76</v>
      </c>
      <c r="BU64" s="124" t="s">
        <v>70</v>
      </c>
      <c r="BV64" s="124" t="s">
        <v>71</v>
      </c>
      <c r="BW64" s="124" t="s">
        <v>103</v>
      </c>
      <c r="BX64" s="124" t="s">
        <v>5</v>
      </c>
      <c r="CL64" s="124" t="s">
        <v>19</v>
      </c>
      <c r="CM64" s="124" t="s">
        <v>78</v>
      </c>
    </row>
    <row r="65" s="4" customFormat="1" ht="14.4" customHeight="1">
      <c r="A65" s="125" t="s">
        <v>79</v>
      </c>
      <c r="B65" s="64"/>
      <c r="C65" s="126"/>
      <c r="D65" s="126"/>
      <c r="E65" s="127" t="s">
        <v>80</v>
      </c>
      <c r="F65" s="127"/>
      <c r="G65" s="127"/>
      <c r="H65" s="127"/>
      <c r="I65" s="127"/>
      <c r="J65" s="126"/>
      <c r="K65" s="127" t="s">
        <v>104</v>
      </c>
      <c r="L65" s="127"/>
      <c r="M65" s="127"/>
      <c r="N65" s="127"/>
      <c r="O65" s="127"/>
      <c r="P65" s="127"/>
      <c r="Q65" s="127"/>
      <c r="R65" s="127"/>
      <c r="S65" s="127"/>
      <c r="T65" s="127"/>
      <c r="U65" s="127"/>
      <c r="V65" s="127"/>
      <c r="W65" s="127"/>
      <c r="X65" s="127"/>
      <c r="Y65" s="127"/>
      <c r="Z65" s="127"/>
      <c r="AA65" s="127"/>
      <c r="AB65" s="127"/>
      <c r="AC65" s="127"/>
      <c r="AD65" s="127"/>
      <c r="AE65" s="127"/>
      <c r="AF65" s="127"/>
      <c r="AG65" s="128">
        <f>'001 - TO Štětí'!J32</f>
        <v>0</v>
      </c>
      <c r="AH65" s="126"/>
      <c r="AI65" s="126"/>
      <c r="AJ65" s="126"/>
      <c r="AK65" s="126"/>
      <c r="AL65" s="126"/>
      <c r="AM65" s="126"/>
      <c r="AN65" s="128">
        <f>SUM(AG65,AT65)</f>
        <v>0</v>
      </c>
      <c r="AO65" s="126"/>
      <c r="AP65" s="126"/>
      <c r="AQ65" s="129" t="s">
        <v>82</v>
      </c>
      <c r="AR65" s="66"/>
      <c r="AS65" s="130">
        <v>0</v>
      </c>
      <c r="AT65" s="131">
        <f>ROUND(SUM(AV65:AW65),2)</f>
        <v>0</v>
      </c>
      <c r="AU65" s="132">
        <f>'001 - TO Štětí'!P105</f>
        <v>0</v>
      </c>
      <c r="AV65" s="131">
        <f>'001 - TO Štětí'!J35</f>
        <v>0</v>
      </c>
      <c r="AW65" s="131">
        <f>'001 - TO Štětí'!J36</f>
        <v>0</v>
      </c>
      <c r="AX65" s="131">
        <f>'001 - TO Štětí'!J37</f>
        <v>0</v>
      </c>
      <c r="AY65" s="131">
        <f>'001 - TO Štětí'!J38</f>
        <v>0</v>
      </c>
      <c r="AZ65" s="131">
        <f>'001 - TO Štětí'!F35</f>
        <v>0</v>
      </c>
      <c r="BA65" s="131">
        <f>'001 - TO Štětí'!F36</f>
        <v>0</v>
      </c>
      <c r="BB65" s="131">
        <f>'001 - TO Štětí'!F37</f>
        <v>0</v>
      </c>
      <c r="BC65" s="131">
        <f>'001 - TO Štětí'!F38</f>
        <v>0</v>
      </c>
      <c r="BD65" s="133">
        <f>'001 - TO Štětí'!F39</f>
        <v>0</v>
      </c>
      <c r="BE65" s="4"/>
      <c r="BT65" s="134" t="s">
        <v>78</v>
      </c>
      <c r="BV65" s="134" t="s">
        <v>71</v>
      </c>
      <c r="BW65" s="134" t="s">
        <v>105</v>
      </c>
      <c r="BX65" s="134" t="s">
        <v>103</v>
      </c>
      <c r="CL65" s="134" t="s">
        <v>19</v>
      </c>
    </row>
    <row r="66" s="4" customFormat="1" ht="14.4" customHeight="1">
      <c r="A66" s="125" t="s">
        <v>79</v>
      </c>
      <c r="B66" s="64"/>
      <c r="C66" s="126"/>
      <c r="D66" s="126"/>
      <c r="E66" s="127" t="s">
        <v>87</v>
      </c>
      <c r="F66" s="127"/>
      <c r="G66" s="127"/>
      <c r="H66" s="127"/>
      <c r="I66" s="127"/>
      <c r="J66" s="126"/>
      <c r="K66" s="127" t="s">
        <v>88</v>
      </c>
      <c r="L66" s="127"/>
      <c r="M66" s="127"/>
      <c r="N66" s="127"/>
      <c r="O66" s="127"/>
      <c r="P66" s="127"/>
      <c r="Q66" s="127"/>
      <c r="R66" s="127"/>
      <c r="S66" s="127"/>
      <c r="T66" s="127"/>
      <c r="U66" s="127"/>
      <c r="V66" s="127"/>
      <c r="W66" s="127"/>
      <c r="X66" s="127"/>
      <c r="Y66" s="127"/>
      <c r="Z66" s="127"/>
      <c r="AA66" s="127"/>
      <c r="AB66" s="127"/>
      <c r="AC66" s="127"/>
      <c r="AD66" s="127"/>
      <c r="AE66" s="127"/>
      <c r="AF66" s="127"/>
      <c r="AG66" s="128">
        <f>'VON - Vedlejší a ostatní ..._02'!J32</f>
        <v>0</v>
      </c>
      <c r="AH66" s="126"/>
      <c r="AI66" s="126"/>
      <c r="AJ66" s="126"/>
      <c r="AK66" s="126"/>
      <c r="AL66" s="126"/>
      <c r="AM66" s="126"/>
      <c r="AN66" s="128">
        <f>SUM(AG66,AT66)</f>
        <v>0</v>
      </c>
      <c r="AO66" s="126"/>
      <c r="AP66" s="126"/>
      <c r="AQ66" s="129" t="s">
        <v>82</v>
      </c>
      <c r="AR66" s="66"/>
      <c r="AS66" s="130">
        <v>0</v>
      </c>
      <c r="AT66" s="131">
        <f>ROUND(SUM(AV66:AW66),2)</f>
        <v>0</v>
      </c>
      <c r="AU66" s="132">
        <f>'VON - Vedlejší a ostatní ..._02'!P88</f>
        <v>0</v>
      </c>
      <c r="AV66" s="131">
        <f>'VON - Vedlejší a ostatní ..._02'!J35</f>
        <v>0</v>
      </c>
      <c r="AW66" s="131">
        <f>'VON - Vedlejší a ostatní ..._02'!J36</f>
        <v>0</v>
      </c>
      <c r="AX66" s="131">
        <f>'VON - Vedlejší a ostatní ..._02'!J37</f>
        <v>0</v>
      </c>
      <c r="AY66" s="131">
        <f>'VON - Vedlejší a ostatní ..._02'!J38</f>
        <v>0</v>
      </c>
      <c r="AZ66" s="131">
        <f>'VON - Vedlejší a ostatní ..._02'!F35</f>
        <v>0</v>
      </c>
      <c r="BA66" s="131">
        <f>'VON - Vedlejší a ostatní ..._02'!F36</f>
        <v>0</v>
      </c>
      <c r="BB66" s="131">
        <f>'VON - Vedlejší a ostatní ..._02'!F37</f>
        <v>0</v>
      </c>
      <c r="BC66" s="131">
        <f>'VON - Vedlejší a ostatní ..._02'!F38</f>
        <v>0</v>
      </c>
      <c r="BD66" s="133">
        <f>'VON - Vedlejší a ostatní ..._02'!F39</f>
        <v>0</v>
      </c>
      <c r="BE66" s="4"/>
      <c r="BT66" s="134" t="s">
        <v>78</v>
      </c>
      <c r="BV66" s="134" t="s">
        <v>71</v>
      </c>
      <c r="BW66" s="134" t="s">
        <v>106</v>
      </c>
      <c r="BX66" s="134" t="s">
        <v>103</v>
      </c>
      <c r="CL66" s="134" t="s">
        <v>19</v>
      </c>
    </row>
    <row r="67" s="7" customFormat="1" ht="14.4" customHeight="1">
      <c r="A67" s="7"/>
      <c r="B67" s="112"/>
      <c r="C67" s="113"/>
      <c r="D67" s="114" t="s">
        <v>107</v>
      </c>
      <c r="E67" s="114"/>
      <c r="F67" s="114"/>
      <c r="G67" s="114"/>
      <c r="H67" s="114"/>
      <c r="I67" s="115"/>
      <c r="J67" s="114" t="s">
        <v>108</v>
      </c>
      <c r="K67" s="114"/>
      <c r="L67" s="114"/>
      <c r="M67" s="114"/>
      <c r="N67" s="114"/>
      <c r="O67" s="114"/>
      <c r="P67" s="114"/>
      <c r="Q67" s="114"/>
      <c r="R67" s="114"/>
      <c r="S67" s="114"/>
      <c r="T67" s="114"/>
      <c r="U67" s="114"/>
      <c r="V67" s="114"/>
      <c r="W67" s="114"/>
      <c r="X67" s="114"/>
      <c r="Y67" s="114"/>
      <c r="Z67" s="114"/>
      <c r="AA67" s="114"/>
      <c r="AB67" s="114"/>
      <c r="AC67" s="114"/>
      <c r="AD67" s="114"/>
      <c r="AE67" s="114"/>
      <c r="AF67" s="114"/>
      <c r="AG67" s="116">
        <f>ROUND(SUM(AG68:AG69),2)</f>
        <v>0</v>
      </c>
      <c r="AH67" s="115"/>
      <c r="AI67" s="115"/>
      <c r="AJ67" s="115"/>
      <c r="AK67" s="115"/>
      <c r="AL67" s="115"/>
      <c r="AM67" s="115"/>
      <c r="AN67" s="117">
        <f>SUM(AG67,AT67)</f>
        <v>0</v>
      </c>
      <c r="AO67" s="115"/>
      <c r="AP67" s="115"/>
      <c r="AQ67" s="118" t="s">
        <v>75</v>
      </c>
      <c r="AR67" s="119"/>
      <c r="AS67" s="120">
        <f>ROUND(SUM(AS68:AS69),2)</f>
        <v>0</v>
      </c>
      <c r="AT67" s="121">
        <f>ROUND(SUM(AV67:AW67),2)</f>
        <v>0</v>
      </c>
      <c r="AU67" s="122">
        <f>ROUND(SUM(AU68:AU69),5)</f>
        <v>0</v>
      </c>
      <c r="AV67" s="121">
        <f>ROUND(AZ67*L29,2)</f>
        <v>0</v>
      </c>
      <c r="AW67" s="121">
        <f>ROUND(BA67*L30,2)</f>
        <v>0</v>
      </c>
      <c r="AX67" s="121">
        <f>ROUND(BB67*L29,2)</f>
        <v>0</v>
      </c>
      <c r="AY67" s="121">
        <f>ROUND(BC67*L30,2)</f>
        <v>0</v>
      </c>
      <c r="AZ67" s="121">
        <f>ROUND(SUM(AZ68:AZ69),2)</f>
        <v>0</v>
      </c>
      <c r="BA67" s="121">
        <f>ROUND(SUM(BA68:BA69),2)</f>
        <v>0</v>
      </c>
      <c r="BB67" s="121">
        <f>ROUND(SUM(BB68:BB69),2)</f>
        <v>0</v>
      </c>
      <c r="BC67" s="121">
        <f>ROUND(SUM(BC68:BC69),2)</f>
        <v>0</v>
      </c>
      <c r="BD67" s="123">
        <f>ROUND(SUM(BD68:BD69),2)</f>
        <v>0</v>
      </c>
      <c r="BE67" s="7"/>
      <c r="BS67" s="124" t="s">
        <v>68</v>
      </c>
      <c r="BT67" s="124" t="s">
        <v>76</v>
      </c>
      <c r="BU67" s="124" t="s">
        <v>70</v>
      </c>
      <c r="BV67" s="124" t="s">
        <v>71</v>
      </c>
      <c r="BW67" s="124" t="s">
        <v>109</v>
      </c>
      <c r="BX67" s="124" t="s">
        <v>5</v>
      </c>
      <c r="CL67" s="124" t="s">
        <v>19</v>
      </c>
      <c r="CM67" s="124" t="s">
        <v>78</v>
      </c>
    </row>
    <row r="68" s="4" customFormat="1" ht="14.4" customHeight="1">
      <c r="A68" s="125" t="s">
        <v>79</v>
      </c>
      <c r="B68" s="64"/>
      <c r="C68" s="126"/>
      <c r="D68" s="126"/>
      <c r="E68" s="127" t="s">
        <v>80</v>
      </c>
      <c r="F68" s="127"/>
      <c r="G68" s="127"/>
      <c r="H68" s="127"/>
      <c r="I68" s="127"/>
      <c r="J68" s="126"/>
      <c r="K68" s="127" t="s">
        <v>110</v>
      </c>
      <c r="L68" s="127"/>
      <c r="M68" s="127"/>
      <c r="N68" s="127"/>
      <c r="O68" s="127"/>
      <c r="P68" s="127"/>
      <c r="Q68" s="127"/>
      <c r="R68" s="127"/>
      <c r="S68" s="127"/>
      <c r="T68" s="127"/>
      <c r="U68" s="127"/>
      <c r="V68" s="127"/>
      <c r="W68" s="127"/>
      <c r="X68" s="127"/>
      <c r="Y68" s="127"/>
      <c r="Z68" s="127"/>
      <c r="AA68" s="127"/>
      <c r="AB68" s="127"/>
      <c r="AC68" s="127"/>
      <c r="AD68" s="127"/>
      <c r="AE68" s="127"/>
      <c r="AF68" s="127"/>
      <c r="AG68" s="128">
        <f>'001 - VB Česká Kamenice'!J32</f>
        <v>0</v>
      </c>
      <c r="AH68" s="126"/>
      <c r="AI68" s="126"/>
      <c r="AJ68" s="126"/>
      <c r="AK68" s="126"/>
      <c r="AL68" s="126"/>
      <c r="AM68" s="126"/>
      <c r="AN68" s="128">
        <f>SUM(AG68,AT68)</f>
        <v>0</v>
      </c>
      <c r="AO68" s="126"/>
      <c r="AP68" s="126"/>
      <c r="AQ68" s="129" t="s">
        <v>82</v>
      </c>
      <c r="AR68" s="66"/>
      <c r="AS68" s="130">
        <v>0</v>
      </c>
      <c r="AT68" s="131">
        <f>ROUND(SUM(AV68:AW68),2)</f>
        <v>0</v>
      </c>
      <c r="AU68" s="132">
        <f>'001 - VB Česká Kamenice'!P106</f>
        <v>0</v>
      </c>
      <c r="AV68" s="131">
        <f>'001 - VB Česká Kamenice'!J35</f>
        <v>0</v>
      </c>
      <c r="AW68" s="131">
        <f>'001 - VB Česká Kamenice'!J36</f>
        <v>0</v>
      </c>
      <c r="AX68" s="131">
        <f>'001 - VB Česká Kamenice'!J37</f>
        <v>0</v>
      </c>
      <c r="AY68" s="131">
        <f>'001 - VB Česká Kamenice'!J38</f>
        <v>0</v>
      </c>
      <c r="AZ68" s="131">
        <f>'001 - VB Česká Kamenice'!F35</f>
        <v>0</v>
      </c>
      <c r="BA68" s="131">
        <f>'001 - VB Česká Kamenice'!F36</f>
        <v>0</v>
      </c>
      <c r="BB68" s="131">
        <f>'001 - VB Česká Kamenice'!F37</f>
        <v>0</v>
      </c>
      <c r="BC68" s="131">
        <f>'001 - VB Česká Kamenice'!F38</f>
        <v>0</v>
      </c>
      <c r="BD68" s="133">
        <f>'001 - VB Česká Kamenice'!F39</f>
        <v>0</v>
      </c>
      <c r="BE68" s="4"/>
      <c r="BT68" s="134" t="s">
        <v>78</v>
      </c>
      <c r="BV68" s="134" t="s">
        <v>71</v>
      </c>
      <c r="BW68" s="134" t="s">
        <v>111</v>
      </c>
      <c r="BX68" s="134" t="s">
        <v>109</v>
      </c>
      <c r="CL68" s="134" t="s">
        <v>19</v>
      </c>
    </row>
    <row r="69" s="4" customFormat="1" ht="14.4" customHeight="1">
      <c r="A69" s="125" t="s">
        <v>79</v>
      </c>
      <c r="B69" s="64"/>
      <c r="C69" s="126"/>
      <c r="D69" s="126"/>
      <c r="E69" s="127" t="s">
        <v>87</v>
      </c>
      <c r="F69" s="127"/>
      <c r="G69" s="127"/>
      <c r="H69" s="127"/>
      <c r="I69" s="127"/>
      <c r="J69" s="126"/>
      <c r="K69" s="127" t="s">
        <v>88</v>
      </c>
      <c r="L69" s="127"/>
      <c r="M69" s="127"/>
      <c r="N69" s="127"/>
      <c r="O69" s="127"/>
      <c r="P69" s="127"/>
      <c r="Q69" s="127"/>
      <c r="R69" s="127"/>
      <c r="S69" s="127"/>
      <c r="T69" s="127"/>
      <c r="U69" s="127"/>
      <c r="V69" s="127"/>
      <c r="W69" s="127"/>
      <c r="X69" s="127"/>
      <c r="Y69" s="127"/>
      <c r="Z69" s="127"/>
      <c r="AA69" s="127"/>
      <c r="AB69" s="127"/>
      <c r="AC69" s="127"/>
      <c r="AD69" s="127"/>
      <c r="AE69" s="127"/>
      <c r="AF69" s="127"/>
      <c r="AG69" s="128">
        <f>'VON - Vedlejší a ostatní ..._03'!J32</f>
        <v>0</v>
      </c>
      <c r="AH69" s="126"/>
      <c r="AI69" s="126"/>
      <c r="AJ69" s="126"/>
      <c r="AK69" s="126"/>
      <c r="AL69" s="126"/>
      <c r="AM69" s="126"/>
      <c r="AN69" s="128">
        <f>SUM(AG69,AT69)</f>
        <v>0</v>
      </c>
      <c r="AO69" s="126"/>
      <c r="AP69" s="126"/>
      <c r="AQ69" s="129" t="s">
        <v>82</v>
      </c>
      <c r="AR69" s="66"/>
      <c r="AS69" s="130">
        <v>0</v>
      </c>
      <c r="AT69" s="131">
        <f>ROUND(SUM(AV69:AW69),2)</f>
        <v>0</v>
      </c>
      <c r="AU69" s="132">
        <f>'VON - Vedlejší a ostatní ..._03'!P88</f>
        <v>0</v>
      </c>
      <c r="AV69" s="131">
        <f>'VON - Vedlejší a ostatní ..._03'!J35</f>
        <v>0</v>
      </c>
      <c r="AW69" s="131">
        <f>'VON - Vedlejší a ostatní ..._03'!J36</f>
        <v>0</v>
      </c>
      <c r="AX69" s="131">
        <f>'VON - Vedlejší a ostatní ..._03'!J37</f>
        <v>0</v>
      </c>
      <c r="AY69" s="131">
        <f>'VON - Vedlejší a ostatní ..._03'!J38</f>
        <v>0</v>
      </c>
      <c r="AZ69" s="131">
        <f>'VON - Vedlejší a ostatní ..._03'!F35</f>
        <v>0</v>
      </c>
      <c r="BA69" s="131">
        <f>'VON - Vedlejší a ostatní ..._03'!F36</f>
        <v>0</v>
      </c>
      <c r="BB69" s="131">
        <f>'VON - Vedlejší a ostatní ..._03'!F37</f>
        <v>0</v>
      </c>
      <c r="BC69" s="131">
        <f>'VON - Vedlejší a ostatní ..._03'!F38</f>
        <v>0</v>
      </c>
      <c r="BD69" s="133">
        <f>'VON - Vedlejší a ostatní ..._03'!F39</f>
        <v>0</v>
      </c>
      <c r="BE69" s="4"/>
      <c r="BT69" s="134" t="s">
        <v>78</v>
      </c>
      <c r="BV69" s="134" t="s">
        <v>71</v>
      </c>
      <c r="BW69" s="134" t="s">
        <v>112</v>
      </c>
      <c r="BX69" s="134" t="s">
        <v>109</v>
      </c>
      <c r="CL69" s="134" t="s">
        <v>19</v>
      </c>
    </row>
    <row r="70" s="7" customFormat="1" ht="24.6" customHeight="1">
      <c r="A70" s="7"/>
      <c r="B70" s="112"/>
      <c r="C70" s="113"/>
      <c r="D70" s="114" t="s">
        <v>113</v>
      </c>
      <c r="E70" s="114"/>
      <c r="F70" s="114"/>
      <c r="G70" s="114"/>
      <c r="H70" s="114"/>
      <c r="I70" s="115"/>
      <c r="J70" s="114" t="s">
        <v>114</v>
      </c>
      <c r="K70" s="114"/>
      <c r="L70" s="114"/>
      <c r="M70" s="114"/>
      <c r="N70" s="114"/>
      <c r="O70" s="114"/>
      <c r="P70" s="114"/>
      <c r="Q70" s="114"/>
      <c r="R70" s="114"/>
      <c r="S70" s="114"/>
      <c r="T70" s="114"/>
      <c r="U70" s="114"/>
      <c r="V70" s="114"/>
      <c r="W70" s="114"/>
      <c r="X70" s="114"/>
      <c r="Y70" s="114"/>
      <c r="Z70" s="114"/>
      <c r="AA70" s="114"/>
      <c r="AB70" s="114"/>
      <c r="AC70" s="114"/>
      <c r="AD70" s="114"/>
      <c r="AE70" s="114"/>
      <c r="AF70" s="114"/>
      <c r="AG70" s="116">
        <f>ROUND(SUM(AG71:AG72),2)</f>
        <v>0</v>
      </c>
      <c r="AH70" s="115"/>
      <c r="AI70" s="115"/>
      <c r="AJ70" s="115"/>
      <c r="AK70" s="115"/>
      <c r="AL70" s="115"/>
      <c r="AM70" s="115"/>
      <c r="AN70" s="117">
        <f>SUM(AG70,AT70)</f>
        <v>0</v>
      </c>
      <c r="AO70" s="115"/>
      <c r="AP70" s="115"/>
      <c r="AQ70" s="118" t="s">
        <v>75</v>
      </c>
      <c r="AR70" s="119"/>
      <c r="AS70" s="120">
        <f>ROUND(SUM(AS71:AS72),2)</f>
        <v>0</v>
      </c>
      <c r="AT70" s="121">
        <f>ROUND(SUM(AV70:AW70),2)</f>
        <v>0</v>
      </c>
      <c r="AU70" s="122">
        <f>ROUND(SUM(AU71:AU72),5)</f>
        <v>0</v>
      </c>
      <c r="AV70" s="121">
        <f>ROUND(AZ70*L29,2)</f>
        <v>0</v>
      </c>
      <c r="AW70" s="121">
        <f>ROUND(BA70*L30,2)</f>
        <v>0</v>
      </c>
      <c r="AX70" s="121">
        <f>ROUND(BB70*L29,2)</f>
        <v>0</v>
      </c>
      <c r="AY70" s="121">
        <f>ROUND(BC70*L30,2)</f>
        <v>0</v>
      </c>
      <c r="AZ70" s="121">
        <f>ROUND(SUM(AZ71:AZ72),2)</f>
        <v>0</v>
      </c>
      <c r="BA70" s="121">
        <f>ROUND(SUM(BA71:BA72),2)</f>
        <v>0</v>
      </c>
      <c r="BB70" s="121">
        <f>ROUND(SUM(BB71:BB72),2)</f>
        <v>0</v>
      </c>
      <c r="BC70" s="121">
        <f>ROUND(SUM(BC71:BC72),2)</f>
        <v>0</v>
      </c>
      <c r="BD70" s="123">
        <f>ROUND(SUM(BD71:BD72),2)</f>
        <v>0</v>
      </c>
      <c r="BE70" s="7"/>
      <c r="BS70" s="124" t="s">
        <v>68</v>
      </c>
      <c r="BT70" s="124" t="s">
        <v>76</v>
      </c>
      <c r="BU70" s="124" t="s">
        <v>70</v>
      </c>
      <c r="BV70" s="124" t="s">
        <v>71</v>
      </c>
      <c r="BW70" s="124" t="s">
        <v>115</v>
      </c>
      <c r="BX70" s="124" t="s">
        <v>5</v>
      </c>
      <c r="CL70" s="124" t="s">
        <v>19</v>
      </c>
      <c r="CM70" s="124" t="s">
        <v>78</v>
      </c>
    </row>
    <row r="71" s="4" customFormat="1" ht="14.4" customHeight="1">
      <c r="A71" s="125" t="s">
        <v>79</v>
      </c>
      <c r="B71" s="64"/>
      <c r="C71" s="126"/>
      <c r="D71" s="126"/>
      <c r="E71" s="127" t="s">
        <v>80</v>
      </c>
      <c r="F71" s="127"/>
      <c r="G71" s="127"/>
      <c r="H71" s="127"/>
      <c r="I71" s="127"/>
      <c r="J71" s="126"/>
      <c r="K71" s="127" t="s">
        <v>116</v>
      </c>
      <c r="L71" s="127"/>
      <c r="M71" s="127"/>
      <c r="N71" s="127"/>
      <c r="O71" s="127"/>
      <c r="P71" s="127"/>
      <c r="Q71" s="127"/>
      <c r="R71" s="127"/>
      <c r="S71" s="127"/>
      <c r="T71" s="127"/>
      <c r="U71" s="127"/>
      <c r="V71" s="127"/>
      <c r="W71" s="127"/>
      <c r="X71" s="127"/>
      <c r="Y71" s="127"/>
      <c r="Z71" s="127"/>
      <c r="AA71" s="127"/>
      <c r="AB71" s="127"/>
      <c r="AC71" s="127"/>
      <c r="AD71" s="127"/>
      <c r="AE71" s="127"/>
      <c r="AF71" s="127"/>
      <c r="AG71" s="128">
        <f>'001 - TO Tršnice'!J32</f>
        <v>0</v>
      </c>
      <c r="AH71" s="126"/>
      <c r="AI71" s="126"/>
      <c r="AJ71" s="126"/>
      <c r="AK71" s="126"/>
      <c r="AL71" s="126"/>
      <c r="AM71" s="126"/>
      <c r="AN71" s="128">
        <f>SUM(AG71,AT71)</f>
        <v>0</v>
      </c>
      <c r="AO71" s="126"/>
      <c r="AP71" s="126"/>
      <c r="AQ71" s="129" t="s">
        <v>82</v>
      </c>
      <c r="AR71" s="66"/>
      <c r="AS71" s="130">
        <v>0</v>
      </c>
      <c r="AT71" s="131">
        <f>ROUND(SUM(AV71:AW71),2)</f>
        <v>0</v>
      </c>
      <c r="AU71" s="132">
        <f>'001 - TO Tršnice'!P100</f>
        <v>0</v>
      </c>
      <c r="AV71" s="131">
        <f>'001 - TO Tršnice'!J35</f>
        <v>0</v>
      </c>
      <c r="AW71" s="131">
        <f>'001 - TO Tršnice'!J36</f>
        <v>0</v>
      </c>
      <c r="AX71" s="131">
        <f>'001 - TO Tršnice'!J37</f>
        <v>0</v>
      </c>
      <c r="AY71" s="131">
        <f>'001 - TO Tršnice'!J38</f>
        <v>0</v>
      </c>
      <c r="AZ71" s="131">
        <f>'001 - TO Tršnice'!F35</f>
        <v>0</v>
      </c>
      <c r="BA71" s="131">
        <f>'001 - TO Tršnice'!F36</f>
        <v>0</v>
      </c>
      <c r="BB71" s="131">
        <f>'001 - TO Tršnice'!F37</f>
        <v>0</v>
      </c>
      <c r="BC71" s="131">
        <f>'001 - TO Tršnice'!F38</f>
        <v>0</v>
      </c>
      <c r="BD71" s="133">
        <f>'001 - TO Tršnice'!F39</f>
        <v>0</v>
      </c>
      <c r="BE71" s="4"/>
      <c r="BT71" s="134" t="s">
        <v>78</v>
      </c>
      <c r="BV71" s="134" t="s">
        <v>71</v>
      </c>
      <c r="BW71" s="134" t="s">
        <v>117</v>
      </c>
      <c r="BX71" s="134" t="s">
        <v>115</v>
      </c>
      <c r="CL71" s="134" t="s">
        <v>19</v>
      </c>
    </row>
    <row r="72" s="4" customFormat="1" ht="14.4" customHeight="1">
      <c r="A72" s="125" t="s">
        <v>79</v>
      </c>
      <c r="B72" s="64"/>
      <c r="C72" s="126"/>
      <c r="D72" s="126"/>
      <c r="E72" s="127" t="s">
        <v>87</v>
      </c>
      <c r="F72" s="127"/>
      <c r="G72" s="127"/>
      <c r="H72" s="127"/>
      <c r="I72" s="127"/>
      <c r="J72" s="126"/>
      <c r="K72" s="127" t="s">
        <v>88</v>
      </c>
      <c r="L72" s="127"/>
      <c r="M72" s="127"/>
      <c r="N72" s="127"/>
      <c r="O72" s="127"/>
      <c r="P72" s="127"/>
      <c r="Q72" s="127"/>
      <c r="R72" s="127"/>
      <c r="S72" s="127"/>
      <c r="T72" s="127"/>
      <c r="U72" s="127"/>
      <c r="V72" s="127"/>
      <c r="W72" s="127"/>
      <c r="X72" s="127"/>
      <c r="Y72" s="127"/>
      <c r="Z72" s="127"/>
      <c r="AA72" s="127"/>
      <c r="AB72" s="127"/>
      <c r="AC72" s="127"/>
      <c r="AD72" s="127"/>
      <c r="AE72" s="127"/>
      <c r="AF72" s="127"/>
      <c r="AG72" s="128">
        <f>'VON - Vedlejší a ostatní ..._04'!J32</f>
        <v>0</v>
      </c>
      <c r="AH72" s="126"/>
      <c r="AI72" s="126"/>
      <c r="AJ72" s="126"/>
      <c r="AK72" s="126"/>
      <c r="AL72" s="126"/>
      <c r="AM72" s="126"/>
      <c r="AN72" s="128">
        <f>SUM(AG72,AT72)</f>
        <v>0</v>
      </c>
      <c r="AO72" s="126"/>
      <c r="AP72" s="126"/>
      <c r="AQ72" s="129" t="s">
        <v>82</v>
      </c>
      <c r="AR72" s="66"/>
      <c r="AS72" s="130">
        <v>0</v>
      </c>
      <c r="AT72" s="131">
        <f>ROUND(SUM(AV72:AW72),2)</f>
        <v>0</v>
      </c>
      <c r="AU72" s="132">
        <f>'VON - Vedlejší a ostatní ..._04'!P88</f>
        <v>0</v>
      </c>
      <c r="AV72" s="131">
        <f>'VON - Vedlejší a ostatní ..._04'!J35</f>
        <v>0</v>
      </c>
      <c r="AW72" s="131">
        <f>'VON - Vedlejší a ostatní ..._04'!J36</f>
        <v>0</v>
      </c>
      <c r="AX72" s="131">
        <f>'VON - Vedlejší a ostatní ..._04'!J37</f>
        <v>0</v>
      </c>
      <c r="AY72" s="131">
        <f>'VON - Vedlejší a ostatní ..._04'!J38</f>
        <v>0</v>
      </c>
      <c r="AZ72" s="131">
        <f>'VON - Vedlejší a ostatní ..._04'!F35</f>
        <v>0</v>
      </c>
      <c r="BA72" s="131">
        <f>'VON - Vedlejší a ostatní ..._04'!F36</f>
        <v>0</v>
      </c>
      <c r="BB72" s="131">
        <f>'VON - Vedlejší a ostatní ..._04'!F37</f>
        <v>0</v>
      </c>
      <c r="BC72" s="131">
        <f>'VON - Vedlejší a ostatní ..._04'!F38</f>
        <v>0</v>
      </c>
      <c r="BD72" s="133">
        <f>'VON - Vedlejší a ostatní ..._04'!F39</f>
        <v>0</v>
      </c>
      <c r="BE72" s="4"/>
      <c r="BT72" s="134" t="s">
        <v>78</v>
      </c>
      <c r="BV72" s="134" t="s">
        <v>71</v>
      </c>
      <c r="BW72" s="134" t="s">
        <v>118</v>
      </c>
      <c r="BX72" s="134" t="s">
        <v>115</v>
      </c>
      <c r="CL72" s="134" t="s">
        <v>19</v>
      </c>
    </row>
    <row r="73" s="7" customFormat="1" ht="24.6" customHeight="1">
      <c r="A73" s="7"/>
      <c r="B73" s="112"/>
      <c r="C73" s="113"/>
      <c r="D73" s="114" t="s">
        <v>119</v>
      </c>
      <c r="E73" s="114"/>
      <c r="F73" s="114"/>
      <c r="G73" s="114"/>
      <c r="H73" s="114"/>
      <c r="I73" s="115"/>
      <c r="J73" s="114" t="s">
        <v>120</v>
      </c>
      <c r="K73" s="114"/>
      <c r="L73" s="114"/>
      <c r="M73" s="114"/>
      <c r="N73" s="114"/>
      <c r="O73" s="114"/>
      <c r="P73" s="114"/>
      <c r="Q73" s="114"/>
      <c r="R73" s="114"/>
      <c r="S73" s="114"/>
      <c r="T73" s="114"/>
      <c r="U73" s="114"/>
      <c r="V73" s="114"/>
      <c r="W73" s="114"/>
      <c r="X73" s="114"/>
      <c r="Y73" s="114"/>
      <c r="Z73" s="114"/>
      <c r="AA73" s="114"/>
      <c r="AB73" s="114"/>
      <c r="AC73" s="114"/>
      <c r="AD73" s="114"/>
      <c r="AE73" s="114"/>
      <c r="AF73" s="114"/>
      <c r="AG73" s="116">
        <f>ROUND(SUM(AG74:AG77),2)</f>
        <v>0</v>
      </c>
      <c r="AH73" s="115"/>
      <c r="AI73" s="115"/>
      <c r="AJ73" s="115"/>
      <c r="AK73" s="115"/>
      <c r="AL73" s="115"/>
      <c r="AM73" s="115"/>
      <c r="AN73" s="117">
        <f>SUM(AG73,AT73)</f>
        <v>0</v>
      </c>
      <c r="AO73" s="115"/>
      <c r="AP73" s="115"/>
      <c r="AQ73" s="118" t="s">
        <v>75</v>
      </c>
      <c r="AR73" s="119"/>
      <c r="AS73" s="120">
        <f>ROUND(SUM(AS74:AS77),2)</f>
        <v>0</v>
      </c>
      <c r="AT73" s="121">
        <f>ROUND(SUM(AV73:AW73),2)</f>
        <v>0</v>
      </c>
      <c r="AU73" s="122">
        <f>ROUND(SUM(AU74:AU77),5)</f>
        <v>0</v>
      </c>
      <c r="AV73" s="121">
        <f>ROUND(AZ73*L29,2)</f>
        <v>0</v>
      </c>
      <c r="AW73" s="121">
        <f>ROUND(BA73*L30,2)</f>
        <v>0</v>
      </c>
      <c r="AX73" s="121">
        <f>ROUND(BB73*L29,2)</f>
        <v>0</v>
      </c>
      <c r="AY73" s="121">
        <f>ROUND(BC73*L30,2)</f>
        <v>0</v>
      </c>
      <c r="AZ73" s="121">
        <f>ROUND(SUM(AZ74:AZ77),2)</f>
        <v>0</v>
      </c>
      <c r="BA73" s="121">
        <f>ROUND(SUM(BA74:BA77),2)</f>
        <v>0</v>
      </c>
      <c r="BB73" s="121">
        <f>ROUND(SUM(BB74:BB77),2)</f>
        <v>0</v>
      </c>
      <c r="BC73" s="121">
        <f>ROUND(SUM(BC74:BC77),2)</f>
        <v>0</v>
      </c>
      <c r="BD73" s="123">
        <f>ROUND(SUM(BD74:BD77),2)</f>
        <v>0</v>
      </c>
      <c r="BE73" s="7"/>
      <c r="BS73" s="124" t="s">
        <v>68</v>
      </c>
      <c r="BT73" s="124" t="s">
        <v>76</v>
      </c>
      <c r="BU73" s="124" t="s">
        <v>70</v>
      </c>
      <c r="BV73" s="124" t="s">
        <v>71</v>
      </c>
      <c r="BW73" s="124" t="s">
        <v>121</v>
      </c>
      <c r="BX73" s="124" t="s">
        <v>5</v>
      </c>
      <c r="CL73" s="124" t="s">
        <v>19</v>
      </c>
      <c r="CM73" s="124" t="s">
        <v>78</v>
      </c>
    </row>
    <row r="74" s="4" customFormat="1" ht="14.4" customHeight="1">
      <c r="A74" s="125" t="s">
        <v>79</v>
      </c>
      <c r="B74" s="64"/>
      <c r="C74" s="126"/>
      <c r="D74" s="126"/>
      <c r="E74" s="127" t="s">
        <v>80</v>
      </c>
      <c r="F74" s="127"/>
      <c r="G74" s="127"/>
      <c r="H74" s="127"/>
      <c r="I74" s="127"/>
      <c r="J74" s="126"/>
      <c r="K74" s="127" t="s">
        <v>122</v>
      </c>
      <c r="L74" s="127"/>
      <c r="M74" s="127"/>
      <c r="N74" s="127"/>
      <c r="O74" s="127"/>
      <c r="P74" s="127"/>
      <c r="Q74" s="127"/>
      <c r="R74" s="127"/>
      <c r="S74" s="127"/>
      <c r="T74" s="127"/>
      <c r="U74" s="127"/>
      <c r="V74" s="127"/>
      <c r="W74" s="127"/>
      <c r="X74" s="127"/>
      <c r="Y74" s="127"/>
      <c r="Z74" s="127"/>
      <c r="AA74" s="127"/>
      <c r="AB74" s="127"/>
      <c r="AC74" s="127"/>
      <c r="AD74" s="127"/>
      <c r="AE74" s="127"/>
      <c r="AF74" s="127"/>
      <c r="AG74" s="128">
        <f>'001 - WC páni'!J32</f>
        <v>0</v>
      </c>
      <c r="AH74" s="126"/>
      <c r="AI74" s="126"/>
      <c r="AJ74" s="126"/>
      <c r="AK74" s="126"/>
      <c r="AL74" s="126"/>
      <c r="AM74" s="126"/>
      <c r="AN74" s="128">
        <f>SUM(AG74,AT74)</f>
        <v>0</v>
      </c>
      <c r="AO74" s="126"/>
      <c r="AP74" s="126"/>
      <c r="AQ74" s="129" t="s">
        <v>82</v>
      </c>
      <c r="AR74" s="66"/>
      <c r="AS74" s="130">
        <v>0</v>
      </c>
      <c r="AT74" s="131">
        <f>ROUND(SUM(AV74:AW74),2)</f>
        <v>0</v>
      </c>
      <c r="AU74" s="132">
        <f>'001 - WC páni'!P103</f>
        <v>0</v>
      </c>
      <c r="AV74" s="131">
        <f>'001 - WC páni'!J35</f>
        <v>0</v>
      </c>
      <c r="AW74" s="131">
        <f>'001 - WC páni'!J36</f>
        <v>0</v>
      </c>
      <c r="AX74" s="131">
        <f>'001 - WC páni'!J37</f>
        <v>0</v>
      </c>
      <c r="AY74" s="131">
        <f>'001 - WC páni'!J38</f>
        <v>0</v>
      </c>
      <c r="AZ74" s="131">
        <f>'001 - WC páni'!F35</f>
        <v>0</v>
      </c>
      <c r="BA74" s="131">
        <f>'001 - WC páni'!F36</f>
        <v>0</v>
      </c>
      <c r="BB74" s="131">
        <f>'001 - WC páni'!F37</f>
        <v>0</v>
      </c>
      <c r="BC74" s="131">
        <f>'001 - WC páni'!F38</f>
        <v>0</v>
      </c>
      <c r="BD74" s="133">
        <f>'001 - WC páni'!F39</f>
        <v>0</v>
      </c>
      <c r="BE74" s="4"/>
      <c r="BT74" s="134" t="s">
        <v>78</v>
      </c>
      <c r="BV74" s="134" t="s">
        <v>71</v>
      </c>
      <c r="BW74" s="134" t="s">
        <v>123</v>
      </c>
      <c r="BX74" s="134" t="s">
        <v>121</v>
      </c>
      <c r="CL74" s="134" t="s">
        <v>19</v>
      </c>
    </row>
    <row r="75" s="4" customFormat="1" ht="14.4" customHeight="1">
      <c r="A75" s="125" t="s">
        <v>79</v>
      </c>
      <c r="B75" s="64"/>
      <c r="C75" s="126"/>
      <c r="D75" s="126"/>
      <c r="E75" s="127" t="s">
        <v>84</v>
      </c>
      <c r="F75" s="127"/>
      <c r="G75" s="127"/>
      <c r="H75" s="127"/>
      <c r="I75" s="127"/>
      <c r="J75" s="126"/>
      <c r="K75" s="127" t="s">
        <v>124</v>
      </c>
      <c r="L75" s="127"/>
      <c r="M75" s="127"/>
      <c r="N75" s="127"/>
      <c r="O75" s="127"/>
      <c r="P75" s="127"/>
      <c r="Q75" s="127"/>
      <c r="R75" s="127"/>
      <c r="S75" s="127"/>
      <c r="T75" s="127"/>
      <c r="U75" s="127"/>
      <c r="V75" s="127"/>
      <c r="W75" s="127"/>
      <c r="X75" s="127"/>
      <c r="Y75" s="127"/>
      <c r="Z75" s="127"/>
      <c r="AA75" s="127"/>
      <c r="AB75" s="127"/>
      <c r="AC75" s="127"/>
      <c r="AD75" s="127"/>
      <c r="AE75" s="127"/>
      <c r="AF75" s="127"/>
      <c r="AG75" s="128">
        <f>'002 - WC dámy'!J32</f>
        <v>0</v>
      </c>
      <c r="AH75" s="126"/>
      <c r="AI75" s="126"/>
      <c r="AJ75" s="126"/>
      <c r="AK75" s="126"/>
      <c r="AL75" s="126"/>
      <c r="AM75" s="126"/>
      <c r="AN75" s="128">
        <f>SUM(AG75,AT75)</f>
        <v>0</v>
      </c>
      <c r="AO75" s="126"/>
      <c r="AP75" s="126"/>
      <c r="AQ75" s="129" t="s">
        <v>82</v>
      </c>
      <c r="AR75" s="66"/>
      <c r="AS75" s="130">
        <v>0</v>
      </c>
      <c r="AT75" s="131">
        <f>ROUND(SUM(AV75:AW75),2)</f>
        <v>0</v>
      </c>
      <c r="AU75" s="132">
        <f>'002 - WC dámy'!P102</f>
        <v>0</v>
      </c>
      <c r="AV75" s="131">
        <f>'002 - WC dámy'!J35</f>
        <v>0</v>
      </c>
      <c r="AW75" s="131">
        <f>'002 - WC dámy'!J36</f>
        <v>0</v>
      </c>
      <c r="AX75" s="131">
        <f>'002 - WC dámy'!J37</f>
        <v>0</v>
      </c>
      <c r="AY75" s="131">
        <f>'002 - WC dámy'!J38</f>
        <v>0</v>
      </c>
      <c r="AZ75" s="131">
        <f>'002 - WC dámy'!F35</f>
        <v>0</v>
      </c>
      <c r="BA75" s="131">
        <f>'002 - WC dámy'!F36</f>
        <v>0</v>
      </c>
      <c r="BB75" s="131">
        <f>'002 - WC dámy'!F37</f>
        <v>0</v>
      </c>
      <c r="BC75" s="131">
        <f>'002 - WC dámy'!F38</f>
        <v>0</v>
      </c>
      <c r="BD75" s="133">
        <f>'002 - WC dámy'!F39</f>
        <v>0</v>
      </c>
      <c r="BE75" s="4"/>
      <c r="BT75" s="134" t="s">
        <v>78</v>
      </c>
      <c r="BV75" s="134" t="s">
        <v>71</v>
      </c>
      <c r="BW75" s="134" t="s">
        <v>125</v>
      </c>
      <c r="BX75" s="134" t="s">
        <v>121</v>
      </c>
      <c r="CL75" s="134" t="s">
        <v>19</v>
      </c>
    </row>
    <row r="76" s="4" customFormat="1" ht="14.4" customHeight="1">
      <c r="A76" s="125" t="s">
        <v>79</v>
      </c>
      <c r="B76" s="64"/>
      <c r="C76" s="126"/>
      <c r="D76" s="126"/>
      <c r="E76" s="127" t="s">
        <v>97</v>
      </c>
      <c r="F76" s="127"/>
      <c r="G76" s="127"/>
      <c r="H76" s="127"/>
      <c r="I76" s="127"/>
      <c r="J76" s="126"/>
      <c r="K76" s="127" t="s">
        <v>126</v>
      </c>
      <c r="L76" s="127"/>
      <c r="M76" s="127"/>
      <c r="N76" s="127"/>
      <c r="O76" s="127"/>
      <c r="P76" s="127"/>
      <c r="Q76" s="127"/>
      <c r="R76" s="127"/>
      <c r="S76" s="127"/>
      <c r="T76" s="127"/>
      <c r="U76" s="127"/>
      <c r="V76" s="127"/>
      <c r="W76" s="127"/>
      <c r="X76" s="127"/>
      <c r="Y76" s="127"/>
      <c r="Z76" s="127"/>
      <c r="AA76" s="127"/>
      <c r="AB76" s="127"/>
      <c r="AC76" s="127"/>
      <c r="AD76" s="127"/>
      <c r="AE76" s="127"/>
      <c r="AF76" s="127"/>
      <c r="AG76" s="128">
        <f>'003 - koupelna páni'!J32</f>
        <v>0</v>
      </c>
      <c r="AH76" s="126"/>
      <c r="AI76" s="126"/>
      <c r="AJ76" s="126"/>
      <c r="AK76" s="126"/>
      <c r="AL76" s="126"/>
      <c r="AM76" s="126"/>
      <c r="AN76" s="128">
        <f>SUM(AG76,AT76)</f>
        <v>0</v>
      </c>
      <c r="AO76" s="126"/>
      <c r="AP76" s="126"/>
      <c r="AQ76" s="129" t="s">
        <v>82</v>
      </c>
      <c r="AR76" s="66"/>
      <c r="AS76" s="130">
        <v>0</v>
      </c>
      <c r="AT76" s="131">
        <f>ROUND(SUM(AV76:AW76),2)</f>
        <v>0</v>
      </c>
      <c r="AU76" s="132">
        <f>'003 - koupelna páni'!P103</f>
        <v>0</v>
      </c>
      <c r="AV76" s="131">
        <f>'003 - koupelna páni'!J35</f>
        <v>0</v>
      </c>
      <c r="AW76" s="131">
        <f>'003 - koupelna páni'!J36</f>
        <v>0</v>
      </c>
      <c r="AX76" s="131">
        <f>'003 - koupelna páni'!J37</f>
        <v>0</v>
      </c>
      <c r="AY76" s="131">
        <f>'003 - koupelna páni'!J38</f>
        <v>0</v>
      </c>
      <c r="AZ76" s="131">
        <f>'003 - koupelna páni'!F35</f>
        <v>0</v>
      </c>
      <c r="BA76" s="131">
        <f>'003 - koupelna páni'!F36</f>
        <v>0</v>
      </c>
      <c r="BB76" s="131">
        <f>'003 - koupelna páni'!F37</f>
        <v>0</v>
      </c>
      <c r="BC76" s="131">
        <f>'003 - koupelna páni'!F38</f>
        <v>0</v>
      </c>
      <c r="BD76" s="133">
        <f>'003 - koupelna páni'!F39</f>
        <v>0</v>
      </c>
      <c r="BE76" s="4"/>
      <c r="BT76" s="134" t="s">
        <v>78</v>
      </c>
      <c r="BV76" s="134" t="s">
        <v>71</v>
      </c>
      <c r="BW76" s="134" t="s">
        <v>127</v>
      </c>
      <c r="BX76" s="134" t="s">
        <v>121</v>
      </c>
      <c r="CL76" s="134" t="s">
        <v>19</v>
      </c>
    </row>
    <row r="77" s="4" customFormat="1" ht="14.4" customHeight="1">
      <c r="A77" s="125" t="s">
        <v>79</v>
      </c>
      <c r="B77" s="64"/>
      <c r="C77" s="126"/>
      <c r="D77" s="126"/>
      <c r="E77" s="127" t="s">
        <v>87</v>
      </c>
      <c r="F77" s="127"/>
      <c r="G77" s="127"/>
      <c r="H77" s="127"/>
      <c r="I77" s="127"/>
      <c r="J77" s="126"/>
      <c r="K77" s="127" t="s">
        <v>88</v>
      </c>
      <c r="L77" s="127"/>
      <c r="M77" s="127"/>
      <c r="N77" s="127"/>
      <c r="O77" s="127"/>
      <c r="P77" s="127"/>
      <c r="Q77" s="127"/>
      <c r="R77" s="127"/>
      <c r="S77" s="127"/>
      <c r="T77" s="127"/>
      <c r="U77" s="127"/>
      <c r="V77" s="127"/>
      <c r="W77" s="127"/>
      <c r="X77" s="127"/>
      <c r="Y77" s="127"/>
      <c r="Z77" s="127"/>
      <c r="AA77" s="127"/>
      <c r="AB77" s="127"/>
      <c r="AC77" s="127"/>
      <c r="AD77" s="127"/>
      <c r="AE77" s="127"/>
      <c r="AF77" s="127"/>
      <c r="AG77" s="128">
        <f>'VON - Vedlejší a ostatní ..._05'!J32</f>
        <v>0</v>
      </c>
      <c r="AH77" s="126"/>
      <c r="AI77" s="126"/>
      <c r="AJ77" s="126"/>
      <c r="AK77" s="126"/>
      <c r="AL77" s="126"/>
      <c r="AM77" s="126"/>
      <c r="AN77" s="128">
        <f>SUM(AG77,AT77)</f>
        <v>0</v>
      </c>
      <c r="AO77" s="126"/>
      <c r="AP77" s="126"/>
      <c r="AQ77" s="129" t="s">
        <v>82</v>
      </c>
      <c r="AR77" s="66"/>
      <c r="AS77" s="130">
        <v>0</v>
      </c>
      <c r="AT77" s="131">
        <f>ROUND(SUM(AV77:AW77),2)</f>
        <v>0</v>
      </c>
      <c r="AU77" s="132">
        <f>'VON - Vedlejší a ostatní ..._05'!P88</f>
        <v>0</v>
      </c>
      <c r="AV77" s="131">
        <f>'VON - Vedlejší a ostatní ..._05'!J35</f>
        <v>0</v>
      </c>
      <c r="AW77" s="131">
        <f>'VON - Vedlejší a ostatní ..._05'!J36</f>
        <v>0</v>
      </c>
      <c r="AX77" s="131">
        <f>'VON - Vedlejší a ostatní ..._05'!J37</f>
        <v>0</v>
      </c>
      <c r="AY77" s="131">
        <f>'VON - Vedlejší a ostatní ..._05'!J38</f>
        <v>0</v>
      </c>
      <c r="AZ77" s="131">
        <f>'VON - Vedlejší a ostatní ..._05'!F35</f>
        <v>0</v>
      </c>
      <c r="BA77" s="131">
        <f>'VON - Vedlejší a ostatní ..._05'!F36</f>
        <v>0</v>
      </c>
      <c r="BB77" s="131">
        <f>'VON - Vedlejší a ostatní ..._05'!F37</f>
        <v>0</v>
      </c>
      <c r="BC77" s="131">
        <f>'VON - Vedlejší a ostatní ..._05'!F38</f>
        <v>0</v>
      </c>
      <c r="BD77" s="133">
        <f>'VON - Vedlejší a ostatní ..._05'!F39</f>
        <v>0</v>
      </c>
      <c r="BE77" s="4"/>
      <c r="BT77" s="134" t="s">
        <v>78</v>
      </c>
      <c r="BV77" s="134" t="s">
        <v>71</v>
      </c>
      <c r="BW77" s="134" t="s">
        <v>128</v>
      </c>
      <c r="BX77" s="134" t="s">
        <v>121</v>
      </c>
      <c r="CL77" s="134" t="s">
        <v>19</v>
      </c>
    </row>
    <row r="78" s="7" customFormat="1" ht="24.6" customHeight="1">
      <c r="A78" s="7"/>
      <c r="B78" s="112"/>
      <c r="C78" s="113"/>
      <c r="D78" s="114" t="s">
        <v>129</v>
      </c>
      <c r="E78" s="114"/>
      <c r="F78" s="114"/>
      <c r="G78" s="114"/>
      <c r="H78" s="114"/>
      <c r="I78" s="115"/>
      <c r="J78" s="114" t="s">
        <v>130</v>
      </c>
      <c r="K78" s="114"/>
      <c r="L78" s="114"/>
      <c r="M78" s="114"/>
      <c r="N78" s="114"/>
      <c r="O78" s="114"/>
      <c r="P78" s="114"/>
      <c r="Q78" s="114"/>
      <c r="R78" s="114"/>
      <c r="S78" s="114"/>
      <c r="T78" s="114"/>
      <c r="U78" s="114"/>
      <c r="V78" s="114"/>
      <c r="W78" s="114"/>
      <c r="X78" s="114"/>
      <c r="Y78" s="114"/>
      <c r="Z78" s="114"/>
      <c r="AA78" s="114"/>
      <c r="AB78" s="114"/>
      <c r="AC78" s="114"/>
      <c r="AD78" s="114"/>
      <c r="AE78" s="114"/>
      <c r="AF78" s="114"/>
      <c r="AG78" s="116">
        <f>ROUND(SUM(AG79:AG81),2)</f>
        <v>0</v>
      </c>
      <c r="AH78" s="115"/>
      <c r="AI78" s="115"/>
      <c r="AJ78" s="115"/>
      <c r="AK78" s="115"/>
      <c r="AL78" s="115"/>
      <c r="AM78" s="115"/>
      <c r="AN78" s="117">
        <f>SUM(AG78,AT78)</f>
        <v>0</v>
      </c>
      <c r="AO78" s="115"/>
      <c r="AP78" s="115"/>
      <c r="AQ78" s="118" t="s">
        <v>75</v>
      </c>
      <c r="AR78" s="119"/>
      <c r="AS78" s="120">
        <f>ROUND(SUM(AS79:AS81),2)</f>
        <v>0</v>
      </c>
      <c r="AT78" s="121">
        <f>ROUND(SUM(AV78:AW78),2)</f>
        <v>0</v>
      </c>
      <c r="AU78" s="122">
        <f>ROUND(SUM(AU79:AU81),5)</f>
        <v>0</v>
      </c>
      <c r="AV78" s="121">
        <f>ROUND(AZ78*L29,2)</f>
        <v>0</v>
      </c>
      <c r="AW78" s="121">
        <f>ROUND(BA78*L30,2)</f>
        <v>0</v>
      </c>
      <c r="AX78" s="121">
        <f>ROUND(BB78*L29,2)</f>
        <v>0</v>
      </c>
      <c r="AY78" s="121">
        <f>ROUND(BC78*L30,2)</f>
        <v>0</v>
      </c>
      <c r="AZ78" s="121">
        <f>ROUND(SUM(AZ79:AZ81),2)</f>
        <v>0</v>
      </c>
      <c r="BA78" s="121">
        <f>ROUND(SUM(BA79:BA81),2)</f>
        <v>0</v>
      </c>
      <c r="BB78" s="121">
        <f>ROUND(SUM(BB79:BB81),2)</f>
        <v>0</v>
      </c>
      <c r="BC78" s="121">
        <f>ROUND(SUM(BC79:BC81),2)</f>
        <v>0</v>
      </c>
      <c r="BD78" s="123">
        <f>ROUND(SUM(BD79:BD81),2)</f>
        <v>0</v>
      </c>
      <c r="BE78" s="7"/>
      <c r="BS78" s="124" t="s">
        <v>68</v>
      </c>
      <c r="BT78" s="124" t="s">
        <v>76</v>
      </c>
      <c r="BU78" s="124" t="s">
        <v>70</v>
      </c>
      <c r="BV78" s="124" t="s">
        <v>71</v>
      </c>
      <c r="BW78" s="124" t="s">
        <v>131</v>
      </c>
      <c r="BX78" s="124" t="s">
        <v>5</v>
      </c>
      <c r="CL78" s="124" t="s">
        <v>19</v>
      </c>
      <c r="CM78" s="124" t="s">
        <v>78</v>
      </c>
    </row>
    <row r="79" s="4" customFormat="1" ht="14.4" customHeight="1">
      <c r="A79" s="125" t="s">
        <v>79</v>
      </c>
      <c r="B79" s="64"/>
      <c r="C79" s="126"/>
      <c r="D79" s="126"/>
      <c r="E79" s="127" t="s">
        <v>80</v>
      </c>
      <c r="F79" s="127"/>
      <c r="G79" s="127"/>
      <c r="H79" s="127"/>
      <c r="I79" s="127"/>
      <c r="J79" s="126"/>
      <c r="K79" s="127" t="s">
        <v>122</v>
      </c>
      <c r="L79" s="127"/>
      <c r="M79" s="127"/>
      <c r="N79" s="127"/>
      <c r="O79" s="127"/>
      <c r="P79" s="127"/>
      <c r="Q79" s="127"/>
      <c r="R79" s="127"/>
      <c r="S79" s="127"/>
      <c r="T79" s="127"/>
      <c r="U79" s="127"/>
      <c r="V79" s="127"/>
      <c r="W79" s="127"/>
      <c r="X79" s="127"/>
      <c r="Y79" s="127"/>
      <c r="Z79" s="127"/>
      <c r="AA79" s="127"/>
      <c r="AB79" s="127"/>
      <c r="AC79" s="127"/>
      <c r="AD79" s="127"/>
      <c r="AE79" s="127"/>
      <c r="AF79" s="127"/>
      <c r="AG79" s="128">
        <f>'001 - WC páni_01'!J32</f>
        <v>0</v>
      </c>
      <c r="AH79" s="126"/>
      <c r="AI79" s="126"/>
      <c r="AJ79" s="126"/>
      <c r="AK79" s="126"/>
      <c r="AL79" s="126"/>
      <c r="AM79" s="126"/>
      <c r="AN79" s="128">
        <f>SUM(AG79,AT79)</f>
        <v>0</v>
      </c>
      <c r="AO79" s="126"/>
      <c r="AP79" s="126"/>
      <c r="AQ79" s="129" t="s">
        <v>82</v>
      </c>
      <c r="AR79" s="66"/>
      <c r="AS79" s="130">
        <v>0</v>
      </c>
      <c r="AT79" s="131">
        <f>ROUND(SUM(AV79:AW79),2)</f>
        <v>0</v>
      </c>
      <c r="AU79" s="132">
        <f>'001 - WC páni_01'!P104</f>
        <v>0</v>
      </c>
      <c r="AV79" s="131">
        <f>'001 - WC páni_01'!J35</f>
        <v>0</v>
      </c>
      <c r="AW79" s="131">
        <f>'001 - WC páni_01'!J36</f>
        <v>0</v>
      </c>
      <c r="AX79" s="131">
        <f>'001 - WC páni_01'!J37</f>
        <v>0</v>
      </c>
      <c r="AY79" s="131">
        <f>'001 - WC páni_01'!J38</f>
        <v>0</v>
      </c>
      <c r="AZ79" s="131">
        <f>'001 - WC páni_01'!F35</f>
        <v>0</v>
      </c>
      <c r="BA79" s="131">
        <f>'001 - WC páni_01'!F36</f>
        <v>0</v>
      </c>
      <c r="BB79" s="131">
        <f>'001 - WC páni_01'!F37</f>
        <v>0</v>
      </c>
      <c r="BC79" s="131">
        <f>'001 - WC páni_01'!F38</f>
        <v>0</v>
      </c>
      <c r="BD79" s="133">
        <f>'001 - WC páni_01'!F39</f>
        <v>0</v>
      </c>
      <c r="BE79" s="4"/>
      <c r="BT79" s="134" t="s">
        <v>78</v>
      </c>
      <c r="BV79" s="134" t="s">
        <v>71</v>
      </c>
      <c r="BW79" s="134" t="s">
        <v>132</v>
      </c>
      <c r="BX79" s="134" t="s">
        <v>131</v>
      </c>
      <c r="CL79" s="134" t="s">
        <v>19</v>
      </c>
    </row>
    <row r="80" s="4" customFormat="1" ht="14.4" customHeight="1">
      <c r="A80" s="125" t="s">
        <v>79</v>
      </c>
      <c r="B80" s="64"/>
      <c r="C80" s="126"/>
      <c r="D80" s="126"/>
      <c r="E80" s="127" t="s">
        <v>84</v>
      </c>
      <c r="F80" s="127"/>
      <c r="G80" s="127"/>
      <c r="H80" s="127"/>
      <c r="I80" s="127"/>
      <c r="J80" s="126"/>
      <c r="K80" s="127" t="s">
        <v>124</v>
      </c>
      <c r="L80" s="127"/>
      <c r="M80" s="127"/>
      <c r="N80" s="127"/>
      <c r="O80" s="127"/>
      <c r="P80" s="127"/>
      <c r="Q80" s="127"/>
      <c r="R80" s="127"/>
      <c r="S80" s="127"/>
      <c r="T80" s="127"/>
      <c r="U80" s="127"/>
      <c r="V80" s="127"/>
      <c r="W80" s="127"/>
      <c r="X80" s="127"/>
      <c r="Y80" s="127"/>
      <c r="Z80" s="127"/>
      <c r="AA80" s="127"/>
      <c r="AB80" s="127"/>
      <c r="AC80" s="127"/>
      <c r="AD80" s="127"/>
      <c r="AE80" s="127"/>
      <c r="AF80" s="127"/>
      <c r="AG80" s="128">
        <f>'002 - WC dámy_01'!J32</f>
        <v>0</v>
      </c>
      <c r="AH80" s="126"/>
      <c r="AI80" s="126"/>
      <c r="AJ80" s="126"/>
      <c r="AK80" s="126"/>
      <c r="AL80" s="126"/>
      <c r="AM80" s="126"/>
      <c r="AN80" s="128">
        <f>SUM(AG80,AT80)</f>
        <v>0</v>
      </c>
      <c r="AO80" s="126"/>
      <c r="AP80" s="126"/>
      <c r="AQ80" s="129" t="s">
        <v>82</v>
      </c>
      <c r="AR80" s="66"/>
      <c r="AS80" s="130">
        <v>0</v>
      </c>
      <c r="AT80" s="131">
        <f>ROUND(SUM(AV80:AW80),2)</f>
        <v>0</v>
      </c>
      <c r="AU80" s="132">
        <f>'002 - WC dámy_01'!P99</f>
        <v>0</v>
      </c>
      <c r="AV80" s="131">
        <f>'002 - WC dámy_01'!J35</f>
        <v>0</v>
      </c>
      <c r="AW80" s="131">
        <f>'002 - WC dámy_01'!J36</f>
        <v>0</v>
      </c>
      <c r="AX80" s="131">
        <f>'002 - WC dámy_01'!J37</f>
        <v>0</v>
      </c>
      <c r="AY80" s="131">
        <f>'002 - WC dámy_01'!J38</f>
        <v>0</v>
      </c>
      <c r="AZ80" s="131">
        <f>'002 - WC dámy_01'!F35</f>
        <v>0</v>
      </c>
      <c r="BA80" s="131">
        <f>'002 - WC dámy_01'!F36</f>
        <v>0</v>
      </c>
      <c r="BB80" s="131">
        <f>'002 - WC dámy_01'!F37</f>
        <v>0</v>
      </c>
      <c r="BC80" s="131">
        <f>'002 - WC dámy_01'!F38</f>
        <v>0</v>
      </c>
      <c r="BD80" s="133">
        <f>'002 - WC dámy_01'!F39</f>
        <v>0</v>
      </c>
      <c r="BE80" s="4"/>
      <c r="BT80" s="134" t="s">
        <v>78</v>
      </c>
      <c r="BV80" s="134" t="s">
        <v>71</v>
      </c>
      <c r="BW80" s="134" t="s">
        <v>133</v>
      </c>
      <c r="BX80" s="134" t="s">
        <v>131</v>
      </c>
      <c r="CL80" s="134" t="s">
        <v>19</v>
      </c>
    </row>
    <row r="81" s="4" customFormat="1" ht="14.4" customHeight="1">
      <c r="A81" s="125" t="s">
        <v>79</v>
      </c>
      <c r="B81" s="64"/>
      <c r="C81" s="126"/>
      <c r="D81" s="126"/>
      <c r="E81" s="127" t="s">
        <v>87</v>
      </c>
      <c r="F81" s="127"/>
      <c r="G81" s="127"/>
      <c r="H81" s="127"/>
      <c r="I81" s="127"/>
      <c r="J81" s="126"/>
      <c r="K81" s="127" t="s">
        <v>88</v>
      </c>
      <c r="L81" s="127"/>
      <c r="M81" s="127"/>
      <c r="N81" s="127"/>
      <c r="O81" s="127"/>
      <c r="P81" s="127"/>
      <c r="Q81" s="127"/>
      <c r="R81" s="127"/>
      <c r="S81" s="127"/>
      <c r="T81" s="127"/>
      <c r="U81" s="127"/>
      <c r="V81" s="127"/>
      <c r="W81" s="127"/>
      <c r="X81" s="127"/>
      <c r="Y81" s="127"/>
      <c r="Z81" s="127"/>
      <c r="AA81" s="127"/>
      <c r="AB81" s="127"/>
      <c r="AC81" s="127"/>
      <c r="AD81" s="127"/>
      <c r="AE81" s="127"/>
      <c r="AF81" s="127"/>
      <c r="AG81" s="128">
        <f>'VON - Vedlejší a ostatní ..._06'!J32</f>
        <v>0</v>
      </c>
      <c r="AH81" s="126"/>
      <c r="AI81" s="126"/>
      <c r="AJ81" s="126"/>
      <c r="AK81" s="126"/>
      <c r="AL81" s="126"/>
      <c r="AM81" s="126"/>
      <c r="AN81" s="128">
        <f>SUM(AG81,AT81)</f>
        <v>0</v>
      </c>
      <c r="AO81" s="126"/>
      <c r="AP81" s="126"/>
      <c r="AQ81" s="129" t="s">
        <v>82</v>
      </c>
      <c r="AR81" s="66"/>
      <c r="AS81" s="130">
        <v>0</v>
      </c>
      <c r="AT81" s="131">
        <f>ROUND(SUM(AV81:AW81),2)</f>
        <v>0</v>
      </c>
      <c r="AU81" s="132">
        <f>'VON - Vedlejší a ostatní ..._06'!P88</f>
        <v>0</v>
      </c>
      <c r="AV81" s="131">
        <f>'VON - Vedlejší a ostatní ..._06'!J35</f>
        <v>0</v>
      </c>
      <c r="AW81" s="131">
        <f>'VON - Vedlejší a ostatní ..._06'!J36</f>
        <v>0</v>
      </c>
      <c r="AX81" s="131">
        <f>'VON - Vedlejší a ostatní ..._06'!J37</f>
        <v>0</v>
      </c>
      <c r="AY81" s="131">
        <f>'VON - Vedlejší a ostatní ..._06'!J38</f>
        <v>0</v>
      </c>
      <c r="AZ81" s="131">
        <f>'VON - Vedlejší a ostatní ..._06'!F35</f>
        <v>0</v>
      </c>
      <c r="BA81" s="131">
        <f>'VON - Vedlejší a ostatní ..._06'!F36</f>
        <v>0</v>
      </c>
      <c r="BB81" s="131">
        <f>'VON - Vedlejší a ostatní ..._06'!F37</f>
        <v>0</v>
      </c>
      <c r="BC81" s="131">
        <f>'VON - Vedlejší a ostatní ..._06'!F38</f>
        <v>0</v>
      </c>
      <c r="BD81" s="133">
        <f>'VON - Vedlejší a ostatní ..._06'!F39</f>
        <v>0</v>
      </c>
      <c r="BE81" s="4"/>
      <c r="BT81" s="134" t="s">
        <v>78</v>
      </c>
      <c r="BV81" s="134" t="s">
        <v>71</v>
      </c>
      <c r="BW81" s="134" t="s">
        <v>134</v>
      </c>
      <c r="BX81" s="134" t="s">
        <v>131</v>
      </c>
      <c r="CL81" s="134" t="s">
        <v>19</v>
      </c>
    </row>
    <row r="82" s="7" customFormat="1" ht="24.6" customHeight="1">
      <c r="A82" s="7"/>
      <c r="B82" s="112"/>
      <c r="C82" s="113"/>
      <c r="D82" s="114" t="s">
        <v>135</v>
      </c>
      <c r="E82" s="114"/>
      <c r="F82" s="114"/>
      <c r="G82" s="114"/>
      <c r="H82" s="114"/>
      <c r="I82" s="115"/>
      <c r="J82" s="114" t="s">
        <v>136</v>
      </c>
      <c r="K82" s="114"/>
      <c r="L82" s="114"/>
      <c r="M82" s="114"/>
      <c r="N82" s="114"/>
      <c r="O82" s="114"/>
      <c r="P82" s="114"/>
      <c r="Q82" s="114"/>
      <c r="R82" s="114"/>
      <c r="S82" s="114"/>
      <c r="T82" s="114"/>
      <c r="U82" s="114"/>
      <c r="V82" s="114"/>
      <c r="W82" s="114"/>
      <c r="X82" s="114"/>
      <c r="Y82" s="114"/>
      <c r="Z82" s="114"/>
      <c r="AA82" s="114"/>
      <c r="AB82" s="114"/>
      <c r="AC82" s="114"/>
      <c r="AD82" s="114"/>
      <c r="AE82" s="114"/>
      <c r="AF82" s="114"/>
      <c r="AG82" s="116">
        <f>ROUND(SUM(AG83:AG85),2)</f>
        <v>0</v>
      </c>
      <c r="AH82" s="115"/>
      <c r="AI82" s="115"/>
      <c r="AJ82" s="115"/>
      <c r="AK82" s="115"/>
      <c r="AL82" s="115"/>
      <c r="AM82" s="115"/>
      <c r="AN82" s="117">
        <f>SUM(AG82,AT82)</f>
        <v>0</v>
      </c>
      <c r="AO82" s="115"/>
      <c r="AP82" s="115"/>
      <c r="AQ82" s="118" t="s">
        <v>75</v>
      </c>
      <c r="AR82" s="119"/>
      <c r="AS82" s="120">
        <f>ROUND(SUM(AS83:AS85),2)</f>
        <v>0</v>
      </c>
      <c r="AT82" s="121">
        <f>ROUND(SUM(AV82:AW82),2)</f>
        <v>0</v>
      </c>
      <c r="AU82" s="122">
        <f>ROUND(SUM(AU83:AU85),5)</f>
        <v>0</v>
      </c>
      <c r="AV82" s="121">
        <f>ROUND(AZ82*L29,2)</f>
        <v>0</v>
      </c>
      <c r="AW82" s="121">
        <f>ROUND(BA82*L30,2)</f>
        <v>0</v>
      </c>
      <c r="AX82" s="121">
        <f>ROUND(BB82*L29,2)</f>
        <v>0</v>
      </c>
      <c r="AY82" s="121">
        <f>ROUND(BC82*L30,2)</f>
        <v>0</v>
      </c>
      <c r="AZ82" s="121">
        <f>ROUND(SUM(AZ83:AZ85),2)</f>
        <v>0</v>
      </c>
      <c r="BA82" s="121">
        <f>ROUND(SUM(BA83:BA85),2)</f>
        <v>0</v>
      </c>
      <c r="BB82" s="121">
        <f>ROUND(SUM(BB83:BB85),2)</f>
        <v>0</v>
      </c>
      <c r="BC82" s="121">
        <f>ROUND(SUM(BC83:BC85),2)</f>
        <v>0</v>
      </c>
      <c r="BD82" s="123">
        <f>ROUND(SUM(BD83:BD85),2)</f>
        <v>0</v>
      </c>
      <c r="BE82" s="7"/>
      <c r="BS82" s="124" t="s">
        <v>68</v>
      </c>
      <c r="BT82" s="124" t="s">
        <v>76</v>
      </c>
      <c r="BU82" s="124" t="s">
        <v>70</v>
      </c>
      <c r="BV82" s="124" t="s">
        <v>71</v>
      </c>
      <c r="BW82" s="124" t="s">
        <v>137</v>
      </c>
      <c r="BX82" s="124" t="s">
        <v>5</v>
      </c>
      <c r="CL82" s="124" t="s">
        <v>19</v>
      </c>
      <c r="CM82" s="124" t="s">
        <v>78</v>
      </c>
    </row>
    <row r="83" s="4" customFormat="1" ht="14.4" customHeight="1">
      <c r="A83" s="125" t="s">
        <v>79</v>
      </c>
      <c r="B83" s="64"/>
      <c r="C83" s="126"/>
      <c r="D83" s="126"/>
      <c r="E83" s="127" t="s">
        <v>80</v>
      </c>
      <c r="F83" s="127"/>
      <c r="G83" s="127"/>
      <c r="H83" s="127"/>
      <c r="I83" s="127"/>
      <c r="J83" s="126"/>
      <c r="K83" s="127" t="s">
        <v>122</v>
      </c>
      <c r="L83" s="127"/>
      <c r="M83" s="127"/>
      <c r="N83" s="127"/>
      <c r="O83" s="127"/>
      <c r="P83" s="127"/>
      <c r="Q83" s="127"/>
      <c r="R83" s="127"/>
      <c r="S83" s="127"/>
      <c r="T83" s="127"/>
      <c r="U83" s="127"/>
      <c r="V83" s="127"/>
      <c r="W83" s="127"/>
      <c r="X83" s="127"/>
      <c r="Y83" s="127"/>
      <c r="Z83" s="127"/>
      <c r="AA83" s="127"/>
      <c r="AB83" s="127"/>
      <c r="AC83" s="127"/>
      <c r="AD83" s="127"/>
      <c r="AE83" s="127"/>
      <c r="AF83" s="127"/>
      <c r="AG83" s="128">
        <f>'001 - WC páni_02'!J32</f>
        <v>0</v>
      </c>
      <c r="AH83" s="126"/>
      <c r="AI83" s="126"/>
      <c r="AJ83" s="126"/>
      <c r="AK83" s="126"/>
      <c r="AL83" s="126"/>
      <c r="AM83" s="126"/>
      <c r="AN83" s="128">
        <f>SUM(AG83,AT83)</f>
        <v>0</v>
      </c>
      <c r="AO83" s="126"/>
      <c r="AP83" s="126"/>
      <c r="AQ83" s="129" t="s">
        <v>82</v>
      </c>
      <c r="AR83" s="66"/>
      <c r="AS83" s="130">
        <v>0</v>
      </c>
      <c r="AT83" s="131">
        <f>ROUND(SUM(AV83:AW83),2)</f>
        <v>0</v>
      </c>
      <c r="AU83" s="132">
        <f>'001 - WC páni_02'!P104</f>
        <v>0</v>
      </c>
      <c r="AV83" s="131">
        <f>'001 - WC páni_02'!J35</f>
        <v>0</v>
      </c>
      <c r="AW83" s="131">
        <f>'001 - WC páni_02'!J36</f>
        <v>0</v>
      </c>
      <c r="AX83" s="131">
        <f>'001 - WC páni_02'!J37</f>
        <v>0</v>
      </c>
      <c r="AY83" s="131">
        <f>'001 - WC páni_02'!J38</f>
        <v>0</v>
      </c>
      <c r="AZ83" s="131">
        <f>'001 - WC páni_02'!F35</f>
        <v>0</v>
      </c>
      <c r="BA83" s="131">
        <f>'001 - WC páni_02'!F36</f>
        <v>0</v>
      </c>
      <c r="BB83" s="131">
        <f>'001 - WC páni_02'!F37</f>
        <v>0</v>
      </c>
      <c r="BC83" s="131">
        <f>'001 - WC páni_02'!F38</f>
        <v>0</v>
      </c>
      <c r="BD83" s="133">
        <f>'001 - WC páni_02'!F39</f>
        <v>0</v>
      </c>
      <c r="BE83" s="4"/>
      <c r="BT83" s="134" t="s">
        <v>78</v>
      </c>
      <c r="BV83" s="134" t="s">
        <v>71</v>
      </c>
      <c r="BW83" s="134" t="s">
        <v>138</v>
      </c>
      <c r="BX83" s="134" t="s">
        <v>137</v>
      </c>
      <c r="CL83" s="134" t="s">
        <v>19</v>
      </c>
    </row>
    <row r="84" s="4" customFormat="1" ht="14.4" customHeight="1">
      <c r="A84" s="125" t="s">
        <v>79</v>
      </c>
      <c r="B84" s="64"/>
      <c r="C84" s="126"/>
      <c r="D84" s="126"/>
      <c r="E84" s="127" t="s">
        <v>84</v>
      </c>
      <c r="F84" s="127"/>
      <c r="G84" s="127"/>
      <c r="H84" s="127"/>
      <c r="I84" s="127"/>
      <c r="J84" s="126"/>
      <c r="K84" s="127" t="s">
        <v>124</v>
      </c>
      <c r="L84" s="127"/>
      <c r="M84" s="127"/>
      <c r="N84" s="127"/>
      <c r="O84" s="127"/>
      <c r="P84" s="127"/>
      <c r="Q84" s="127"/>
      <c r="R84" s="127"/>
      <c r="S84" s="127"/>
      <c r="T84" s="127"/>
      <c r="U84" s="127"/>
      <c r="V84" s="127"/>
      <c r="W84" s="127"/>
      <c r="X84" s="127"/>
      <c r="Y84" s="127"/>
      <c r="Z84" s="127"/>
      <c r="AA84" s="127"/>
      <c r="AB84" s="127"/>
      <c r="AC84" s="127"/>
      <c r="AD84" s="127"/>
      <c r="AE84" s="127"/>
      <c r="AF84" s="127"/>
      <c r="AG84" s="128">
        <f>'002 - WC dámy_02'!J32</f>
        <v>0</v>
      </c>
      <c r="AH84" s="126"/>
      <c r="AI84" s="126"/>
      <c r="AJ84" s="126"/>
      <c r="AK84" s="126"/>
      <c r="AL84" s="126"/>
      <c r="AM84" s="126"/>
      <c r="AN84" s="128">
        <f>SUM(AG84,AT84)</f>
        <v>0</v>
      </c>
      <c r="AO84" s="126"/>
      <c r="AP84" s="126"/>
      <c r="AQ84" s="129" t="s">
        <v>82</v>
      </c>
      <c r="AR84" s="66"/>
      <c r="AS84" s="130">
        <v>0</v>
      </c>
      <c r="AT84" s="131">
        <f>ROUND(SUM(AV84:AW84),2)</f>
        <v>0</v>
      </c>
      <c r="AU84" s="132">
        <f>'002 - WC dámy_02'!P102</f>
        <v>0</v>
      </c>
      <c r="AV84" s="131">
        <f>'002 - WC dámy_02'!J35</f>
        <v>0</v>
      </c>
      <c r="AW84" s="131">
        <f>'002 - WC dámy_02'!J36</f>
        <v>0</v>
      </c>
      <c r="AX84" s="131">
        <f>'002 - WC dámy_02'!J37</f>
        <v>0</v>
      </c>
      <c r="AY84" s="131">
        <f>'002 - WC dámy_02'!J38</f>
        <v>0</v>
      </c>
      <c r="AZ84" s="131">
        <f>'002 - WC dámy_02'!F35</f>
        <v>0</v>
      </c>
      <c r="BA84" s="131">
        <f>'002 - WC dámy_02'!F36</f>
        <v>0</v>
      </c>
      <c r="BB84" s="131">
        <f>'002 - WC dámy_02'!F37</f>
        <v>0</v>
      </c>
      <c r="BC84" s="131">
        <f>'002 - WC dámy_02'!F38</f>
        <v>0</v>
      </c>
      <c r="BD84" s="133">
        <f>'002 - WC dámy_02'!F39</f>
        <v>0</v>
      </c>
      <c r="BE84" s="4"/>
      <c r="BT84" s="134" t="s">
        <v>78</v>
      </c>
      <c r="BV84" s="134" t="s">
        <v>71</v>
      </c>
      <c r="BW84" s="134" t="s">
        <v>139</v>
      </c>
      <c r="BX84" s="134" t="s">
        <v>137</v>
      </c>
      <c r="CL84" s="134" t="s">
        <v>19</v>
      </c>
    </row>
    <row r="85" s="4" customFormat="1" ht="14.4" customHeight="1">
      <c r="A85" s="125" t="s">
        <v>79</v>
      </c>
      <c r="B85" s="64"/>
      <c r="C85" s="126"/>
      <c r="D85" s="126"/>
      <c r="E85" s="127" t="s">
        <v>87</v>
      </c>
      <c r="F85" s="127"/>
      <c r="G85" s="127"/>
      <c r="H85" s="127"/>
      <c r="I85" s="127"/>
      <c r="J85" s="126"/>
      <c r="K85" s="127" t="s">
        <v>88</v>
      </c>
      <c r="L85" s="127"/>
      <c r="M85" s="127"/>
      <c r="N85" s="127"/>
      <c r="O85" s="127"/>
      <c r="P85" s="127"/>
      <c r="Q85" s="127"/>
      <c r="R85" s="127"/>
      <c r="S85" s="127"/>
      <c r="T85" s="127"/>
      <c r="U85" s="127"/>
      <c r="V85" s="127"/>
      <c r="W85" s="127"/>
      <c r="X85" s="127"/>
      <c r="Y85" s="127"/>
      <c r="Z85" s="127"/>
      <c r="AA85" s="127"/>
      <c r="AB85" s="127"/>
      <c r="AC85" s="127"/>
      <c r="AD85" s="127"/>
      <c r="AE85" s="127"/>
      <c r="AF85" s="127"/>
      <c r="AG85" s="128">
        <f>'VON - Vedlejší a ostatní ..._07'!J32</f>
        <v>0</v>
      </c>
      <c r="AH85" s="126"/>
      <c r="AI85" s="126"/>
      <c r="AJ85" s="126"/>
      <c r="AK85" s="126"/>
      <c r="AL85" s="126"/>
      <c r="AM85" s="126"/>
      <c r="AN85" s="128">
        <f>SUM(AG85,AT85)</f>
        <v>0</v>
      </c>
      <c r="AO85" s="126"/>
      <c r="AP85" s="126"/>
      <c r="AQ85" s="129" t="s">
        <v>82</v>
      </c>
      <c r="AR85" s="66"/>
      <c r="AS85" s="130">
        <v>0</v>
      </c>
      <c r="AT85" s="131">
        <f>ROUND(SUM(AV85:AW85),2)</f>
        <v>0</v>
      </c>
      <c r="AU85" s="132">
        <f>'VON - Vedlejší a ostatní ..._07'!P88</f>
        <v>0</v>
      </c>
      <c r="AV85" s="131">
        <f>'VON - Vedlejší a ostatní ..._07'!J35</f>
        <v>0</v>
      </c>
      <c r="AW85" s="131">
        <f>'VON - Vedlejší a ostatní ..._07'!J36</f>
        <v>0</v>
      </c>
      <c r="AX85" s="131">
        <f>'VON - Vedlejší a ostatní ..._07'!J37</f>
        <v>0</v>
      </c>
      <c r="AY85" s="131">
        <f>'VON - Vedlejší a ostatní ..._07'!J38</f>
        <v>0</v>
      </c>
      <c r="AZ85" s="131">
        <f>'VON - Vedlejší a ostatní ..._07'!F35</f>
        <v>0</v>
      </c>
      <c r="BA85" s="131">
        <f>'VON - Vedlejší a ostatní ..._07'!F36</f>
        <v>0</v>
      </c>
      <c r="BB85" s="131">
        <f>'VON - Vedlejší a ostatní ..._07'!F37</f>
        <v>0</v>
      </c>
      <c r="BC85" s="131">
        <f>'VON - Vedlejší a ostatní ..._07'!F38</f>
        <v>0</v>
      </c>
      <c r="BD85" s="133">
        <f>'VON - Vedlejší a ostatní ..._07'!F39</f>
        <v>0</v>
      </c>
      <c r="BE85" s="4"/>
      <c r="BT85" s="134" t="s">
        <v>78</v>
      </c>
      <c r="BV85" s="134" t="s">
        <v>71</v>
      </c>
      <c r="BW85" s="134" t="s">
        <v>140</v>
      </c>
      <c r="BX85" s="134" t="s">
        <v>137</v>
      </c>
      <c r="CL85" s="134" t="s">
        <v>19</v>
      </c>
    </row>
    <row r="86" s="7" customFormat="1" ht="24.6" customHeight="1">
      <c r="A86" s="7"/>
      <c r="B86" s="112"/>
      <c r="C86" s="113"/>
      <c r="D86" s="114" t="s">
        <v>141</v>
      </c>
      <c r="E86" s="114"/>
      <c r="F86" s="114"/>
      <c r="G86" s="114"/>
      <c r="H86" s="114"/>
      <c r="I86" s="115"/>
      <c r="J86" s="114" t="s">
        <v>142</v>
      </c>
      <c r="K86" s="114"/>
      <c r="L86" s="114"/>
      <c r="M86" s="114"/>
      <c r="N86" s="114"/>
      <c r="O86" s="114"/>
      <c r="P86" s="114"/>
      <c r="Q86" s="114"/>
      <c r="R86" s="114"/>
      <c r="S86" s="114"/>
      <c r="T86" s="114"/>
      <c r="U86" s="114"/>
      <c r="V86" s="114"/>
      <c r="W86" s="114"/>
      <c r="X86" s="114"/>
      <c r="Y86" s="114"/>
      <c r="Z86" s="114"/>
      <c r="AA86" s="114"/>
      <c r="AB86" s="114"/>
      <c r="AC86" s="114"/>
      <c r="AD86" s="114"/>
      <c r="AE86" s="114"/>
      <c r="AF86" s="114"/>
      <c r="AG86" s="116">
        <f>ROUND(SUM(AG87:AG88),2)</f>
        <v>0</v>
      </c>
      <c r="AH86" s="115"/>
      <c r="AI86" s="115"/>
      <c r="AJ86" s="115"/>
      <c r="AK86" s="115"/>
      <c r="AL86" s="115"/>
      <c r="AM86" s="115"/>
      <c r="AN86" s="117">
        <f>SUM(AG86,AT86)</f>
        <v>0</v>
      </c>
      <c r="AO86" s="115"/>
      <c r="AP86" s="115"/>
      <c r="AQ86" s="118" t="s">
        <v>75</v>
      </c>
      <c r="AR86" s="119"/>
      <c r="AS86" s="120">
        <f>ROUND(SUM(AS87:AS88),2)</f>
        <v>0</v>
      </c>
      <c r="AT86" s="121">
        <f>ROUND(SUM(AV86:AW86),2)</f>
        <v>0</v>
      </c>
      <c r="AU86" s="122">
        <f>ROUND(SUM(AU87:AU88),5)</f>
        <v>0</v>
      </c>
      <c r="AV86" s="121">
        <f>ROUND(AZ86*L29,2)</f>
        <v>0</v>
      </c>
      <c r="AW86" s="121">
        <f>ROUND(BA86*L30,2)</f>
        <v>0</v>
      </c>
      <c r="AX86" s="121">
        <f>ROUND(BB86*L29,2)</f>
        <v>0</v>
      </c>
      <c r="AY86" s="121">
        <f>ROUND(BC86*L30,2)</f>
        <v>0</v>
      </c>
      <c r="AZ86" s="121">
        <f>ROUND(SUM(AZ87:AZ88),2)</f>
        <v>0</v>
      </c>
      <c r="BA86" s="121">
        <f>ROUND(SUM(BA87:BA88),2)</f>
        <v>0</v>
      </c>
      <c r="BB86" s="121">
        <f>ROUND(SUM(BB87:BB88),2)</f>
        <v>0</v>
      </c>
      <c r="BC86" s="121">
        <f>ROUND(SUM(BC87:BC88),2)</f>
        <v>0</v>
      </c>
      <c r="BD86" s="123">
        <f>ROUND(SUM(BD87:BD88),2)</f>
        <v>0</v>
      </c>
      <c r="BE86" s="7"/>
      <c r="BS86" s="124" t="s">
        <v>68</v>
      </c>
      <c r="BT86" s="124" t="s">
        <v>76</v>
      </c>
      <c r="BU86" s="124" t="s">
        <v>70</v>
      </c>
      <c r="BV86" s="124" t="s">
        <v>71</v>
      </c>
      <c r="BW86" s="124" t="s">
        <v>143</v>
      </c>
      <c r="BX86" s="124" t="s">
        <v>5</v>
      </c>
      <c r="CL86" s="124" t="s">
        <v>19</v>
      </c>
      <c r="CM86" s="124" t="s">
        <v>78</v>
      </c>
    </row>
    <row r="87" s="4" customFormat="1" ht="14.4" customHeight="1">
      <c r="A87" s="125" t="s">
        <v>79</v>
      </c>
      <c r="B87" s="64"/>
      <c r="C87" s="126"/>
      <c r="D87" s="126"/>
      <c r="E87" s="127" t="s">
        <v>80</v>
      </c>
      <c r="F87" s="127"/>
      <c r="G87" s="127"/>
      <c r="H87" s="127"/>
      <c r="I87" s="127"/>
      <c r="J87" s="126"/>
      <c r="K87" s="127" t="s">
        <v>144</v>
      </c>
      <c r="L87" s="127"/>
      <c r="M87" s="127"/>
      <c r="N87" s="127"/>
      <c r="O87" s="127"/>
      <c r="P87" s="127"/>
      <c r="Q87" s="127"/>
      <c r="R87" s="127"/>
      <c r="S87" s="127"/>
      <c r="T87" s="127"/>
      <c r="U87" s="127"/>
      <c r="V87" s="127"/>
      <c r="W87" s="127"/>
      <c r="X87" s="127"/>
      <c r="Y87" s="127"/>
      <c r="Z87" s="127"/>
      <c r="AA87" s="127"/>
      <c r="AB87" s="127"/>
      <c r="AC87" s="127"/>
      <c r="AD87" s="127"/>
      <c r="AE87" s="127"/>
      <c r="AF87" s="127"/>
      <c r="AG87" s="128">
        <f>'001 - VB Velké Žernoseky'!J32</f>
        <v>0</v>
      </c>
      <c r="AH87" s="126"/>
      <c r="AI87" s="126"/>
      <c r="AJ87" s="126"/>
      <c r="AK87" s="126"/>
      <c r="AL87" s="126"/>
      <c r="AM87" s="126"/>
      <c r="AN87" s="128">
        <f>SUM(AG87,AT87)</f>
        <v>0</v>
      </c>
      <c r="AO87" s="126"/>
      <c r="AP87" s="126"/>
      <c r="AQ87" s="129" t="s">
        <v>82</v>
      </c>
      <c r="AR87" s="66"/>
      <c r="AS87" s="130">
        <v>0</v>
      </c>
      <c r="AT87" s="131">
        <f>ROUND(SUM(AV87:AW87),2)</f>
        <v>0</v>
      </c>
      <c r="AU87" s="132">
        <f>'001 - VB Velké Žernoseky'!P104</f>
        <v>0</v>
      </c>
      <c r="AV87" s="131">
        <f>'001 - VB Velké Žernoseky'!J35</f>
        <v>0</v>
      </c>
      <c r="AW87" s="131">
        <f>'001 - VB Velké Žernoseky'!J36</f>
        <v>0</v>
      </c>
      <c r="AX87" s="131">
        <f>'001 - VB Velké Žernoseky'!J37</f>
        <v>0</v>
      </c>
      <c r="AY87" s="131">
        <f>'001 - VB Velké Žernoseky'!J38</f>
        <v>0</v>
      </c>
      <c r="AZ87" s="131">
        <f>'001 - VB Velké Žernoseky'!F35</f>
        <v>0</v>
      </c>
      <c r="BA87" s="131">
        <f>'001 - VB Velké Žernoseky'!F36</f>
        <v>0</v>
      </c>
      <c r="BB87" s="131">
        <f>'001 - VB Velké Žernoseky'!F37</f>
        <v>0</v>
      </c>
      <c r="BC87" s="131">
        <f>'001 - VB Velké Žernoseky'!F38</f>
        <v>0</v>
      </c>
      <c r="BD87" s="133">
        <f>'001 - VB Velké Žernoseky'!F39</f>
        <v>0</v>
      </c>
      <c r="BE87" s="4"/>
      <c r="BT87" s="134" t="s">
        <v>78</v>
      </c>
      <c r="BV87" s="134" t="s">
        <v>71</v>
      </c>
      <c r="BW87" s="134" t="s">
        <v>145</v>
      </c>
      <c r="BX87" s="134" t="s">
        <v>143</v>
      </c>
      <c r="CL87" s="134" t="s">
        <v>19</v>
      </c>
    </row>
    <row r="88" s="4" customFormat="1" ht="14.4" customHeight="1">
      <c r="A88" s="125" t="s">
        <v>79</v>
      </c>
      <c r="B88" s="64"/>
      <c r="C88" s="126"/>
      <c r="D88" s="126"/>
      <c r="E88" s="127" t="s">
        <v>87</v>
      </c>
      <c r="F88" s="127"/>
      <c r="G88" s="127"/>
      <c r="H88" s="127"/>
      <c r="I88" s="127"/>
      <c r="J88" s="126"/>
      <c r="K88" s="127" t="s">
        <v>88</v>
      </c>
      <c r="L88" s="127"/>
      <c r="M88" s="127"/>
      <c r="N88" s="127"/>
      <c r="O88" s="127"/>
      <c r="P88" s="127"/>
      <c r="Q88" s="127"/>
      <c r="R88" s="127"/>
      <c r="S88" s="127"/>
      <c r="T88" s="127"/>
      <c r="U88" s="127"/>
      <c r="V88" s="127"/>
      <c r="W88" s="127"/>
      <c r="X88" s="127"/>
      <c r="Y88" s="127"/>
      <c r="Z88" s="127"/>
      <c r="AA88" s="127"/>
      <c r="AB88" s="127"/>
      <c r="AC88" s="127"/>
      <c r="AD88" s="127"/>
      <c r="AE88" s="127"/>
      <c r="AF88" s="127"/>
      <c r="AG88" s="128">
        <f>'VON - Vedlejší a ostatní ..._08'!J32</f>
        <v>0</v>
      </c>
      <c r="AH88" s="126"/>
      <c r="AI88" s="126"/>
      <c r="AJ88" s="126"/>
      <c r="AK88" s="126"/>
      <c r="AL88" s="126"/>
      <c r="AM88" s="126"/>
      <c r="AN88" s="128">
        <f>SUM(AG88,AT88)</f>
        <v>0</v>
      </c>
      <c r="AO88" s="126"/>
      <c r="AP88" s="126"/>
      <c r="AQ88" s="129" t="s">
        <v>82</v>
      </c>
      <c r="AR88" s="66"/>
      <c r="AS88" s="130">
        <v>0</v>
      </c>
      <c r="AT88" s="131">
        <f>ROUND(SUM(AV88:AW88),2)</f>
        <v>0</v>
      </c>
      <c r="AU88" s="132">
        <f>'VON - Vedlejší a ostatní ..._08'!P88</f>
        <v>0</v>
      </c>
      <c r="AV88" s="131">
        <f>'VON - Vedlejší a ostatní ..._08'!J35</f>
        <v>0</v>
      </c>
      <c r="AW88" s="131">
        <f>'VON - Vedlejší a ostatní ..._08'!J36</f>
        <v>0</v>
      </c>
      <c r="AX88" s="131">
        <f>'VON - Vedlejší a ostatní ..._08'!J37</f>
        <v>0</v>
      </c>
      <c r="AY88" s="131">
        <f>'VON - Vedlejší a ostatní ..._08'!J38</f>
        <v>0</v>
      </c>
      <c r="AZ88" s="131">
        <f>'VON - Vedlejší a ostatní ..._08'!F35</f>
        <v>0</v>
      </c>
      <c r="BA88" s="131">
        <f>'VON - Vedlejší a ostatní ..._08'!F36</f>
        <v>0</v>
      </c>
      <c r="BB88" s="131">
        <f>'VON - Vedlejší a ostatní ..._08'!F37</f>
        <v>0</v>
      </c>
      <c r="BC88" s="131">
        <f>'VON - Vedlejší a ostatní ..._08'!F38</f>
        <v>0</v>
      </c>
      <c r="BD88" s="133">
        <f>'VON - Vedlejší a ostatní ..._08'!F39</f>
        <v>0</v>
      </c>
      <c r="BE88" s="4"/>
      <c r="BT88" s="134" t="s">
        <v>78</v>
      </c>
      <c r="BV88" s="134" t="s">
        <v>71</v>
      </c>
      <c r="BW88" s="134" t="s">
        <v>146</v>
      </c>
      <c r="BX88" s="134" t="s">
        <v>143</v>
      </c>
      <c r="CL88" s="134" t="s">
        <v>19</v>
      </c>
    </row>
    <row r="89" s="7" customFormat="1" ht="37.2" customHeight="1">
      <c r="A89" s="7"/>
      <c r="B89" s="112"/>
      <c r="C89" s="113"/>
      <c r="D89" s="114" t="s">
        <v>147</v>
      </c>
      <c r="E89" s="114"/>
      <c r="F89" s="114"/>
      <c r="G89" s="114"/>
      <c r="H89" s="114"/>
      <c r="I89" s="115"/>
      <c r="J89" s="114" t="s">
        <v>148</v>
      </c>
      <c r="K89" s="114"/>
      <c r="L89" s="114"/>
      <c r="M89" s="114"/>
      <c r="N89" s="114"/>
      <c r="O89" s="114"/>
      <c r="P89" s="114"/>
      <c r="Q89" s="114"/>
      <c r="R89" s="114"/>
      <c r="S89" s="114"/>
      <c r="T89" s="114"/>
      <c r="U89" s="114"/>
      <c r="V89" s="114"/>
      <c r="W89" s="114"/>
      <c r="X89" s="114"/>
      <c r="Y89" s="114"/>
      <c r="Z89" s="114"/>
      <c r="AA89" s="114"/>
      <c r="AB89" s="114"/>
      <c r="AC89" s="114"/>
      <c r="AD89" s="114"/>
      <c r="AE89" s="114"/>
      <c r="AF89" s="114"/>
      <c r="AG89" s="116">
        <f>ROUND(SUM(AG90:AG93),2)</f>
        <v>0</v>
      </c>
      <c r="AH89" s="115"/>
      <c r="AI89" s="115"/>
      <c r="AJ89" s="115"/>
      <c r="AK89" s="115"/>
      <c r="AL89" s="115"/>
      <c r="AM89" s="115"/>
      <c r="AN89" s="117">
        <f>SUM(AG89,AT89)</f>
        <v>0</v>
      </c>
      <c r="AO89" s="115"/>
      <c r="AP89" s="115"/>
      <c r="AQ89" s="118" t="s">
        <v>75</v>
      </c>
      <c r="AR89" s="119"/>
      <c r="AS89" s="120">
        <f>ROUND(SUM(AS90:AS93),2)</f>
        <v>0</v>
      </c>
      <c r="AT89" s="121">
        <f>ROUND(SUM(AV89:AW89),2)</f>
        <v>0</v>
      </c>
      <c r="AU89" s="122">
        <f>ROUND(SUM(AU90:AU93),5)</f>
        <v>0</v>
      </c>
      <c r="AV89" s="121">
        <f>ROUND(AZ89*L29,2)</f>
        <v>0</v>
      </c>
      <c r="AW89" s="121">
        <f>ROUND(BA89*L30,2)</f>
        <v>0</v>
      </c>
      <c r="AX89" s="121">
        <f>ROUND(BB89*L29,2)</f>
        <v>0</v>
      </c>
      <c r="AY89" s="121">
        <f>ROUND(BC89*L30,2)</f>
        <v>0</v>
      </c>
      <c r="AZ89" s="121">
        <f>ROUND(SUM(AZ90:AZ93),2)</f>
        <v>0</v>
      </c>
      <c r="BA89" s="121">
        <f>ROUND(SUM(BA90:BA93),2)</f>
        <v>0</v>
      </c>
      <c r="BB89" s="121">
        <f>ROUND(SUM(BB90:BB93),2)</f>
        <v>0</v>
      </c>
      <c r="BC89" s="121">
        <f>ROUND(SUM(BC90:BC93),2)</f>
        <v>0</v>
      </c>
      <c r="BD89" s="123">
        <f>ROUND(SUM(BD90:BD93),2)</f>
        <v>0</v>
      </c>
      <c r="BE89" s="7"/>
      <c r="BS89" s="124" t="s">
        <v>68</v>
      </c>
      <c r="BT89" s="124" t="s">
        <v>76</v>
      </c>
      <c r="BU89" s="124" t="s">
        <v>70</v>
      </c>
      <c r="BV89" s="124" t="s">
        <v>71</v>
      </c>
      <c r="BW89" s="124" t="s">
        <v>149</v>
      </c>
      <c r="BX89" s="124" t="s">
        <v>5</v>
      </c>
      <c r="CL89" s="124" t="s">
        <v>19</v>
      </c>
      <c r="CM89" s="124" t="s">
        <v>78</v>
      </c>
    </row>
    <row r="90" s="4" customFormat="1" ht="14.4" customHeight="1">
      <c r="A90" s="125" t="s">
        <v>79</v>
      </c>
      <c r="B90" s="64"/>
      <c r="C90" s="126"/>
      <c r="D90" s="126"/>
      <c r="E90" s="127" t="s">
        <v>80</v>
      </c>
      <c r="F90" s="127"/>
      <c r="G90" s="127"/>
      <c r="H90" s="127"/>
      <c r="I90" s="127"/>
      <c r="J90" s="126"/>
      <c r="K90" s="127" t="s">
        <v>150</v>
      </c>
      <c r="L90" s="127"/>
      <c r="M90" s="127"/>
      <c r="N90" s="127"/>
      <c r="O90" s="127"/>
      <c r="P90" s="127"/>
      <c r="Q90" s="127"/>
      <c r="R90" s="127"/>
      <c r="S90" s="127"/>
      <c r="T90" s="127"/>
      <c r="U90" s="127"/>
      <c r="V90" s="127"/>
      <c r="W90" s="127"/>
      <c r="X90" s="127"/>
      <c r="Y90" s="127"/>
      <c r="Z90" s="127"/>
      <c r="AA90" s="127"/>
      <c r="AB90" s="127"/>
      <c r="AC90" s="127"/>
      <c r="AD90" s="127"/>
      <c r="AE90" s="127"/>
      <c r="AF90" s="127"/>
      <c r="AG90" s="128">
        <f>'001 - místnost č. 1P15'!J32</f>
        <v>0</v>
      </c>
      <c r="AH90" s="126"/>
      <c r="AI90" s="126"/>
      <c r="AJ90" s="126"/>
      <c r="AK90" s="126"/>
      <c r="AL90" s="126"/>
      <c r="AM90" s="126"/>
      <c r="AN90" s="128">
        <f>SUM(AG90,AT90)</f>
        <v>0</v>
      </c>
      <c r="AO90" s="126"/>
      <c r="AP90" s="126"/>
      <c r="AQ90" s="129" t="s">
        <v>82</v>
      </c>
      <c r="AR90" s="66"/>
      <c r="AS90" s="130">
        <v>0</v>
      </c>
      <c r="AT90" s="131">
        <f>ROUND(SUM(AV90:AW90),2)</f>
        <v>0</v>
      </c>
      <c r="AU90" s="132">
        <f>'001 - místnost č. 1P15'!P102</f>
        <v>0</v>
      </c>
      <c r="AV90" s="131">
        <f>'001 - místnost č. 1P15'!J35</f>
        <v>0</v>
      </c>
      <c r="AW90" s="131">
        <f>'001 - místnost č. 1P15'!J36</f>
        <v>0</v>
      </c>
      <c r="AX90" s="131">
        <f>'001 - místnost č. 1P15'!J37</f>
        <v>0</v>
      </c>
      <c r="AY90" s="131">
        <f>'001 - místnost č. 1P15'!J38</f>
        <v>0</v>
      </c>
      <c r="AZ90" s="131">
        <f>'001 - místnost č. 1P15'!F35</f>
        <v>0</v>
      </c>
      <c r="BA90" s="131">
        <f>'001 - místnost č. 1P15'!F36</f>
        <v>0</v>
      </c>
      <c r="BB90" s="131">
        <f>'001 - místnost č. 1P15'!F37</f>
        <v>0</v>
      </c>
      <c r="BC90" s="131">
        <f>'001 - místnost č. 1P15'!F38</f>
        <v>0</v>
      </c>
      <c r="BD90" s="133">
        <f>'001 - místnost č. 1P15'!F39</f>
        <v>0</v>
      </c>
      <c r="BE90" s="4"/>
      <c r="BT90" s="134" t="s">
        <v>78</v>
      </c>
      <c r="BV90" s="134" t="s">
        <v>71</v>
      </c>
      <c r="BW90" s="134" t="s">
        <v>151</v>
      </c>
      <c r="BX90" s="134" t="s">
        <v>149</v>
      </c>
      <c r="CL90" s="134" t="s">
        <v>19</v>
      </c>
    </row>
    <row r="91" s="4" customFormat="1" ht="14.4" customHeight="1">
      <c r="A91" s="125" t="s">
        <v>79</v>
      </c>
      <c r="B91" s="64"/>
      <c r="C91" s="126"/>
      <c r="D91" s="126"/>
      <c r="E91" s="127" t="s">
        <v>84</v>
      </c>
      <c r="F91" s="127"/>
      <c r="G91" s="127"/>
      <c r="H91" s="127"/>
      <c r="I91" s="127"/>
      <c r="J91" s="126"/>
      <c r="K91" s="127" t="s">
        <v>152</v>
      </c>
      <c r="L91" s="127"/>
      <c r="M91" s="127"/>
      <c r="N91" s="127"/>
      <c r="O91" s="127"/>
      <c r="P91" s="127"/>
      <c r="Q91" s="127"/>
      <c r="R91" s="127"/>
      <c r="S91" s="127"/>
      <c r="T91" s="127"/>
      <c r="U91" s="127"/>
      <c r="V91" s="127"/>
      <c r="W91" s="127"/>
      <c r="X91" s="127"/>
      <c r="Y91" s="127"/>
      <c r="Z91" s="127"/>
      <c r="AA91" s="127"/>
      <c r="AB91" s="127"/>
      <c r="AC91" s="127"/>
      <c r="AD91" s="127"/>
      <c r="AE91" s="127"/>
      <c r="AF91" s="127"/>
      <c r="AG91" s="128">
        <f>'002 - místnost č. 1P17'!J32</f>
        <v>0</v>
      </c>
      <c r="AH91" s="126"/>
      <c r="AI91" s="126"/>
      <c r="AJ91" s="126"/>
      <c r="AK91" s="126"/>
      <c r="AL91" s="126"/>
      <c r="AM91" s="126"/>
      <c r="AN91" s="128">
        <f>SUM(AG91,AT91)</f>
        <v>0</v>
      </c>
      <c r="AO91" s="126"/>
      <c r="AP91" s="126"/>
      <c r="AQ91" s="129" t="s">
        <v>82</v>
      </c>
      <c r="AR91" s="66"/>
      <c r="AS91" s="130">
        <v>0</v>
      </c>
      <c r="AT91" s="131">
        <f>ROUND(SUM(AV91:AW91),2)</f>
        <v>0</v>
      </c>
      <c r="AU91" s="132">
        <f>'002 - místnost č. 1P17'!P102</f>
        <v>0</v>
      </c>
      <c r="AV91" s="131">
        <f>'002 - místnost č. 1P17'!J35</f>
        <v>0</v>
      </c>
      <c r="AW91" s="131">
        <f>'002 - místnost č. 1P17'!J36</f>
        <v>0</v>
      </c>
      <c r="AX91" s="131">
        <f>'002 - místnost č. 1P17'!J37</f>
        <v>0</v>
      </c>
      <c r="AY91" s="131">
        <f>'002 - místnost č. 1P17'!J38</f>
        <v>0</v>
      </c>
      <c r="AZ91" s="131">
        <f>'002 - místnost č. 1P17'!F35</f>
        <v>0</v>
      </c>
      <c r="BA91" s="131">
        <f>'002 - místnost č. 1P17'!F36</f>
        <v>0</v>
      </c>
      <c r="BB91" s="131">
        <f>'002 - místnost č. 1P17'!F37</f>
        <v>0</v>
      </c>
      <c r="BC91" s="131">
        <f>'002 - místnost č. 1P17'!F38</f>
        <v>0</v>
      </c>
      <c r="BD91" s="133">
        <f>'002 - místnost č. 1P17'!F39</f>
        <v>0</v>
      </c>
      <c r="BE91" s="4"/>
      <c r="BT91" s="134" t="s">
        <v>78</v>
      </c>
      <c r="BV91" s="134" t="s">
        <v>71</v>
      </c>
      <c r="BW91" s="134" t="s">
        <v>153</v>
      </c>
      <c r="BX91" s="134" t="s">
        <v>149</v>
      </c>
      <c r="CL91" s="134" t="s">
        <v>19</v>
      </c>
    </row>
    <row r="92" s="4" customFormat="1" ht="14.4" customHeight="1">
      <c r="A92" s="125" t="s">
        <v>79</v>
      </c>
      <c r="B92" s="64"/>
      <c r="C92" s="126"/>
      <c r="D92" s="126"/>
      <c r="E92" s="127" t="s">
        <v>97</v>
      </c>
      <c r="F92" s="127"/>
      <c r="G92" s="127"/>
      <c r="H92" s="127"/>
      <c r="I92" s="127"/>
      <c r="J92" s="126"/>
      <c r="K92" s="127" t="s">
        <v>154</v>
      </c>
      <c r="L92" s="127"/>
      <c r="M92" s="127"/>
      <c r="N92" s="127"/>
      <c r="O92" s="127"/>
      <c r="P92" s="127"/>
      <c r="Q92" s="127"/>
      <c r="R92" s="127"/>
      <c r="S92" s="127"/>
      <c r="T92" s="127"/>
      <c r="U92" s="127"/>
      <c r="V92" s="127"/>
      <c r="W92" s="127"/>
      <c r="X92" s="127"/>
      <c r="Y92" s="127"/>
      <c r="Z92" s="127"/>
      <c r="AA92" s="127"/>
      <c r="AB92" s="127"/>
      <c r="AC92" s="127"/>
      <c r="AD92" s="127"/>
      <c r="AE92" s="127"/>
      <c r="AF92" s="127"/>
      <c r="AG92" s="128">
        <f>'003 - místnost č. 1P18'!J32</f>
        <v>0</v>
      </c>
      <c r="AH92" s="126"/>
      <c r="AI92" s="126"/>
      <c r="AJ92" s="126"/>
      <c r="AK92" s="126"/>
      <c r="AL92" s="126"/>
      <c r="AM92" s="126"/>
      <c r="AN92" s="128">
        <f>SUM(AG92,AT92)</f>
        <v>0</v>
      </c>
      <c r="AO92" s="126"/>
      <c r="AP92" s="126"/>
      <c r="AQ92" s="129" t="s">
        <v>82</v>
      </c>
      <c r="AR92" s="66"/>
      <c r="AS92" s="130">
        <v>0</v>
      </c>
      <c r="AT92" s="131">
        <f>ROUND(SUM(AV92:AW92),2)</f>
        <v>0</v>
      </c>
      <c r="AU92" s="132">
        <f>'003 - místnost č. 1P18'!P102</f>
        <v>0</v>
      </c>
      <c r="AV92" s="131">
        <f>'003 - místnost č. 1P18'!J35</f>
        <v>0</v>
      </c>
      <c r="AW92" s="131">
        <f>'003 - místnost č. 1P18'!J36</f>
        <v>0</v>
      </c>
      <c r="AX92" s="131">
        <f>'003 - místnost č. 1P18'!J37</f>
        <v>0</v>
      </c>
      <c r="AY92" s="131">
        <f>'003 - místnost č. 1P18'!J38</f>
        <v>0</v>
      </c>
      <c r="AZ92" s="131">
        <f>'003 - místnost č. 1P18'!F35</f>
        <v>0</v>
      </c>
      <c r="BA92" s="131">
        <f>'003 - místnost č. 1P18'!F36</f>
        <v>0</v>
      </c>
      <c r="BB92" s="131">
        <f>'003 - místnost č. 1P18'!F37</f>
        <v>0</v>
      </c>
      <c r="BC92" s="131">
        <f>'003 - místnost č. 1P18'!F38</f>
        <v>0</v>
      </c>
      <c r="BD92" s="133">
        <f>'003 - místnost č. 1P18'!F39</f>
        <v>0</v>
      </c>
      <c r="BE92" s="4"/>
      <c r="BT92" s="134" t="s">
        <v>78</v>
      </c>
      <c r="BV92" s="134" t="s">
        <v>71</v>
      </c>
      <c r="BW92" s="134" t="s">
        <v>155</v>
      </c>
      <c r="BX92" s="134" t="s">
        <v>149</v>
      </c>
      <c r="CL92" s="134" t="s">
        <v>19</v>
      </c>
    </row>
    <row r="93" s="4" customFormat="1" ht="14.4" customHeight="1">
      <c r="A93" s="125" t="s">
        <v>79</v>
      </c>
      <c r="B93" s="64"/>
      <c r="C93" s="126"/>
      <c r="D93" s="126"/>
      <c r="E93" s="127" t="s">
        <v>87</v>
      </c>
      <c r="F93" s="127"/>
      <c r="G93" s="127"/>
      <c r="H93" s="127"/>
      <c r="I93" s="127"/>
      <c r="J93" s="126"/>
      <c r="K93" s="127" t="s">
        <v>88</v>
      </c>
      <c r="L93" s="127"/>
      <c r="M93" s="127"/>
      <c r="N93" s="127"/>
      <c r="O93" s="127"/>
      <c r="P93" s="127"/>
      <c r="Q93" s="127"/>
      <c r="R93" s="127"/>
      <c r="S93" s="127"/>
      <c r="T93" s="127"/>
      <c r="U93" s="127"/>
      <c r="V93" s="127"/>
      <c r="W93" s="127"/>
      <c r="X93" s="127"/>
      <c r="Y93" s="127"/>
      <c r="Z93" s="127"/>
      <c r="AA93" s="127"/>
      <c r="AB93" s="127"/>
      <c r="AC93" s="127"/>
      <c r="AD93" s="127"/>
      <c r="AE93" s="127"/>
      <c r="AF93" s="127"/>
      <c r="AG93" s="128">
        <f>'VON - Vedlejší a ostatní ..._09'!J32</f>
        <v>0</v>
      </c>
      <c r="AH93" s="126"/>
      <c r="AI93" s="126"/>
      <c r="AJ93" s="126"/>
      <c r="AK93" s="126"/>
      <c r="AL93" s="126"/>
      <c r="AM93" s="126"/>
      <c r="AN93" s="128">
        <f>SUM(AG93,AT93)</f>
        <v>0</v>
      </c>
      <c r="AO93" s="126"/>
      <c r="AP93" s="126"/>
      <c r="AQ93" s="129" t="s">
        <v>82</v>
      </c>
      <c r="AR93" s="66"/>
      <c r="AS93" s="130">
        <v>0</v>
      </c>
      <c r="AT93" s="131">
        <f>ROUND(SUM(AV93:AW93),2)</f>
        <v>0</v>
      </c>
      <c r="AU93" s="132">
        <f>'VON - Vedlejší a ostatní ..._09'!P88</f>
        <v>0</v>
      </c>
      <c r="AV93" s="131">
        <f>'VON - Vedlejší a ostatní ..._09'!J35</f>
        <v>0</v>
      </c>
      <c r="AW93" s="131">
        <f>'VON - Vedlejší a ostatní ..._09'!J36</f>
        <v>0</v>
      </c>
      <c r="AX93" s="131">
        <f>'VON - Vedlejší a ostatní ..._09'!J37</f>
        <v>0</v>
      </c>
      <c r="AY93" s="131">
        <f>'VON - Vedlejší a ostatní ..._09'!J38</f>
        <v>0</v>
      </c>
      <c r="AZ93" s="131">
        <f>'VON - Vedlejší a ostatní ..._09'!F35</f>
        <v>0</v>
      </c>
      <c r="BA93" s="131">
        <f>'VON - Vedlejší a ostatní ..._09'!F36</f>
        <v>0</v>
      </c>
      <c r="BB93" s="131">
        <f>'VON - Vedlejší a ostatní ..._09'!F37</f>
        <v>0</v>
      </c>
      <c r="BC93" s="131">
        <f>'VON - Vedlejší a ostatní ..._09'!F38</f>
        <v>0</v>
      </c>
      <c r="BD93" s="133">
        <f>'VON - Vedlejší a ostatní ..._09'!F39</f>
        <v>0</v>
      </c>
      <c r="BE93" s="4"/>
      <c r="BT93" s="134" t="s">
        <v>78</v>
      </c>
      <c r="BV93" s="134" t="s">
        <v>71</v>
      </c>
      <c r="BW93" s="134" t="s">
        <v>156</v>
      </c>
      <c r="BX93" s="134" t="s">
        <v>149</v>
      </c>
      <c r="CL93" s="134" t="s">
        <v>19</v>
      </c>
    </row>
    <row r="94" s="7" customFormat="1" ht="24.6" customHeight="1">
      <c r="A94" s="7"/>
      <c r="B94" s="112"/>
      <c r="C94" s="113"/>
      <c r="D94" s="114" t="s">
        <v>157</v>
      </c>
      <c r="E94" s="114"/>
      <c r="F94" s="114"/>
      <c r="G94" s="114"/>
      <c r="H94" s="114"/>
      <c r="I94" s="115"/>
      <c r="J94" s="114" t="s">
        <v>158</v>
      </c>
      <c r="K94" s="114"/>
      <c r="L94" s="114"/>
      <c r="M94" s="114"/>
      <c r="N94" s="114"/>
      <c r="O94" s="114"/>
      <c r="P94" s="114"/>
      <c r="Q94" s="114"/>
      <c r="R94" s="114"/>
      <c r="S94" s="114"/>
      <c r="T94" s="114"/>
      <c r="U94" s="114"/>
      <c r="V94" s="114"/>
      <c r="W94" s="114"/>
      <c r="X94" s="114"/>
      <c r="Y94" s="114"/>
      <c r="Z94" s="114"/>
      <c r="AA94" s="114"/>
      <c r="AB94" s="114"/>
      <c r="AC94" s="114"/>
      <c r="AD94" s="114"/>
      <c r="AE94" s="114"/>
      <c r="AF94" s="114"/>
      <c r="AG94" s="116">
        <f>ROUND(SUM(AG95:AG96),2)</f>
        <v>0</v>
      </c>
      <c r="AH94" s="115"/>
      <c r="AI94" s="115"/>
      <c r="AJ94" s="115"/>
      <c r="AK94" s="115"/>
      <c r="AL94" s="115"/>
      <c r="AM94" s="115"/>
      <c r="AN94" s="117">
        <f>SUM(AG94,AT94)</f>
        <v>0</v>
      </c>
      <c r="AO94" s="115"/>
      <c r="AP94" s="115"/>
      <c r="AQ94" s="118" t="s">
        <v>75</v>
      </c>
      <c r="AR94" s="119"/>
      <c r="AS94" s="120">
        <f>ROUND(SUM(AS95:AS96),2)</f>
        <v>0</v>
      </c>
      <c r="AT94" s="121">
        <f>ROUND(SUM(AV94:AW94),2)</f>
        <v>0</v>
      </c>
      <c r="AU94" s="122">
        <f>ROUND(SUM(AU95:AU96),5)</f>
        <v>0</v>
      </c>
      <c r="AV94" s="121">
        <f>ROUND(AZ94*L29,2)</f>
        <v>0</v>
      </c>
      <c r="AW94" s="121">
        <f>ROUND(BA94*L30,2)</f>
        <v>0</v>
      </c>
      <c r="AX94" s="121">
        <f>ROUND(BB94*L29,2)</f>
        <v>0</v>
      </c>
      <c r="AY94" s="121">
        <f>ROUND(BC94*L30,2)</f>
        <v>0</v>
      </c>
      <c r="AZ94" s="121">
        <f>ROUND(SUM(AZ95:AZ96),2)</f>
        <v>0</v>
      </c>
      <c r="BA94" s="121">
        <f>ROUND(SUM(BA95:BA96),2)</f>
        <v>0</v>
      </c>
      <c r="BB94" s="121">
        <f>ROUND(SUM(BB95:BB96),2)</f>
        <v>0</v>
      </c>
      <c r="BC94" s="121">
        <f>ROUND(SUM(BC95:BC96),2)</f>
        <v>0</v>
      </c>
      <c r="BD94" s="123">
        <f>ROUND(SUM(BD95:BD96),2)</f>
        <v>0</v>
      </c>
      <c r="BE94" s="7"/>
      <c r="BS94" s="124" t="s">
        <v>68</v>
      </c>
      <c r="BT94" s="124" t="s">
        <v>76</v>
      </c>
      <c r="BU94" s="124" t="s">
        <v>70</v>
      </c>
      <c r="BV94" s="124" t="s">
        <v>71</v>
      </c>
      <c r="BW94" s="124" t="s">
        <v>159</v>
      </c>
      <c r="BX94" s="124" t="s">
        <v>5</v>
      </c>
      <c r="CL94" s="124" t="s">
        <v>19</v>
      </c>
      <c r="CM94" s="124" t="s">
        <v>78</v>
      </c>
    </row>
    <row r="95" s="4" customFormat="1" ht="24" customHeight="1">
      <c r="A95" s="125" t="s">
        <v>79</v>
      </c>
      <c r="B95" s="64"/>
      <c r="C95" s="126"/>
      <c r="D95" s="126"/>
      <c r="E95" s="127" t="s">
        <v>160</v>
      </c>
      <c r="F95" s="127"/>
      <c r="G95" s="127"/>
      <c r="H95" s="127"/>
      <c r="I95" s="127"/>
      <c r="J95" s="126"/>
      <c r="K95" s="127" t="s">
        <v>161</v>
      </c>
      <c r="L95" s="127"/>
      <c r="M95" s="127"/>
      <c r="N95" s="127"/>
      <c r="O95" s="127"/>
      <c r="P95" s="127"/>
      <c r="Q95" s="127"/>
      <c r="R95" s="127"/>
      <c r="S95" s="127"/>
      <c r="T95" s="127"/>
      <c r="U95" s="127"/>
      <c r="V95" s="127"/>
      <c r="W95" s="127"/>
      <c r="X95" s="127"/>
      <c r="Y95" s="127"/>
      <c r="Z95" s="127"/>
      <c r="AA95" s="127"/>
      <c r="AB95" s="127"/>
      <c r="AC95" s="127"/>
      <c r="AD95" s="127"/>
      <c r="AE95" s="127"/>
      <c r="AF95" s="127"/>
      <c r="AG95" s="128">
        <f>'SO1 - ST Karlovy Vary, TO...'!J32</f>
        <v>0</v>
      </c>
      <c r="AH95" s="126"/>
      <c r="AI95" s="126"/>
      <c r="AJ95" s="126"/>
      <c r="AK95" s="126"/>
      <c r="AL95" s="126"/>
      <c r="AM95" s="126"/>
      <c r="AN95" s="128">
        <f>SUM(AG95,AT95)</f>
        <v>0</v>
      </c>
      <c r="AO95" s="126"/>
      <c r="AP95" s="126"/>
      <c r="AQ95" s="129" t="s">
        <v>82</v>
      </c>
      <c r="AR95" s="66"/>
      <c r="AS95" s="130">
        <v>0</v>
      </c>
      <c r="AT95" s="131">
        <f>ROUND(SUM(AV95:AW95),2)</f>
        <v>0</v>
      </c>
      <c r="AU95" s="132">
        <f>'SO1 - ST Karlovy Vary, TO...'!P97</f>
        <v>0</v>
      </c>
      <c r="AV95" s="131">
        <f>'SO1 - ST Karlovy Vary, TO...'!J35</f>
        <v>0</v>
      </c>
      <c r="AW95" s="131">
        <f>'SO1 - ST Karlovy Vary, TO...'!J36</f>
        <v>0</v>
      </c>
      <c r="AX95" s="131">
        <f>'SO1 - ST Karlovy Vary, TO...'!J37</f>
        <v>0</v>
      </c>
      <c r="AY95" s="131">
        <f>'SO1 - ST Karlovy Vary, TO...'!J38</f>
        <v>0</v>
      </c>
      <c r="AZ95" s="131">
        <f>'SO1 - ST Karlovy Vary, TO...'!F35</f>
        <v>0</v>
      </c>
      <c r="BA95" s="131">
        <f>'SO1 - ST Karlovy Vary, TO...'!F36</f>
        <v>0</v>
      </c>
      <c r="BB95" s="131">
        <f>'SO1 - ST Karlovy Vary, TO...'!F37</f>
        <v>0</v>
      </c>
      <c r="BC95" s="131">
        <f>'SO1 - ST Karlovy Vary, TO...'!F38</f>
        <v>0</v>
      </c>
      <c r="BD95" s="133">
        <f>'SO1 - ST Karlovy Vary, TO...'!F39</f>
        <v>0</v>
      </c>
      <c r="BE95" s="4"/>
      <c r="BT95" s="134" t="s">
        <v>78</v>
      </c>
      <c r="BV95" s="134" t="s">
        <v>71</v>
      </c>
      <c r="BW95" s="134" t="s">
        <v>162</v>
      </c>
      <c r="BX95" s="134" t="s">
        <v>159</v>
      </c>
      <c r="CL95" s="134" t="s">
        <v>19</v>
      </c>
    </row>
    <row r="96" s="4" customFormat="1" ht="14.4" customHeight="1">
      <c r="A96" s="125" t="s">
        <v>79</v>
      </c>
      <c r="B96" s="64"/>
      <c r="C96" s="126"/>
      <c r="D96" s="126"/>
      <c r="E96" s="127" t="s">
        <v>87</v>
      </c>
      <c r="F96" s="127"/>
      <c r="G96" s="127"/>
      <c r="H96" s="127"/>
      <c r="I96" s="127"/>
      <c r="J96" s="126"/>
      <c r="K96" s="127" t="s">
        <v>88</v>
      </c>
      <c r="L96" s="127"/>
      <c r="M96" s="127"/>
      <c r="N96" s="127"/>
      <c r="O96" s="127"/>
      <c r="P96" s="127"/>
      <c r="Q96" s="127"/>
      <c r="R96" s="127"/>
      <c r="S96" s="127"/>
      <c r="T96" s="127"/>
      <c r="U96" s="127"/>
      <c r="V96" s="127"/>
      <c r="W96" s="127"/>
      <c r="X96" s="127"/>
      <c r="Y96" s="127"/>
      <c r="Z96" s="127"/>
      <c r="AA96" s="127"/>
      <c r="AB96" s="127"/>
      <c r="AC96" s="127"/>
      <c r="AD96" s="127"/>
      <c r="AE96" s="127"/>
      <c r="AF96" s="127"/>
      <c r="AG96" s="128">
        <f>'VON - Vedlejší a ostatní ..._10'!J32</f>
        <v>0</v>
      </c>
      <c r="AH96" s="126"/>
      <c r="AI96" s="126"/>
      <c r="AJ96" s="126"/>
      <c r="AK96" s="126"/>
      <c r="AL96" s="126"/>
      <c r="AM96" s="126"/>
      <c r="AN96" s="128">
        <f>SUM(AG96,AT96)</f>
        <v>0</v>
      </c>
      <c r="AO96" s="126"/>
      <c r="AP96" s="126"/>
      <c r="AQ96" s="129" t="s">
        <v>82</v>
      </c>
      <c r="AR96" s="66"/>
      <c r="AS96" s="130">
        <v>0</v>
      </c>
      <c r="AT96" s="131">
        <f>ROUND(SUM(AV96:AW96),2)</f>
        <v>0</v>
      </c>
      <c r="AU96" s="132">
        <f>'VON - Vedlejší a ostatní ..._10'!P88</f>
        <v>0</v>
      </c>
      <c r="AV96" s="131">
        <f>'VON - Vedlejší a ostatní ..._10'!J35</f>
        <v>0</v>
      </c>
      <c r="AW96" s="131">
        <f>'VON - Vedlejší a ostatní ..._10'!J36</f>
        <v>0</v>
      </c>
      <c r="AX96" s="131">
        <f>'VON - Vedlejší a ostatní ..._10'!J37</f>
        <v>0</v>
      </c>
      <c r="AY96" s="131">
        <f>'VON - Vedlejší a ostatní ..._10'!J38</f>
        <v>0</v>
      </c>
      <c r="AZ96" s="131">
        <f>'VON - Vedlejší a ostatní ..._10'!F35</f>
        <v>0</v>
      </c>
      <c r="BA96" s="131">
        <f>'VON - Vedlejší a ostatní ..._10'!F36</f>
        <v>0</v>
      </c>
      <c r="BB96" s="131">
        <f>'VON - Vedlejší a ostatní ..._10'!F37</f>
        <v>0</v>
      </c>
      <c r="BC96" s="131">
        <f>'VON - Vedlejší a ostatní ..._10'!F38</f>
        <v>0</v>
      </c>
      <c r="BD96" s="133">
        <f>'VON - Vedlejší a ostatní ..._10'!F39</f>
        <v>0</v>
      </c>
      <c r="BE96" s="4"/>
      <c r="BT96" s="134" t="s">
        <v>78</v>
      </c>
      <c r="BV96" s="134" t="s">
        <v>71</v>
      </c>
      <c r="BW96" s="134" t="s">
        <v>163</v>
      </c>
      <c r="BX96" s="134" t="s">
        <v>159</v>
      </c>
      <c r="CL96" s="134" t="s">
        <v>19</v>
      </c>
    </row>
    <row r="97" s="7" customFormat="1" ht="24.6" customHeight="1">
      <c r="A97" s="7"/>
      <c r="B97" s="112"/>
      <c r="C97" s="113"/>
      <c r="D97" s="114" t="s">
        <v>164</v>
      </c>
      <c r="E97" s="114"/>
      <c r="F97" s="114"/>
      <c r="G97" s="114"/>
      <c r="H97" s="114"/>
      <c r="I97" s="115"/>
      <c r="J97" s="114" t="s">
        <v>165</v>
      </c>
      <c r="K97" s="114"/>
      <c r="L97" s="114"/>
      <c r="M97" s="114"/>
      <c r="N97" s="114"/>
      <c r="O97" s="114"/>
      <c r="P97" s="114"/>
      <c r="Q97" s="114"/>
      <c r="R97" s="114"/>
      <c r="S97" s="114"/>
      <c r="T97" s="114"/>
      <c r="U97" s="114"/>
      <c r="V97" s="114"/>
      <c r="W97" s="114"/>
      <c r="X97" s="114"/>
      <c r="Y97" s="114"/>
      <c r="Z97" s="114"/>
      <c r="AA97" s="114"/>
      <c r="AB97" s="114"/>
      <c r="AC97" s="114"/>
      <c r="AD97" s="114"/>
      <c r="AE97" s="114"/>
      <c r="AF97" s="114"/>
      <c r="AG97" s="116">
        <f>ROUND(SUM(AG98:AG100),2)</f>
        <v>0</v>
      </c>
      <c r="AH97" s="115"/>
      <c r="AI97" s="115"/>
      <c r="AJ97" s="115"/>
      <c r="AK97" s="115"/>
      <c r="AL97" s="115"/>
      <c r="AM97" s="115"/>
      <c r="AN97" s="117">
        <f>SUM(AG97,AT97)</f>
        <v>0</v>
      </c>
      <c r="AO97" s="115"/>
      <c r="AP97" s="115"/>
      <c r="AQ97" s="118" t="s">
        <v>75</v>
      </c>
      <c r="AR97" s="119"/>
      <c r="AS97" s="120">
        <f>ROUND(SUM(AS98:AS100),2)</f>
        <v>0</v>
      </c>
      <c r="AT97" s="121">
        <f>ROUND(SUM(AV97:AW97),2)</f>
        <v>0</v>
      </c>
      <c r="AU97" s="122">
        <f>ROUND(SUM(AU98:AU100),5)</f>
        <v>0</v>
      </c>
      <c r="AV97" s="121">
        <f>ROUND(AZ97*L29,2)</f>
        <v>0</v>
      </c>
      <c r="AW97" s="121">
        <f>ROUND(BA97*L30,2)</f>
        <v>0</v>
      </c>
      <c r="AX97" s="121">
        <f>ROUND(BB97*L29,2)</f>
        <v>0</v>
      </c>
      <c r="AY97" s="121">
        <f>ROUND(BC97*L30,2)</f>
        <v>0</v>
      </c>
      <c r="AZ97" s="121">
        <f>ROUND(SUM(AZ98:AZ100),2)</f>
        <v>0</v>
      </c>
      <c r="BA97" s="121">
        <f>ROUND(SUM(BA98:BA100),2)</f>
        <v>0</v>
      </c>
      <c r="BB97" s="121">
        <f>ROUND(SUM(BB98:BB100),2)</f>
        <v>0</v>
      </c>
      <c r="BC97" s="121">
        <f>ROUND(SUM(BC98:BC100),2)</f>
        <v>0</v>
      </c>
      <c r="BD97" s="123">
        <f>ROUND(SUM(BD98:BD100),2)</f>
        <v>0</v>
      </c>
      <c r="BE97" s="7"/>
      <c r="BS97" s="124" t="s">
        <v>68</v>
      </c>
      <c r="BT97" s="124" t="s">
        <v>76</v>
      </c>
      <c r="BU97" s="124" t="s">
        <v>70</v>
      </c>
      <c r="BV97" s="124" t="s">
        <v>71</v>
      </c>
      <c r="BW97" s="124" t="s">
        <v>166</v>
      </c>
      <c r="BX97" s="124" t="s">
        <v>5</v>
      </c>
      <c r="CL97" s="124" t="s">
        <v>19</v>
      </c>
      <c r="CM97" s="124" t="s">
        <v>78</v>
      </c>
    </row>
    <row r="98" s="4" customFormat="1" ht="14.4" customHeight="1">
      <c r="A98" s="125" t="s">
        <v>79</v>
      </c>
      <c r="B98" s="64"/>
      <c r="C98" s="126"/>
      <c r="D98" s="126"/>
      <c r="E98" s="127" t="s">
        <v>80</v>
      </c>
      <c r="F98" s="127"/>
      <c r="G98" s="127"/>
      <c r="H98" s="127"/>
      <c r="I98" s="127"/>
      <c r="J98" s="126"/>
      <c r="K98" s="127" t="s">
        <v>167</v>
      </c>
      <c r="L98" s="127"/>
      <c r="M98" s="127"/>
      <c r="N98" s="127"/>
      <c r="O98" s="127"/>
      <c r="P98" s="127"/>
      <c r="Q98" s="127"/>
      <c r="R98" s="127"/>
      <c r="S98" s="127"/>
      <c r="T98" s="127"/>
      <c r="U98" s="127"/>
      <c r="V98" s="127"/>
      <c r="W98" s="127"/>
      <c r="X98" s="127"/>
      <c r="Y98" s="127"/>
      <c r="Z98" s="127"/>
      <c r="AA98" s="127"/>
      <c r="AB98" s="127"/>
      <c r="AC98" s="127"/>
      <c r="AD98" s="127"/>
      <c r="AE98" s="127"/>
      <c r="AF98" s="127"/>
      <c r="AG98" s="128">
        <f>'001 - předsíň WC páni'!J32</f>
        <v>0</v>
      </c>
      <c r="AH98" s="126"/>
      <c r="AI98" s="126"/>
      <c r="AJ98" s="126"/>
      <c r="AK98" s="126"/>
      <c r="AL98" s="126"/>
      <c r="AM98" s="126"/>
      <c r="AN98" s="128">
        <f>SUM(AG98,AT98)</f>
        <v>0</v>
      </c>
      <c r="AO98" s="126"/>
      <c r="AP98" s="126"/>
      <c r="AQ98" s="129" t="s">
        <v>82</v>
      </c>
      <c r="AR98" s="66"/>
      <c r="AS98" s="130">
        <v>0</v>
      </c>
      <c r="AT98" s="131">
        <f>ROUND(SUM(AV98:AW98),2)</f>
        <v>0</v>
      </c>
      <c r="AU98" s="132">
        <f>'001 - předsíň WC páni'!P99</f>
        <v>0</v>
      </c>
      <c r="AV98" s="131">
        <f>'001 - předsíň WC páni'!J35</f>
        <v>0</v>
      </c>
      <c r="AW98" s="131">
        <f>'001 - předsíň WC páni'!J36</f>
        <v>0</v>
      </c>
      <c r="AX98" s="131">
        <f>'001 - předsíň WC páni'!J37</f>
        <v>0</v>
      </c>
      <c r="AY98" s="131">
        <f>'001 - předsíň WC páni'!J38</f>
        <v>0</v>
      </c>
      <c r="AZ98" s="131">
        <f>'001 - předsíň WC páni'!F35</f>
        <v>0</v>
      </c>
      <c r="BA98" s="131">
        <f>'001 - předsíň WC páni'!F36</f>
        <v>0</v>
      </c>
      <c r="BB98" s="131">
        <f>'001 - předsíň WC páni'!F37</f>
        <v>0</v>
      </c>
      <c r="BC98" s="131">
        <f>'001 - předsíň WC páni'!F38</f>
        <v>0</v>
      </c>
      <c r="BD98" s="133">
        <f>'001 - předsíň WC páni'!F39</f>
        <v>0</v>
      </c>
      <c r="BE98" s="4"/>
      <c r="BT98" s="134" t="s">
        <v>78</v>
      </c>
      <c r="BV98" s="134" t="s">
        <v>71</v>
      </c>
      <c r="BW98" s="134" t="s">
        <v>168</v>
      </c>
      <c r="BX98" s="134" t="s">
        <v>166</v>
      </c>
      <c r="CL98" s="134" t="s">
        <v>19</v>
      </c>
    </row>
    <row r="99" s="4" customFormat="1" ht="14.4" customHeight="1">
      <c r="A99" s="125" t="s">
        <v>79</v>
      </c>
      <c r="B99" s="64"/>
      <c r="C99" s="126"/>
      <c r="D99" s="126"/>
      <c r="E99" s="127" t="s">
        <v>84</v>
      </c>
      <c r="F99" s="127"/>
      <c r="G99" s="127"/>
      <c r="H99" s="127"/>
      <c r="I99" s="127"/>
      <c r="J99" s="126"/>
      <c r="K99" s="127" t="s">
        <v>169</v>
      </c>
      <c r="L99" s="127"/>
      <c r="M99" s="127"/>
      <c r="N99" s="127"/>
      <c r="O99" s="127"/>
      <c r="P99" s="127"/>
      <c r="Q99" s="127"/>
      <c r="R99" s="127"/>
      <c r="S99" s="127"/>
      <c r="T99" s="127"/>
      <c r="U99" s="127"/>
      <c r="V99" s="127"/>
      <c r="W99" s="127"/>
      <c r="X99" s="127"/>
      <c r="Y99" s="127"/>
      <c r="Z99" s="127"/>
      <c r="AA99" s="127"/>
      <c r="AB99" s="127"/>
      <c r="AC99" s="127"/>
      <c r="AD99" s="127"/>
      <c r="AE99" s="127"/>
      <c r="AF99" s="127"/>
      <c r="AG99" s="128">
        <f>'002 - WC - páni'!J32</f>
        <v>0</v>
      </c>
      <c r="AH99" s="126"/>
      <c r="AI99" s="126"/>
      <c r="AJ99" s="126"/>
      <c r="AK99" s="126"/>
      <c r="AL99" s="126"/>
      <c r="AM99" s="126"/>
      <c r="AN99" s="128">
        <f>SUM(AG99,AT99)</f>
        <v>0</v>
      </c>
      <c r="AO99" s="126"/>
      <c r="AP99" s="126"/>
      <c r="AQ99" s="129" t="s">
        <v>82</v>
      </c>
      <c r="AR99" s="66"/>
      <c r="AS99" s="130">
        <v>0</v>
      </c>
      <c r="AT99" s="131">
        <f>ROUND(SUM(AV99:AW99),2)</f>
        <v>0</v>
      </c>
      <c r="AU99" s="132">
        <f>'002 - WC - páni'!P106</f>
        <v>0</v>
      </c>
      <c r="AV99" s="131">
        <f>'002 - WC - páni'!J35</f>
        <v>0</v>
      </c>
      <c r="AW99" s="131">
        <f>'002 - WC - páni'!J36</f>
        <v>0</v>
      </c>
      <c r="AX99" s="131">
        <f>'002 - WC - páni'!J37</f>
        <v>0</v>
      </c>
      <c r="AY99" s="131">
        <f>'002 - WC - páni'!J38</f>
        <v>0</v>
      </c>
      <c r="AZ99" s="131">
        <f>'002 - WC - páni'!F35</f>
        <v>0</v>
      </c>
      <c r="BA99" s="131">
        <f>'002 - WC - páni'!F36</f>
        <v>0</v>
      </c>
      <c r="BB99" s="131">
        <f>'002 - WC - páni'!F37</f>
        <v>0</v>
      </c>
      <c r="BC99" s="131">
        <f>'002 - WC - páni'!F38</f>
        <v>0</v>
      </c>
      <c r="BD99" s="133">
        <f>'002 - WC - páni'!F39</f>
        <v>0</v>
      </c>
      <c r="BE99" s="4"/>
      <c r="BT99" s="134" t="s">
        <v>78</v>
      </c>
      <c r="BV99" s="134" t="s">
        <v>71</v>
      </c>
      <c r="BW99" s="134" t="s">
        <v>170</v>
      </c>
      <c r="BX99" s="134" t="s">
        <v>166</v>
      </c>
      <c r="CL99" s="134" t="s">
        <v>19</v>
      </c>
    </row>
    <row r="100" s="4" customFormat="1" ht="14.4" customHeight="1">
      <c r="A100" s="125" t="s">
        <v>79</v>
      </c>
      <c r="B100" s="64"/>
      <c r="C100" s="126"/>
      <c r="D100" s="126"/>
      <c r="E100" s="127" t="s">
        <v>87</v>
      </c>
      <c r="F100" s="127"/>
      <c r="G100" s="127"/>
      <c r="H100" s="127"/>
      <c r="I100" s="127"/>
      <c r="J100" s="126"/>
      <c r="K100" s="127" t="s">
        <v>88</v>
      </c>
      <c r="L100" s="127"/>
      <c r="M100" s="127"/>
      <c r="N100" s="127"/>
      <c r="O100" s="127"/>
      <c r="P100" s="127"/>
      <c r="Q100" s="127"/>
      <c r="R100" s="127"/>
      <c r="S100" s="127"/>
      <c r="T100" s="127"/>
      <c r="U100" s="127"/>
      <c r="V100" s="127"/>
      <c r="W100" s="127"/>
      <c r="X100" s="127"/>
      <c r="Y100" s="127"/>
      <c r="Z100" s="127"/>
      <c r="AA100" s="127"/>
      <c r="AB100" s="127"/>
      <c r="AC100" s="127"/>
      <c r="AD100" s="127"/>
      <c r="AE100" s="127"/>
      <c r="AF100" s="127"/>
      <c r="AG100" s="128">
        <f>'VON - Vedlejší a ostatní ..._11'!J32</f>
        <v>0</v>
      </c>
      <c r="AH100" s="126"/>
      <c r="AI100" s="126"/>
      <c r="AJ100" s="126"/>
      <c r="AK100" s="126"/>
      <c r="AL100" s="126"/>
      <c r="AM100" s="126"/>
      <c r="AN100" s="128">
        <f>SUM(AG100,AT100)</f>
        <v>0</v>
      </c>
      <c r="AO100" s="126"/>
      <c r="AP100" s="126"/>
      <c r="AQ100" s="129" t="s">
        <v>82</v>
      </c>
      <c r="AR100" s="66"/>
      <c r="AS100" s="135">
        <v>0</v>
      </c>
      <c r="AT100" s="136">
        <f>ROUND(SUM(AV100:AW100),2)</f>
        <v>0</v>
      </c>
      <c r="AU100" s="137">
        <f>'VON - Vedlejší a ostatní ..._11'!P88</f>
        <v>0</v>
      </c>
      <c r="AV100" s="136">
        <f>'VON - Vedlejší a ostatní ..._11'!J35</f>
        <v>0</v>
      </c>
      <c r="AW100" s="136">
        <f>'VON - Vedlejší a ostatní ..._11'!J36</f>
        <v>0</v>
      </c>
      <c r="AX100" s="136">
        <f>'VON - Vedlejší a ostatní ..._11'!J37</f>
        <v>0</v>
      </c>
      <c r="AY100" s="136">
        <f>'VON - Vedlejší a ostatní ..._11'!J38</f>
        <v>0</v>
      </c>
      <c r="AZ100" s="136">
        <f>'VON - Vedlejší a ostatní ..._11'!F35</f>
        <v>0</v>
      </c>
      <c r="BA100" s="136">
        <f>'VON - Vedlejší a ostatní ..._11'!F36</f>
        <v>0</v>
      </c>
      <c r="BB100" s="136">
        <f>'VON - Vedlejší a ostatní ..._11'!F37</f>
        <v>0</v>
      </c>
      <c r="BC100" s="136">
        <f>'VON - Vedlejší a ostatní ..._11'!F38</f>
        <v>0</v>
      </c>
      <c r="BD100" s="138">
        <f>'VON - Vedlejší a ostatní ..._11'!F39</f>
        <v>0</v>
      </c>
      <c r="BE100" s="4"/>
      <c r="BT100" s="134" t="s">
        <v>78</v>
      </c>
      <c r="BV100" s="134" t="s">
        <v>71</v>
      </c>
      <c r="BW100" s="134" t="s">
        <v>171</v>
      </c>
      <c r="BX100" s="134" t="s">
        <v>166</v>
      </c>
      <c r="CL100" s="134" t="s">
        <v>19</v>
      </c>
    </row>
    <row r="101" s="2" customFormat="1" ht="30" customHeight="1">
      <c r="A101" s="39"/>
      <c r="B101" s="40"/>
      <c r="C101" s="41"/>
      <c r="D101" s="41"/>
      <c r="E101" s="41"/>
      <c r="F101" s="41"/>
      <c r="G101" s="41"/>
      <c r="H101" s="41"/>
      <c r="I101" s="41"/>
      <c r="J101" s="41"/>
      <c r="K101" s="41"/>
      <c r="L101" s="41"/>
      <c r="M101" s="41"/>
      <c r="N101" s="41"/>
      <c r="O101" s="41"/>
      <c r="P101" s="41"/>
      <c r="Q101" s="41"/>
      <c r="R101" s="41"/>
      <c r="S101" s="41"/>
      <c r="T101" s="41"/>
      <c r="U101" s="41"/>
      <c r="V101" s="41"/>
      <c r="W101" s="41"/>
      <c r="X101" s="41"/>
      <c r="Y101" s="41"/>
      <c r="Z101" s="41"/>
      <c r="AA101" s="41"/>
      <c r="AB101" s="41"/>
      <c r="AC101" s="41"/>
      <c r="AD101" s="41"/>
      <c r="AE101" s="41"/>
      <c r="AF101" s="41"/>
      <c r="AG101" s="41"/>
      <c r="AH101" s="41"/>
      <c r="AI101" s="41"/>
      <c r="AJ101" s="41"/>
      <c r="AK101" s="41"/>
      <c r="AL101" s="41"/>
      <c r="AM101" s="41"/>
      <c r="AN101" s="41"/>
      <c r="AO101" s="41"/>
      <c r="AP101" s="41"/>
      <c r="AQ101" s="41"/>
      <c r="AR101" s="45"/>
      <c r="AS101" s="39"/>
      <c r="AT101" s="39"/>
      <c r="AU101" s="39"/>
      <c r="AV101" s="39"/>
      <c r="AW101" s="39"/>
      <c r="AX101" s="39"/>
      <c r="AY101" s="39"/>
      <c r="AZ101" s="39"/>
      <c r="BA101" s="39"/>
      <c r="BB101" s="39"/>
      <c r="BC101" s="39"/>
      <c r="BD101" s="39"/>
      <c r="BE101" s="39"/>
    </row>
    <row r="102" s="2" customFormat="1" ht="6.96" customHeight="1">
      <c r="A102" s="39"/>
      <c r="B102" s="60"/>
      <c r="C102" s="61"/>
      <c r="D102" s="61"/>
      <c r="E102" s="61"/>
      <c r="F102" s="61"/>
      <c r="G102" s="61"/>
      <c r="H102" s="61"/>
      <c r="I102" s="61"/>
      <c r="J102" s="61"/>
      <c r="K102" s="61"/>
      <c r="L102" s="61"/>
      <c r="M102" s="61"/>
      <c r="N102" s="61"/>
      <c r="O102" s="61"/>
      <c r="P102" s="61"/>
      <c r="Q102" s="61"/>
      <c r="R102" s="61"/>
      <c r="S102" s="61"/>
      <c r="T102" s="61"/>
      <c r="U102" s="61"/>
      <c r="V102" s="61"/>
      <c r="W102" s="61"/>
      <c r="X102" s="61"/>
      <c r="Y102" s="61"/>
      <c r="Z102" s="61"/>
      <c r="AA102" s="61"/>
      <c r="AB102" s="61"/>
      <c r="AC102" s="61"/>
      <c r="AD102" s="61"/>
      <c r="AE102" s="61"/>
      <c r="AF102" s="61"/>
      <c r="AG102" s="61"/>
      <c r="AH102" s="61"/>
      <c r="AI102" s="61"/>
      <c r="AJ102" s="61"/>
      <c r="AK102" s="61"/>
      <c r="AL102" s="61"/>
      <c r="AM102" s="61"/>
      <c r="AN102" s="61"/>
      <c r="AO102" s="61"/>
      <c r="AP102" s="61"/>
      <c r="AQ102" s="61"/>
      <c r="AR102" s="45"/>
      <c r="AS102" s="39"/>
      <c r="AT102" s="39"/>
      <c r="AU102" s="39"/>
      <c r="AV102" s="39"/>
      <c r="AW102" s="39"/>
      <c r="AX102" s="39"/>
      <c r="AY102" s="39"/>
      <c r="AZ102" s="39"/>
      <c r="BA102" s="39"/>
      <c r="BB102" s="39"/>
      <c r="BC102" s="39"/>
      <c r="BD102" s="39"/>
      <c r="BE102" s="39"/>
    </row>
  </sheetData>
  <sheetProtection sheet="1" formatColumns="0" formatRows="0" objects="1" scenarios="1" spinCount="100000" saltValue="EUHs3A+4WiKfox3ZATMg4qgIr27+tSDlFar3eR6lAWF91OB9LNGsIw2kH2O+5xIT/TMvL/K121P1Rm0yKt8wcA==" hashValue="5a/H0TzkT+N3s7A9KRc+itAQriqRzvgvAjvBO3gO4/QsrF4JYU1JmDcw24L+ryS4SNbP8DRZQSlajwphr88JtQ==" algorithmName="SHA-512" password="CC35"/>
  <mergeCells count="222">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N61:AP61"/>
    <mergeCell ref="AG61:AM61"/>
    <mergeCell ref="AN62:AP62"/>
    <mergeCell ref="AG62:AM62"/>
    <mergeCell ref="AG63:AM63"/>
    <mergeCell ref="AN63:AP63"/>
    <mergeCell ref="AG64:AM64"/>
    <mergeCell ref="AN64:AP64"/>
    <mergeCell ref="AG65:AM65"/>
    <mergeCell ref="AN65:AP65"/>
    <mergeCell ref="AN66:AP66"/>
    <mergeCell ref="AG66:AM66"/>
    <mergeCell ref="AN67:AP67"/>
    <mergeCell ref="AG67:AM67"/>
    <mergeCell ref="AN68:AP68"/>
    <mergeCell ref="AG68:AM68"/>
    <mergeCell ref="AG69:AM69"/>
    <mergeCell ref="AN69:AP69"/>
    <mergeCell ref="AG70:AM70"/>
    <mergeCell ref="AN70:AP70"/>
    <mergeCell ref="AN71:AP71"/>
    <mergeCell ref="AG71:AM71"/>
    <mergeCell ref="AG72:AM72"/>
    <mergeCell ref="AN72:AP72"/>
    <mergeCell ref="AG73:AM73"/>
    <mergeCell ref="AN73:AP73"/>
    <mergeCell ref="AN74:AP74"/>
    <mergeCell ref="AG74:AM74"/>
    <mergeCell ref="AN75:AP75"/>
    <mergeCell ref="AG75:AM75"/>
    <mergeCell ref="AN76:AP76"/>
    <mergeCell ref="AG76:AM76"/>
    <mergeCell ref="AN77:AP77"/>
    <mergeCell ref="AG77:AM77"/>
    <mergeCell ref="AN78:AP78"/>
    <mergeCell ref="AG78:AM78"/>
    <mergeCell ref="AN79:AP79"/>
    <mergeCell ref="AG79:AM79"/>
    <mergeCell ref="AG80:AM80"/>
    <mergeCell ref="AN80:AP80"/>
    <mergeCell ref="AN81:AP81"/>
    <mergeCell ref="AG81:AM81"/>
    <mergeCell ref="AG82:AM82"/>
    <mergeCell ref="AN82:AP82"/>
    <mergeCell ref="AN83:AP83"/>
    <mergeCell ref="AG83:AM83"/>
    <mergeCell ref="AN84:AP84"/>
    <mergeCell ref="AG84:AM84"/>
    <mergeCell ref="AG85:AM85"/>
    <mergeCell ref="AN85:AP85"/>
    <mergeCell ref="AG86:AM86"/>
    <mergeCell ref="AN86:AP86"/>
    <mergeCell ref="AG87:AM87"/>
    <mergeCell ref="AN87:AP87"/>
    <mergeCell ref="AG88:AM88"/>
    <mergeCell ref="AN88:AP88"/>
    <mergeCell ref="AN89:AP89"/>
    <mergeCell ref="AG89:AM89"/>
    <mergeCell ref="AN90:AP90"/>
    <mergeCell ref="AG90:AM90"/>
    <mergeCell ref="AN91:AP91"/>
    <mergeCell ref="AG91:AM91"/>
    <mergeCell ref="AN92:AP92"/>
    <mergeCell ref="AG92:AM92"/>
    <mergeCell ref="AN93:AP93"/>
    <mergeCell ref="AG93:AM93"/>
    <mergeCell ref="AG94:AM94"/>
    <mergeCell ref="AN94:AP94"/>
    <mergeCell ref="AN95:AP95"/>
    <mergeCell ref="AG95:AM95"/>
    <mergeCell ref="AN96:AP96"/>
    <mergeCell ref="AG96:AM96"/>
    <mergeCell ref="AN97:AP97"/>
    <mergeCell ref="AG97:AM97"/>
    <mergeCell ref="AN98:AP98"/>
    <mergeCell ref="AG98:AM98"/>
    <mergeCell ref="AN99:AP99"/>
    <mergeCell ref="AG99:AM99"/>
    <mergeCell ref="AN100:AP100"/>
    <mergeCell ref="AG100:AM100"/>
    <mergeCell ref="L45:AO45"/>
    <mergeCell ref="I52:AF52"/>
    <mergeCell ref="C52:G52"/>
    <mergeCell ref="J55:AF55"/>
    <mergeCell ref="D55:H55"/>
    <mergeCell ref="E56:I56"/>
    <mergeCell ref="K56:AF56"/>
    <mergeCell ref="E57:I57"/>
    <mergeCell ref="K57:AF57"/>
    <mergeCell ref="E58:I58"/>
    <mergeCell ref="K58:AF58"/>
    <mergeCell ref="J59:AF59"/>
    <mergeCell ref="D59:H59"/>
    <mergeCell ref="K60:AF60"/>
    <mergeCell ref="E60:I60"/>
    <mergeCell ref="K61:AF61"/>
    <mergeCell ref="E61:I61"/>
    <mergeCell ref="K62:AF62"/>
    <mergeCell ref="E62:I62"/>
    <mergeCell ref="E63:I63"/>
    <mergeCell ref="K63:AF63"/>
    <mergeCell ref="AM47:AN47"/>
    <mergeCell ref="AM49:AP49"/>
    <mergeCell ref="AS49:AT51"/>
    <mergeCell ref="AM50:AP50"/>
    <mergeCell ref="AN52:AP52"/>
    <mergeCell ref="AG52:AM52"/>
    <mergeCell ref="AN55:AP55"/>
    <mergeCell ref="AG55:AM55"/>
    <mergeCell ref="AN56:AP56"/>
    <mergeCell ref="AG56:AM56"/>
    <mergeCell ref="AN57:AP57"/>
    <mergeCell ref="AG57:AM57"/>
    <mergeCell ref="AG58:AM58"/>
    <mergeCell ref="AN58:AP58"/>
    <mergeCell ref="AN59:AP59"/>
    <mergeCell ref="AG59:AM59"/>
    <mergeCell ref="AG60:AM60"/>
    <mergeCell ref="AN60:AP60"/>
    <mergeCell ref="AG54:AM54"/>
    <mergeCell ref="AN54:AP54"/>
    <mergeCell ref="J86:AF86"/>
    <mergeCell ref="J67:AF67"/>
    <mergeCell ref="J82:AF82"/>
    <mergeCell ref="J73:AF73"/>
    <mergeCell ref="J70:AF70"/>
    <mergeCell ref="J64:AF64"/>
    <mergeCell ref="J78:AF78"/>
    <mergeCell ref="K80:AF80"/>
    <mergeCell ref="K74:AF74"/>
    <mergeCell ref="K65:AF65"/>
    <mergeCell ref="K87:AF87"/>
    <mergeCell ref="K72:AF72"/>
    <mergeCell ref="K75:AF75"/>
    <mergeCell ref="K85:AF85"/>
    <mergeCell ref="K66:AF66"/>
    <mergeCell ref="K84:AF84"/>
    <mergeCell ref="K76:AF76"/>
    <mergeCell ref="K83:AF83"/>
    <mergeCell ref="K88:AF88"/>
    <mergeCell ref="K77:AF77"/>
    <mergeCell ref="K68:AF68"/>
    <mergeCell ref="K69:AF69"/>
    <mergeCell ref="K71:AF71"/>
    <mergeCell ref="K79:AF79"/>
    <mergeCell ref="K81:AF81"/>
    <mergeCell ref="J89:AF89"/>
    <mergeCell ref="K90:AF90"/>
    <mergeCell ref="K91:AF91"/>
    <mergeCell ref="K92:AF92"/>
    <mergeCell ref="K93:AF93"/>
    <mergeCell ref="J94:AF94"/>
    <mergeCell ref="K95:AF95"/>
    <mergeCell ref="K96:AF96"/>
    <mergeCell ref="J97:AF97"/>
    <mergeCell ref="K98:AF98"/>
    <mergeCell ref="K99:AF99"/>
    <mergeCell ref="K100:AF100"/>
    <mergeCell ref="D89:H89"/>
    <mergeCell ref="D78:H78"/>
    <mergeCell ref="D70:H70"/>
    <mergeCell ref="D67:H67"/>
    <mergeCell ref="D82:H82"/>
    <mergeCell ref="D64:H64"/>
    <mergeCell ref="D86:H86"/>
    <mergeCell ref="D73:H73"/>
    <mergeCell ref="E85:I85"/>
    <mergeCell ref="E87:I87"/>
    <mergeCell ref="E84:I84"/>
    <mergeCell ref="E83:I83"/>
    <mergeCell ref="E74:I74"/>
    <mergeCell ref="E81:I81"/>
    <mergeCell ref="E80:I80"/>
    <mergeCell ref="E88:I88"/>
    <mergeCell ref="E79:I79"/>
    <mergeCell ref="E77:I77"/>
    <mergeCell ref="E75:I75"/>
    <mergeCell ref="E76:I76"/>
    <mergeCell ref="E72:I72"/>
    <mergeCell ref="E65:I65"/>
    <mergeCell ref="E66:I66"/>
    <mergeCell ref="E68:I68"/>
    <mergeCell ref="E71:I71"/>
    <mergeCell ref="E69:I69"/>
    <mergeCell ref="E90:I90"/>
    <mergeCell ref="E91:I91"/>
    <mergeCell ref="E92:I92"/>
    <mergeCell ref="E93:I93"/>
    <mergeCell ref="D94:H94"/>
    <mergeCell ref="E95:I95"/>
    <mergeCell ref="E96:I96"/>
    <mergeCell ref="D97:H97"/>
    <mergeCell ref="E98:I98"/>
    <mergeCell ref="E99:I99"/>
    <mergeCell ref="E100:I100"/>
  </mergeCells>
  <hyperlinks>
    <hyperlink ref="A56" location="'001 - sprchy páni'!C2" display="/"/>
    <hyperlink ref="A57" location="'002 - sprchy dámy'!C2" display="/"/>
    <hyperlink ref="A58" location="'VON - Vedlejší a ostatní ...'!C2" display="/"/>
    <hyperlink ref="A60" location="'001 - WC, sprcha muži'!C2" display="/"/>
    <hyperlink ref="A61" location="'002 - Zádveří'!C2" display="/"/>
    <hyperlink ref="A62" location="'003 - WC, sprcha ženy'!C2" display="/"/>
    <hyperlink ref="A63" location="'VON - Vedlejší a ostatní ..._01'!C2" display="/"/>
    <hyperlink ref="A65" location="'001 - TO Štětí'!C2" display="/"/>
    <hyperlink ref="A66" location="'VON - Vedlejší a ostatní ..._02'!C2" display="/"/>
    <hyperlink ref="A68" location="'001 - VB Česká Kamenice'!C2" display="/"/>
    <hyperlink ref="A69" location="'VON - Vedlejší a ostatní ..._03'!C2" display="/"/>
    <hyperlink ref="A71" location="'001 - TO Tršnice'!C2" display="/"/>
    <hyperlink ref="A72" location="'VON - Vedlejší a ostatní ..._04'!C2" display="/"/>
    <hyperlink ref="A74" location="'001 - WC páni'!C2" display="/"/>
    <hyperlink ref="A75" location="'002 - WC dámy'!C2" display="/"/>
    <hyperlink ref="A76" location="'003 - koupelna páni'!C2" display="/"/>
    <hyperlink ref="A77" location="'VON - Vedlejší a ostatní ..._05'!C2" display="/"/>
    <hyperlink ref="A79" location="'001 - WC páni_01'!C2" display="/"/>
    <hyperlink ref="A80" location="'002 - WC dámy_01'!C2" display="/"/>
    <hyperlink ref="A81" location="'VON - Vedlejší a ostatní ..._06'!C2" display="/"/>
    <hyperlink ref="A83" location="'001 - WC páni_02'!C2" display="/"/>
    <hyperlink ref="A84" location="'002 - WC dámy_02'!C2" display="/"/>
    <hyperlink ref="A85" location="'VON - Vedlejší a ostatní ..._07'!C2" display="/"/>
    <hyperlink ref="A87" location="'001 - VB Velké Žernoseky'!C2" display="/"/>
    <hyperlink ref="A88" location="'VON - Vedlejší a ostatní ..._08'!C2" display="/"/>
    <hyperlink ref="A90" location="'001 - místnost č. 1P15'!C2" display="/"/>
    <hyperlink ref="A91" location="'002 - místnost č. 1P17'!C2" display="/"/>
    <hyperlink ref="A92" location="'003 - místnost č. 1P18'!C2" display="/"/>
    <hyperlink ref="A93" location="'VON - Vedlejší a ostatní ..._09'!C2" display="/"/>
    <hyperlink ref="A95" location="'SO1 - ST Karlovy Vary, TO...'!C2" display="/"/>
    <hyperlink ref="A96" location="'VON - Vedlejší a ostatní ..._10'!C2" display="/"/>
    <hyperlink ref="A98" location="'001 - předsíň WC páni'!C2" display="/"/>
    <hyperlink ref="A99" location="'002 - WC - páni'!C2" display="/"/>
    <hyperlink ref="A100" location="'VON - Vedlejší a ostatní ..._11'!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83</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174</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176</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ROUND(J105,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ROUND((SUM(BE105:BE398)),  2)</f>
        <v>0</v>
      </c>
      <c r="G35" s="39"/>
      <c r="H35" s="39"/>
      <c r="I35" s="158">
        <v>0.20999999999999999</v>
      </c>
      <c r="J35" s="157">
        <f>ROUND(((SUM(BE105:BE398))*I35),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ROUND((SUM(BF105:BF398)),  2)</f>
        <v>0</v>
      </c>
      <c r="G36" s="39"/>
      <c r="H36" s="39"/>
      <c r="I36" s="158">
        <v>0.14999999999999999</v>
      </c>
      <c r="J36" s="157">
        <f>ROUND(((SUM(BF105:BF398))*I36),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ROUND((SUM(BG105:BG398)),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ROUND((SUM(BH105:BH398)),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ROUND((SUM(BI105:BI398)),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174</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001 - sprchy páni</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J105</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J106</f>
        <v>0</v>
      </c>
      <c r="K64" s="176"/>
      <c r="L64" s="180"/>
      <c r="S64" s="9"/>
      <c r="T64" s="9"/>
      <c r="U64" s="9"/>
      <c r="V64" s="9"/>
      <c r="W64" s="9"/>
      <c r="X64" s="9"/>
      <c r="Y64" s="9"/>
      <c r="Z64" s="9"/>
      <c r="AA64" s="9"/>
      <c r="AB64" s="9"/>
      <c r="AC64" s="9"/>
      <c r="AD64" s="9"/>
      <c r="AE64" s="9"/>
    </row>
    <row r="65" s="10" customFormat="1" ht="19.92" customHeight="1">
      <c r="A65" s="10"/>
      <c r="B65" s="181"/>
      <c r="C65" s="126"/>
      <c r="D65" s="182" t="s">
        <v>182</v>
      </c>
      <c r="E65" s="183"/>
      <c r="F65" s="183"/>
      <c r="G65" s="183"/>
      <c r="H65" s="183"/>
      <c r="I65" s="183"/>
      <c r="J65" s="184">
        <f>J107</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183</v>
      </c>
      <c r="E66" s="183"/>
      <c r="F66" s="183"/>
      <c r="G66" s="183"/>
      <c r="H66" s="183"/>
      <c r="I66" s="183"/>
      <c r="J66" s="184">
        <f>J113</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184</v>
      </c>
      <c r="E67" s="183"/>
      <c r="F67" s="183"/>
      <c r="G67" s="183"/>
      <c r="H67" s="183"/>
      <c r="I67" s="183"/>
      <c r="J67" s="184">
        <f>J130</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185</v>
      </c>
      <c r="E68" s="183"/>
      <c r="F68" s="183"/>
      <c r="G68" s="183"/>
      <c r="H68" s="183"/>
      <c r="I68" s="183"/>
      <c r="J68" s="184">
        <f>J140</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186</v>
      </c>
      <c r="E69" s="178"/>
      <c r="F69" s="178"/>
      <c r="G69" s="178"/>
      <c r="H69" s="178"/>
      <c r="I69" s="178"/>
      <c r="J69" s="179">
        <f>J143</f>
        <v>0</v>
      </c>
      <c r="K69" s="176"/>
      <c r="L69" s="180"/>
      <c r="S69" s="9"/>
      <c r="T69" s="9"/>
      <c r="U69" s="9"/>
      <c r="V69" s="9"/>
      <c r="W69" s="9"/>
      <c r="X69" s="9"/>
      <c r="Y69" s="9"/>
      <c r="Z69" s="9"/>
      <c r="AA69" s="9"/>
      <c r="AB69" s="9"/>
      <c r="AC69" s="9"/>
      <c r="AD69" s="9"/>
      <c r="AE69" s="9"/>
    </row>
    <row r="70" s="10" customFormat="1" ht="19.92" customHeight="1">
      <c r="A70" s="10"/>
      <c r="B70" s="181"/>
      <c r="C70" s="126"/>
      <c r="D70" s="182" t="s">
        <v>187</v>
      </c>
      <c r="E70" s="183"/>
      <c r="F70" s="183"/>
      <c r="G70" s="183"/>
      <c r="H70" s="183"/>
      <c r="I70" s="183"/>
      <c r="J70" s="184">
        <f>J144</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188</v>
      </c>
      <c r="E71" s="183"/>
      <c r="F71" s="183"/>
      <c r="G71" s="183"/>
      <c r="H71" s="183"/>
      <c r="I71" s="183"/>
      <c r="J71" s="184">
        <f>J159</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189</v>
      </c>
      <c r="E72" s="183"/>
      <c r="F72" s="183"/>
      <c r="G72" s="183"/>
      <c r="H72" s="183"/>
      <c r="I72" s="183"/>
      <c r="J72" s="184">
        <f>J172</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190</v>
      </c>
      <c r="E73" s="183"/>
      <c r="F73" s="183"/>
      <c r="G73" s="183"/>
      <c r="H73" s="183"/>
      <c r="I73" s="183"/>
      <c r="J73" s="184">
        <f>J187</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191</v>
      </c>
      <c r="E74" s="183"/>
      <c r="F74" s="183"/>
      <c r="G74" s="183"/>
      <c r="H74" s="183"/>
      <c r="I74" s="183"/>
      <c r="J74" s="184">
        <f>J211</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192</v>
      </c>
      <c r="E75" s="183"/>
      <c r="F75" s="183"/>
      <c r="G75" s="183"/>
      <c r="H75" s="183"/>
      <c r="I75" s="183"/>
      <c r="J75" s="184">
        <f>J218</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193</v>
      </c>
      <c r="E76" s="183"/>
      <c r="F76" s="183"/>
      <c r="G76" s="183"/>
      <c r="H76" s="183"/>
      <c r="I76" s="183"/>
      <c r="J76" s="184">
        <f>J224</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194</v>
      </c>
      <c r="E77" s="183"/>
      <c r="F77" s="183"/>
      <c r="G77" s="183"/>
      <c r="H77" s="183"/>
      <c r="I77" s="183"/>
      <c r="J77" s="184">
        <f>J234</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195</v>
      </c>
      <c r="E78" s="183"/>
      <c r="F78" s="183"/>
      <c r="G78" s="183"/>
      <c r="H78" s="183"/>
      <c r="I78" s="183"/>
      <c r="J78" s="184">
        <f>J239</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196</v>
      </c>
      <c r="E79" s="183"/>
      <c r="F79" s="183"/>
      <c r="G79" s="183"/>
      <c r="H79" s="183"/>
      <c r="I79" s="183"/>
      <c r="J79" s="184">
        <f>J247</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197</v>
      </c>
      <c r="E80" s="183"/>
      <c r="F80" s="183"/>
      <c r="G80" s="183"/>
      <c r="H80" s="183"/>
      <c r="I80" s="183"/>
      <c r="J80" s="184">
        <f>J269</f>
        <v>0</v>
      </c>
      <c r="K80" s="126"/>
      <c r="L80" s="185"/>
      <c r="S80" s="10"/>
      <c r="T80" s="10"/>
      <c r="U80" s="10"/>
      <c r="V80" s="10"/>
      <c r="W80" s="10"/>
      <c r="X80" s="10"/>
      <c r="Y80" s="10"/>
      <c r="Z80" s="10"/>
      <c r="AA80" s="10"/>
      <c r="AB80" s="10"/>
      <c r="AC80" s="10"/>
      <c r="AD80" s="10"/>
      <c r="AE80" s="10"/>
    </row>
    <row r="81" s="10" customFormat="1" ht="19.92" customHeight="1">
      <c r="A81" s="10"/>
      <c r="B81" s="181"/>
      <c r="C81" s="126"/>
      <c r="D81" s="182" t="s">
        <v>198</v>
      </c>
      <c r="E81" s="183"/>
      <c r="F81" s="183"/>
      <c r="G81" s="183"/>
      <c r="H81" s="183"/>
      <c r="I81" s="183"/>
      <c r="J81" s="184">
        <f>J312</f>
        <v>0</v>
      </c>
      <c r="K81" s="126"/>
      <c r="L81" s="185"/>
      <c r="S81" s="10"/>
      <c r="T81" s="10"/>
      <c r="U81" s="10"/>
      <c r="V81" s="10"/>
      <c r="W81" s="10"/>
      <c r="X81" s="10"/>
      <c r="Y81" s="10"/>
      <c r="Z81" s="10"/>
      <c r="AA81" s="10"/>
      <c r="AB81" s="10"/>
      <c r="AC81" s="10"/>
      <c r="AD81" s="10"/>
      <c r="AE81" s="10"/>
    </row>
    <row r="82" s="10" customFormat="1" ht="19.92" customHeight="1">
      <c r="A82" s="10"/>
      <c r="B82" s="181"/>
      <c r="C82" s="126"/>
      <c r="D82" s="182" t="s">
        <v>199</v>
      </c>
      <c r="E82" s="183"/>
      <c r="F82" s="183"/>
      <c r="G82" s="183"/>
      <c r="H82" s="183"/>
      <c r="I82" s="183"/>
      <c r="J82" s="184">
        <f>J350</f>
        <v>0</v>
      </c>
      <c r="K82" s="126"/>
      <c r="L82" s="185"/>
      <c r="S82" s="10"/>
      <c r="T82" s="10"/>
      <c r="U82" s="10"/>
      <c r="V82" s="10"/>
      <c r="W82" s="10"/>
      <c r="X82" s="10"/>
      <c r="Y82" s="10"/>
      <c r="Z82" s="10"/>
      <c r="AA82" s="10"/>
      <c r="AB82" s="10"/>
      <c r="AC82" s="10"/>
      <c r="AD82" s="10"/>
      <c r="AE82" s="10"/>
    </row>
    <row r="83" s="10" customFormat="1" ht="19.92" customHeight="1">
      <c r="A83" s="10"/>
      <c r="B83" s="181"/>
      <c r="C83" s="126"/>
      <c r="D83" s="182" t="s">
        <v>200</v>
      </c>
      <c r="E83" s="183"/>
      <c r="F83" s="183"/>
      <c r="G83" s="183"/>
      <c r="H83" s="183"/>
      <c r="I83" s="183"/>
      <c r="J83" s="184">
        <f>J369</f>
        <v>0</v>
      </c>
      <c r="K83" s="126"/>
      <c r="L83" s="185"/>
      <c r="S83" s="10"/>
      <c r="T83" s="10"/>
      <c r="U83" s="10"/>
      <c r="V83" s="10"/>
      <c r="W83" s="10"/>
      <c r="X83" s="10"/>
      <c r="Y83" s="10"/>
      <c r="Z83" s="10"/>
      <c r="AA83" s="10"/>
      <c r="AB83" s="10"/>
      <c r="AC83" s="10"/>
      <c r="AD83" s="10"/>
      <c r="AE83" s="10"/>
    </row>
    <row r="84" s="2" customFormat="1" ht="21.84" customHeight="1">
      <c r="A84" s="39"/>
      <c r="B84" s="40"/>
      <c r="C84" s="41"/>
      <c r="D84" s="41"/>
      <c r="E84" s="41"/>
      <c r="F84" s="41"/>
      <c r="G84" s="41"/>
      <c r="H84" s="41"/>
      <c r="I84" s="41"/>
      <c r="J84" s="41"/>
      <c r="K84" s="41"/>
      <c r="L84" s="145"/>
      <c r="S84" s="39"/>
      <c r="T84" s="39"/>
      <c r="U84" s="39"/>
      <c r="V84" s="39"/>
      <c r="W84" s="39"/>
      <c r="X84" s="39"/>
      <c r="Y84" s="39"/>
      <c r="Z84" s="39"/>
      <c r="AA84" s="39"/>
      <c r="AB84" s="39"/>
      <c r="AC84" s="39"/>
      <c r="AD84" s="39"/>
      <c r="AE84" s="39"/>
    </row>
    <row r="85" s="2" customFormat="1" ht="6.96" customHeight="1">
      <c r="A85" s="39"/>
      <c r="B85" s="60"/>
      <c r="C85" s="61"/>
      <c r="D85" s="61"/>
      <c r="E85" s="61"/>
      <c r="F85" s="61"/>
      <c r="G85" s="61"/>
      <c r="H85" s="61"/>
      <c r="I85" s="61"/>
      <c r="J85" s="61"/>
      <c r="K85" s="61"/>
      <c r="L85" s="145"/>
      <c r="S85" s="39"/>
      <c r="T85" s="39"/>
      <c r="U85" s="39"/>
      <c r="V85" s="39"/>
      <c r="W85" s="39"/>
      <c r="X85" s="39"/>
      <c r="Y85" s="39"/>
      <c r="Z85" s="39"/>
      <c r="AA85" s="39"/>
      <c r="AB85" s="39"/>
      <c r="AC85" s="39"/>
      <c r="AD85" s="39"/>
      <c r="AE85" s="39"/>
    </row>
    <row r="89" s="2" customFormat="1" ht="6.96" customHeight="1">
      <c r="A89" s="39"/>
      <c r="B89" s="62"/>
      <c r="C89" s="63"/>
      <c r="D89" s="63"/>
      <c r="E89" s="63"/>
      <c r="F89" s="63"/>
      <c r="G89" s="63"/>
      <c r="H89" s="63"/>
      <c r="I89" s="63"/>
      <c r="J89" s="63"/>
      <c r="K89" s="63"/>
      <c r="L89" s="145"/>
      <c r="S89" s="39"/>
      <c r="T89" s="39"/>
      <c r="U89" s="39"/>
      <c r="V89" s="39"/>
      <c r="W89" s="39"/>
      <c r="X89" s="39"/>
      <c r="Y89" s="39"/>
      <c r="Z89" s="39"/>
      <c r="AA89" s="39"/>
      <c r="AB89" s="39"/>
      <c r="AC89" s="39"/>
      <c r="AD89" s="39"/>
      <c r="AE89" s="39"/>
    </row>
    <row r="90" s="2" customFormat="1" ht="24.96" customHeight="1">
      <c r="A90" s="39"/>
      <c r="B90" s="40"/>
      <c r="C90" s="24" t="s">
        <v>201</v>
      </c>
      <c r="D90" s="41"/>
      <c r="E90" s="41"/>
      <c r="F90" s="41"/>
      <c r="G90" s="41"/>
      <c r="H90" s="41"/>
      <c r="I90" s="41"/>
      <c r="J90" s="41"/>
      <c r="K90" s="41"/>
      <c r="L90" s="145"/>
      <c r="S90" s="39"/>
      <c r="T90" s="39"/>
      <c r="U90" s="39"/>
      <c r="V90" s="39"/>
      <c r="W90" s="39"/>
      <c r="X90" s="39"/>
      <c r="Y90" s="39"/>
      <c r="Z90" s="39"/>
      <c r="AA90" s="39"/>
      <c r="AB90" s="39"/>
      <c r="AC90" s="39"/>
      <c r="AD90" s="39"/>
      <c r="AE90" s="39"/>
    </row>
    <row r="91" s="2" customFormat="1" ht="6.96" customHeight="1">
      <c r="A91" s="39"/>
      <c r="B91" s="40"/>
      <c r="C91" s="41"/>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12" customHeight="1">
      <c r="A92" s="39"/>
      <c r="B92" s="40"/>
      <c r="C92" s="33" t="s">
        <v>16</v>
      </c>
      <c r="D92" s="41"/>
      <c r="E92" s="41"/>
      <c r="F92" s="41"/>
      <c r="G92" s="41"/>
      <c r="H92" s="41"/>
      <c r="I92" s="41"/>
      <c r="J92" s="41"/>
      <c r="K92" s="41"/>
      <c r="L92" s="145"/>
      <c r="S92" s="39"/>
      <c r="T92" s="39"/>
      <c r="U92" s="39"/>
      <c r="V92" s="39"/>
      <c r="W92" s="39"/>
      <c r="X92" s="39"/>
      <c r="Y92" s="39"/>
      <c r="Z92" s="39"/>
      <c r="AA92" s="39"/>
      <c r="AB92" s="39"/>
      <c r="AC92" s="39"/>
      <c r="AD92" s="39"/>
      <c r="AE92" s="39"/>
    </row>
    <row r="93" s="2" customFormat="1" ht="14.4" customHeight="1">
      <c r="A93" s="39"/>
      <c r="B93" s="40"/>
      <c r="C93" s="41"/>
      <c r="D93" s="41"/>
      <c r="E93" s="170" t="str">
        <f>E7</f>
        <v>Sociální investice 2020</v>
      </c>
      <c r="F93" s="33"/>
      <c r="G93" s="33"/>
      <c r="H93" s="33"/>
      <c r="I93" s="41"/>
      <c r="J93" s="41"/>
      <c r="K93" s="41"/>
      <c r="L93" s="145"/>
      <c r="S93" s="39"/>
      <c r="T93" s="39"/>
      <c r="U93" s="39"/>
      <c r="V93" s="39"/>
      <c r="W93" s="39"/>
      <c r="X93" s="39"/>
      <c r="Y93" s="39"/>
      <c r="Z93" s="39"/>
      <c r="AA93" s="39"/>
      <c r="AB93" s="39"/>
      <c r="AC93" s="39"/>
      <c r="AD93" s="39"/>
      <c r="AE93" s="39"/>
    </row>
    <row r="94" s="1" customFormat="1" ht="12" customHeight="1">
      <c r="B94" s="22"/>
      <c r="C94" s="33" t="s">
        <v>173</v>
      </c>
      <c r="D94" s="23"/>
      <c r="E94" s="23"/>
      <c r="F94" s="23"/>
      <c r="G94" s="23"/>
      <c r="H94" s="23"/>
      <c r="I94" s="23"/>
      <c r="J94" s="23"/>
      <c r="K94" s="23"/>
      <c r="L94" s="21"/>
    </row>
    <row r="95" s="2" customFormat="1" ht="14.4" customHeight="1">
      <c r="A95" s="39"/>
      <c r="B95" s="40"/>
      <c r="C95" s="41"/>
      <c r="D95" s="41"/>
      <c r="E95" s="170" t="s">
        <v>174</v>
      </c>
      <c r="F95" s="41"/>
      <c r="G95" s="41"/>
      <c r="H95" s="41"/>
      <c r="I95" s="41"/>
      <c r="J95" s="41"/>
      <c r="K95" s="41"/>
      <c r="L95" s="145"/>
      <c r="S95" s="39"/>
      <c r="T95" s="39"/>
      <c r="U95" s="39"/>
      <c r="V95" s="39"/>
      <c r="W95" s="39"/>
      <c r="X95" s="39"/>
      <c r="Y95" s="39"/>
      <c r="Z95" s="39"/>
      <c r="AA95" s="39"/>
      <c r="AB95" s="39"/>
      <c r="AC95" s="39"/>
      <c r="AD95" s="39"/>
      <c r="AE95" s="39"/>
    </row>
    <row r="96" s="2" customFormat="1" ht="12" customHeight="1">
      <c r="A96" s="39"/>
      <c r="B96" s="40"/>
      <c r="C96" s="33" t="s">
        <v>175</v>
      </c>
      <c r="D96" s="41"/>
      <c r="E96" s="41"/>
      <c r="F96" s="41"/>
      <c r="G96" s="41"/>
      <c r="H96" s="41"/>
      <c r="I96" s="41"/>
      <c r="J96" s="41"/>
      <c r="K96" s="41"/>
      <c r="L96" s="145"/>
      <c r="S96" s="39"/>
      <c r="T96" s="39"/>
      <c r="U96" s="39"/>
      <c r="V96" s="39"/>
      <c r="W96" s="39"/>
      <c r="X96" s="39"/>
      <c r="Y96" s="39"/>
      <c r="Z96" s="39"/>
      <c r="AA96" s="39"/>
      <c r="AB96" s="39"/>
      <c r="AC96" s="39"/>
      <c r="AD96" s="39"/>
      <c r="AE96" s="39"/>
    </row>
    <row r="97" s="2" customFormat="1" ht="14.4" customHeight="1">
      <c r="A97" s="39"/>
      <c r="B97" s="40"/>
      <c r="C97" s="41"/>
      <c r="D97" s="41"/>
      <c r="E97" s="70" t="str">
        <f>E11</f>
        <v>001 - sprchy páni</v>
      </c>
      <c r="F97" s="41"/>
      <c r="G97" s="41"/>
      <c r="H97" s="41"/>
      <c r="I97" s="41"/>
      <c r="J97" s="41"/>
      <c r="K97" s="41"/>
      <c r="L97" s="145"/>
      <c r="S97" s="39"/>
      <c r="T97" s="39"/>
      <c r="U97" s="39"/>
      <c r="V97" s="39"/>
      <c r="W97" s="39"/>
      <c r="X97" s="39"/>
      <c r="Y97" s="39"/>
      <c r="Z97" s="39"/>
      <c r="AA97" s="39"/>
      <c r="AB97" s="39"/>
      <c r="AC97" s="39"/>
      <c r="AD97" s="39"/>
      <c r="AE97" s="39"/>
    </row>
    <row r="98" s="2" customFormat="1" ht="6.96" customHeight="1">
      <c r="A98" s="39"/>
      <c r="B98" s="40"/>
      <c r="C98" s="41"/>
      <c r="D98" s="41"/>
      <c r="E98" s="41"/>
      <c r="F98" s="41"/>
      <c r="G98" s="41"/>
      <c r="H98" s="41"/>
      <c r="I98" s="41"/>
      <c r="J98" s="41"/>
      <c r="K98" s="41"/>
      <c r="L98" s="145"/>
      <c r="S98" s="39"/>
      <c r="T98" s="39"/>
      <c r="U98" s="39"/>
      <c r="V98" s="39"/>
      <c r="W98" s="39"/>
      <c r="X98" s="39"/>
      <c r="Y98" s="39"/>
      <c r="Z98" s="39"/>
      <c r="AA98" s="39"/>
      <c r="AB98" s="39"/>
      <c r="AC98" s="39"/>
      <c r="AD98" s="39"/>
      <c r="AE98" s="39"/>
    </row>
    <row r="99" s="2" customFormat="1" ht="12" customHeight="1">
      <c r="A99" s="39"/>
      <c r="B99" s="40"/>
      <c r="C99" s="33" t="s">
        <v>21</v>
      </c>
      <c r="D99" s="41"/>
      <c r="E99" s="41"/>
      <c r="F99" s="28" t="str">
        <f>F14</f>
        <v xml:space="preserve"> </v>
      </c>
      <c r="G99" s="41"/>
      <c r="H99" s="41"/>
      <c r="I99" s="33" t="s">
        <v>23</v>
      </c>
      <c r="J99" s="73" t="str">
        <f>IF(J14="","",J14)</f>
        <v>27. 8. 2020</v>
      </c>
      <c r="K99" s="41"/>
      <c r="L99" s="145"/>
      <c r="S99" s="39"/>
      <c r="T99" s="39"/>
      <c r="U99" s="39"/>
      <c r="V99" s="39"/>
      <c r="W99" s="39"/>
      <c r="X99" s="39"/>
      <c r="Y99" s="39"/>
      <c r="Z99" s="39"/>
      <c r="AA99" s="39"/>
      <c r="AB99" s="39"/>
      <c r="AC99" s="39"/>
      <c r="AD99" s="39"/>
      <c r="AE99" s="39"/>
    </row>
    <row r="100" s="2" customFormat="1" ht="6.96" customHeight="1">
      <c r="A100" s="39"/>
      <c r="B100" s="40"/>
      <c r="C100" s="41"/>
      <c r="D100" s="41"/>
      <c r="E100" s="41"/>
      <c r="F100" s="41"/>
      <c r="G100" s="41"/>
      <c r="H100" s="41"/>
      <c r="I100" s="41"/>
      <c r="J100" s="41"/>
      <c r="K100" s="41"/>
      <c r="L100" s="145"/>
      <c r="S100" s="39"/>
      <c r="T100" s="39"/>
      <c r="U100" s="39"/>
      <c r="V100" s="39"/>
      <c r="W100" s="39"/>
      <c r="X100" s="39"/>
      <c r="Y100" s="39"/>
      <c r="Z100" s="39"/>
      <c r="AA100" s="39"/>
      <c r="AB100" s="39"/>
      <c r="AC100" s="39"/>
      <c r="AD100" s="39"/>
      <c r="AE100" s="39"/>
    </row>
    <row r="101" s="2" customFormat="1" ht="15.6" customHeight="1">
      <c r="A101" s="39"/>
      <c r="B101" s="40"/>
      <c r="C101" s="33" t="s">
        <v>25</v>
      </c>
      <c r="D101" s="41"/>
      <c r="E101" s="41"/>
      <c r="F101" s="28" t="str">
        <f>E17</f>
        <v xml:space="preserve"> </v>
      </c>
      <c r="G101" s="41"/>
      <c r="H101" s="41"/>
      <c r="I101" s="33" t="s">
        <v>30</v>
      </c>
      <c r="J101" s="37" t="str">
        <f>E23</f>
        <v xml:space="preserve"> </v>
      </c>
      <c r="K101" s="41"/>
      <c r="L101" s="145"/>
      <c r="S101" s="39"/>
      <c r="T101" s="39"/>
      <c r="U101" s="39"/>
      <c r="V101" s="39"/>
      <c r="W101" s="39"/>
      <c r="X101" s="39"/>
      <c r="Y101" s="39"/>
      <c r="Z101" s="39"/>
      <c r="AA101" s="39"/>
      <c r="AB101" s="39"/>
      <c r="AC101" s="39"/>
      <c r="AD101" s="39"/>
      <c r="AE101" s="39"/>
    </row>
    <row r="102" s="2" customFormat="1" ht="15.6" customHeight="1">
      <c r="A102" s="39"/>
      <c r="B102" s="40"/>
      <c r="C102" s="33" t="s">
        <v>28</v>
      </c>
      <c r="D102" s="41"/>
      <c r="E102" s="41"/>
      <c r="F102" s="28" t="str">
        <f>IF(E20="","",E20)</f>
        <v>Vyplň údaj</v>
      </c>
      <c r="G102" s="41"/>
      <c r="H102" s="41"/>
      <c r="I102" s="33" t="s">
        <v>32</v>
      </c>
      <c r="J102" s="37" t="str">
        <f>E26</f>
        <v xml:space="preserve"> </v>
      </c>
      <c r="K102" s="41"/>
      <c r="L102" s="145"/>
      <c r="S102" s="39"/>
      <c r="T102" s="39"/>
      <c r="U102" s="39"/>
      <c r="V102" s="39"/>
      <c r="W102" s="39"/>
      <c r="X102" s="39"/>
      <c r="Y102" s="39"/>
      <c r="Z102" s="39"/>
      <c r="AA102" s="39"/>
      <c r="AB102" s="39"/>
      <c r="AC102" s="39"/>
      <c r="AD102" s="39"/>
      <c r="AE102" s="39"/>
    </row>
    <row r="103" s="2" customFormat="1" ht="10.32" customHeight="1">
      <c r="A103" s="39"/>
      <c r="B103" s="40"/>
      <c r="C103" s="41"/>
      <c r="D103" s="41"/>
      <c r="E103" s="41"/>
      <c r="F103" s="41"/>
      <c r="G103" s="41"/>
      <c r="H103" s="41"/>
      <c r="I103" s="41"/>
      <c r="J103" s="41"/>
      <c r="K103" s="41"/>
      <c r="L103" s="145"/>
      <c r="S103" s="39"/>
      <c r="T103" s="39"/>
      <c r="U103" s="39"/>
      <c r="V103" s="39"/>
      <c r="W103" s="39"/>
      <c r="X103" s="39"/>
      <c r="Y103" s="39"/>
      <c r="Z103" s="39"/>
      <c r="AA103" s="39"/>
      <c r="AB103" s="39"/>
      <c r="AC103" s="39"/>
      <c r="AD103" s="39"/>
      <c r="AE103" s="39"/>
    </row>
    <row r="104" s="11" customFormat="1" ht="29.28" customHeight="1">
      <c r="A104" s="186"/>
      <c r="B104" s="187"/>
      <c r="C104" s="188" t="s">
        <v>202</v>
      </c>
      <c r="D104" s="189" t="s">
        <v>54</v>
      </c>
      <c r="E104" s="189" t="s">
        <v>50</v>
      </c>
      <c r="F104" s="189" t="s">
        <v>51</v>
      </c>
      <c r="G104" s="189" t="s">
        <v>203</v>
      </c>
      <c r="H104" s="189" t="s">
        <v>204</v>
      </c>
      <c r="I104" s="189" t="s">
        <v>205</v>
      </c>
      <c r="J104" s="189" t="s">
        <v>179</v>
      </c>
      <c r="K104" s="190" t="s">
        <v>206</v>
      </c>
      <c r="L104" s="191"/>
      <c r="M104" s="93" t="s">
        <v>19</v>
      </c>
      <c r="N104" s="94" t="s">
        <v>39</v>
      </c>
      <c r="O104" s="94" t="s">
        <v>207</v>
      </c>
      <c r="P104" s="94" t="s">
        <v>208</v>
      </c>
      <c r="Q104" s="94" t="s">
        <v>209</v>
      </c>
      <c r="R104" s="94" t="s">
        <v>210</v>
      </c>
      <c r="S104" s="94" t="s">
        <v>211</v>
      </c>
      <c r="T104" s="95" t="s">
        <v>212</v>
      </c>
      <c r="U104" s="186"/>
      <c r="V104" s="186"/>
      <c r="W104" s="186"/>
      <c r="X104" s="186"/>
      <c r="Y104" s="186"/>
      <c r="Z104" s="186"/>
      <c r="AA104" s="186"/>
      <c r="AB104" s="186"/>
      <c r="AC104" s="186"/>
      <c r="AD104" s="186"/>
      <c r="AE104" s="186"/>
    </row>
    <row r="105" s="2" customFormat="1" ht="22.8" customHeight="1">
      <c r="A105" s="39"/>
      <c r="B105" s="40"/>
      <c r="C105" s="100" t="s">
        <v>213</v>
      </c>
      <c r="D105" s="41"/>
      <c r="E105" s="41"/>
      <c r="F105" s="41"/>
      <c r="G105" s="41"/>
      <c r="H105" s="41"/>
      <c r="I105" s="41"/>
      <c r="J105" s="192">
        <f>BK105</f>
        <v>0</v>
      </c>
      <c r="K105" s="41"/>
      <c r="L105" s="45"/>
      <c r="M105" s="96"/>
      <c r="N105" s="193"/>
      <c r="O105" s="97"/>
      <c r="P105" s="194">
        <f>P106+P143</f>
        <v>0</v>
      </c>
      <c r="Q105" s="97"/>
      <c r="R105" s="194">
        <f>R106+R143</f>
        <v>5.1906442999999998</v>
      </c>
      <c r="S105" s="97"/>
      <c r="T105" s="195">
        <f>T106+T143</f>
        <v>5.2997221000000003</v>
      </c>
      <c r="U105" s="39"/>
      <c r="V105" s="39"/>
      <c r="W105" s="39"/>
      <c r="X105" s="39"/>
      <c r="Y105" s="39"/>
      <c r="Z105" s="39"/>
      <c r="AA105" s="39"/>
      <c r="AB105" s="39"/>
      <c r="AC105" s="39"/>
      <c r="AD105" s="39"/>
      <c r="AE105" s="39"/>
      <c r="AT105" s="18" t="s">
        <v>68</v>
      </c>
      <c r="AU105" s="18" t="s">
        <v>180</v>
      </c>
      <c r="BK105" s="196">
        <f>BK106+BK143</f>
        <v>0</v>
      </c>
    </row>
    <row r="106" s="12" customFormat="1" ht="25.92" customHeight="1">
      <c r="A106" s="12"/>
      <c r="B106" s="197"/>
      <c r="C106" s="198"/>
      <c r="D106" s="199" t="s">
        <v>68</v>
      </c>
      <c r="E106" s="200" t="s">
        <v>214</v>
      </c>
      <c r="F106" s="200" t="s">
        <v>215</v>
      </c>
      <c r="G106" s="198"/>
      <c r="H106" s="198"/>
      <c r="I106" s="201"/>
      <c r="J106" s="202">
        <f>BK106</f>
        <v>0</v>
      </c>
      <c r="K106" s="198"/>
      <c r="L106" s="203"/>
      <c r="M106" s="204"/>
      <c r="N106" s="205"/>
      <c r="O106" s="205"/>
      <c r="P106" s="206">
        <f>P107+P113+P130+P140</f>
        <v>0</v>
      </c>
      <c r="Q106" s="205"/>
      <c r="R106" s="206">
        <f>R107+R113+R130+R140</f>
        <v>2.2379199999999999</v>
      </c>
      <c r="S106" s="205"/>
      <c r="T106" s="207">
        <f>T107+T113+T130+T140</f>
        <v>3.4549000000000003</v>
      </c>
      <c r="U106" s="12"/>
      <c r="V106" s="12"/>
      <c r="W106" s="12"/>
      <c r="X106" s="12"/>
      <c r="Y106" s="12"/>
      <c r="Z106" s="12"/>
      <c r="AA106" s="12"/>
      <c r="AB106" s="12"/>
      <c r="AC106" s="12"/>
      <c r="AD106" s="12"/>
      <c r="AE106" s="12"/>
      <c r="AR106" s="208" t="s">
        <v>76</v>
      </c>
      <c r="AT106" s="209" t="s">
        <v>68</v>
      </c>
      <c r="AU106" s="209" t="s">
        <v>69</v>
      </c>
      <c r="AY106" s="208" t="s">
        <v>216</v>
      </c>
      <c r="BK106" s="210">
        <f>BK107+BK113+BK130+BK140</f>
        <v>0</v>
      </c>
    </row>
    <row r="107" s="12" customFormat="1" ht="22.8" customHeight="1">
      <c r="A107" s="12"/>
      <c r="B107" s="197"/>
      <c r="C107" s="198"/>
      <c r="D107" s="199" t="s">
        <v>68</v>
      </c>
      <c r="E107" s="211" t="s">
        <v>217</v>
      </c>
      <c r="F107" s="211" t="s">
        <v>218</v>
      </c>
      <c r="G107" s="198"/>
      <c r="H107" s="198"/>
      <c r="I107" s="201"/>
      <c r="J107" s="212">
        <f>BK107</f>
        <v>0</v>
      </c>
      <c r="K107" s="198"/>
      <c r="L107" s="203"/>
      <c r="M107" s="204"/>
      <c r="N107" s="205"/>
      <c r="O107" s="205"/>
      <c r="P107" s="206">
        <f>SUM(P108:P112)</f>
        <v>0</v>
      </c>
      <c r="Q107" s="205"/>
      <c r="R107" s="206">
        <f>SUM(R108:R112)</f>
        <v>2.2379199999999999</v>
      </c>
      <c r="S107" s="205"/>
      <c r="T107" s="207">
        <f>SUM(T108:T112)</f>
        <v>0</v>
      </c>
      <c r="U107" s="12"/>
      <c r="V107" s="12"/>
      <c r="W107" s="12"/>
      <c r="X107" s="12"/>
      <c r="Y107" s="12"/>
      <c r="Z107" s="12"/>
      <c r="AA107" s="12"/>
      <c r="AB107" s="12"/>
      <c r="AC107" s="12"/>
      <c r="AD107" s="12"/>
      <c r="AE107" s="12"/>
      <c r="AR107" s="208" t="s">
        <v>76</v>
      </c>
      <c r="AT107" s="209" t="s">
        <v>68</v>
      </c>
      <c r="AU107" s="209" t="s">
        <v>76</v>
      </c>
      <c r="AY107" s="208" t="s">
        <v>216</v>
      </c>
      <c r="BK107" s="210">
        <f>SUM(BK108:BK112)</f>
        <v>0</v>
      </c>
    </row>
    <row r="108" s="2" customFormat="1" ht="22.2" customHeight="1">
      <c r="A108" s="39"/>
      <c r="B108" s="40"/>
      <c r="C108" s="213" t="s">
        <v>76</v>
      </c>
      <c r="D108" s="213" t="s">
        <v>219</v>
      </c>
      <c r="E108" s="214" t="s">
        <v>220</v>
      </c>
      <c r="F108" s="215" t="s">
        <v>221</v>
      </c>
      <c r="G108" s="216" t="s">
        <v>222</v>
      </c>
      <c r="H108" s="217">
        <v>78.799999999999997</v>
      </c>
      <c r="I108" s="218"/>
      <c r="J108" s="219">
        <f>ROUND(I108*H108,2)</f>
        <v>0</v>
      </c>
      <c r="K108" s="215" t="s">
        <v>223</v>
      </c>
      <c r="L108" s="45"/>
      <c r="M108" s="220" t="s">
        <v>19</v>
      </c>
      <c r="N108" s="221" t="s">
        <v>40</v>
      </c>
      <c r="O108" s="85"/>
      <c r="P108" s="222">
        <f>O108*H108</f>
        <v>0</v>
      </c>
      <c r="Q108" s="222">
        <v>0.028400000000000002</v>
      </c>
      <c r="R108" s="222">
        <f>Q108*H108</f>
        <v>2.2379199999999999</v>
      </c>
      <c r="S108" s="222">
        <v>0</v>
      </c>
      <c r="T108" s="223">
        <f>S108*H108</f>
        <v>0</v>
      </c>
      <c r="U108" s="39"/>
      <c r="V108" s="39"/>
      <c r="W108" s="39"/>
      <c r="X108" s="39"/>
      <c r="Y108" s="39"/>
      <c r="Z108" s="39"/>
      <c r="AA108" s="39"/>
      <c r="AB108" s="39"/>
      <c r="AC108" s="39"/>
      <c r="AD108" s="39"/>
      <c r="AE108" s="39"/>
      <c r="AR108" s="224" t="s">
        <v>224</v>
      </c>
      <c r="AT108" s="224" t="s">
        <v>219</v>
      </c>
      <c r="AU108" s="224" t="s">
        <v>78</v>
      </c>
      <c r="AY108" s="18" t="s">
        <v>216</v>
      </c>
      <c r="BE108" s="225">
        <f>IF(N108="základní",J108,0)</f>
        <v>0</v>
      </c>
      <c r="BF108" s="225">
        <f>IF(N108="snížená",J108,0)</f>
        <v>0</v>
      </c>
      <c r="BG108" s="225">
        <f>IF(N108="zákl. přenesená",J108,0)</f>
        <v>0</v>
      </c>
      <c r="BH108" s="225">
        <f>IF(N108="sníž. přenesená",J108,0)</f>
        <v>0</v>
      </c>
      <c r="BI108" s="225">
        <f>IF(N108="nulová",J108,0)</f>
        <v>0</v>
      </c>
      <c r="BJ108" s="18" t="s">
        <v>76</v>
      </c>
      <c r="BK108" s="225">
        <f>ROUND(I108*H108,2)</f>
        <v>0</v>
      </c>
      <c r="BL108" s="18" t="s">
        <v>224</v>
      </c>
      <c r="BM108" s="224" t="s">
        <v>225</v>
      </c>
    </row>
    <row r="109" s="2" customFormat="1">
      <c r="A109" s="39"/>
      <c r="B109" s="40"/>
      <c r="C109" s="41"/>
      <c r="D109" s="226" t="s">
        <v>226</v>
      </c>
      <c r="E109" s="41"/>
      <c r="F109" s="227" t="s">
        <v>227</v>
      </c>
      <c r="G109" s="41"/>
      <c r="H109" s="41"/>
      <c r="I109" s="228"/>
      <c r="J109" s="41"/>
      <c r="K109" s="41"/>
      <c r="L109" s="45"/>
      <c r="M109" s="229"/>
      <c r="N109" s="230"/>
      <c r="O109" s="85"/>
      <c r="P109" s="85"/>
      <c r="Q109" s="85"/>
      <c r="R109" s="85"/>
      <c r="S109" s="85"/>
      <c r="T109" s="86"/>
      <c r="U109" s="39"/>
      <c r="V109" s="39"/>
      <c r="W109" s="39"/>
      <c r="X109" s="39"/>
      <c r="Y109" s="39"/>
      <c r="Z109" s="39"/>
      <c r="AA109" s="39"/>
      <c r="AB109" s="39"/>
      <c r="AC109" s="39"/>
      <c r="AD109" s="39"/>
      <c r="AE109" s="39"/>
      <c r="AT109" s="18" t="s">
        <v>226</v>
      </c>
      <c r="AU109" s="18" t="s">
        <v>78</v>
      </c>
    </row>
    <row r="110" s="13" customFormat="1">
      <c r="A110" s="13"/>
      <c r="B110" s="231"/>
      <c r="C110" s="232"/>
      <c r="D110" s="226" t="s">
        <v>228</v>
      </c>
      <c r="E110" s="233" t="s">
        <v>19</v>
      </c>
      <c r="F110" s="234" t="s">
        <v>229</v>
      </c>
      <c r="G110" s="232"/>
      <c r="H110" s="235">
        <v>64.400000000000006</v>
      </c>
      <c r="I110" s="236"/>
      <c r="J110" s="232"/>
      <c r="K110" s="232"/>
      <c r="L110" s="237"/>
      <c r="M110" s="238"/>
      <c r="N110" s="239"/>
      <c r="O110" s="239"/>
      <c r="P110" s="239"/>
      <c r="Q110" s="239"/>
      <c r="R110" s="239"/>
      <c r="S110" s="239"/>
      <c r="T110" s="240"/>
      <c r="U110" s="13"/>
      <c r="V110" s="13"/>
      <c r="W110" s="13"/>
      <c r="X110" s="13"/>
      <c r="Y110" s="13"/>
      <c r="Z110" s="13"/>
      <c r="AA110" s="13"/>
      <c r="AB110" s="13"/>
      <c r="AC110" s="13"/>
      <c r="AD110" s="13"/>
      <c r="AE110" s="13"/>
      <c r="AT110" s="241" t="s">
        <v>228</v>
      </c>
      <c r="AU110" s="241" t="s">
        <v>78</v>
      </c>
      <c r="AV110" s="13" t="s">
        <v>78</v>
      </c>
      <c r="AW110" s="13" t="s">
        <v>31</v>
      </c>
      <c r="AX110" s="13" t="s">
        <v>69</v>
      </c>
      <c r="AY110" s="241" t="s">
        <v>216</v>
      </c>
    </row>
    <row r="111" s="13" customFormat="1">
      <c r="A111" s="13"/>
      <c r="B111" s="231"/>
      <c r="C111" s="232"/>
      <c r="D111" s="226" t="s">
        <v>228</v>
      </c>
      <c r="E111" s="233" t="s">
        <v>19</v>
      </c>
      <c r="F111" s="234" t="s">
        <v>230</v>
      </c>
      <c r="G111" s="232"/>
      <c r="H111" s="235">
        <v>14.4</v>
      </c>
      <c r="I111" s="236"/>
      <c r="J111" s="232"/>
      <c r="K111" s="232"/>
      <c r="L111" s="237"/>
      <c r="M111" s="238"/>
      <c r="N111" s="239"/>
      <c r="O111" s="239"/>
      <c r="P111" s="239"/>
      <c r="Q111" s="239"/>
      <c r="R111" s="239"/>
      <c r="S111" s="239"/>
      <c r="T111" s="240"/>
      <c r="U111" s="13"/>
      <c r="V111" s="13"/>
      <c r="W111" s="13"/>
      <c r="X111" s="13"/>
      <c r="Y111" s="13"/>
      <c r="Z111" s="13"/>
      <c r="AA111" s="13"/>
      <c r="AB111" s="13"/>
      <c r="AC111" s="13"/>
      <c r="AD111" s="13"/>
      <c r="AE111" s="13"/>
      <c r="AT111" s="241" t="s">
        <v>228</v>
      </c>
      <c r="AU111" s="241" t="s">
        <v>78</v>
      </c>
      <c r="AV111" s="13" t="s">
        <v>78</v>
      </c>
      <c r="AW111" s="13" t="s">
        <v>31</v>
      </c>
      <c r="AX111" s="13" t="s">
        <v>69</v>
      </c>
      <c r="AY111" s="241" t="s">
        <v>216</v>
      </c>
    </row>
    <row r="112" s="14" customFormat="1">
      <c r="A112" s="14"/>
      <c r="B112" s="242"/>
      <c r="C112" s="243"/>
      <c r="D112" s="226" t="s">
        <v>228</v>
      </c>
      <c r="E112" s="244" t="s">
        <v>19</v>
      </c>
      <c r="F112" s="245" t="s">
        <v>231</v>
      </c>
      <c r="G112" s="243"/>
      <c r="H112" s="246">
        <v>78.800000000000011</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228</v>
      </c>
      <c r="AU112" s="252" t="s">
        <v>78</v>
      </c>
      <c r="AV112" s="14" t="s">
        <v>224</v>
      </c>
      <c r="AW112" s="14" t="s">
        <v>31</v>
      </c>
      <c r="AX112" s="14" t="s">
        <v>76</v>
      </c>
      <c r="AY112" s="252" t="s">
        <v>216</v>
      </c>
    </row>
    <row r="113" s="12" customFormat="1" ht="22.8" customHeight="1">
      <c r="A113" s="12"/>
      <c r="B113" s="197"/>
      <c r="C113" s="198"/>
      <c r="D113" s="199" t="s">
        <v>68</v>
      </c>
      <c r="E113" s="211" t="s">
        <v>232</v>
      </c>
      <c r="F113" s="211" t="s">
        <v>233</v>
      </c>
      <c r="G113" s="198"/>
      <c r="H113" s="198"/>
      <c r="I113" s="201"/>
      <c r="J113" s="212">
        <f>BK113</f>
        <v>0</v>
      </c>
      <c r="K113" s="198"/>
      <c r="L113" s="203"/>
      <c r="M113" s="204"/>
      <c r="N113" s="205"/>
      <c r="O113" s="205"/>
      <c r="P113" s="206">
        <f>SUM(P114:P129)</f>
        <v>0</v>
      </c>
      <c r="Q113" s="205"/>
      <c r="R113" s="206">
        <f>SUM(R114:R129)</f>
        <v>0</v>
      </c>
      <c r="S113" s="205"/>
      <c r="T113" s="207">
        <f>SUM(T114:T129)</f>
        <v>3.4549000000000003</v>
      </c>
      <c r="U113" s="12"/>
      <c r="V113" s="12"/>
      <c r="W113" s="12"/>
      <c r="X113" s="12"/>
      <c r="Y113" s="12"/>
      <c r="Z113" s="12"/>
      <c r="AA113" s="12"/>
      <c r="AB113" s="12"/>
      <c r="AC113" s="12"/>
      <c r="AD113" s="12"/>
      <c r="AE113" s="12"/>
      <c r="AR113" s="208" t="s">
        <v>76</v>
      </c>
      <c r="AT113" s="209" t="s">
        <v>68</v>
      </c>
      <c r="AU113" s="209" t="s">
        <v>76</v>
      </c>
      <c r="AY113" s="208" t="s">
        <v>216</v>
      </c>
      <c r="BK113" s="210">
        <f>SUM(BK114:BK129)</f>
        <v>0</v>
      </c>
    </row>
    <row r="114" s="2" customFormat="1" ht="22.2" customHeight="1">
      <c r="A114" s="39"/>
      <c r="B114" s="40"/>
      <c r="C114" s="213" t="s">
        <v>78</v>
      </c>
      <c r="D114" s="213" t="s">
        <v>219</v>
      </c>
      <c r="E114" s="214" t="s">
        <v>234</v>
      </c>
      <c r="F114" s="215" t="s">
        <v>235</v>
      </c>
      <c r="G114" s="216" t="s">
        <v>222</v>
      </c>
      <c r="H114" s="217">
        <v>2.7000000000000002</v>
      </c>
      <c r="I114" s="218"/>
      <c r="J114" s="219">
        <f>ROUND(I114*H114,2)</f>
        <v>0</v>
      </c>
      <c r="K114" s="215" t="s">
        <v>223</v>
      </c>
      <c r="L114" s="45"/>
      <c r="M114" s="220" t="s">
        <v>19</v>
      </c>
      <c r="N114" s="221" t="s">
        <v>40</v>
      </c>
      <c r="O114" s="85"/>
      <c r="P114" s="222">
        <f>O114*H114</f>
        <v>0</v>
      </c>
      <c r="Q114" s="222">
        <v>0</v>
      </c>
      <c r="R114" s="222">
        <f>Q114*H114</f>
        <v>0</v>
      </c>
      <c r="S114" s="222">
        <v>0.031</v>
      </c>
      <c r="T114" s="223">
        <f>S114*H114</f>
        <v>0.08370000000000001</v>
      </c>
      <c r="U114" s="39"/>
      <c r="V114" s="39"/>
      <c r="W114" s="39"/>
      <c r="X114" s="39"/>
      <c r="Y114" s="39"/>
      <c r="Z114" s="39"/>
      <c r="AA114" s="39"/>
      <c r="AB114" s="39"/>
      <c r="AC114" s="39"/>
      <c r="AD114" s="39"/>
      <c r="AE114" s="39"/>
      <c r="AR114" s="224" t="s">
        <v>224</v>
      </c>
      <c r="AT114" s="224" t="s">
        <v>219</v>
      </c>
      <c r="AU114" s="224" t="s">
        <v>78</v>
      </c>
      <c r="AY114" s="18" t="s">
        <v>216</v>
      </c>
      <c r="BE114" s="225">
        <f>IF(N114="základní",J114,0)</f>
        <v>0</v>
      </c>
      <c r="BF114" s="225">
        <f>IF(N114="snížená",J114,0)</f>
        <v>0</v>
      </c>
      <c r="BG114" s="225">
        <f>IF(N114="zákl. přenesená",J114,0)</f>
        <v>0</v>
      </c>
      <c r="BH114" s="225">
        <f>IF(N114="sníž. přenesená",J114,0)</f>
        <v>0</v>
      </c>
      <c r="BI114" s="225">
        <f>IF(N114="nulová",J114,0)</f>
        <v>0</v>
      </c>
      <c r="BJ114" s="18" t="s">
        <v>76</v>
      </c>
      <c r="BK114" s="225">
        <f>ROUND(I114*H114,2)</f>
        <v>0</v>
      </c>
      <c r="BL114" s="18" t="s">
        <v>224</v>
      </c>
      <c r="BM114" s="224" t="s">
        <v>236</v>
      </c>
    </row>
    <row r="115" s="2" customFormat="1">
      <c r="A115" s="39"/>
      <c r="B115" s="40"/>
      <c r="C115" s="41"/>
      <c r="D115" s="226" t="s">
        <v>226</v>
      </c>
      <c r="E115" s="41"/>
      <c r="F115" s="227" t="s">
        <v>237</v>
      </c>
      <c r="G115" s="41"/>
      <c r="H115" s="41"/>
      <c r="I115" s="228"/>
      <c r="J115" s="41"/>
      <c r="K115" s="41"/>
      <c r="L115" s="45"/>
      <c r="M115" s="229"/>
      <c r="N115" s="230"/>
      <c r="O115" s="85"/>
      <c r="P115" s="85"/>
      <c r="Q115" s="85"/>
      <c r="R115" s="85"/>
      <c r="S115" s="85"/>
      <c r="T115" s="86"/>
      <c r="U115" s="39"/>
      <c r="V115" s="39"/>
      <c r="W115" s="39"/>
      <c r="X115" s="39"/>
      <c r="Y115" s="39"/>
      <c r="Z115" s="39"/>
      <c r="AA115" s="39"/>
      <c r="AB115" s="39"/>
      <c r="AC115" s="39"/>
      <c r="AD115" s="39"/>
      <c r="AE115" s="39"/>
      <c r="AT115" s="18" t="s">
        <v>226</v>
      </c>
      <c r="AU115" s="18" t="s">
        <v>78</v>
      </c>
    </row>
    <row r="116" s="13" customFormat="1">
      <c r="A116" s="13"/>
      <c r="B116" s="231"/>
      <c r="C116" s="232"/>
      <c r="D116" s="226" t="s">
        <v>228</v>
      </c>
      <c r="E116" s="233" t="s">
        <v>19</v>
      </c>
      <c r="F116" s="234" t="s">
        <v>238</v>
      </c>
      <c r="G116" s="232"/>
      <c r="H116" s="235">
        <v>2.7000000000000002</v>
      </c>
      <c r="I116" s="236"/>
      <c r="J116" s="232"/>
      <c r="K116" s="232"/>
      <c r="L116" s="237"/>
      <c r="M116" s="238"/>
      <c r="N116" s="239"/>
      <c r="O116" s="239"/>
      <c r="P116" s="239"/>
      <c r="Q116" s="239"/>
      <c r="R116" s="239"/>
      <c r="S116" s="239"/>
      <c r="T116" s="240"/>
      <c r="U116" s="13"/>
      <c r="V116" s="13"/>
      <c r="W116" s="13"/>
      <c r="X116" s="13"/>
      <c r="Y116" s="13"/>
      <c r="Z116" s="13"/>
      <c r="AA116" s="13"/>
      <c r="AB116" s="13"/>
      <c r="AC116" s="13"/>
      <c r="AD116" s="13"/>
      <c r="AE116" s="13"/>
      <c r="AT116" s="241" t="s">
        <v>228</v>
      </c>
      <c r="AU116" s="241" t="s">
        <v>78</v>
      </c>
      <c r="AV116" s="13" t="s">
        <v>78</v>
      </c>
      <c r="AW116" s="13" t="s">
        <v>31</v>
      </c>
      <c r="AX116" s="13" t="s">
        <v>69</v>
      </c>
      <c r="AY116" s="241" t="s">
        <v>216</v>
      </c>
    </row>
    <row r="117" s="14" customFormat="1">
      <c r="A117" s="14"/>
      <c r="B117" s="242"/>
      <c r="C117" s="243"/>
      <c r="D117" s="226" t="s">
        <v>228</v>
      </c>
      <c r="E117" s="244" t="s">
        <v>19</v>
      </c>
      <c r="F117" s="245" t="s">
        <v>231</v>
      </c>
      <c r="G117" s="243"/>
      <c r="H117" s="246">
        <v>2.7000000000000002</v>
      </c>
      <c r="I117" s="247"/>
      <c r="J117" s="243"/>
      <c r="K117" s="243"/>
      <c r="L117" s="248"/>
      <c r="M117" s="249"/>
      <c r="N117" s="250"/>
      <c r="O117" s="250"/>
      <c r="P117" s="250"/>
      <c r="Q117" s="250"/>
      <c r="R117" s="250"/>
      <c r="S117" s="250"/>
      <c r="T117" s="251"/>
      <c r="U117" s="14"/>
      <c r="V117" s="14"/>
      <c r="W117" s="14"/>
      <c r="X117" s="14"/>
      <c r="Y117" s="14"/>
      <c r="Z117" s="14"/>
      <c r="AA117" s="14"/>
      <c r="AB117" s="14"/>
      <c r="AC117" s="14"/>
      <c r="AD117" s="14"/>
      <c r="AE117" s="14"/>
      <c r="AT117" s="252" t="s">
        <v>228</v>
      </c>
      <c r="AU117" s="252" t="s">
        <v>78</v>
      </c>
      <c r="AV117" s="14" t="s">
        <v>224</v>
      </c>
      <c r="AW117" s="14" t="s">
        <v>31</v>
      </c>
      <c r="AX117" s="14" t="s">
        <v>76</v>
      </c>
      <c r="AY117" s="252" t="s">
        <v>216</v>
      </c>
    </row>
    <row r="118" s="2" customFormat="1" ht="22.2" customHeight="1">
      <c r="A118" s="39"/>
      <c r="B118" s="40"/>
      <c r="C118" s="213" t="s">
        <v>239</v>
      </c>
      <c r="D118" s="213" t="s">
        <v>219</v>
      </c>
      <c r="E118" s="214" t="s">
        <v>240</v>
      </c>
      <c r="F118" s="215" t="s">
        <v>241</v>
      </c>
      <c r="G118" s="216" t="s">
        <v>222</v>
      </c>
      <c r="H118" s="217">
        <v>78.799999999999997</v>
      </c>
      <c r="I118" s="218"/>
      <c r="J118" s="219">
        <f>ROUND(I118*H118,2)</f>
        <v>0</v>
      </c>
      <c r="K118" s="215" t="s">
        <v>223</v>
      </c>
      <c r="L118" s="45"/>
      <c r="M118" s="220" t="s">
        <v>19</v>
      </c>
      <c r="N118" s="221" t="s">
        <v>40</v>
      </c>
      <c r="O118" s="85"/>
      <c r="P118" s="222">
        <f>O118*H118</f>
        <v>0</v>
      </c>
      <c r="Q118" s="222">
        <v>0</v>
      </c>
      <c r="R118" s="222">
        <f>Q118*H118</f>
        <v>0</v>
      </c>
      <c r="S118" s="222">
        <v>0.02</v>
      </c>
      <c r="T118" s="223">
        <f>S118*H118</f>
        <v>1.5760000000000001</v>
      </c>
      <c r="U118" s="39"/>
      <c r="V118" s="39"/>
      <c r="W118" s="39"/>
      <c r="X118" s="39"/>
      <c r="Y118" s="39"/>
      <c r="Z118" s="39"/>
      <c r="AA118" s="39"/>
      <c r="AB118" s="39"/>
      <c r="AC118" s="39"/>
      <c r="AD118" s="39"/>
      <c r="AE118" s="39"/>
      <c r="AR118" s="224" t="s">
        <v>224</v>
      </c>
      <c r="AT118" s="224" t="s">
        <v>219</v>
      </c>
      <c r="AU118" s="224" t="s">
        <v>78</v>
      </c>
      <c r="AY118" s="18" t="s">
        <v>216</v>
      </c>
      <c r="BE118" s="225">
        <f>IF(N118="základní",J118,0)</f>
        <v>0</v>
      </c>
      <c r="BF118" s="225">
        <f>IF(N118="snížená",J118,0)</f>
        <v>0</v>
      </c>
      <c r="BG118" s="225">
        <f>IF(N118="zákl. přenesená",J118,0)</f>
        <v>0</v>
      </c>
      <c r="BH118" s="225">
        <f>IF(N118="sníž. přenesená",J118,0)</f>
        <v>0</v>
      </c>
      <c r="BI118" s="225">
        <f>IF(N118="nulová",J118,0)</f>
        <v>0</v>
      </c>
      <c r="BJ118" s="18" t="s">
        <v>76</v>
      </c>
      <c r="BK118" s="225">
        <f>ROUND(I118*H118,2)</f>
        <v>0</v>
      </c>
      <c r="BL118" s="18" t="s">
        <v>224</v>
      </c>
      <c r="BM118" s="224" t="s">
        <v>242</v>
      </c>
    </row>
    <row r="119" s="2" customFormat="1">
      <c r="A119" s="39"/>
      <c r="B119" s="40"/>
      <c r="C119" s="41"/>
      <c r="D119" s="226" t="s">
        <v>226</v>
      </c>
      <c r="E119" s="41"/>
      <c r="F119" s="227" t="s">
        <v>243</v>
      </c>
      <c r="G119" s="41"/>
      <c r="H119" s="41"/>
      <c r="I119" s="228"/>
      <c r="J119" s="41"/>
      <c r="K119" s="41"/>
      <c r="L119" s="45"/>
      <c r="M119" s="229"/>
      <c r="N119" s="230"/>
      <c r="O119" s="85"/>
      <c r="P119" s="85"/>
      <c r="Q119" s="85"/>
      <c r="R119" s="85"/>
      <c r="S119" s="85"/>
      <c r="T119" s="86"/>
      <c r="U119" s="39"/>
      <c r="V119" s="39"/>
      <c r="W119" s="39"/>
      <c r="X119" s="39"/>
      <c r="Y119" s="39"/>
      <c r="Z119" s="39"/>
      <c r="AA119" s="39"/>
      <c r="AB119" s="39"/>
      <c r="AC119" s="39"/>
      <c r="AD119" s="39"/>
      <c r="AE119" s="39"/>
      <c r="AT119" s="18" t="s">
        <v>226</v>
      </c>
      <c r="AU119" s="18" t="s">
        <v>78</v>
      </c>
    </row>
    <row r="120" s="13" customFormat="1">
      <c r="A120" s="13"/>
      <c r="B120" s="231"/>
      <c r="C120" s="232"/>
      <c r="D120" s="226" t="s">
        <v>228</v>
      </c>
      <c r="E120" s="233" t="s">
        <v>19</v>
      </c>
      <c r="F120" s="234" t="s">
        <v>229</v>
      </c>
      <c r="G120" s="232"/>
      <c r="H120" s="235">
        <v>64.400000000000006</v>
      </c>
      <c r="I120" s="236"/>
      <c r="J120" s="232"/>
      <c r="K120" s="232"/>
      <c r="L120" s="237"/>
      <c r="M120" s="238"/>
      <c r="N120" s="239"/>
      <c r="O120" s="239"/>
      <c r="P120" s="239"/>
      <c r="Q120" s="239"/>
      <c r="R120" s="239"/>
      <c r="S120" s="239"/>
      <c r="T120" s="240"/>
      <c r="U120" s="13"/>
      <c r="V120" s="13"/>
      <c r="W120" s="13"/>
      <c r="X120" s="13"/>
      <c r="Y120" s="13"/>
      <c r="Z120" s="13"/>
      <c r="AA120" s="13"/>
      <c r="AB120" s="13"/>
      <c r="AC120" s="13"/>
      <c r="AD120" s="13"/>
      <c r="AE120" s="13"/>
      <c r="AT120" s="241" t="s">
        <v>228</v>
      </c>
      <c r="AU120" s="241" t="s">
        <v>78</v>
      </c>
      <c r="AV120" s="13" t="s">
        <v>78</v>
      </c>
      <c r="AW120" s="13" t="s">
        <v>31</v>
      </c>
      <c r="AX120" s="13" t="s">
        <v>69</v>
      </c>
      <c r="AY120" s="241" t="s">
        <v>216</v>
      </c>
    </row>
    <row r="121" s="13" customFormat="1">
      <c r="A121" s="13"/>
      <c r="B121" s="231"/>
      <c r="C121" s="232"/>
      <c r="D121" s="226" t="s">
        <v>228</v>
      </c>
      <c r="E121" s="233" t="s">
        <v>19</v>
      </c>
      <c r="F121" s="234" t="s">
        <v>230</v>
      </c>
      <c r="G121" s="232"/>
      <c r="H121" s="235">
        <v>14.4</v>
      </c>
      <c r="I121" s="236"/>
      <c r="J121" s="232"/>
      <c r="K121" s="232"/>
      <c r="L121" s="237"/>
      <c r="M121" s="238"/>
      <c r="N121" s="239"/>
      <c r="O121" s="239"/>
      <c r="P121" s="239"/>
      <c r="Q121" s="239"/>
      <c r="R121" s="239"/>
      <c r="S121" s="239"/>
      <c r="T121" s="240"/>
      <c r="U121" s="13"/>
      <c r="V121" s="13"/>
      <c r="W121" s="13"/>
      <c r="X121" s="13"/>
      <c r="Y121" s="13"/>
      <c r="Z121" s="13"/>
      <c r="AA121" s="13"/>
      <c r="AB121" s="13"/>
      <c r="AC121" s="13"/>
      <c r="AD121" s="13"/>
      <c r="AE121" s="13"/>
      <c r="AT121" s="241" t="s">
        <v>228</v>
      </c>
      <c r="AU121" s="241" t="s">
        <v>78</v>
      </c>
      <c r="AV121" s="13" t="s">
        <v>78</v>
      </c>
      <c r="AW121" s="13" t="s">
        <v>31</v>
      </c>
      <c r="AX121" s="13" t="s">
        <v>69</v>
      </c>
      <c r="AY121" s="241" t="s">
        <v>216</v>
      </c>
    </row>
    <row r="122" s="14" customFormat="1">
      <c r="A122" s="14"/>
      <c r="B122" s="242"/>
      <c r="C122" s="243"/>
      <c r="D122" s="226" t="s">
        <v>228</v>
      </c>
      <c r="E122" s="244" t="s">
        <v>19</v>
      </c>
      <c r="F122" s="245" t="s">
        <v>231</v>
      </c>
      <c r="G122" s="243"/>
      <c r="H122" s="246">
        <v>78.800000000000011</v>
      </c>
      <c r="I122" s="247"/>
      <c r="J122" s="243"/>
      <c r="K122" s="243"/>
      <c r="L122" s="248"/>
      <c r="M122" s="249"/>
      <c r="N122" s="250"/>
      <c r="O122" s="250"/>
      <c r="P122" s="250"/>
      <c r="Q122" s="250"/>
      <c r="R122" s="250"/>
      <c r="S122" s="250"/>
      <c r="T122" s="251"/>
      <c r="U122" s="14"/>
      <c r="V122" s="14"/>
      <c r="W122" s="14"/>
      <c r="X122" s="14"/>
      <c r="Y122" s="14"/>
      <c r="Z122" s="14"/>
      <c r="AA122" s="14"/>
      <c r="AB122" s="14"/>
      <c r="AC122" s="14"/>
      <c r="AD122" s="14"/>
      <c r="AE122" s="14"/>
      <c r="AT122" s="252" t="s">
        <v>228</v>
      </c>
      <c r="AU122" s="252" t="s">
        <v>78</v>
      </c>
      <c r="AV122" s="14" t="s">
        <v>224</v>
      </c>
      <c r="AW122" s="14" t="s">
        <v>31</v>
      </c>
      <c r="AX122" s="14" t="s">
        <v>76</v>
      </c>
      <c r="AY122" s="252" t="s">
        <v>216</v>
      </c>
    </row>
    <row r="123" s="2" customFormat="1" ht="22.2" customHeight="1">
      <c r="A123" s="39"/>
      <c r="B123" s="40"/>
      <c r="C123" s="213" t="s">
        <v>224</v>
      </c>
      <c r="D123" s="213" t="s">
        <v>219</v>
      </c>
      <c r="E123" s="214" t="s">
        <v>244</v>
      </c>
      <c r="F123" s="215" t="s">
        <v>245</v>
      </c>
      <c r="G123" s="216" t="s">
        <v>222</v>
      </c>
      <c r="H123" s="217">
        <v>26.399999999999999</v>
      </c>
      <c r="I123" s="218"/>
      <c r="J123" s="219">
        <f>ROUND(I123*H123,2)</f>
        <v>0</v>
      </c>
      <c r="K123" s="215" t="s">
        <v>223</v>
      </c>
      <c r="L123" s="45"/>
      <c r="M123" s="220" t="s">
        <v>19</v>
      </c>
      <c r="N123" s="221" t="s">
        <v>40</v>
      </c>
      <c r="O123" s="85"/>
      <c r="P123" s="222">
        <f>O123*H123</f>
        <v>0</v>
      </c>
      <c r="Q123" s="222">
        <v>0</v>
      </c>
      <c r="R123" s="222">
        <f>Q123*H123</f>
        <v>0</v>
      </c>
      <c r="S123" s="222">
        <v>0.068000000000000005</v>
      </c>
      <c r="T123" s="223">
        <f>S123*H123</f>
        <v>1.7952000000000001</v>
      </c>
      <c r="U123" s="39"/>
      <c r="V123" s="39"/>
      <c r="W123" s="39"/>
      <c r="X123" s="39"/>
      <c r="Y123" s="39"/>
      <c r="Z123" s="39"/>
      <c r="AA123" s="39"/>
      <c r="AB123" s="39"/>
      <c r="AC123" s="39"/>
      <c r="AD123" s="39"/>
      <c r="AE123" s="39"/>
      <c r="AR123" s="224" t="s">
        <v>224</v>
      </c>
      <c r="AT123" s="224" t="s">
        <v>219</v>
      </c>
      <c r="AU123" s="224" t="s">
        <v>78</v>
      </c>
      <c r="AY123" s="18" t="s">
        <v>216</v>
      </c>
      <c r="BE123" s="225">
        <f>IF(N123="základní",J123,0)</f>
        <v>0</v>
      </c>
      <c r="BF123" s="225">
        <f>IF(N123="snížená",J123,0)</f>
        <v>0</v>
      </c>
      <c r="BG123" s="225">
        <f>IF(N123="zákl. přenesená",J123,0)</f>
        <v>0</v>
      </c>
      <c r="BH123" s="225">
        <f>IF(N123="sníž. přenesená",J123,0)</f>
        <v>0</v>
      </c>
      <c r="BI123" s="225">
        <f>IF(N123="nulová",J123,0)</f>
        <v>0</v>
      </c>
      <c r="BJ123" s="18" t="s">
        <v>76</v>
      </c>
      <c r="BK123" s="225">
        <f>ROUND(I123*H123,2)</f>
        <v>0</v>
      </c>
      <c r="BL123" s="18" t="s">
        <v>224</v>
      </c>
      <c r="BM123" s="224" t="s">
        <v>246</v>
      </c>
    </row>
    <row r="124" s="2" customFormat="1">
      <c r="A124" s="39"/>
      <c r="B124" s="40"/>
      <c r="C124" s="41"/>
      <c r="D124" s="226" t="s">
        <v>226</v>
      </c>
      <c r="E124" s="41"/>
      <c r="F124" s="227" t="s">
        <v>247</v>
      </c>
      <c r="G124" s="41"/>
      <c r="H124" s="41"/>
      <c r="I124" s="228"/>
      <c r="J124" s="41"/>
      <c r="K124" s="41"/>
      <c r="L124" s="45"/>
      <c r="M124" s="229"/>
      <c r="N124" s="230"/>
      <c r="O124" s="85"/>
      <c r="P124" s="85"/>
      <c r="Q124" s="85"/>
      <c r="R124" s="85"/>
      <c r="S124" s="85"/>
      <c r="T124" s="86"/>
      <c r="U124" s="39"/>
      <c r="V124" s="39"/>
      <c r="W124" s="39"/>
      <c r="X124" s="39"/>
      <c r="Y124" s="39"/>
      <c r="Z124" s="39"/>
      <c r="AA124" s="39"/>
      <c r="AB124" s="39"/>
      <c r="AC124" s="39"/>
      <c r="AD124" s="39"/>
      <c r="AE124" s="39"/>
      <c r="AT124" s="18" t="s">
        <v>226</v>
      </c>
      <c r="AU124" s="18" t="s">
        <v>78</v>
      </c>
    </row>
    <row r="125" s="15" customFormat="1">
      <c r="A125" s="15"/>
      <c r="B125" s="253"/>
      <c r="C125" s="254"/>
      <c r="D125" s="226" t="s">
        <v>228</v>
      </c>
      <c r="E125" s="255" t="s">
        <v>19</v>
      </c>
      <c r="F125" s="256" t="s">
        <v>248</v>
      </c>
      <c r="G125" s="254"/>
      <c r="H125" s="255" t="s">
        <v>19</v>
      </c>
      <c r="I125" s="257"/>
      <c r="J125" s="254"/>
      <c r="K125" s="254"/>
      <c r="L125" s="258"/>
      <c r="M125" s="259"/>
      <c r="N125" s="260"/>
      <c r="O125" s="260"/>
      <c r="P125" s="260"/>
      <c r="Q125" s="260"/>
      <c r="R125" s="260"/>
      <c r="S125" s="260"/>
      <c r="T125" s="261"/>
      <c r="U125" s="15"/>
      <c r="V125" s="15"/>
      <c r="W125" s="15"/>
      <c r="X125" s="15"/>
      <c r="Y125" s="15"/>
      <c r="Z125" s="15"/>
      <c r="AA125" s="15"/>
      <c r="AB125" s="15"/>
      <c r="AC125" s="15"/>
      <c r="AD125" s="15"/>
      <c r="AE125" s="15"/>
      <c r="AT125" s="262" t="s">
        <v>228</v>
      </c>
      <c r="AU125" s="262" t="s">
        <v>78</v>
      </c>
      <c r="AV125" s="15" t="s">
        <v>76</v>
      </c>
      <c r="AW125" s="15" t="s">
        <v>31</v>
      </c>
      <c r="AX125" s="15" t="s">
        <v>69</v>
      </c>
      <c r="AY125" s="262" t="s">
        <v>216</v>
      </c>
    </row>
    <row r="126" s="13" customFormat="1">
      <c r="A126" s="13"/>
      <c r="B126" s="231"/>
      <c r="C126" s="232"/>
      <c r="D126" s="226" t="s">
        <v>228</v>
      </c>
      <c r="E126" s="233" t="s">
        <v>19</v>
      </c>
      <c r="F126" s="234" t="s">
        <v>249</v>
      </c>
      <c r="G126" s="232"/>
      <c r="H126" s="235">
        <v>22</v>
      </c>
      <c r="I126" s="236"/>
      <c r="J126" s="232"/>
      <c r="K126" s="232"/>
      <c r="L126" s="237"/>
      <c r="M126" s="238"/>
      <c r="N126" s="239"/>
      <c r="O126" s="239"/>
      <c r="P126" s="239"/>
      <c r="Q126" s="239"/>
      <c r="R126" s="239"/>
      <c r="S126" s="239"/>
      <c r="T126" s="240"/>
      <c r="U126" s="13"/>
      <c r="V126" s="13"/>
      <c r="W126" s="13"/>
      <c r="X126" s="13"/>
      <c r="Y126" s="13"/>
      <c r="Z126" s="13"/>
      <c r="AA126" s="13"/>
      <c r="AB126" s="13"/>
      <c r="AC126" s="13"/>
      <c r="AD126" s="13"/>
      <c r="AE126" s="13"/>
      <c r="AT126" s="241" t="s">
        <v>228</v>
      </c>
      <c r="AU126" s="241" t="s">
        <v>78</v>
      </c>
      <c r="AV126" s="13" t="s">
        <v>78</v>
      </c>
      <c r="AW126" s="13" t="s">
        <v>31</v>
      </c>
      <c r="AX126" s="13" t="s">
        <v>69</v>
      </c>
      <c r="AY126" s="241" t="s">
        <v>216</v>
      </c>
    </row>
    <row r="127" s="15" customFormat="1">
      <c r="A127" s="15"/>
      <c r="B127" s="253"/>
      <c r="C127" s="254"/>
      <c r="D127" s="226" t="s">
        <v>228</v>
      </c>
      <c r="E127" s="255" t="s">
        <v>19</v>
      </c>
      <c r="F127" s="256" t="s">
        <v>250</v>
      </c>
      <c r="G127" s="254"/>
      <c r="H127" s="255" t="s">
        <v>19</v>
      </c>
      <c r="I127" s="257"/>
      <c r="J127" s="254"/>
      <c r="K127" s="254"/>
      <c r="L127" s="258"/>
      <c r="M127" s="259"/>
      <c r="N127" s="260"/>
      <c r="O127" s="260"/>
      <c r="P127" s="260"/>
      <c r="Q127" s="260"/>
      <c r="R127" s="260"/>
      <c r="S127" s="260"/>
      <c r="T127" s="261"/>
      <c r="U127" s="15"/>
      <c r="V127" s="15"/>
      <c r="W127" s="15"/>
      <c r="X127" s="15"/>
      <c r="Y127" s="15"/>
      <c r="Z127" s="15"/>
      <c r="AA127" s="15"/>
      <c r="AB127" s="15"/>
      <c r="AC127" s="15"/>
      <c r="AD127" s="15"/>
      <c r="AE127" s="15"/>
      <c r="AT127" s="262" t="s">
        <v>228</v>
      </c>
      <c r="AU127" s="262" t="s">
        <v>78</v>
      </c>
      <c r="AV127" s="15" t="s">
        <v>76</v>
      </c>
      <c r="AW127" s="15" t="s">
        <v>31</v>
      </c>
      <c r="AX127" s="15" t="s">
        <v>69</v>
      </c>
      <c r="AY127" s="262" t="s">
        <v>216</v>
      </c>
    </row>
    <row r="128" s="13" customFormat="1">
      <c r="A128" s="13"/>
      <c r="B128" s="231"/>
      <c r="C128" s="232"/>
      <c r="D128" s="226" t="s">
        <v>228</v>
      </c>
      <c r="E128" s="233" t="s">
        <v>19</v>
      </c>
      <c r="F128" s="234" t="s">
        <v>251</v>
      </c>
      <c r="G128" s="232"/>
      <c r="H128" s="235">
        <v>4.4000000000000004</v>
      </c>
      <c r="I128" s="236"/>
      <c r="J128" s="232"/>
      <c r="K128" s="232"/>
      <c r="L128" s="237"/>
      <c r="M128" s="238"/>
      <c r="N128" s="239"/>
      <c r="O128" s="239"/>
      <c r="P128" s="239"/>
      <c r="Q128" s="239"/>
      <c r="R128" s="239"/>
      <c r="S128" s="239"/>
      <c r="T128" s="240"/>
      <c r="U128" s="13"/>
      <c r="V128" s="13"/>
      <c r="W128" s="13"/>
      <c r="X128" s="13"/>
      <c r="Y128" s="13"/>
      <c r="Z128" s="13"/>
      <c r="AA128" s="13"/>
      <c r="AB128" s="13"/>
      <c r="AC128" s="13"/>
      <c r="AD128" s="13"/>
      <c r="AE128" s="13"/>
      <c r="AT128" s="241" t="s">
        <v>228</v>
      </c>
      <c r="AU128" s="241" t="s">
        <v>78</v>
      </c>
      <c r="AV128" s="13" t="s">
        <v>78</v>
      </c>
      <c r="AW128" s="13" t="s">
        <v>31</v>
      </c>
      <c r="AX128" s="13" t="s">
        <v>69</v>
      </c>
      <c r="AY128" s="241" t="s">
        <v>216</v>
      </c>
    </row>
    <row r="129" s="14" customFormat="1">
      <c r="A129" s="14"/>
      <c r="B129" s="242"/>
      <c r="C129" s="243"/>
      <c r="D129" s="226" t="s">
        <v>228</v>
      </c>
      <c r="E129" s="244" t="s">
        <v>19</v>
      </c>
      <c r="F129" s="245" t="s">
        <v>231</v>
      </c>
      <c r="G129" s="243"/>
      <c r="H129" s="246">
        <v>26.399999999999999</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228</v>
      </c>
      <c r="AU129" s="252" t="s">
        <v>78</v>
      </c>
      <c r="AV129" s="14" t="s">
        <v>224</v>
      </c>
      <c r="AW129" s="14" t="s">
        <v>31</v>
      </c>
      <c r="AX129" s="14" t="s">
        <v>76</v>
      </c>
      <c r="AY129" s="252" t="s">
        <v>216</v>
      </c>
    </row>
    <row r="130" s="12" customFormat="1" ht="22.8" customHeight="1">
      <c r="A130" s="12"/>
      <c r="B130" s="197"/>
      <c r="C130" s="198"/>
      <c r="D130" s="199" t="s">
        <v>68</v>
      </c>
      <c r="E130" s="211" t="s">
        <v>252</v>
      </c>
      <c r="F130" s="211" t="s">
        <v>253</v>
      </c>
      <c r="G130" s="198"/>
      <c r="H130" s="198"/>
      <c r="I130" s="201"/>
      <c r="J130" s="212">
        <f>BK130</f>
        <v>0</v>
      </c>
      <c r="K130" s="198"/>
      <c r="L130" s="203"/>
      <c r="M130" s="204"/>
      <c r="N130" s="205"/>
      <c r="O130" s="205"/>
      <c r="P130" s="206">
        <f>SUM(P131:P139)</f>
        <v>0</v>
      </c>
      <c r="Q130" s="205"/>
      <c r="R130" s="206">
        <f>SUM(R131:R139)</f>
        <v>0</v>
      </c>
      <c r="S130" s="205"/>
      <c r="T130" s="207">
        <f>SUM(T131:T139)</f>
        <v>0</v>
      </c>
      <c r="U130" s="12"/>
      <c r="V130" s="12"/>
      <c r="W130" s="12"/>
      <c r="X130" s="12"/>
      <c r="Y130" s="12"/>
      <c r="Z130" s="12"/>
      <c r="AA130" s="12"/>
      <c r="AB130" s="12"/>
      <c r="AC130" s="12"/>
      <c r="AD130" s="12"/>
      <c r="AE130" s="12"/>
      <c r="AR130" s="208" t="s">
        <v>76</v>
      </c>
      <c r="AT130" s="209" t="s">
        <v>68</v>
      </c>
      <c r="AU130" s="209" t="s">
        <v>76</v>
      </c>
      <c r="AY130" s="208" t="s">
        <v>216</v>
      </c>
      <c r="BK130" s="210">
        <f>SUM(BK131:BK139)</f>
        <v>0</v>
      </c>
    </row>
    <row r="131" s="2" customFormat="1" ht="22.2" customHeight="1">
      <c r="A131" s="39"/>
      <c r="B131" s="40"/>
      <c r="C131" s="213" t="s">
        <v>254</v>
      </c>
      <c r="D131" s="213" t="s">
        <v>219</v>
      </c>
      <c r="E131" s="214" t="s">
        <v>255</v>
      </c>
      <c r="F131" s="215" t="s">
        <v>256</v>
      </c>
      <c r="G131" s="216" t="s">
        <v>257</v>
      </c>
      <c r="H131" s="217">
        <v>5.2999999999999998</v>
      </c>
      <c r="I131" s="218"/>
      <c r="J131" s="219">
        <f>ROUND(I131*H131,2)</f>
        <v>0</v>
      </c>
      <c r="K131" s="215" t="s">
        <v>223</v>
      </c>
      <c r="L131" s="45"/>
      <c r="M131" s="220" t="s">
        <v>19</v>
      </c>
      <c r="N131" s="221" t="s">
        <v>40</v>
      </c>
      <c r="O131" s="85"/>
      <c r="P131" s="222">
        <f>O131*H131</f>
        <v>0</v>
      </c>
      <c r="Q131" s="222">
        <v>0</v>
      </c>
      <c r="R131" s="222">
        <f>Q131*H131</f>
        <v>0</v>
      </c>
      <c r="S131" s="222">
        <v>0</v>
      </c>
      <c r="T131" s="223">
        <f>S131*H131</f>
        <v>0</v>
      </c>
      <c r="U131" s="39"/>
      <c r="V131" s="39"/>
      <c r="W131" s="39"/>
      <c r="X131" s="39"/>
      <c r="Y131" s="39"/>
      <c r="Z131" s="39"/>
      <c r="AA131" s="39"/>
      <c r="AB131" s="39"/>
      <c r="AC131" s="39"/>
      <c r="AD131" s="39"/>
      <c r="AE131" s="39"/>
      <c r="AR131" s="224" t="s">
        <v>224</v>
      </c>
      <c r="AT131" s="224" t="s">
        <v>219</v>
      </c>
      <c r="AU131" s="224" t="s">
        <v>78</v>
      </c>
      <c r="AY131" s="18" t="s">
        <v>216</v>
      </c>
      <c r="BE131" s="225">
        <f>IF(N131="základní",J131,0)</f>
        <v>0</v>
      </c>
      <c r="BF131" s="225">
        <f>IF(N131="snížená",J131,0)</f>
        <v>0</v>
      </c>
      <c r="BG131" s="225">
        <f>IF(N131="zákl. přenesená",J131,0)</f>
        <v>0</v>
      </c>
      <c r="BH131" s="225">
        <f>IF(N131="sníž. přenesená",J131,0)</f>
        <v>0</v>
      </c>
      <c r="BI131" s="225">
        <f>IF(N131="nulová",J131,0)</f>
        <v>0</v>
      </c>
      <c r="BJ131" s="18" t="s">
        <v>76</v>
      </c>
      <c r="BK131" s="225">
        <f>ROUND(I131*H131,2)</f>
        <v>0</v>
      </c>
      <c r="BL131" s="18" t="s">
        <v>224</v>
      </c>
      <c r="BM131" s="224" t="s">
        <v>258</v>
      </c>
    </row>
    <row r="132" s="2" customFormat="1">
      <c r="A132" s="39"/>
      <c r="B132" s="40"/>
      <c r="C132" s="41"/>
      <c r="D132" s="226" t="s">
        <v>226</v>
      </c>
      <c r="E132" s="41"/>
      <c r="F132" s="227" t="s">
        <v>259</v>
      </c>
      <c r="G132" s="41"/>
      <c r="H132" s="41"/>
      <c r="I132" s="228"/>
      <c r="J132" s="41"/>
      <c r="K132" s="41"/>
      <c r="L132" s="45"/>
      <c r="M132" s="229"/>
      <c r="N132" s="230"/>
      <c r="O132" s="85"/>
      <c r="P132" s="85"/>
      <c r="Q132" s="85"/>
      <c r="R132" s="85"/>
      <c r="S132" s="85"/>
      <c r="T132" s="86"/>
      <c r="U132" s="39"/>
      <c r="V132" s="39"/>
      <c r="W132" s="39"/>
      <c r="X132" s="39"/>
      <c r="Y132" s="39"/>
      <c r="Z132" s="39"/>
      <c r="AA132" s="39"/>
      <c r="AB132" s="39"/>
      <c r="AC132" s="39"/>
      <c r="AD132" s="39"/>
      <c r="AE132" s="39"/>
      <c r="AT132" s="18" t="s">
        <v>226</v>
      </c>
      <c r="AU132" s="18" t="s">
        <v>78</v>
      </c>
    </row>
    <row r="133" s="2" customFormat="1" ht="22.2" customHeight="1">
      <c r="A133" s="39"/>
      <c r="B133" s="40"/>
      <c r="C133" s="213" t="s">
        <v>217</v>
      </c>
      <c r="D133" s="213" t="s">
        <v>219</v>
      </c>
      <c r="E133" s="214" t="s">
        <v>260</v>
      </c>
      <c r="F133" s="215" t="s">
        <v>261</v>
      </c>
      <c r="G133" s="216" t="s">
        <v>257</v>
      </c>
      <c r="H133" s="217">
        <v>106</v>
      </c>
      <c r="I133" s="218"/>
      <c r="J133" s="219">
        <f>ROUND(I133*H133,2)</f>
        <v>0</v>
      </c>
      <c r="K133" s="215" t="s">
        <v>223</v>
      </c>
      <c r="L133" s="45"/>
      <c r="M133" s="220" t="s">
        <v>19</v>
      </c>
      <c r="N133" s="221" t="s">
        <v>40</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224</v>
      </c>
      <c r="AT133" s="224" t="s">
        <v>219</v>
      </c>
      <c r="AU133" s="224" t="s">
        <v>78</v>
      </c>
      <c r="AY133" s="18" t="s">
        <v>216</v>
      </c>
      <c r="BE133" s="225">
        <f>IF(N133="základní",J133,0)</f>
        <v>0</v>
      </c>
      <c r="BF133" s="225">
        <f>IF(N133="snížená",J133,0)</f>
        <v>0</v>
      </c>
      <c r="BG133" s="225">
        <f>IF(N133="zákl. přenesená",J133,0)</f>
        <v>0</v>
      </c>
      <c r="BH133" s="225">
        <f>IF(N133="sníž. přenesená",J133,0)</f>
        <v>0</v>
      </c>
      <c r="BI133" s="225">
        <f>IF(N133="nulová",J133,0)</f>
        <v>0</v>
      </c>
      <c r="BJ133" s="18" t="s">
        <v>76</v>
      </c>
      <c r="BK133" s="225">
        <f>ROUND(I133*H133,2)</f>
        <v>0</v>
      </c>
      <c r="BL133" s="18" t="s">
        <v>224</v>
      </c>
      <c r="BM133" s="224" t="s">
        <v>262</v>
      </c>
    </row>
    <row r="134" s="2" customFormat="1">
      <c r="A134" s="39"/>
      <c r="B134" s="40"/>
      <c r="C134" s="41"/>
      <c r="D134" s="226" t="s">
        <v>226</v>
      </c>
      <c r="E134" s="41"/>
      <c r="F134" s="227" t="s">
        <v>263</v>
      </c>
      <c r="G134" s="41"/>
      <c r="H134" s="41"/>
      <c r="I134" s="228"/>
      <c r="J134" s="41"/>
      <c r="K134" s="41"/>
      <c r="L134" s="45"/>
      <c r="M134" s="229"/>
      <c r="N134" s="230"/>
      <c r="O134" s="85"/>
      <c r="P134" s="85"/>
      <c r="Q134" s="85"/>
      <c r="R134" s="85"/>
      <c r="S134" s="85"/>
      <c r="T134" s="86"/>
      <c r="U134" s="39"/>
      <c r="V134" s="39"/>
      <c r="W134" s="39"/>
      <c r="X134" s="39"/>
      <c r="Y134" s="39"/>
      <c r="Z134" s="39"/>
      <c r="AA134" s="39"/>
      <c r="AB134" s="39"/>
      <c r="AC134" s="39"/>
      <c r="AD134" s="39"/>
      <c r="AE134" s="39"/>
      <c r="AT134" s="18" t="s">
        <v>226</v>
      </c>
      <c r="AU134" s="18" t="s">
        <v>78</v>
      </c>
    </row>
    <row r="135" s="13" customFormat="1">
      <c r="A135" s="13"/>
      <c r="B135" s="231"/>
      <c r="C135" s="232"/>
      <c r="D135" s="226" t="s">
        <v>228</v>
      </c>
      <c r="E135" s="232"/>
      <c r="F135" s="234" t="s">
        <v>264</v>
      </c>
      <c r="G135" s="232"/>
      <c r="H135" s="235">
        <v>106</v>
      </c>
      <c r="I135" s="236"/>
      <c r="J135" s="232"/>
      <c r="K135" s="232"/>
      <c r="L135" s="237"/>
      <c r="M135" s="238"/>
      <c r="N135" s="239"/>
      <c r="O135" s="239"/>
      <c r="P135" s="239"/>
      <c r="Q135" s="239"/>
      <c r="R135" s="239"/>
      <c r="S135" s="239"/>
      <c r="T135" s="240"/>
      <c r="U135" s="13"/>
      <c r="V135" s="13"/>
      <c r="W135" s="13"/>
      <c r="X135" s="13"/>
      <c r="Y135" s="13"/>
      <c r="Z135" s="13"/>
      <c r="AA135" s="13"/>
      <c r="AB135" s="13"/>
      <c r="AC135" s="13"/>
      <c r="AD135" s="13"/>
      <c r="AE135" s="13"/>
      <c r="AT135" s="241" t="s">
        <v>228</v>
      </c>
      <c r="AU135" s="241" t="s">
        <v>78</v>
      </c>
      <c r="AV135" s="13" t="s">
        <v>78</v>
      </c>
      <c r="AW135" s="13" t="s">
        <v>4</v>
      </c>
      <c r="AX135" s="13" t="s">
        <v>76</v>
      </c>
      <c r="AY135" s="241" t="s">
        <v>216</v>
      </c>
    </row>
    <row r="136" s="2" customFormat="1" ht="13.8" customHeight="1">
      <c r="A136" s="39"/>
      <c r="B136" s="40"/>
      <c r="C136" s="213" t="s">
        <v>265</v>
      </c>
      <c r="D136" s="213" t="s">
        <v>219</v>
      </c>
      <c r="E136" s="214" t="s">
        <v>266</v>
      </c>
      <c r="F136" s="215" t="s">
        <v>267</v>
      </c>
      <c r="G136" s="216" t="s">
        <v>257</v>
      </c>
      <c r="H136" s="217">
        <v>5.2999999999999998</v>
      </c>
      <c r="I136" s="218"/>
      <c r="J136" s="219">
        <f>ROUND(I136*H136,2)</f>
        <v>0</v>
      </c>
      <c r="K136" s="215" t="s">
        <v>223</v>
      </c>
      <c r="L136" s="45"/>
      <c r="M136" s="220" t="s">
        <v>19</v>
      </c>
      <c r="N136" s="221" t="s">
        <v>40</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224</v>
      </c>
      <c r="AT136" s="224" t="s">
        <v>219</v>
      </c>
      <c r="AU136" s="224" t="s">
        <v>78</v>
      </c>
      <c r="AY136" s="18" t="s">
        <v>216</v>
      </c>
      <c r="BE136" s="225">
        <f>IF(N136="základní",J136,0)</f>
        <v>0</v>
      </c>
      <c r="BF136" s="225">
        <f>IF(N136="snížená",J136,0)</f>
        <v>0</v>
      </c>
      <c r="BG136" s="225">
        <f>IF(N136="zákl. přenesená",J136,0)</f>
        <v>0</v>
      </c>
      <c r="BH136" s="225">
        <f>IF(N136="sníž. přenesená",J136,0)</f>
        <v>0</v>
      </c>
      <c r="BI136" s="225">
        <f>IF(N136="nulová",J136,0)</f>
        <v>0</v>
      </c>
      <c r="BJ136" s="18" t="s">
        <v>76</v>
      </c>
      <c r="BK136" s="225">
        <f>ROUND(I136*H136,2)</f>
        <v>0</v>
      </c>
      <c r="BL136" s="18" t="s">
        <v>224</v>
      </c>
      <c r="BM136" s="224" t="s">
        <v>268</v>
      </c>
    </row>
    <row r="137" s="2" customFormat="1">
      <c r="A137" s="39"/>
      <c r="B137" s="40"/>
      <c r="C137" s="41"/>
      <c r="D137" s="226" t="s">
        <v>226</v>
      </c>
      <c r="E137" s="41"/>
      <c r="F137" s="227" t="s">
        <v>269</v>
      </c>
      <c r="G137" s="41"/>
      <c r="H137" s="41"/>
      <c r="I137" s="228"/>
      <c r="J137" s="41"/>
      <c r="K137" s="41"/>
      <c r="L137" s="45"/>
      <c r="M137" s="229"/>
      <c r="N137" s="230"/>
      <c r="O137" s="85"/>
      <c r="P137" s="85"/>
      <c r="Q137" s="85"/>
      <c r="R137" s="85"/>
      <c r="S137" s="85"/>
      <c r="T137" s="86"/>
      <c r="U137" s="39"/>
      <c r="V137" s="39"/>
      <c r="W137" s="39"/>
      <c r="X137" s="39"/>
      <c r="Y137" s="39"/>
      <c r="Z137" s="39"/>
      <c r="AA137" s="39"/>
      <c r="AB137" s="39"/>
      <c r="AC137" s="39"/>
      <c r="AD137" s="39"/>
      <c r="AE137" s="39"/>
      <c r="AT137" s="18" t="s">
        <v>226</v>
      </c>
      <c r="AU137" s="18" t="s">
        <v>78</v>
      </c>
    </row>
    <row r="138" s="2" customFormat="1" ht="22.2" customHeight="1">
      <c r="A138" s="39"/>
      <c r="B138" s="40"/>
      <c r="C138" s="213" t="s">
        <v>270</v>
      </c>
      <c r="D138" s="213" t="s">
        <v>219</v>
      </c>
      <c r="E138" s="214" t="s">
        <v>271</v>
      </c>
      <c r="F138" s="215" t="s">
        <v>272</v>
      </c>
      <c r="G138" s="216" t="s">
        <v>257</v>
      </c>
      <c r="H138" s="217">
        <v>5.2999999999999998</v>
      </c>
      <c r="I138" s="218"/>
      <c r="J138" s="219">
        <f>ROUND(I138*H138,2)</f>
        <v>0</v>
      </c>
      <c r="K138" s="215" t="s">
        <v>223</v>
      </c>
      <c r="L138" s="45"/>
      <c r="M138" s="220" t="s">
        <v>19</v>
      </c>
      <c r="N138" s="221" t="s">
        <v>40</v>
      </c>
      <c r="O138" s="85"/>
      <c r="P138" s="222">
        <f>O138*H138</f>
        <v>0</v>
      </c>
      <c r="Q138" s="222">
        <v>0</v>
      </c>
      <c r="R138" s="222">
        <f>Q138*H138</f>
        <v>0</v>
      </c>
      <c r="S138" s="222">
        <v>0</v>
      </c>
      <c r="T138" s="223">
        <f>S138*H138</f>
        <v>0</v>
      </c>
      <c r="U138" s="39"/>
      <c r="V138" s="39"/>
      <c r="W138" s="39"/>
      <c r="X138" s="39"/>
      <c r="Y138" s="39"/>
      <c r="Z138" s="39"/>
      <c r="AA138" s="39"/>
      <c r="AB138" s="39"/>
      <c r="AC138" s="39"/>
      <c r="AD138" s="39"/>
      <c r="AE138" s="39"/>
      <c r="AR138" s="224" t="s">
        <v>224</v>
      </c>
      <c r="AT138" s="224" t="s">
        <v>219</v>
      </c>
      <c r="AU138" s="224" t="s">
        <v>78</v>
      </c>
      <c r="AY138" s="18" t="s">
        <v>216</v>
      </c>
      <c r="BE138" s="225">
        <f>IF(N138="základní",J138,0)</f>
        <v>0</v>
      </c>
      <c r="BF138" s="225">
        <f>IF(N138="snížená",J138,0)</f>
        <v>0</v>
      </c>
      <c r="BG138" s="225">
        <f>IF(N138="zákl. přenesená",J138,0)</f>
        <v>0</v>
      </c>
      <c r="BH138" s="225">
        <f>IF(N138="sníž. přenesená",J138,0)</f>
        <v>0</v>
      </c>
      <c r="BI138" s="225">
        <f>IF(N138="nulová",J138,0)</f>
        <v>0</v>
      </c>
      <c r="BJ138" s="18" t="s">
        <v>76</v>
      </c>
      <c r="BK138" s="225">
        <f>ROUND(I138*H138,2)</f>
        <v>0</v>
      </c>
      <c r="BL138" s="18" t="s">
        <v>224</v>
      </c>
      <c r="BM138" s="224" t="s">
        <v>273</v>
      </c>
    </row>
    <row r="139" s="2" customFormat="1">
      <c r="A139" s="39"/>
      <c r="B139" s="40"/>
      <c r="C139" s="41"/>
      <c r="D139" s="226" t="s">
        <v>226</v>
      </c>
      <c r="E139" s="41"/>
      <c r="F139" s="227" t="s">
        <v>274</v>
      </c>
      <c r="G139" s="41"/>
      <c r="H139" s="41"/>
      <c r="I139" s="228"/>
      <c r="J139" s="41"/>
      <c r="K139" s="41"/>
      <c r="L139" s="45"/>
      <c r="M139" s="229"/>
      <c r="N139" s="230"/>
      <c r="O139" s="85"/>
      <c r="P139" s="85"/>
      <c r="Q139" s="85"/>
      <c r="R139" s="85"/>
      <c r="S139" s="85"/>
      <c r="T139" s="86"/>
      <c r="U139" s="39"/>
      <c r="V139" s="39"/>
      <c r="W139" s="39"/>
      <c r="X139" s="39"/>
      <c r="Y139" s="39"/>
      <c r="Z139" s="39"/>
      <c r="AA139" s="39"/>
      <c r="AB139" s="39"/>
      <c r="AC139" s="39"/>
      <c r="AD139" s="39"/>
      <c r="AE139" s="39"/>
      <c r="AT139" s="18" t="s">
        <v>226</v>
      </c>
      <c r="AU139" s="18" t="s">
        <v>78</v>
      </c>
    </row>
    <row r="140" s="12" customFormat="1" ht="22.8" customHeight="1">
      <c r="A140" s="12"/>
      <c r="B140" s="197"/>
      <c r="C140" s="198"/>
      <c r="D140" s="199" t="s">
        <v>68</v>
      </c>
      <c r="E140" s="211" t="s">
        <v>275</v>
      </c>
      <c r="F140" s="211" t="s">
        <v>276</v>
      </c>
      <c r="G140" s="198"/>
      <c r="H140" s="198"/>
      <c r="I140" s="201"/>
      <c r="J140" s="212">
        <f>BK140</f>
        <v>0</v>
      </c>
      <c r="K140" s="198"/>
      <c r="L140" s="203"/>
      <c r="M140" s="204"/>
      <c r="N140" s="205"/>
      <c r="O140" s="205"/>
      <c r="P140" s="206">
        <f>SUM(P141:P142)</f>
        <v>0</v>
      </c>
      <c r="Q140" s="205"/>
      <c r="R140" s="206">
        <f>SUM(R141:R142)</f>
        <v>0</v>
      </c>
      <c r="S140" s="205"/>
      <c r="T140" s="207">
        <f>SUM(T141:T142)</f>
        <v>0</v>
      </c>
      <c r="U140" s="12"/>
      <c r="V140" s="12"/>
      <c r="W140" s="12"/>
      <c r="X140" s="12"/>
      <c r="Y140" s="12"/>
      <c r="Z140" s="12"/>
      <c r="AA140" s="12"/>
      <c r="AB140" s="12"/>
      <c r="AC140" s="12"/>
      <c r="AD140" s="12"/>
      <c r="AE140" s="12"/>
      <c r="AR140" s="208" t="s">
        <v>76</v>
      </c>
      <c r="AT140" s="209" t="s">
        <v>68</v>
      </c>
      <c r="AU140" s="209" t="s">
        <v>76</v>
      </c>
      <c r="AY140" s="208" t="s">
        <v>216</v>
      </c>
      <c r="BK140" s="210">
        <f>SUM(BK141:BK142)</f>
        <v>0</v>
      </c>
    </row>
    <row r="141" s="2" customFormat="1" ht="22.2" customHeight="1">
      <c r="A141" s="39"/>
      <c r="B141" s="40"/>
      <c r="C141" s="213" t="s">
        <v>232</v>
      </c>
      <c r="D141" s="213" t="s">
        <v>219</v>
      </c>
      <c r="E141" s="214" t="s">
        <v>277</v>
      </c>
      <c r="F141" s="215" t="s">
        <v>278</v>
      </c>
      <c r="G141" s="216" t="s">
        <v>257</v>
      </c>
      <c r="H141" s="217">
        <v>2.238</v>
      </c>
      <c r="I141" s="218"/>
      <c r="J141" s="219">
        <f>ROUND(I141*H141,2)</f>
        <v>0</v>
      </c>
      <c r="K141" s="215" t="s">
        <v>223</v>
      </c>
      <c r="L141" s="45"/>
      <c r="M141" s="220" t="s">
        <v>19</v>
      </c>
      <c r="N141" s="221" t="s">
        <v>40</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224</v>
      </c>
      <c r="AT141" s="224" t="s">
        <v>219</v>
      </c>
      <c r="AU141" s="224" t="s">
        <v>78</v>
      </c>
      <c r="AY141" s="18" t="s">
        <v>216</v>
      </c>
      <c r="BE141" s="225">
        <f>IF(N141="základní",J141,0)</f>
        <v>0</v>
      </c>
      <c r="BF141" s="225">
        <f>IF(N141="snížená",J141,0)</f>
        <v>0</v>
      </c>
      <c r="BG141" s="225">
        <f>IF(N141="zákl. přenesená",J141,0)</f>
        <v>0</v>
      </c>
      <c r="BH141" s="225">
        <f>IF(N141="sníž. přenesená",J141,0)</f>
        <v>0</v>
      </c>
      <c r="BI141" s="225">
        <f>IF(N141="nulová",J141,0)</f>
        <v>0</v>
      </c>
      <c r="BJ141" s="18" t="s">
        <v>76</v>
      </c>
      <c r="BK141" s="225">
        <f>ROUND(I141*H141,2)</f>
        <v>0</v>
      </c>
      <c r="BL141" s="18" t="s">
        <v>224</v>
      </c>
      <c r="BM141" s="224" t="s">
        <v>279</v>
      </c>
    </row>
    <row r="142" s="2" customFormat="1">
      <c r="A142" s="39"/>
      <c r="B142" s="40"/>
      <c r="C142" s="41"/>
      <c r="D142" s="226" t="s">
        <v>226</v>
      </c>
      <c r="E142" s="41"/>
      <c r="F142" s="227" t="s">
        <v>280</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226</v>
      </c>
      <c r="AU142" s="18" t="s">
        <v>78</v>
      </c>
    </row>
    <row r="143" s="12" customFormat="1" ht="25.92" customHeight="1">
      <c r="A143" s="12"/>
      <c r="B143" s="197"/>
      <c r="C143" s="198"/>
      <c r="D143" s="199" t="s">
        <v>68</v>
      </c>
      <c r="E143" s="200" t="s">
        <v>281</v>
      </c>
      <c r="F143" s="200" t="s">
        <v>282</v>
      </c>
      <c r="G143" s="198"/>
      <c r="H143" s="198"/>
      <c r="I143" s="201"/>
      <c r="J143" s="202">
        <f>BK143</f>
        <v>0</v>
      </c>
      <c r="K143" s="198"/>
      <c r="L143" s="203"/>
      <c r="M143" s="204"/>
      <c r="N143" s="205"/>
      <c r="O143" s="205"/>
      <c r="P143" s="206">
        <f>P144+P159+P172+P187+P211+P218+P224+P234+P239+P247+P269+P312+P350+P369</f>
        <v>0</v>
      </c>
      <c r="Q143" s="205"/>
      <c r="R143" s="206">
        <f>R144+R159+R172+R187+R211+R218+R224+R234+R239+R247+R269+R312+R350+R369</f>
        <v>2.9527242999999999</v>
      </c>
      <c r="S143" s="205"/>
      <c r="T143" s="207">
        <f>T144+T159+T172+T187+T211+T218+T224+T234+T239+T247+T269+T312+T350+T369</f>
        <v>1.8448220999999998</v>
      </c>
      <c r="U143" s="12"/>
      <c r="V143" s="12"/>
      <c r="W143" s="12"/>
      <c r="X143" s="12"/>
      <c r="Y143" s="12"/>
      <c r="Z143" s="12"/>
      <c r="AA143" s="12"/>
      <c r="AB143" s="12"/>
      <c r="AC143" s="12"/>
      <c r="AD143" s="12"/>
      <c r="AE143" s="12"/>
      <c r="AR143" s="208" t="s">
        <v>78</v>
      </c>
      <c r="AT143" s="209" t="s">
        <v>68</v>
      </c>
      <c r="AU143" s="209" t="s">
        <v>69</v>
      </c>
      <c r="AY143" s="208" t="s">
        <v>216</v>
      </c>
      <c r="BK143" s="210">
        <f>BK144+BK159+BK172+BK187+BK211+BK218+BK224+BK234+BK239+BK247+BK269+BK312+BK350+BK369</f>
        <v>0</v>
      </c>
    </row>
    <row r="144" s="12" customFormat="1" ht="22.8" customHeight="1">
      <c r="A144" s="12"/>
      <c r="B144" s="197"/>
      <c r="C144" s="198"/>
      <c r="D144" s="199" t="s">
        <v>68</v>
      </c>
      <c r="E144" s="211" t="s">
        <v>283</v>
      </c>
      <c r="F144" s="211" t="s">
        <v>284</v>
      </c>
      <c r="G144" s="198"/>
      <c r="H144" s="198"/>
      <c r="I144" s="201"/>
      <c r="J144" s="212">
        <f>BK144</f>
        <v>0</v>
      </c>
      <c r="K144" s="198"/>
      <c r="L144" s="203"/>
      <c r="M144" s="204"/>
      <c r="N144" s="205"/>
      <c r="O144" s="205"/>
      <c r="P144" s="206">
        <f>SUM(P145:P158)</f>
        <v>0</v>
      </c>
      <c r="Q144" s="205"/>
      <c r="R144" s="206">
        <f>SUM(R145:R158)</f>
        <v>0.043950000000000003</v>
      </c>
      <c r="S144" s="205"/>
      <c r="T144" s="207">
        <f>SUM(T145:T158)</f>
        <v>0</v>
      </c>
      <c r="U144" s="12"/>
      <c r="V144" s="12"/>
      <c r="W144" s="12"/>
      <c r="X144" s="12"/>
      <c r="Y144" s="12"/>
      <c r="Z144" s="12"/>
      <c r="AA144" s="12"/>
      <c r="AB144" s="12"/>
      <c r="AC144" s="12"/>
      <c r="AD144" s="12"/>
      <c r="AE144" s="12"/>
      <c r="AR144" s="208" t="s">
        <v>78</v>
      </c>
      <c r="AT144" s="209" t="s">
        <v>68</v>
      </c>
      <c r="AU144" s="209" t="s">
        <v>76</v>
      </c>
      <c r="AY144" s="208" t="s">
        <v>216</v>
      </c>
      <c r="BK144" s="210">
        <f>SUM(BK145:BK158)</f>
        <v>0</v>
      </c>
    </row>
    <row r="145" s="2" customFormat="1" ht="22.2" customHeight="1">
      <c r="A145" s="39"/>
      <c r="B145" s="40"/>
      <c r="C145" s="213" t="s">
        <v>147</v>
      </c>
      <c r="D145" s="213" t="s">
        <v>219</v>
      </c>
      <c r="E145" s="214" t="s">
        <v>285</v>
      </c>
      <c r="F145" s="215" t="s">
        <v>286</v>
      </c>
      <c r="G145" s="216" t="s">
        <v>222</v>
      </c>
      <c r="H145" s="217">
        <v>29.300000000000001</v>
      </c>
      <c r="I145" s="218"/>
      <c r="J145" s="219">
        <f>ROUND(I145*H145,2)</f>
        <v>0</v>
      </c>
      <c r="K145" s="215" t="s">
        <v>223</v>
      </c>
      <c r="L145" s="45"/>
      <c r="M145" s="220" t="s">
        <v>19</v>
      </c>
      <c r="N145" s="221" t="s">
        <v>40</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287</v>
      </c>
      <c r="AT145" s="224" t="s">
        <v>219</v>
      </c>
      <c r="AU145" s="224" t="s">
        <v>78</v>
      </c>
      <c r="AY145" s="18" t="s">
        <v>216</v>
      </c>
      <c r="BE145" s="225">
        <f>IF(N145="základní",J145,0)</f>
        <v>0</v>
      </c>
      <c r="BF145" s="225">
        <f>IF(N145="snížená",J145,0)</f>
        <v>0</v>
      </c>
      <c r="BG145" s="225">
        <f>IF(N145="zákl. přenesená",J145,0)</f>
        <v>0</v>
      </c>
      <c r="BH145" s="225">
        <f>IF(N145="sníž. přenesená",J145,0)</f>
        <v>0</v>
      </c>
      <c r="BI145" s="225">
        <f>IF(N145="nulová",J145,0)</f>
        <v>0</v>
      </c>
      <c r="BJ145" s="18" t="s">
        <v>76</v>
      </c>
      <c r="BK145" s="225">
        <f>ROUND(I145*H145,2)</f>
        <v>0</v>
      </c>
      <c r="BL145" s="18" t="s">
        <v>287</v>
      </c>
      <c r="BM145" s="224" t="s">
        <v>288</v>
      </c>
    </row>
    <row r="146" s="2" customFormat="1">
      <c r="A146" s="39"/>
      <c r="B146" s="40"/>
      <c r="C146" s="41"/>
      <c r="D146" s="226" t="s">
        <v>226</v>
      </c>
      <c r="E146" s="41"/>
      <c r="F146" s="227" t="s">
        <v>289</v>
      </c>
      <c r="G146" s="41"/>
      <c r="H146" s="41"/>
      <c r="I146" s="228"/>
      <c r="J146" s="41"/>
      <c r="K146" s="41"/>
      <c r="L146" s="45"/>
      <c r="M146" s="229"/>
      <c r="N146" s="230"/>
      <c r="O146" s="85"/>
      <c r="P146" s="85"/>
      <c r="Q146" s="85"/>
      <c r="R146" s="85"/>
      <c r="S146" s="85"/>
      <c r="T146" s="86"/>
      <c r="U146" s="39"/>
      <c r="V146" s="39"/>
      <c r="W146" s="39"/>
      <c r="X146" s="39"/>
      <c r="Y146" s="39"/>
      <c r="Z146" s="39"/>
      <c r="AA146" s="39"/>
      <c r="AB146" s="39"/>
      <c r="AC146" s="39"/>
      <c r="AD146" s="39"/>
      <c r="AE146" s="39"/>
      <c r="AT146" s="18" t="s">
        <v>226</v>
      </c>
      <c r="AU146" s="18" t="s">
        <v>78</v>
      </c>
    </row>
    <row r="147" s="15" customFormat="1">
      <c r="A147" s="15"/>
      <c r="B147" s="253"/>
      <c r="C147" s="254"/>
      <c r="D147" s="226" t="s">
        <v>228</v>
      </c>
      <c r="E147" s="255" t="s">
        <v>19</v>
      </c>
      <c r="F147" s="256" t="s">
        <v>290</v>
      </c>
      <c r="G147" s="254"/>
      <c r="H147" s="255" t="s">
        <v>19</v>
      </c>
      <c r="I147" s="257"/>
      <c r="J147" s="254"/>
      <c r="K147" s="254"/>
      <c r="L147" s="258"/>
      <c r="M147" s="259"/>
      <c r="N147" s="260"/>
      <c r="O147" s="260"/>
      <c r="P147" s="260"/>
      <c r="Q147" s="260"/>
      <c r="R147" s="260"/>
      <c r="S147" s="260"/>
      <c r="T147" s="261"/>
      <c r="U147" s="15"/>
      <c r="V147" s="15"/>
      <c r="W147" s="15"/>
      <c r="X147" s="15"/>
      <c r="Y147" s="15"/>
      <c r="Z147" s="15"/>
      <c r="AA147" s="15"/>
      <c r="AB147" s="15"/>
      <c r="AC147" s="15"/>
      <c r="AD147" s="15"/>
      <c r="AE147" s="15"/>
      <c r="AT147" s="262" t="s">
        <v>228</v>
      </c>
      <c r="AU147" s="262" t="s">
        <v>78</v>
      </c>
      <c r="AV147" s="15" t="s">
        <v>76</v>
      </c>
      <c r="AW147" s="15" t="s">
        <v>31</v>
      </c>
      <c r="AX147" s="15" t="s">
        <v>69</v>
      </c>
      <c r="AY147" s="262" t="s">
        <v>216</v>
      </c>
    </row>
    <row r="148" s="13" customFormat="1">
      <c r="A148" s="13"/>
      <c r="B148" s="231"/>
      <c r="C148" s="232"/>
      <c r="D148" s="226" t="s">
        <v>228</v>
      </c>
      <c r="E148" s="233" t="s">
        <v>19</v>
      </c>
      <c r="F148" s="234" t="s">
        <v>291</v>
      </c>
      <c r="G148" s="232"/>
      <c r="H148" s="235">
        <v>14.699999999999999</v>
      </c>
      <c r="I148" s="236"/>
      <c r="J148" s="232"/>
      <c r="K148" s="232"/>
      <c r="L148" s="237"/>
      <c r="M148" s="238"/>
      <c r="N148" s="239"/>
      <c r="O148" s="239"/>
      <c r="P148" s="239"/>
      <c r="Q148" s="239"/>
      <c r="R148" s="239"/>
      <c r="S148" s="239"/>
      <c r="T148" s="240"/>
      <c r="U148" s="13"/>
      <c r="V148" s="13"/>
      <c r="W148" s="13"/>
      <c r="X148" s="13"/>
      <c r="Y148" s="13"/>
      <c r="Z148" s="13"/>
      <c r="AA148" s="13"/>
      <c r="AB148" s="13"/>
      <c r="AC148" s="13"/>
      <c r="AD148" s="13"/>
      <c r="AE148" s="13"/>
      <c r="AT148" s="241" t="s">
        <v>228</v>
      </c>
      <c r="AU148" s="241" t="s">
        <v>78</v>
      </c>
      <c r="AV148" s="13" t="s">
        <v>78</v>
      </c>
      <c r="AW148" s="13" t="s">
        <v>31</v>
      </c>
      <c r="AX148" s="13" t="s">
        <v>69</v>
      </c>
      <c r="AY148" s="241" t="s">
        <v>216</v>
      </c>
    </row>
    <row r="149" s="13" customFormat="1">
      <c r="A149" s="13"/>
      <c r="B149" s="231"/>
      <c r="C149" s="232"/>
      <c r="D149" s="226" t="s">
        <v>228</v>
      </c>
      <c r="E149" s="233" t="s">
        <v>19</v>
      </c>
      <c r="F149" s="234" t="s">
        <v>292</v>
      </c>
      <c r="G149" s="232"/>
      <c r="H149" s="235">
        <v>1.8</v>
      </c>
      <c r="I149" s="236"/>
      <c r="J149" s="232"/>
      <c r="K149" s="232"/>
      <c r="L149" s="237"/>
      <c r="M149" s="238"/>
      <c r="N149" s="239"/>
      <c r="O149" s="239"/>
      <c r="P149" s="239"/>
      <c r="Q149" s="239"/>
      <c r="R149" s="239"/>
      <c r="S149" s="239"/>
      <c r="T149" s="240"/>
      <c r="U149" s="13"/>
      <c r="V149" s="13"/>
      <c r="W149" s="13"/>
      <c r="X149" s="13"/>
      <c r="Y149" s="13"/>
      <c r="Z149" s="13"/>
      <c r="AA149" s="13"/>
      <c r="AB149" s="13"/>
      <c r="AC149" s="13"/>
      <c r="AD149" s="13"/>
      <c r="AE149" s="13"/>
      <c r="AT149" s="241" t="s">
        <v>228</v>
      </c>
      <c r="AU149" s="241" t="s">
        <v>78</v>
      </c>
      <c r="AV149" s="13" t="s">
        <v>78</v>
      </c>
      <c r="AW149" s="13" t="s">
        <v>31</v>
      </c>
      <c r="AX149" s="13" t="s">
        <v>69</v>
      </c>
      <c r="AY149" s="241" t="s">
        <v>216</v>
      </c>
    </row>
    <row r="150" s="15" customFormat="1">
      <c r="A150" s="15"/>
      <c r="B150" s="253"/>
      <c r="C150" s="254"/>
      <c r="D150" s="226" t="s">
        <v>228</v>
      </c>
      <c r="E150" s="255" t="s">
        <v>19</v>
      </c>
      <c r="F150" s="256" t="s">
        <v>293</v>
      </c>
      <c r="G150" s="254"/>
      <c r="H150" s="255" t="s">
        <v>19</v>
      </c>
      <c r="I150" s="257"/>
      <c r="J150" s="254"/>
      <c r="K150" s="254"/>
      <c r="L150" s="258"/>
      <c r="M150" s="259"/>
      <c r="N150" s="260"/>
      <c r="O150" s="260"/>
      <c r="P150" s="260"/>
      <c r="Q150" s="260"/>
      <c r="R150" s="260"/>
      <c r="S150" s="260"/>
      <c r="T150" s="261"/>
      <c r="U150" s="15"/>
      <c r="V150" s="15"/>
      <c r="W150" s="15"/>
      <c r="X150" s="15"/>
      <c r="Y150" s="15"/>
      <c r="Z150" s="15"/>
      <c r="AA150" s="15"/>
      <c r="AB150" s="15"/>
      <c r="AC150" s="15"/>
      <c r="AD150" s="15"/>
      <c r="AE150" s="15"/>
      <c r="AT150" s="262" t="s">
        <v>228</v>
      </c>
      <c r="AU150" s="262" t="s">
        <v>78</v>
      </c>
      <c r="AV150" s="15" t="s">
        <v>76</v>
      </c>
      <c r="AW150" s="15" t="s">
        <v>31</v>
      </c>
      <c r="AX150" s="15" t="s">
        <v>69</v>
      </c>
      <c r="AY150" s="262" t="s">
        <v>216</v>
      </c>
    </row>
    <row r="151" s="13" customFormat="1">
      <c r="A151" s="13"/>
      <c r="B151" s="231"/>
      <c r="C151" s="232"/>
      <c r="D151" s="226" t="s">
        <v>228</v>
      </c>
      <c r="E151" s="233" t="s">
        <v>19</v>
      </c>
      <c r="F151" s="234" t="s">
        <v>294</v>
      </c>
      <c r="G151" s="232"/>
      <c r="H151" s="235">
        <v>12.800000000000001</v>
      </c>
      <c r="I151" s="236"/>
      <c r="J151" s="232"/>
      <c r="K151" s="232"/>
      <c r="L151" s="237"/>
      <c r="M151" s="238"/>
      <c r="N151" s="239"/>
      <c r="O151" s="239"/>
      <c r="P151" s="239"/>
      <c r="Q151" s="239"/>
      <c r="R151" s="239"/>
      <c r="S151" s="239"/>
      <c r="T151" s="240"/>
      <c r="U151" s="13"/>
      <c r="V151" s="13"/>
      <c r="W151" s="13"/>
      <c r="X151" s="13"/>
      <c r="Y151" s="13"/>
      <c r="Z151" s="13"/>
      <c r="AA151" s="13"/>
      <c r="AB151" s="13"/>
      <c r="AC151" s="13"/>
      <c r="AD151" s="13"/>
      <c r="AE151" s="13"/>
      <c r="AT151" s="241" t="s">
        <v>228</v>
      </c>
      <c r="AU151" s="241" t="s">
        <v>78</v>
      </c>
      <c r="AV151" s="13" t="s">
        <v>78</v>
      </c>
      <c r="AW151" s="13" t="s">
        <v>31</v>
      </c>
      <c r="AX151" s="13" t="s">
        <v>69</v>
      </c>
      <c r="AY151" s="241" t="s">
        <v>216</v>
      </c>
    </row>
    <row r="152" s="14" customFormat="1">
      <c r="A152" s="14"/>
      <c r="B152" s="242"/>
      <c r="C152" s="243"/>
      <c r="D152" s="226" t="s">
        <v>228</v>
      </c>
      <c r="E152" s="244" t="s">
        <v>19</v>
      </c>
      <c r="F152" s="245" t="s">
        <v>231</v>
      </c>
      <c r="G152" s="243"/>
      <c r="H152" s="246">
        <v>29.300000000000001</v>
      </c>
      <c r="I152" s="247"/>
      <c r="J152" s="243"/>
      <c r="K152" s="243"/>
      <c r="L152" s="248"/>
      <c r="M152" s="249"/>
      <c r="N152" s="250"/>
      <c r="O152" s="250"/>
      <c r="P152" s="250"/>
      <c r="Q152" s="250"/>
      <c r="R152" s="250"/>
      <c r="S152" s="250"/>
      <c r="T152" s="251"/>
      <c r="U152" s="14"/>
      <c r="V152" s="14"/>
      <c r="W152" s="14"/>
      <c r="X152" s="14"/>
      <c r="Y152" s="14"/>
      <c r="Z152" s="14"/>
      <c r="AA152" s="14"/>
      <c r="AB152" s="14"/>
      <c r="AC152" s="14"/>
      <c r="AD152" s="14"/>
      <c r="AE152" s="14"/>
      <c r="AT152" s="252" t="s">
        <v>228</v>
      </c>
      <c r="AU152" s="252" t="s">
        <v>78</v>
      </c>
      <c r="AV152" s="14" t="s">
        <v>224</v>
      </c>
      <c r="AW152" s="14" t="s">
        <v>31</v>
      </c>
      <c r="AX152" s="14" t="s">
        <v>76</v>
      </c>
      <c r="AY152" s="252" t="s">
        <v>216</v>
      </c>
    </row>
    <row r="153" s="2" customFormat="1" ht="13.8" customHeight="1">
      <c r="A153" s="39"/>
      <c r="B153" s="40"/>
      <c r="C153" s="263" t="s">
        <v>157</v>
      </c>
      <c r="D153" s="263" t="s">
        <v>295</v>
      </c>
      <c r="E153" s="264" t="s">
        <v>296</v>
      </c>
      <c r="F153" s="265" t="s">
        <v>297</v>
      </c>
      <c r="G153" s="266" t="s">
        <v>298</v>
      </c>
      <c r="H153" s="267">
        <v>43.950000000000003</v>
      </c>
      <c r="I153" s="268"/>
      <c r="J153" s="269">
        <f>ROUND(I153*H153,2)</f>
        <v>0</v>
      </c>
      <c r="K153" s="265" t="s">
        <v>223</v>
      </c>
      <c r="L153" s="270"/>
      <c r="M153" s="271" t="s">
        <v>19</v>
      </c>
      <c r="N153" s="272" t="s">
        <v>40</v>
      </c>
      <c r="O153" s="85"/>
      <c r="P153" s="222">
        <f>O153*H153</f>
        <v>0</v>
      </c>
      <c r="Q153" s="222">
        <v>0.001</v>
      </c>
      <c r="R153" s="222">
        <f>Q153*H153</f>
        <v>0.043950000000000003</v>
      </c>
      <c r="S153" s="222">
        <v>0</v>
      </c>
      <c r="T153" s="223">
        <f>S153*H153</f>
        <v>0</v>
      </c>
      <c r="U153" s="39"/>
      <c r="V153" s="39"/>
      <c r="W153" s="39"/>
      <c r="X153" s="39"/>
      <c r="Y153" s="39"/>
      <c r="Z153" s="39"/>
      <c r="AA153" s="39"/>
      <c r="AB153" s="39"/>
      <c r="AC153" s="39"/>
      <c r="AD153" s="39"/>
      <c r="AE153" s="39"/>
      <c r="AR153" s="224" t="s">
        <v>299</v>
      </c>
      <c r="AT153" s="224" t="s">
        <v>295</v>
      </c>
      <c r="AU153" s="224" t="s">
        <v>78</v>
      </c>
      <c r="AY153" s="18" t="s">
        <v>216</v>
      </c>
      <c r="BE153" s="225">
        <f>IF(N153="základní",J153,0)</f>
        <v>0</v>
      </c>
      <c r="BF153" s="225">
        <f>IF(N153="snížená",J153,0)</f>
        <v>0</v>
      </c>
      <c r="BG153" s="225">
        <f>IF(N153="zákl. přenesená",J153,0)</f>
        <v>0</v>
      </c>
      <c r="BH153" s="225">
        <f>IF(N153="sníž. přenesená",J153,0)</f>
        <v>0</v>
      </c>
      <c r="BI153" s="225">
        <f>IF(N153="nulová",J153,0)</f>
        <v>0</v>
      </c>
      <c r="BJ153" s="18" t="s">
        <v>76</v>
      </c>
      <c r="BK153" s="225">
        <f>ROUND(I153*H153,2)</f>
        <v>0</v>
      </c>
      <c r="BL153" s="18" t="s">
        <v>287</v>
      </c>
      <c r="BM153" s="224" t="s">
        <v>300</v>
      </c>
    </row>
    <row r="154" s="15" customFormat="1">
      <c r="A154" s="15"/>
      <c r="B154" s="253"/>
      <c r="C154" s="254"/>
      <c r="D154" s="226" t="s">
        <v>228</v>
      </c>
      <c r="E154" s="255" t="s">
        <v>19</v>
      </c>
      <c r="F154" s="256" t="s">
        <v>301</v>
      </c>
      <c r="G154" s="254"/>
      <c r="H154" s="255" t="s">
        <v>19</v>
      </c>
      <c r="I154" s="257"/>
      <c r="J154" s="254"/>
      <c r="K154" s="254"/>
      <c r="L154" s="258"/>
      <c r="M154" s="259"/>
      <c r="N154" s="260"/>
      <c r="O154" s="260"/>
      <c r="P154" s="260"/>
      <c r="Q154" s="260"/>
      <c r="R154" s="260"/>
      <c r="S154" s="260"/>
      <c r="T154" s="261"/>
      <c r="U154" s="15"/>
      <c r="V154" s="15"/>
      <c r="W154" s="15"/>
      <c r="X154" s="15"/>
      <c r="Y154" s="15"/>
      <c r="Z154" s="15"/>
      <c r="AA154" s="15"/>
      <c r="AB154" s="15"/>
      <c r="AC154" s="15"/>
      <c r="AD154" s="15"/>
      <c r="AE154" s="15"/>
      <c r="AT154" s="262" t="s">
        <v>228</v>
      </c>
      <c r="AU154" s="262" t="s">
        <v>78</v>
      </c>
      <c r="AV154" s="15" t="s">
        <v>76</v>
      </c>
      <c r="AW154" s="15" t="s">
        <v>31</v>
      </c>
      <c r="AX154" s="15" t="s">
        <v>69</v>
      </c>
      <c r="AY154" s="262" t="s">
        <v>216</v>
      </c>
    </row>
    <row r="155" s="13" customFormat="1">
      <c r="A155" s="13"/>
      <c r="B155" s="231"/>
      <c r="C155" s="232"/>
      <c r="D155" s="226" t="s">
        <v>228</v>
      </c>
      <c r="E155" s="233" t="s">
        <v>19</v>
      </c>
      <c r="F155" s="234" t="s">
        <v>302</v>
      </c>
      <c r="G155" s="232"/>
      <c r="H155" s="235">
        <v>43.950000000000003</v>
      </c>
      <c r="I155" s="236"/>
      <c r="J155" s="232"/>
      <c r="K155" s="232"/>
      <c r="L155" s="237"/>
      <c r="M155" s="238"/>
      <c r="N155" s="239"/>
      <c r="O155" s="239"/>
      <c r="P155" s="239"/>
      <c r="Q155" s="239"/>
      <c r="R155" s="239"/>
      <c r="S155" s="239"/>
      <c r="T155" s="240"/>
      <c r="U155" s="13"/>
      <c r="V155" s="13"/>
      <c r="W155" s="13"/>
      <c r="X155" s="13"/>
      <c r="Y155" s="13"/>
      <c r="Z155" s="13"/>
      <c r="AA155" s="13"/>
      <c r="AB155" s="13"/>
      <c r="AC155" s="13"/>
      <c r="AD155" s="13"/>
      <c r="AE155" s="13"/>
      <c r="AT155" s="241" t="s">
        <v>228</v>
      </c>
      <c r="AU155" s="241" t="s">
        <v>78</v>
      </c>
      <c r="AV155" s="13" t="s">
        <v>78</v>
      </c>
      <c r="AW155" s="13" t="s">
        <v>31</v>
      </c>
      <c r="AX155" s="13" t="s">
        <v>69</v>
      </c>
      <c r="AY155" s="241" t="s">
        <v>216</v>
      </c>
    </row>
    <row r="156" s="14" customFormat="1">
      <c r="A156" s="14"/>
      <c r="B156" s="242"/>
      <c r="C156" s="243"/>
      <c r="D156" s="226" t="s">
        <v>228</v>
      </c>
      <c r="E156" s="244" t="s">
        <v>19</v>
      </c>
      <c r="F156" s="245" t="s">
        <v>231</v>
      </c>
      <c r="G156" s="243"/>
      <c r="H156" s="246">
        <v>43.950000000000003</v>
      </c>
      <c r="I156" s="247"/>
      <c r="J156" s="243"/>
      <c r="K156" s="243"/>
      <c r="L156" s="248"/>
      <c r="M156" s="249"/>
      <c r="N156" s="250"/>
      <c r="O156" s="250"/>
      <c r="P156" s="250"/>
      <c r="Q156" s="250"/>
      <c r="R156" s="250"/>
      <c r="S156" s="250"/>
      <c r="T156" s="251"/>
      <c r="U156" s="14"/>
      <c r="V156" s="14"/>
      <c r="W156" s="14"/>
      <c r="X156" s="14"/>
      <c r="Y156" s="14"/>
      <c r="Z156" s="14"/>
      <c r="AA156" s="14"/>
      <c r="AB156" s="14"/>
      <c r="AC156" s="14"/>
      <c r="AD156" s="14"/>
      <c r="AE156" s="14"/>
      <c r="AT156" s="252" t="s">
        <v>228</v>
      </c>
      <c r="AU156" s="252" t="s">
        <v>78</v>
      </c>
      <c r="AV156" s="14" t="s">
        <v>224</v>
      </c>
      <c r="AW156" s="14" t="s">
        <v>31</v>
      </c>
      <c r="AX156" s="14" t="s">
        <v>76</v>
      </c>
      <c r="AY156" s="252" t="s">
        <v>216</v>
      </c>
    </row>
    <row r="157" s="2" customFormat="1" ht="22.2" customHeight="1">
      <c r="A157" s="39"/>
      <c r="B157" s="40"/>
      <c r="C157" s="213" t="s">
        <v>164</v>
      </c>
      <c r="D157" s="213" t="s">
        <v>219</v>
      </c>
      <c r="E157" s="214" t="s">
        <v>303</v>
      </c>
      <c r="F157" s="215" t="s">
        <v>304</v>
      </c>
      <c r="G157" s="216" t="s">
        <v>305</v>
      </c>
      <c r="H157" s="273"/>
      <c r="I157" s="218"/>
      <c r="J157" s="219">
        <f>ROUND(I157*H157,2)</f>
        <v>0</v>
      </c>
      <c r="K157" s="215" t="s">
        <v>223</v>
      </c>
      <c r="L157" s="45"/>
      <c r="M157" s="220" t="s">
        <v>19</v>
      </c>
      <c r="N157" s="221" t="s">
        <v>40</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287</v>
      </c>
      <c r="AT157" s="224" t="s">
        <v>219</v>
      </c>
      <c r="AU157" s="224" t="s">
        <v>78</v>
      </c>
      <c r="AY157" s="18" t="s">
        <v>216</v>
      </c>
      <c r="BE157" s="225">
        <f>IF(N157="základní",J157,0)</f>
        <v>0</v>
      </c>
      <c r="BF157" s="225">
        <f>IF(N157="snížená",J157,0)</f>
        <v>0</v>
      </c>
      <c r="BG157" s="225">
        <f>IF(N157="zákl. přenesená",J157,0)</f>
        <v>0</v>
      </c>
      <c r="BH157" s="225">
        <f>IF(N157="sníž. přenesená",J157,0)</f>
        <v>0</v>
      </c>
      <c r="BI157" s="225">
        <f>IF(N157="nulová",J157,0)</f>
        <v>0</v>
      </c>
      <c r="BJ157" s="18" t="s">
        <v>76</v>
      </c>
      <c r="BK157" s="225">
        <f>ROUND(I157*H157,2)</f>
        <v>0</v>
      </c>
      <c r="BL157" s="18" t="s">
        <v>287</v>
      </c>
      <c r="BM157" s="224" t="s">
        <v>306</v>
      </c>
    </row>
    <row r="158" s="2" customFormat="1">
      <c r="A158" s="39"/>
      <c r="B158" s="40"/>
      <c r="C158" s="41"/>
      <c r="D158" s="226" t="s">
        <v>226</v>
      </c>
      <c r="E158" s="41"/>
      <c r="F158" s="227" t="s">
        <v>307</v>
      </c>
      <c r="G158" s="41"/>
      <c r="H158" s="41"/>
      <c r="I158" s="228"/>
      <c r="J158" s="41"/>
      <c r="K158" s="41"/>
      <c r="L158" s="45"/>
      <c r="M158" s="229"/>
      <c r="N158" s="230"/>
      <c r="O158" s="85"/>
      <c r="P158" s="85"/>
      <c r="Q158" s="85"/>
      <c r="R158" s="85"/>
      <c r="S158" s="85"/>
      <c r="T158" s="86"/>
      <c r="U158" s="39"/>
      <c r="V158" s="39"/>
      <c r="W158" s="39"/>
      <c r="X158" s="39"/>
      <c r="Y158" s="39"/>
      <c r="Z158" s="39"/>
      <c r="AA158" s="39"/>
      <c r="AB158" s="39"/>
      <c r="AC158" s="39"/>
      <c r="AD158" s="39"/>
      <c r="AE158" s="39"/>
      <c r="AT158" s="18" t="s">
        <v>226</v>
      </c>
      <c r="AU158" s="18" t="s">
        <v>78</v>
      </c>
    </row>
    <row r="159" s="12" customFormat="1" ht="22.8" customHeight="1">
      <c r="A159" s="12"/>
      <c r="B159" s="197"/>
      <c r="C159" s="198"/>
      <c r="D159" s="199" t="s">
        <v>68</v>
      </c>
      <c r="E159" s="211" t="s">
        <v>308</v>
      </c>
      <c r="F159" s="211" t="s">
        <v>309</v>
      </c>
      <c r="G159" s="198"/>
      <c r="H159" s="198"/>
      <c r="I159" s="201"/>
      <c r="J159" s="212">
        <f>BK159</f>
        <v>0</v>
      </c>
      <c r="K159" s="198"/>
      <c r="L159" s="203"/>
      <c r="M159" s="204"/>
      <c r="N159" s="205"/>
      <c r="O159" s="205"/>
      <c r="P159" s="206">
        <f>SUM(P160:P171)</f>
        <v>0</v>
      </c>
      <c r="Q159" s="205"/>
      <c r="R159" s="206">
        <f>SUM(R160:R171)</f>
        <v>0.034930000000000003</v>
      </c>
      <c r="S159" s="205"/>
      <c r="T159" s="207">
        <f>SUM(T160:T171)</f>
        <v>0.029610000000000001</v>
      </c>
      <c r="U159" s="12"/>
      <c r="V159" s="12"/>
      <c r="W159" s="12"/>
      <c r="X159" s="12"/>
      <c r="Y159" s="12"/>
      <c r="Z159" s="12"/>
      <c r="AA159" s="12"/>
      <c r="AB159" s="12"/>
      <c r="AC159" s="12"/>
      <c r="AD159" s="12"/>
      <c r="AE159" s="12"/>
      <c r="AR159" s="208" t="s">
        <v>78</v>
      </c>
      <c r="AT159" s="209" t="s">
        <v>68</v>
      </c>
      <c r="AU159" s="209" t="s">
        <v>76</v>
      </c>
      <c r="AY159" s="208" t="s">
        <v>216</v>
      </c>
      <c r="BK159" s="210">
        <f>SUM(BK160:BK171)</f>
        <v>0</v>
      </c>
    </row>
    <row r="160" s="2" customFormat="1" ht="13.8" customHeight="1">
      <c r="A160" s="39"/>
      <c r="B160" s="40"/>
      <c r="C160" s="213" t="s">
        <v>310</v>
      </c>
      <c r="D160" s="213" t="s">
        <v>219</v>
      </c>
      <c r="E160" s="214" t="s">
        <v>311</v>
      </c>
      <c r="F160" s="215" t="s">
        <v>312</v>
      </c>
      <c r="G160" s="216" t="s">
        <v>313</v>
      </c>
      <c r="H160" s="217">
        <v>1</v>
      </c>
      <c r="I160" s="218"/>
      <c r="J160" s="219">
        <f>ROUND(I160*H160,2)</f>
        <v>0</v>
      </c>
      <c r="K160" s="215" t="s">
        <v>19</v>
      </c>
      <c r="L160" s="45"/>
      <c r="M160" s="220" t="s">
        <v>19</v>
      </c>
      <c r="N160" s="221" t="s">
        <v>40</v>
      </c>
      <c r="O160" s="85"/>
      <c r="P160" s="222">
        <f>O160*H160</f>
        <v>0</v>
      </c>
      <c r="Q160" s="222">
        <v>0</v>
      </c>
      <c r="R160" s="222">
        <f>Q160*H160</f>
        <v>0</v>
      </c>
      <c r="S160" s="222">
        <v>0</v>
      </c>
      <c r="T160" s="223">
        <f>S160*H160</f>
        <v>0</v>
      </c>
      <c r="U160" s="39"/>
      <c r="V160" s="39"/>
      <c r="W160" s="39"/>
      <c r="X160" s="39"/>
      <c r="Y160" s="39"/>
      <c r="Z160" s="39"/>
      <c r="AA160" s="39"/>
      <c r="AB160" s="39"/>
      <c r="AC160" s="39"/>
      <c r="AD160" s="39"/>
      <c r="AE160" s="39"/>
      <c r="AR160" s="224" t="s">
        <v>287</v>
      </c>
      <c r="AT160" s="224" t="s">
        <v>219</v>
      </c>
      <c r="AU160" s="224" t="s">
        <v>78</v>
      </c>
      <c r="AY160" s="18" t="s">
        <v>216</v>
      </c>
      <c r="BE160" s="225">
        <f>IF(N160="základní",J160,0)</f>
        <v>0</v>
      </c>
      <c r="BF160" s="225">
        <f>IF(N160="snížená",J160,0)</f>
        <v>0</v>
      </c>
      <c r="BG160" s="225">
        <f>IF(N160="zákl. přenesená",J160,0)</f>
        <v>0</v>
      </c>
      <c r="BH160" s="225">
        <f>IF(N160="sníž. přenesená",J160,0)</f>
        <v>0</v>
      </c>
      <c r="BI160" s="225">
        <f>IF(N160="nulová",J160,0)</f>
        <v>0</v>
      </c>
      <c r="BJ160" s="18" t="s">
        <v>76</v>
      </c>
      <c r="BK160" s="225">
        <f>ROUND(I160*H160,2)</f>
        <v>0</v>
      </c>
      <c r="BL160" s="18" t="s">
        <v>287</v>
      </c>
      <c r="BM160" s="224" t="s">
        <v>314</v>
      </c>
    </row>
    <row r="161" s="2" customFormat="1" ht="13.8" customHeight="1">
      <c r="A161" s="39"/>
      <c r="B161" s="40"/>
      <c r="C161" s="213" t="s">
        <v>315</v>
      </c>
      <c r="D161" s="213" t="s">
        <v>219</v>
      </c>
      <c r="E161" s="214" t="s">
        <v>316</v>
      </c>
      <c r="F161" s="215" t="s">
        <v>317</v>
      </c>
      <c r="G161" s="216" t="s">
        <v>318</v>
      </c>
      <c r="H161" s="217">
        <v>6</v>
      </c>
      <c r="I161" s="218"/>
      <c r="J161" s="219">
        <f>ROUND(I161*H161,2)</f>
        <v>0</v>
      </c>
      <c r="K161" s="215" t="s">
        <v>223</v>
      </c>
      <c r="L161" s="45"/>
      <c r="M161" s="220" t="s">
        <v>19</v>
      </c>
      <c r="N161" s="221" t="s">
        <v>40</v>
      </c>
      <c r="O161" s="85"/>
      <c r="P161" s="222">
        <f>O161*H161</f>
        <v>0</v>
      </c>
      <c r="Q161" s="222">
        <v>0.00071000000000000002</v>
      </c>
      <c r="R161" s="222">
        <f>Q161*H161</f>
        <v>0.0042599999999999999</v>
      </c>
      <c r="S161" s="222">
        <v>0</v>
      </c>
      <c r="T161" s="223">
        <f>S161*H161</f>
        <v>0</v>
      </c>
      <c r="U161" s="39"/>
      <c r="V161" s="39"/>
      <c r="W161" s="39"/>
      <c r="X161" s="39"/>
      <c r="Y161" s="39"/>
      <c r="Z161" s="39"/>
      <c r="AA161" s="39"/>
      <c r="AB161" s="39"/>
      <c r="AC161" s="39"/>
      <c r="AD161" s="39"/>
      <c r="AE161" s="39"/>
      <c r="AR161" s="224" t="s">
        <v>287</v>
      </c>
      <c r="AT161" s="224" t="s">
        <v>219</v>
      </c>
      <c r="AU161" s="224" t="s">
        <v>78</v>
      </c>
      <c r="AY161" s="18" t="s">
        <v>216</v>
      </c>
      <c r="BE161" s="225">
        <f>IF(N161="základní",J161,0)</f>
        <v>0</v>
      </c>
      <c r="BF161" s="225">
        <f>IF(N161="snížená",J161,0)</f>
        <v>0</v>
      </c>
      <c r="BG161" s="225">
        <f>IF(N161="zákl. přenesená",J161,0)</f>
        <v>0</v>
      </c>
      <c r="BH161" s="225">
        <f>IF(N161="sníž. přenesená",J161,0)</f>
        <v>0</v>
      </c>
      <c r="BI161" s="225">
        <f>IF(N161="nulová",J161,0)</f>
        <v>0</v>
      </c>
      <c r="BJ161" s="18" t="s">
        <v>76</v>
      </c>
      <c r="BK161" s="225">
        <f>ROUND(I161*H161,2)</f>
        <v>0</v>
      </c>
      <c r="BL161" s="18" t="s">
        <v>287</v>
      </c>
      <c r="BM161" s="224" t="s">
        <v>319</v>
      </c>
    </row>
    <row r="162" s="2" customFormat="1">
      <c r="A162" s="39"/>
      <c r="B162" s="40"/>
      <c r="C162" s="41"/>
      <c r="D162" s="226" t="s">
        <v>226</v>
      </c>
      <c r="E162" s="41"/>
      <c r="F162" s="227" t="s">
        <v>320</v>
      </c>
      <c r="G162" s="41"/>
      <c r="H162" s="41"/>
      <c r="I162" s="228"/>
      <c r="J162" s="41"/>
      <c r="K162" s="41"/>
      <c r="L162" s="45"/>
      <c r="M162" s="229"/>
      <c r="N162" s="230"/>
      <c r="O162" s="85"/>
      <c r="P162" s="85"/>
      <c r="Q162" s="85"/>
      <c r="R162" s="85"/>
      <c r="S162" s="85"/>
      <c r="T162" s="86"/>
      <c r="U162" s="39"/>
      <c r="V162" s="39"/>
      <c r="W162" s="39"/>
      <c r="X162" s="39"/>
      <c r="Y162" s="39"/>
      <c r="Z162" s="39"/>
      <c r="AA162" s="39"/>
      <c r="AB162" s="39"/>
      <c r="AC162" s="39"/>
      <c r="AD162" s="39"/>
      <c r="AE162" s="39"/>
      <c r="AT162" s="18" t="s">
        <v>226</v>
      </c>
      <c r="AU162" s="18" t="s">
        <v>78</v>
      </c>
    </row>
    <row r="163" s="2" customFormat="1" ht="13.8" customHeight="1">
      <c r="A163" s="39"/>
      <c r="B163" s="40"/>
      <c r="C163" s="213" t="s">
        <v>8</v>
      </c>
      <c r="D163" s="213" t="s">
        <v>219</v>
      </c>
      <c r="E163" s="214" t="s">
        <v>321</v>
      </c>
      <c r="F163" s="215" t="s">
        <v>322</v>
      </c>
      <c r="G163" s="216" t="s">
        <v>318</v>
      </c>
      <c r="H163" s="217">
        <v>10</v>
      </c>
      <c r="I163" s="218"/>
      <c r="J163" s="219">
        <f>ROUND(I163*H163,2)</f>
        <v>0</v>
      </c>
      <c r="K163" s="215" t="s">
        <v>223</v>
      </c>
      <c r="L163" s="45"/>
      <c r="M163" s="220" t="s">
        <v>19</v>
      </c>
      <c r="N163" s="221" t="s">
        <v>40</v>
      </c>
      <c r="O163" s="85"/>
      <c r="P163" s="222">
        <f>O163*H163</f>
        <v>0</v>
      </c>
      <c r="Q163" s="222">
        <v>0.0020600000000000002</v>
      </c>
      <c r="R163" s="222">
        <f>Q163*H163</f>
        <v>0.0206</v>
      </c>
      <c r="S163" s="222">
        <v>0</v>
      </c>
      <c r="T163" s="223">
        <f>S163*H163</f>
        <v>0</v>
      </c>
      <c r="U163" s="39"/>
      <c r="V163" s="39"/>
      <c r="W163" s="39"/>
      <c r="X163" s="39"/>
      <c r="Y163" s="39"/>
      <c r="Z163" s="39"/>
      <c r="AA163" s="39"/>
      <c r="AB163" s="39"/>
      <c r="AC163" s="39"/>
      <c r="AD163" s="39"/>
      <c r="AE163" s="39"/>
      <c r="AR163" s="224" t="s">
        <v>287</v>
      </c>
      <c r="AT163" s="224" t="s">
        <v>219</v>
      </c>
      <c r="AU163" s="224" t="s">
        <v>78</v>
      </c>
      <c r="AY163" s="18" t="s">
        <v>216</v>
      </c>
      <c r="BE163" s="225">
        <f>IF(N163="základní",J163,0)</f>
        <v>0</v>
      </c>
      <c r="BF163" s="225">
        <f>IF(N163="snížená",J163,0)</f>
        <v>0</v>
      </c>
      <c r="BG163" s="225">
        <f>IF(N163="zákl. přenesená",J163,0)</f>
        <v>0</v>
      </c>
      <c r="BH163" s="225">
        <f>IF(N163="sníž. přenesená",J163,0)</f>
        <v>0</v>
      </c>
      <c r="BI163" s="225">
        <f>IF(N163="nulová",J163,0)</f>
        <v>0</v>
      </c>
      <c r="BJ163" s="18" t="s">
        <v>76</v>
      </c>
      <c r="BK163" s="225">
        <f>ROUND(I163*H163,2)</f>
        <v>0</v>
      </c>
      <c r="BL163" s="18" t="s">
        <v>287</v>
      </c>
      <c r="BM163" s="224" t="s">
        <v>323</v>
      </c>
    </row>
    <row r="164" s="2" customFormat="1">
      <c r="A164" s="39"/>
      <c r="B164" s="40"/>
      <c r="C164" s="41"/>
      <c r="D164" s="226" t="s">
        <v>226</v>
      </c>
      <c r="E164" s="41"/>
      <c r="F164" s="227" t="s">
        <v>320</v>
      </c>
      <c r="G164" s="41"/>
      <c r="H164" s="41"/>
      <c r="I164" s="228"/>
      <c r="J164" s="41"/>
      <c r="K164" s="41"/>
      <c r="L164" s="45"/>
      <c r="M164" s="229"/>
      <c r="N164" s="230"/>
      <c r="O164" s="85"/>
      <c r="P164" s="85"/>
      <c r="Q164" s="85"/>
      <c r="R164" s="85"/>
      <c r="S164" s="85"/>
      <c r="T164" s="86"/>
      <c r="U164" s="39"/>
      <c r="V164" s="39"/>
      <c r="W164" s="39"/>
      <c r="X164" s="39"/>
      <c r="Y164" s="39"/>
      <c r="Z164" s="39"/>
      <c r="AA164" s="39"/>
      <c r="AB164" s="39"/>
      <c r="AC164" s="39"/>
      <c r="AD164" s="39"/>
      <c r="AE164" s="39"/>
      <c r="AT164" s="18" t="s">
        <v>226</v>
      </c>
      <c r="AU164" s="18" t="s">
        <v>78</v>
      </c>
    </row>
    <row r="165" s="2" customFormat="1" ht="13.8" customHeight="1">
      <c r="A165" s="39"/>
      <c r="B165" s="40"/>
      <c r="C165" s="213" t="s">
        <v>287</v>
      </c>
      <c r="D165" s="213" t="s">
        <v>219</v>
      </c>
      <c r="E165" s="214" t="s">
        <v>324</v>
      </c>
      <c r="F165" s="215" t="s">
        <v>325</v>
      </c>
      <c r="G165" s="216" t="s">
        <v>326</v>
      </c>
      <c r="H165" s="217">
        <v>1</v>
      </c>
      <c r="I165" s="218"/>
      <c r="J165" s="219">
        <f>ROUND(I165*H165,2)</f>
        <v>0</v>
      </c>
      <c r="K165" s="215" t="s">
        <v>223</v>
      </c>
      <c r="L165" s="45"/>
      <c r="M165" s="220" t="s">
        <v>19</v>
      </c>
      <c r="N165" s="221" t="s">
        <v>40</v>
      </c>
      <c r="O165" s="85"/>
      <c r="P165" s="222">
        <f>O165*H165</f>
        <v>0</v>
      </c>
      <c r="Q165" s="222">
        <v>0</v>
      </c>
      <c r="R165" s="222">
        <f>Q165*H165</f>
        <v>0</v>
      </c>
      <c r="S165" s="222">
        <v>0.029610000000000001</v>
      </c>
      <c r="T165" s="223">
        <f>S165*H165</f>
        <v>0.029610000000000001</v>
      </c>
      <c r="U165" s="39"/>
      <c r="V165" s="39"/>
      <c r="W165" s="39"/>
      <c r="X165" s="39"/>
      <c r="Y165" s="39"/>
      <c r="Z165" s="39"/>
      <c r="AA165" s="39"/>
      <c r="AB165" s="39"/>
      <c r="AC165" s="39"/>
      <c r="AD165" s="39"/>
      <c r="AE165" s="39"/>
      <c r="AR165" s="224" t="s">
        <v>224</v>
      </c>
      <c r="AT165" s="224" t="s">
        <v>219</v>
      </c>
      <c r="AU165" s="224" t="s">
        <v>78</v>
      </c>
      <c r="AY165" s="18" t="s">
        <v>216</v>
      </c>
      <c r="BE165" s="225">
        <f>IF(N165="základní",J165,0)</f>
        <v>0</v>
      </c>
      <c r="BF165" s="225">
        <f>IF(N165="snížená",J165,0)</f>
        <v>0</v>
      </c>
      <c r="BG165" s="225">
        <f>IF(N165="zákl. přenesená",J165,0)</f>
        <v>0</v>
      </c>
      <c r="BH165" s="225">
        <f>IF(N165="sníž. přenesená",J165,0)</f>
        <v>0</v>
      </c>
      <c r="BI165" s="225">
        <f>IF(N165="nulová",J165,0)</f>
        <v>0</v>
      </c>
      <c r="BJ165" s="18" t="s">
        <v>76</v>
      </c>
      <c r="BK165" s="225">
        <f>ROUND(I165*H165,2)</f>
        <v>0</v>
      </c>
      <c r="BL165" s="18" t="s">
        <v>224</v>
      </c>
      <c r="BM165" s="224" t="s">
        <v>327</v>
      </c>
    </row>
    <row r="166" s="2" customFormat="1" ht="13.8" customHeight="1">
      <c r="A166" s="39"/>
      <c r="B166" s="40"/>
      <c r="C166" s="213" t="s">
        <v>328</v>
      </c>
      <c r="D166" s="213" t="s">
        <v>219</v>
      </c>
      <c r="E166" s="214" t="s">
        <v>329</v>
      </c>
      <c r="F166" s="215" t="s">
        <v>330</v>
      </c>
      <c r="G166" s="216" t="s">
        <v>326</v>
      </c>
      <c r="H166" s="217">
        <v>1</v>
      </c>
      <c r="I166" s="218"/>
      <c r="J166" s="219">
        <f>ROUND(I166*H166,2)</f>
        <v>0</v>
      </c>
      <c r="K166" s="215" t="s">
        <v>223</v>
      </c>
      <c r="L166" s="45"/>
      <c r="M166" s="220" t="s">
        <v>19</v>
      </c>
      <c r="N166" s="221" t="s">
        <v>40</v>
      </c>
      <c r="O166" s="85"/>
      <c r="P166" s="222">
        <f>O166*H166</f>
        <v>0</v>
      </c>
      <c r="Q166" s="222">
        <v>0.00056999999999999998</v>
      </c>
      <c r="R166" s="222">
        <f>Q166*H166</f>
        <v>0.00056999999999999998</v>
      </c>
      <c r="S166" s="222">
        <v>0</v>
      </c>
      <c r="T166" s="223">
        <f>S166*H166</f>
        <v>0</v>
      </c>
      <c r="U166" s="39"/>
      <c r="V166" s="39"/>
      <c r="W166" s="39"/>
      <c r="X166" s="39"/>
      <c r="Y166" s="39"/>
      <c r="Z166" s="39"/>
      <c r="AA166" s="39"/>
      <c r="AB166" s="39"/>
      <c r="AC166" s="39"/>
      <c r="AD166" s="39"/>
      <c r="AE166" s="39"/>
      <c r="AR166" s="224" t="s">
        <v>287</v>
      </c>
      <c r="AT166" s="224" t="s">
        <v>219</v>
      </c>
      <c r="AU166" s="224" t="s">
        <v>78</v>
      </c>
      <c r="AY166" s="18" t="s">
        <v>216</v>
      </c>
      <c r="BE166" s="225">
        <f>IF(N166="základní",J166,0)</f>
        <v>0</v>
      </c>
      <c r="BF166" s="225">
        <f>IF(N166="snížená",J166,0)</f>
        <v>0</v>
      </c>
      <c r="BG166" s="225">
        <f>IF(N166="zákl. přenesená",J166,0)</f>
        <v>0</v>
      </c>
      <c r="BH166" s="225">
        <f>IF(N166="sníž. přenesená",J166,0)</f>
        <v>0</v>
      </c>
      <c r="BI166" s="225">
        <f>IF(N166="nulová",J166,0)</f>
        <v>0</v>
      </c>
      <c r="BJ166" s="18" t="s">
        <v>76</v>
      </c>
      <c r="BK166" s="225">
        <f>ROUND(I166*H166,2)</f>
        <v>0</v>
      </c>
      <c r="BL166" s="18" t="s">
        <v>287</v>
      </c>
      <c r="BM166" s="224" t="s">
        <v>331</v>
      </c>
    </row>
    <row r="167" s="2" customFormat="1" ht="13.8" customHeight="1">
      <c r="A167" s="39"/>
      <c r="B167" s="40"/>
      <c r="C167" s="263" t="s">
        <v>332</v>
      </c>
      <c r="D167" s="263" t="s">
        <v>295</v>
      </c>
      <c r="E167" s="264" t="s">
        <v>333</v>
      </c>
      <c r="F167" s="265" t="s">
        <v>334</v>
      </c>
      <c r="G167" s="266" t="s">
        <v>326</v>
      </c>
      <c r="H167" s="267">
        <v>1</v>
      </c>
      <c r="I167" s="268"/>
      <c r="J167" s="269">
        <f>ROUND(I167*H167,2)</f>
        <v>0</v>
      </c>
      <c r="K167" s="265" t="s">
        <v>223</v>
      </c>
      <c r="L167" s="270"/>
      <c r="M167" s="271" t="s">
        <v>19</v>
      </c>
      <c r="N167" s="272" t="s">
        <v>40</v>
      </c>
      <c r="O167" s="85"/>
      <c r="P167" s="222">
        <f>O167*H167</f>
        <v>0</v>
      </c>
      <c r="Q167" s="222">
        <v>0.001</v>
      </c>
      <c r="R167" s="222">
        <f>Q167*H167</f>
        <v>0.001</v>
      </c>
      <c r="S167" s="222">
        <v>0</v>
      </c>
      <c r="T167" s="223">
        <f>S167*H167</f>
        <v>0</v>
      </c>
      <c r="U167" s="39"/>
      <c r="V167" s="39"/>
      <c r="W167" s="39"/>
      <c r="X167" s="39"/>
      <c r="Y167" s="39"/>
      <c r="Z167" s="39"/>
      <c r="AA167" s="39"/>
      <c r="AB167" s="39"/>
      <c r="AC167" s="39"/>
      <c r="AD167" s="39"/>
      <c r="AE167" s="39"/>
      <c r="AR167" s="224" t="s">
        <v>299</v>
      </c>
      <c r="AT167" s="224" t="s">
        <v>295</v>
      </c>
      <c r="AU167" s="224" t="s">
        <v>78</v>
      </c>
      <c r="AY167" s="18" t="s">
        <v>216</v>
      </c>
      <c r="BE167" s="225">
        <f>IF(N167="základní",J167,0)</f>
        <v>0</v>
      </c>
      <c r="BF167" s="225">
        <f>IF(N167="snížená",J167,0)</f>
        <v>0</v>
      </c>
      <c r="BG167" s="225">
        <f>IF(N167="zákl. přenesená",J167,0)</f>
        <v>0</v>
      </c>
      <c r="BH167" s="225">
        <f>IF(N167="sníž. přenesená",J167,0)</f>
        <v>0</v>
      </c>
      <c r="BI167" s="225">
        <f>IF(N167="nulová",J167,0)</f>
        <v>0</v>
      </c>
      <c r="BJ167" s="18" t="s">
        <v>76</v>
      </c>
      <c r="BK167" s="225">
        <f>ROUND(I167*H167,2)</f>
        <v>0</v>
      </c>
      <c r="BL167" s="18" t="s">
        <v>287</v>
      </c>
      <c r="BM167" s="224" t="s">
        <v>335</v>
      </c>
    </row>
    <row r="168" s="2" customFormat="1" ht="13.8" customHeight="1">
      <c r="A168" s="39"/>
      <c r="B168" s="40"/>
      <c r="C168" s="213" t="s">
        <v>336</v>
      </c>
      <c r="D168" s="213" t="s">
        <v>219</v>
      </c>
      <c r="E168" s="214" t="s">
        <v>337</v>
      </c>
      <c r="F168" s="215" t="s">
        <v>338</v>
      </c>
      <c r="G168" s="216" t="s">
        <v>326</v>
      </c>
      <c r="H168" s="217">
        <v>2</v>
      </c>
      <c r="I168" s="218"/>
      <c r="J168" s="219">
        <f>ROUND(I168*H168,2)</f>
        <v>0</v>
      </c>
      <c r="K168" s="215" t="s">
        <v>223</v>
      </c>
      <c r="L168" s="45"/>
      <c r="M168" s="220" t="s">
        <v>19</v>
      </c>
      <c r="N168" s="221" t="s">
        <v>40</v>
      </c>
      <c r="O168" s="85"/>
      <c r="P168" s="222">
        <f>O168*H168</f>
        <v>0</v>
      </c>
      <c r="Q168" s="222">
        <v>0.00014999999999999999</v>
      </c>
      <c r="R168" s="222">
        <f>Q168*H168</f>
        <v>0.00029999999999999997</v>
      </c>
      <c r="S168" s="222">
        <v>0</v>
      </c>
      <c r="T168" s="223">
        <f>S168*H168</f>
        <v>0</v>
      </c>
      <c r="U168" s="39"/>
      <c r="V168" s="39"/>
      <c r="W168" s="39"/>
      <c r="X168" s="39"/>
      <c r="Y168" s="39"/>
      <c r="Z168" s="39"/>
      <c r="AA168" s="39"/>
      <c r="AB168" s="39"/>
      <c r="AC168" s="39"/>
      <c r="AD168" s="39"/>
      <c r="AE168" s="39"/>
      <c r="AR168" s="224" t="s">
        <v>287</v>
      </c>
      <c r="AT168" s="224" t="s">
        <v>219</v>
      </c>
      <c r="AU168" s="224" t="s">
        <v>78</v>
      </c>
      <c r="AY168" s="18" t="s">
        <v>216</v>
      </c>
      <c r="BE168" s="225">
        <f>IF(N168="základní",J168,0)</f>
        <v>0</v>
      </c>
      <c r="BF168" s="225">
        <f>IF(N168="snížená",J168,0)</f>
        <v>0</v>
      </c>
      <c r="BG168" s="225">
        <f>IF(N168="zákl. přenesená",J168,0)</f>
        <v>0</v>
      </c>
      <c r="BH168" s="225">
        <f>IF(N168="sníž. přenesená",J168,0)</f>
        <v>0</v>
      </c>
      <c r="BI168" s="225">
        <f>IF(N168="nulová",J168,0)</f>
        <v>0</v>
      </c>
      <c r="BJ168" s="18" t="s">
        <v>76</v>
      </c>
      <c r="BK168" s="225">
        <f>ROUND(I168*H168,2)</f>
        <v>0</v>
      </c>
      <c r="BL168" s="18" t="s">
        <v>287</v>
      </c>
      <c r="BM168" s="224" t="s">
        <v>339</v>
      </c>
    </row>
    <row r="169" s="2" customFormat="1" ht="13.8" customHeight="1">
      <c r="A169" s="39"/>
      <c r="B169" s="40"/>
      <c r="C169" s="263" t="s">
        <v>340</v>
      </c>
      <c r="D169" s="263" t="s">
        <v>295</v>
      </c>
      <c r="E169" s="264" t="s">
        <v>341</v>
      </c>
      <c r="F169" s="265" t="s">
        <v>342</v>
      </c>
      <c r="G169" s="266" t="s">
        <v>326</v>
      </c>
      <c r="H169" s="267">
        <v>2</v>
      </c>
      <c r="I169" s="268"/>
      <c r="J169" s="269">
        <f>ROUND(I169*H169,2)</f>
        <v>0</v>
      </c>
      <c r="K169" s="265" t="s">
        <v>223</v>
      </c>
      <c r="L169" s="270"/>
      <c r="M169" s="271" t="s">
        <v>19</v>
      </c>
      <c r="N169" s="272" t="s">
        <v>40</v>
      </c>
      <c r="O169" s="85"/>
      <c r="P169" s="222">
        <f>O169*H169</f>
        <v>0</v>
      </c>
      <c r="Q169" s="222">
        <v>0.0041000000000000003</v>
      </c>
      <c r="R169" s="222">
        <f>Q169*H169</f>
        <v>0.0082000000000000007</v>
      </c>
      <c r="S169" s="222">
        <v>0</v>
      </c>
      <c r="T169" s="223">
        <f>S169*H169</f>
        <v>0</v>
      </c>
      <c r="U169" s="39"/>
      <c r="V169" s="39"/>
      <c r="W169" s="39"/>
      <c r="X169" s="39"/>
      <c r="Y169" s="39"/>
      <c r="Z169" s="39"/>
      <c r="AA169" s="39"/>
      <c r="AB169" s="39"/>
      <c r="AC169" s="39"/>
      <c r="AD169" s="39"/>
      <c r="AE169" s="39"/>
      <c r="AR169" s="224" t="s">
        <v>299</v>
      </c>
      <c r="AT169" s="224" t="s">
        <v>295</v>
      </c>
      <c r="AU169" s="224" t="s">
        <v>78</v>
      </c>
      <c r="AY169" s="18" t="s">
        <v>216</v>
      </c>
      <c r="BE169" s="225">
        <f>IF(N169="základní",J169,0)</f>
        <v>0</v>
      </c>
      <c r="BF169" s="225">
        <f>IF(N169="snížená",J169,0)</f>
        <v>0</v>
      </c>
      <c r="BG169" s="225">
        <f>IF(N169="zákl. přenesená",J169,0)</f>
        <v>0</v>
      </c>
      <c r="BH169" s="225">
        <f>IF(N169="sníž. přenesená",J169,0)</f>
        <v>0</v>
      </c>
      <c r="BI169" s="225">
        <f>IF(N169="nulová",J169,0)</f>
        <v>0</v>
      </c>
      <c r="BJ169" s="18" t="s">
        <v>76</v>
      </c>
      <c r="BK169" s="225">
        <f>ROUND(I169*H169,2)</f>
        <v>0</v>
      </c>
      <c r="BL169" s="18" t="s">
        <v>287</v>
      </c>
      <c r="BM169" s="224" t="s">
        <v>343</v>
      </c>
    </row>
    <row r="170" s="2" customFormat="1" ht="22.2" customHeight="1">
      <c r="A170" s="39"/>
      <c r="B170" s="40"/>
      <c r="C170" s="213" t="s">
        <v>7</v>
      </c>
      <c r="D170" s="213" t="s">
        <v>219</v>
      </c>
      <c r="E170" s="214" t="s">
        <v>344</v>
      </c>
      <c r="F170" s="215" t="s">
        <v>345</v>
      </c>
      <c r="G170" s="216" t="s">
        <v>305</v>
      </c>
      <c r="H170" s="273"/>
      <c r="I170" s="218"/>
      <c r="J170" s="219">
        <f>ROUND(I170*H170,2)</f>
        <v>0</v>
      </c>
      <c r="K170" s="215" t="s">
        <v>223</v>
      </c>
      <c r="L170" s="45"/>
      <c r="M170" s="220" t="s">
        <v>19</v>
      </c>
      <c r="N170" s="221" t="s">
        <v>40</v>
      </c>
      <c r="O170" s="85"/>
      <c r="P170" s="222">
        <f>O170*H170</f>
        <v>0</v>
      </c>
      <c r="Q170" s="222">
        <v>0</v>
      </c>
      <c r="R170" s="222">
        <f>Q170*H170</f>
        <v>0</v>
      </c>
      <c r="S170" s="222">
        <v>0</v>
      </c>
      <c r="T170" s="223">
        <f>S170*H170</f>
        <v>0</v>
      </c>
      <c r="U170" s="39"/>
      <c r="V170" s="39"/>
      <c r="W170" s="39"/>
      <c r="X170" s="39"/>
      <c r="Y170" s="39"/>
      <c r="Z170" s="39"/>
      <c r="AA170" s="39"/>
      <c r="AB170" s="39"/>
      <c r="AC170" s="39"/>
      <c r="AD170" s="39"/>
      <c r="AE170" s="39"/>
      <c r="AR170" s="224" t="s">
        <v>287</v>
      </c>
      <c r="AT170" s="224" t="s">
        <v>219</v>
      </c>
      <c r="AU170" s="224" t="s">
        <v>78</v>
      </c>
      <c r="AY170" s="18" t="s">
        <v>216</v>
      </c>
      <c r="BE170" s="225">
        <f>IF(N170="základní",J170,0)</f>
        <v>0</v>
      </c>
      <c r="BF170" s="225">
        <f>IF(N170="snížená",J170,0)</f>
        <v>0</v>
      </c>
      <c r="BG170" s="225">
        <f>IF(N170="zákl. přenesená",J170,0)</f>
        <v>0</v>
      </c>
      <c r="BH170" s="225">
        <f>IF(N170="sníž. přenesená",J170,0)</f>
        <v>0</v>
      </c>
      <c r="BI170" s="225">
        <f>IF(N170="nulová",J170,0)</f>
        <v>0</v>
      </c>
      <c r="BJ170" s="18" t="s">
        <v>76</v>
      </c>
      <c r="BK170" s="225">
        <f>ROUND(I170*H170,2)</f>
        <v>0</v>
      </c>
      <c r="BL170" s="18" t="s">
        <v>287</v>
      </c>
      <c r="BM170" s="224" t="s">
        <v>346</v>
      </c>
    </row>
    <row r="171" s="2" customFormat="1">
      <c r="A171" s="39"/>
      <c r="B171" s="40"/>
      <c r="C171" s="41"/>
      <c r="D171" s="226" t="s">
        <v>226</v>
      </c>
      <c r="E171" s="41"/>
      <c r="F171" s="227" t="s">
        <v>307</v>
      </c>
      <c r="G171" s="41"/>
      <c r="H171" s="41"/>
      <c r="I171" s="228"/>
      <c r="J171" s="41"/>
      <c r="K171" s="41"/>
      <c r="L171" s="45"/>
      <c r="M171" s="229"/>
      <c r="N171" s="230"/>
      <c r="O171" s="85"/>
      <c r="P171" s="85"/>
      <c r="Q171" s="85"/>
      <c r="R171" s="85"/>
      <c r="S171" s="85"/>
      <c r="T171" s="86"/>
      <c r="U171" s="39"/>
      <c r="V171" s="39"/>
      <c r="W171" s="39"/>
      <c r="X171" s="39"/>
      <c r="Y171" s="39"/>
      <c r="Z171" s="39"/>
      <c r="AA171" s="39"/>
      <c r="AB171" s="39"/>
      <c r="AC171" s="39"/>
      <c r="AD171" s="39"/>
      <c r="AE171" s="39"/>
      <c r="AT171" s="18" t="s">
        <v>226</v>
      </c>
      <c r="AU171" s="18" t="s">
        <v>78</v>
      </c>
    </row>
    <row r="172" s="12" customFormat="1" ht="22.8" customHeight="1">
      <c r="A172" s="12"/>
      <c r="B172" s="197"/>
      <c r="C172" s="198"/>
      <c r="D172" s="199" t="s">
        <v>68</v>
      </c>
      <c r="E172" s="211" t="s">
        <v>347</v>
      </c>
      <c r="F172" s="211" t="s">
        <v>348</v>
      </c>
      <c r="G172" s="198"/>
      <c r="H172" s="198"/>
      <c r="I172" s="201"/>
      <c r="J172" s="212">
        <f>BK172</f>
        <v>0</v>
      </c>
      <c r="K172" s="198"/>
      <c r="L172" s="203"/>
      <c r="M172" s="204"/>
      <c r="N172" s="205"/>
      <c r="O172" s="205"/>
      <c r="P172" s="206">
        <f>SUM(P173:P186)</f>
        <v>0</v>
      </c>
      <c r="Q172" s="205"/>
      <c r="R172" s="206">
        <f>SUM(R173:R186)</f>
        <v>0.044900000000000009</v>
      </c>
      <c r="S172" s="205"/>
      <c r="T172" s="207">
        <f>SUM(T173:T186)</f>
        <v>0.1072</v>
      </c>
      <c r="U172" s="12"/>
      <c r="V172" s="12"/>
      <c r="W172" s="12"/>
      <c r="X172" s="12"/>
      <c r="Y172" s="12"/>
      <c r="Z172" s="12"/>
      <c r="AA172" s="12"/>
      <c r="AB172" s="12"/>
      <c r="AC172" s="12"/>
      <c r="AD172" s="12"/>
      <c r="AE172" s="12"/>
      <c r="AR172" s="208" t="s">
        <v>78</v>
      </c>
      <c r="AT172" s="209" t="s">
        <v>68</v>
      </c>
      <c r="AU172" s="209" t="s">
        <v>76</v>
      </c>
      <c r="AY172" s="208" t="s">
        <v>216</v>
      </c>
      <c r="BK172" s="210">
        <f>SUM(BK173:BK186)</f>
        <v>0</v>
      </c>
    </row>
    <row r="173" s="2" customFormat="1" ht="13.8" customHeight="1">
      <c r="A173" s="39"/>
      <c r="B173" s="40"/>
      <c r="C173" s="213" t="s">
        <v>349</v>
      </c>
      <c r="D173" s="213" t="s">
        <v>219</v>
      </c>
      <c r="E173" s="214" t="s">
        <v>350</v>
      </c>
      <c r="F173" s="215" t="s">
        <v>351</v>
      </c>
      <c r="G173" s="216" t="s">
        <v>318</v>
      </c>
      <c r="H173" s="217">
        <v>16</v>
      </c>
      <c r="I173" s="218"/>
      <c r="J173" s="219">
        <f>ROUND(I173*H173,2)</f>
        <v>0</v>
      </c>
      <c r="K173" s="215" t="s">
        <v>223</v>
      </c>
      <c r="L173" s="45"/>
      <c r="M173" s="220" t="s">
        <v>19</v>
      </c>
      <c r="N173" s="221" t="s">
        <v>40</v>
      </c>
      <c r="O173" s="85"/>
      <c r="P173" s="222">
        <f>O173*H173</f>
        <v>0</v>
      </c>
      <c r="Q173" s="222">
        <v>0</v>
      </c>
      <c r="R173" s="222">
        <f>Q173*H173</f>
        <v>0</v>
      </c>
      <c r="S173" s="222">
        <v>0.0067000000000000002</v>
      </c>
      <c r="T173" s="223">
        <f>S173*H173</f>
        <v>0.1072</v>
      </c>
      <c r="U173" s="39"/>
      <c r="V173" s="39"/>
      <c r="W173" s="39"/>
      <c r="X173" s="39"/>
      <c r="Y173" s="39"/>
      <c r="Z173" s="39"/>
      <c r="AA173" s="39"/>
      <c r="AB173" s="39"/>
      <c r="AC173" s="39"/>
      <c r="AD173" s="39"/>
      <c r="AE173" s="39"/>
      <c r="AR173" s="224" t="s">
        <v>287</v>
      </c>
      <c r="AT173" s="224" t="s">
        <v>219</v>
      </c>
      <c r="AU173" s="224" t="s">
        <v>78</v>
      </c>
      <c r="AY173" s="18" t="s">
        <v>216</v>
      </c>
      <c r="BE173" s="225">
        <f>IF(N173="základní",J173,0)</f>
        <v>0</v>
      </c>
      <c r="BF173" s="225">
        <f>IF(N173="snížená",J173,0)</f>
        <v>0</v>
      </c>
      <c r="BG173" s="225">
        <f>IF(N173="zákl. přenesená",J173,0)</f>
        <v>0</v>
      </c>
      <c r="BH173" s="225">
        <f>IF(N173="sníž. přenesená",J173,0)</f>
        <v>0</v>
      </c>
      <c r="BI173" s="225">
        <f>IF(N173="nulová",J173,0)</f>
        <v>0</v>
      </c>
      <c r="BJ173" s="18" t="s">
        <v>76</v>
      </c>
      <c r="BK173" s="225">
        <f>ROUND(I173*H173,2)</f>
        <v>0</v>
      </c>
      <c r="BL173" s="18" t="s">
        <v>287</v>
      </c>
      <c r="BM173" s="224" t="s">
        <v>352</v>
      </c>
    </row>
    <row r="174" s="2" customFormat="1" ht="13.8" customHeight="1">
      <c r="A174" s="39"/>
      <c r="B174" s="40"/>
      <c r="C174" s="213" t="s">
        <v>353</v>
      </c>
      <c r="D174" s="213" t="s">
        <v>219</v>
      </c>
      <c r="E174" s="214" t="s">
        <v>354</v>
      </c>
      <c r="F174" s="215" t="s">
        <v>355</v>
      </c>
      <c r="G174" s="216" t="s">
        <v>318</v>
      </c>
      <c r="H174" s="217">
        <v>16</v>
      </c>
      <c r="I174" s="218"/>
      <c r="J174" s="219">
        <f>ROUND(I174*H174,2)</f>
        <v>0</v>
      </c>
      <c r="K174" s="215" t="s">
        <v>223</v>
      </c>
      <c r="L174" s="45"/>
      <c r="M174" s="220" t="s">
        <v>19</v>
      </c>
      <c r="N174" s="221" t="s">
        <v>40</v>
      </c>
      <c r="O174" s="85"/>
      <c r="P174" s="222">
        <f>O174*H174</f>
        <v>0</v>
      </c>
      <c r="Q174" s="222">
        <v>0.0014400000000000001</v>
      </c>
      <c r="R174" s="222">
        <f>Q174*H174</f>
        <v>0.023040000000000001</v>
      </c>
      <c r="S174" s="222">
        <v>0</v>
      </c>
      <c r="T174" s="223">
        <f>S174*H174</f>
        <v>0</v>
      </c>
      <c r="U174" s="39"/>
      <c r="V174" s="39"/>
      <c r="W174" s="39"/>
      <c r="X174" s="39"/>
      <c r="Y174" s="39"/>
      <c r="Z174" s="39"/>
      <c r="AA174" s="39"/>
      <c r="AB174" s="39"/>
      <c r="AC174" s="39"/>
      <c r="AD174" s="39"/>
      <c r="AE174" s="39"/>
      <c r="AR174" s="224" t="s">
        <v>287</v>
      </c>
      <c r="AT174" s="224" t="s">
        <v>219</v>
      </c>
      <c r="AU174" s="224" t="s">
        <v>78</v>
      </c>
      <c r="AY174" s="18" t="s">
        <v>216</v>
      </c>
      <c r="BE174" s="225">
        <f>IF(N174="základní",J174,0)</f>
        <v>0</v>
      </c>
      <c r="BF174" s="225">
        <f>IF(N174="snížená",J174,0)</f>
        <v>0</v>
      </c>
      <c r="BG174" s="225">
        <f>IF(N174="zákl. přenesená",J174,0)</f>
        <v>0</v>
      </c>
      <c r="BH174" s="225">
        <f>IF(N174="sníž. přenesená",J174,0)</f>
        <v>0</v>
      </c>
      <c r="BI174" s="225">
        <f>IF(N174="nulová",J174,0)</f>
        <v>0</v>
      </c>
      <c r="BJ174" s="18" t="s">
        <v>76</v>
      </c>
      <c r="BK174" s="225">
        <f>ROUND(I174*H174,2)</f>
        <v>0</v>
      </c>
      <c r="BL174" s="18" t="s">
        <v>287</v>
      </c>
      <c r="BM174" s="224" t="s">
        <v>356</v>
      </c>
    </row>
    <row r="175" s="2" customFormat="1" ht="13.8" customHeight="1">
      <c r="A175" s="39"/>
      <c r="B175" s="40"/>
      <c r="C175" s="213" t="s">
        <v>357</v>
      </c>
      <c r="D175" s="213" t="s">
        <v>219</v>
      </c>
      <c r="E175" s="214" t="s">
        <v>358</v>
      </c>
      <c r="F175" s="215" t="s">
        <v>359</v>
      </c>
      <c r="G175" s="216" t="s">
        <v>318</v>
      </c>
      <c r="H175" s="217">
        <v>16</v>
      </c>
      <c r="I175" s="218"/>
      <c r="J175" s="219">
        <f>ROUND(I175*H175,2)</f>
        <v>0</v>
      </c>
      <c r="K175" s="215" t="s">
        <v>223</v>
      </c>
      <c r="L175" s="45"/>
      <c r="M175" s="220" t="s">
        <v>19</v>
      </c>
      <c r="N175" s="221" t="s">
        <v>40</v>
      </c>
      <c r="O175" s="85"/>
      <c r="P175" s="222">
        <f>O175*H175</f>
        <v>0</v>
      </c>
      <c r="Q175" s="222">
        <v>6.0000000000000002E-05</v>
      </c>
      <c r="R175" s="222">
        <f>Q175*H175</f>
        <v>0.00096000000000000002</v>
      </c>
      <c r="S175" s="222">
        <v>0</v>
      </c>
      <c r="T175" s="223">
        <f>S175*H175</f>
        <v>0</v>
      </c>
      <c r="U175" s="39"/>
      <c r="V175" s="39"/>
      <c r="W175" s="39"/>
      <c r="X175" s="39"/>
      <c r="Y175" s="39"/>
      <c r="Z175" s="39"/>
      <c r="AA175" s="39"/>
      <c r="AB175" s="39"/>
      <c r="AC175" s="39"/>
      <c r="AD175" s="39"/>
      <c r="AE175" s="39"/>
      <c r="AR175" s="224" t="s">
        <v>287</v>
      </c>
      <c r="AT175" s="224" t="s">
        <v>219</v>
      </c>
      <c r="AU175" s="224" t="s">
        <v>78</v>
      </c>
      <c r="AY175" s="18" t="s">
        <v>216</v>
      </c>
      <c r="BE175" s="225">
        <f>IF(N175="základní",J175,0)</f>
        <v>0</v>
      </c>
      <c r="BF175" s="225">
        <f>IF(N175="snížená",J175,0)</f>
        <v>0</v>
      </c>
      <c r="BG175" s="225">
        <f>IF(N175="zákl. přenesená",J175,0)</f>
        <v>0</v>
      </c>
      <c r="BH175" s="225">
        <f>IF(N175="sníž. přenesená",J175,0)</f>
        <v>0</v>
      </c>
      <c r="BI175" s="225">
        <f>IF(N175="nulová",J175,0)</f>
        <v>0</v>
      </c>
      <c r="BJ175" s="18" t="s">
        <v>76</v>
      </c>
      <c r="BK175" s="225">
        <f>ROUND(I175*H175,2)</f>
        <v>0</v>
      </c>
      <c r="BL175" s="18" t="s">
        <v>287</v>
      </c>
      <c r="BM175" s="224" t="s">
        <v>360</v>
      </c>
    </row>
    <row r="176" s="2" customFormat="1">
      <c r="A176" s="39"/>
      <c r="B176" s="40"/>
      <c r="C176" s="41"/>
      <c r="D176" s="226" t="s">
        <v>226</v>
      </c>
      <c r="E176" s="41"/>
      <c r="F176" s="227" t="s">
        <v>361</v>
      </c>
      <c r="G176" s="41"/>
      <c r="H176" s="41"/>
      <c r="I176" s="228"/>
      <c r="J176" s="41"/>
      <c r="K176" s="41"/>
      <c r="L176" s="45"/>
      <c r="M176" s="229"/>
      <c r="N176" s="230"/>
      <c r="O176" s="85"/>
      <c r="P176" s="85"/>
      <c r="Q176" s="85"/>
      <c r="R176" s="85"/>
      <c r="S176" s="85"/>
      <c r="T176" s="86"/>
      <c r="U176" s="39"/>
      <c r="V176" s="39"/>
      <c r="W176" s="39"/>
      <c r="X176" s="39"/>
      <c r="Y176" s="39"/>
      <c r="Z176" s="39"/>
      <c r="AA176" s="39"/>
      <c r="AB176" s="39"/>
      <c r="AC176" s="39"/>
      <c r="AD176" s="39"/>
      <c r="AE176" s="39"/>
      <c r="AT176" s="18" t="s">
        <v>226</v>
      </c>
      <c r="AU176" s="18" t="s">
        <v>78</v>
      </c>
    </row>
    <row r="177" s="2" customFormat="1" ht="13.8" customHeight="1">
      <c r="A177" s="39"/>
      <c r="B177" s="40"/>
      <c r="C177" s="263" t="s">
        <v>362</v>
      </c>
      <c r="D177" s="263" t="s">
        <v>295</v>
      </c>
      <c r="E177" s="264" t="s">
        <v>363</v>
      </c>
      <c r="F177" s="265" t="s">
        <v>364</v>
      </c>
      <c r="G177" s="266" t="s">
        <v>318</v>
      </c>
      <c r="H177" s="267">
        <v>16</v>
      </c>
      <c r="I177" s="268"/>
      <c r="J177" s="269">
        <f>ROUND(I177*H177,2)</f>
        <v>0</v>
      </c>
      <c r="K177" s="265" t="s">
        <v>223</v>
      </c>
      <c r="L177" s="270"/>
      <c r="M177" s="271" t="s">
        <v>19</v>
      </c>
      <c r="N177" s="272" t="s">
        <v>40</v>
      </c>
      <c r="O177" s="85"/>
      <c r="P177" s="222">
        <f>O177*H177</f>
        <v>0</v>
      </c>
      <c r="Q177" s="222">
        <v>0.00085999999999999998</v>
      </c>
      <c r="R177" s="222">
        <f>Q177*H177</f>
        <v>0.01376</v>
      </c>
      <c r="S177" s="222">
        <v>0</v>
      </c>
      <c r="T177" s="223">
        <f>S177*H177</f>
        <v>0</v>
      </c>
      <c r="U177" s="39"/>
      <c r="V177" s="39"/>
      <c r="W177" s="39"/>
      <c r="X177" s="39"/>
      <c r="Y177" s="39"/>
      <c r="Z177" s="39"/>
      <c r="AA177" s="39"/>
      <c r="AB177" s="39"/>
      <c r="AC177" s="39"/>
      <c r="AD177" s="39"/>
      <c r="AE177" s="39"/>
      <c r="AR177" s="224" t="s">
        <v>299</v>
      </c>
      <c r="AT177" s="224" t="s">
        <v>295</v>
      </c>
      <c r="AU177" s="224" t="s">
        <v>78</v>
      </c>
      <c r="AY177" s="18" t="s">
        <v>216</v>
      </c>
      <c r="BE177" s="225">
        <f>IF(N177="základní",J177,0)</f>
        <v>0</v>
      </c>
      <c r="BF177" s="225">
        <f>IF(N177="snížená",J177,0)</f>
        <v>0</v>
      </c>
      <c r="BG177" s="225">
        <f>IF(N177="zákl. přenesená",J177,0)</f>
        <v>0</v>
      </c>
      <c r="BH177" s="225">
        <f>IF(N177="sníž. přenesená",J177,0)</f>
        <v>0</v>
      </c>
      <c r="BI177" s="225">
        <f>IF(N177="nulová",J177,0)</f>
        <v>0</v>
      </c>
      <c r="BJ177" s="18" t="s">
        <v>76</v>
      </c>
      <c r="BK177" s="225">
        <f>ROUND(I177*H177,2)</f>
        <v>0</v>
      </c>
      <c r="BL177" s="18" t="s">
        <v>287</v>
      </c>
      <c r="BM177" s="224" t="s">
        <v>365</v>
      </c>
    </row>
    <row r="178" s="2" customFormat="1" ht="13.8" customHeight="1">
      <c r="A178" s="39"/>
      <c r="B178" s="40"/>
      <c r="C178" s="213" t="s">
        <v>366</v>
      </c>
      <c r="D178" s="213" t="s">
        <v>219</v>
      </c>
      <c r="E178" s="214" t="s">
        <v>367</v>
      </c>
      <c r="F178" s="215" t="s">
        <v>368</v>
      </c>
      <c r="G178" s="216" t="s">
        <v>326</v>
      </c>
      <c r="H178" s="217">
        <v>3</v>
      </c>
      <c r="I178" s="218"/>
      <c r="J178" s="219">
        <f>ROUND(I178*H178,2)</f>
        <v>0</v>
      </c>
      <c r="K178" s="215" t="s">
        <v>223</v>
      </c>
      <c r="L178" s="45"/>
      <c r="M178" s="220" t="s">
        <v>19</v>
      </c>
      <c r="N178" s="221" t="s">
        <v>40</v>
      </c>
      <c r="O178" s="85"/>
      <c r="P178" s="222">
        <f>O178*H178</f>
        <v>0</v>
      </c>
      <c r="Q178" s="222">
        <v>0</v>
      </c>
      <c r="R178" s="222">
        <f>Q178*H178</f>
        <v>0</v>
      </c>
      <c r="S178" s="222">
        <v>0</v>
      </c>
      <c r="T178" s="223">
        <f>S178*H178</f>
        <v>0</v>
      </c>
      <c r="U178" s="39"/>
      <c r="V178" s="39"/>
      <c r="W178" s="39"/>
      <c r="X178" s="39"/>
      <c r="Y178" s="39"/>
      <c r="Z178" s="39"/>
      <c r="AA178" s="39"/>
      <c r="AB178" s="39"/>
      <c r="AC178" s="39"/>
      <c r="AD178" s="39"/>
      <c r="AE178" s="39"/>
      <c r="AR178" s="224" t="s">
        <v>287</v>
      </c>
      <c r="AT178" s="224" t="s">
        <v>219</v>
      </c>
      <c r="AU178" s="224" t="s">
        <v>78</v>
      </c>
      <c r="AY178" s="18" t="s">
        <v>216</v>
      </c>
      <c r="BE178" s="225">
        <f>IF(N178="základní",J178,0)</f>
        <v>0</v>
      </c>
      <c r="BF178" s="225">
        <f>IF(N178="snížená",J178,0)</f>
        <v>0</v>
      </c>
      <c r="BG178" s="225">
        <f>IF(N178="zákl. přenesená",J178,0)</f>
        <v>0</v>
      </c>
      <c r="BH178" s="225">
        <f>IF(N178="sníž. přenesená",J178,0)</f>
        <v>0</v>
      </c>
      <c r="BI178" s="225">
        <f>IF(N178="nulová",J178,0)</f>
        <v>0</v>
      </c>
      <c r="BJ178" s="18" t="s">
        <v>76</v>
      </c>
      <c r="BK178" s="225">
        <f>ROUND(I178*H178,2)</f>
        <v>0</v>
      </c>
      <c r="BL178" s="18" t="s">
        <v>287</v>
      </c>
      <c r="BM178" s="224" t="s">
        <v>369</v>
      </c>
    </row>
    <row r="179" s="2" customFormat="1">
      <c r="A179" s="39"/>
      <c r="B179" s="40"/>
      <c r="C179" s="41"/>
      <c r="D179" s="226" t="s">
        <v>226</v>
      </c>
      <c r="E179" s="41"/>
      <c r="F179" s="227" t="s">
        <v>370</v>
      </c>
      <c r="G179" s="41"/>
      <c r="H179" s="41"/>
      <c r="I179" s="228"/>
      <c r="J179" s="41"/>
      <c r="K179" s="41"/>
      <c r="L179" s="45"/>
      <c r="M179" s="229"/>
      <c r="N179" s="230"/>
      <c r="O179" s="85"/>
      <c r="P179" s="85"/>
      <c r="Q179" s="85"/>
      <c r="R179" s="85"/>
      <c r="S179" s="85"/>
      <c r="T179" s="86"/>
      <c r="U179" s="39"/>
      <c r="V179" s="39"/>
      <c r="W179" s="39"/>
      <c r="X179" s="39"/>
      <c r="Y179" s="39"/>
      <c r="Z179" s="39"/>
      <c r="AA179" s="39"/>
      <c r="AB179" s="39"/>
      <c r="AC179" s="39"/>
      <c r="AD179" s="39"/>
      <c r="AE179" s="39"/>
      <c r="AT179" s="18" t="s">
        <v>226</v>
      </c>
      <c r="AU179" s="18" t="s">
        <v>78</v>
      </c>
    </row>
    <row r="180" s="2" customFormat="1" ht="13.8" customHeight="1">
      <c r="A180" s="39"/>
      <c r="B180" s="40"/>
      <c r="C180" s="213" t="s">
        <v>371</v>
      </c>
      <c r="D180" s="213" t="s">
        <v>219</v>
      </c>
      <c r="E180" s="214" t="s">
        <v>372</v>
      </c>
      <c r="F180" s="215" t="s">
        <v>373</v>
      </c>
      <c r="G180" s="216" t="s">
        <v>326</v>
      </c>
      <c r="H180" s="217">
        <v>2</v>
      </c>
      <c r="I180" s="218"/>
      <c r="J180" s="219">
        <f>ROUND(I180*H180,2)</f>
        <v>0</v>
      </c>
      <c r="K180" s="215" t="s">
        <v>223</v>
      </c>
      <c r="L180" s="45"/>
      <c r="M180" s="220" t="s">
        <v>19</v>
      </c>
      <c r="N180" s="221" t="s">
        <v>40</v>
      </c>
      <c r="O180" s="85"/>
      <c r="P180" s="222">
        <f>O180*H180</f>
        <v>0</v>
      </c>
      <c r="Q180" s="222">
        <v>0.00029</v>
      </c>
      <c r="R180" s="222">
        <f>Q180*H180</f>
        <v>0.00058</v>
      </c>
      <c r="S180" s="222">
        <v>0</v>
      </c>
      <c r="T180" s="223">
        <f>S180*H180</f>
        <v>0</v>
      </c>
      <c r="U180" s="39"/>
      <c r="V180" s="39"/>
      <c r="W180" s="39"/>
      <c r="X180" s="39"/>
      <c r="Y180" s="39"/>
      <c r="Z180" s="39"/>
      <c r="AA180" s="39"/>
      <c r="AB180" s="39"/>
      <c r="AC180" s="39"/>
      <c r="AD180" s="39"/>
      <c r="AE180" s="39"/>
      <c r="AR180" s="224" t="s">
        <v>287</v>
      </c>
      <c r="AT180" s="224" t="s">
        <v>219</v>
      </c>
      <c r="AU180" s="224" t="s">
        <v>78</v>
      </c>
      <c r="AY180" s="18" t="s">
        <v>216</v>
      </c>
      <c r="BE180" s="225">
        <f>IF(N180="základní",J180,0)</f>
        <v>0</v>
      </c>
      <c r="BF180" s="225">
        <f>IF(N180="snížená",J180,0)</f>
        <v>0</v>
      </c>
      <c r="BG180" s="225">
        <f>IF(N180="zákl. přenesená",J180,0)</f>
        <v>0</v>
      </c>
      <c r="BH180" s="225">
        <f>IF(N180="sníž. přenesená",J180,0)</f>
        <v>0</v>
      </c>
      <c r="BI180" s="225">
        <f>IF(N180="nulová",J180,0)</f>
        <v>0</v>
      </c>
      <c r="BJ180" s="18" t="s">
        <v>76</v>
      </c>
      <c r="BK180" s="225">
        <f>ROUND(I180*H180,2)</f>
        <v>0</v>
      </c>
      <c r="BL180" s="18" t="s">
        <v>287</v>
      </c>
      <c r="BM180" s="224" t="s">
        <v>374</v>
      </c>
    </row>
    <row r="181" s="2" customFormat="1" ht="22.2" customHeight="1">
      <c r="A181" s="39"/>
      <c r="B181" s="40"/>
      <c r="C181" s="213" t="s">
        <v>375</v>
      </c>
      <c r="D181" s="213" t="s">
        <v>219</v>
      </c>
      <c r="E181" s="214" t="s">
        <v>376</v>
      </c>
      <c r="F181" s="215" t="s">
        <v>377</v>
      </c>
      <c r="G181" s="216" t="s">
        <v>318</v>
      </c>
      <c r="H181" s="217">
        <v>16</v>
      </c>
      <c r="I181" s="218"/>
      <c r="J181" s="219">
        <f>ROUND(I181*H181,2)</f>
        <v>0</v>
      </c>
      <c r="K181" s="215" t="s">
        <v>223</v>
      </c>
      <c r="L181" s="45"/>
      <c r="M181" s="220" t="s">
        <v>19</v>
      </c>
      <c r="N181" s="221" t="s">
        <v>40</v>
      </c>
      <c r="O181" s="85"/>
      <c r="P181" s="222">
        <f>O181*H181</f>
        <v>0</v>
      </c>
      <c r="Q181" s="222">
        <v>0.00040000000000000002</v>
      </c>
      <c r="R181" s="222">
        <f>Q181*H181</f>
        <v>0.0064000000000000003</v>
      </c>
      <c r="S181" s="222">
        <v>0</v>
      </c>
      <c r="T181" s="223">
        <f>S181*H181</f>
        <v>0</v>
      </c>
      <c r="U181" s="39"/>
      <c r="V181" s="39"/>
      <c r="W181" s="39"/>
      <c r="X181" s="39"/>
      <c r="Y181" s="39"/>
      <c r="Z181" s="39"/>
      <c r="AA181" s="39"/>
      <c r="AB181" s="39"/>
      <c r="AC181" s="39"/>
      <c r="AD181" s="39"/>
      <c r="AE181" s="39"/>
      <c r="AR181" s="224" t="s">
        <v>287</v>
      </c>
      <c r="AT181" s="224" t="s">
        <v>219</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378</v>
      </c>
    </row>
    <row r="182" s="2" customFormat="1">
      <c r="A182" s="39"/>
      <c r="B182" s="40"/>
      <c r="C182" s="41"/>
      <c r="D182" s="226" t="s">
        <v>226</v>
      </c>
      <c r="E182" s="41"/>
      <c r="F182" s="227" t="s">
        <v>379</v>
      </c>
      <c r="G182" s="41"/>
      <c r="H182" s="41"/>
      <c r="I182" s="228"/>
      <c r="J182" s="41"/>
      <c r="K182" s="41"/>
      <c r="L182" s="45"/>
      <c r="M182" s="229"/>
      <c r="N182" s="230"/>
      <c r="O182" s="85"/>
      <c r="P182" s="85"/>
      <c r="Q182" s="85"/>
      <c r="R182" s="85"/>
      <c r="S182" s="85"/>
      <c r="T182" s="86"/>
      <c r="U182" s="39"/>
      <c r="V182" s="39"/>
      <c r="W182" s="39"/>
      <c r="X182" s="39"/>
      <c r="Y182" s="39"/>
      <c r="Z182" s="39"/>
      <c r="AA182" s="39"/>
      <c r="AB182" s="39"/>
      <c r="AC182" s="39"/>
      <c r="AD182" s="39"/>
      <c r="AE182" s="39"/>
      <c r="AT182" s="18" t="s">
        <v>226</v>
      </c>
      <c r="AU182" s="18" t="s">
        <v>78</v>
      </c>
    </row>
    <row r="183" s="2" customFormat="1" ht="13.8" customHeight="1">
      <c r="A183" s="39"/>
      <c r="B183" s="40"/>
      <c r="C183" s="213" t="s">
        <v>380</v>
      </c>
      <c r="D183" s="213" t="s">
        <v>219</v>
      </c>
      <c r="E183" s="214" t="s">
        <v>381</v>
      </c>
      <c r="F183" s="215" t="s">
        <v>382</v>
      </c>
      <c r="G183" s="216" t="s">
        <v>318</v>
      </c>
      <c r="H183" s="217">
        <v>16</v>
      </c>
      <c r="I183" s="218"/>
      <c r="J183" s="219">
        <f>ROUND(I183*H183,2)</f>
        <v>0</v>
      </c>
      <c r="K183" s="215" t="s">
        <v>223</v>
      </c>
      <c r="L183" s="45"/>
      <c r="M183" s="220" t="s">
        <v>19</v>
      </c>
      <c r="N183" s="221" t="s">
        <v>40</v>
      </c>
      <c r="O183" s="85"/>
      <c r="P183" s="222">
        <f>O183*H183</f>
        <v>0</v>
      </c>
      <c r="Q183" s="222">
        <v>1.0000000000000001E-05</v>
      </c>
      <c r="R183" s="222">
        <f>Q183*H183</f>
        <v>0.00016000000000000001</v>
      </c>
      <c r="S183" s="222">
        <v>0</v>
      </c>
      <c r="T183" s="223">
        <f>S183*H183</f>
        <v>0</v>
      </c>
      <c r="U183" s="39"/>
      <c r="V183" s="39"/>
      <c r="W183" s="39"/>
      <c r="X183" s="39"/>
      <c r="Y183" s="39"/>
      <c r="Z183" s="39"/>
      <c r="AA183" s="39"/>
      <c r="AB183" s="39"/>
      <c r="AC183" s="39"/>
      <c r="AD183" s="39"/>
      <c r="AE183" s="39"/>
      <c r="AR183" s="224" t="s">
        <v>287</v>
      </c>
      <c r="AT183" s="224" t="s">
        <v>219</v>
      </c>
      <c r="AU183" s="224" t="s">
        <v>78</v>
      </c>
      <c r="AY183" s="18" t="s">
        <v>216</v>
      </c>
      <c r="BE183" s="225">
        <f>IF(N183="základní",J183,0)</f>
        <v>0</v>
      </c>
      <c r="BF183" s="225">
        <f>IF(N183="snížená",J183,0)</f>
        <v>0</v>
      </c>
      <c r="BG183" s="225">
        <f>IF(N183="zákl. přenesená",J183,0)</f>
        <v>0</v>
      </c>
      <c r="BH183" s="225">
        <f>IF(N183="sníž. přenesená",J183,0)</f>
        <v>0</v>
      </c>
      <c r="BI183" s="225">
        <f>IF(N183="nulová",J183,0)</f>
        <v>0</v>
      </c>
      <c r="BJ183" s="18" t="s">
        <v>76</v>
      </c>
      <c r="BK183" s="225">
        <f>ROUND(I183*H183,2)</f>
        <v>0</v>
      </c>
      <c r="BL183" s="18" t="s">
        <v>287</v>
      </c>
      <c r="BM183" s="224" t="s">
        <v>383</v>
      </c>
    </row>
    <row r="184" s="2" customFormat="1">
      <c r="A184" s="39"/>
      <c r="B184" s="40"/>
      <c r="C184" s="41"/>
      <c r="D184" s="226" t="s">
        <v>226</v>
      </c>
      <c r="E184" s="41"/>
      <c r="F184" s="227" t="s">
        <v>379</v>
      </c>
      <c r="G184" s="41"/>
      <c r="H184" s="41"/>
      <c r="I184" s="228"/>
      <c r="J184" s="41"/>
      <c r="K184" s="41"/>
      <c r="L184" s="45"/>
      <c r="M184" s="229"/>
      <c r="N184" s="230"/>
      <c r="O184" s="85"/>
      <c r="P184" s="85"/>
      <c r="Q184" s="85"/>
      <c r="R184" s="85"/>
      <c r="S184" s="85"/>
      <c r="T184" s="86"/>
      <c r="U184" s="39"/>
      <c r="V184" s="39"/>
      <c r="W184" s="39"/>
      <c r="X184" s="39"/>
      <c r="Y184" s="39"/>
      <c r="Z184" s="39"/>
      <c r="AA184" s="39"/>
      <c r="AB184" s="39"/>
      <c r="AC184" s="39"/>
      <c r="AD184" s="39"/>
      <c r="AE184" s="39"/>
      <c r="AT184" s="18" t="s">
        <v>226</v>
      </c>
      <c r="AU184" s="18" t="s">
        <v>78</v>
      </c>
    </row>
    <row r="185" s="2" customFormat="1" ht="22.2" customHeight="1">
      <c r="A185" s="39"/>
      <c r="B185" s="40"/>
      <c r="C185" s="213" t="s">
        <v>384</v>
      </c>
      <c r="D185" s="213" t="s">
        <v>219</v>
      </c>
      <c r="E185" s="214" t="s">
        <v>385</v>
      </c>
      <c r="F185" s="215" t="s">
        <v>386</v>
      </c>
      <c r="G185" s="216" t="s">
        <v>305</v>
      </c>
      <c r="H185" s="273"/>
      <c r="I185" s="218"/>
      <c r="J185" s="219">
        <f>ROUND(I185*H185,2)</f>
        <v>0</v>
      </c>
      <c r="K185" s="215" t="s">
        <v>223</v>
      </c>
      <c r="L185" s="45"/>
      <c r="M185" s="220" t="s">
        <v>19</v>
      </c>
      <c r="N185" s="221" t="s">
        <v>40</v>
      </c>
      <c r="O185" s="85"/>
      <c r="P185" s="222">
        <f>O185*H185</f>
        <v>0</v>
      </c>
      <c r="Q185" s="222">
        <v>0</v>
      </c>
      <c r="R185" s="222">
        <f>Q185*H185</f>
        <v>0</v>
      </c>
      <c r="S185" s="222">
        <v>0</v>
      </c>
      <c r="T185" s="223">
        <f>S185*H185</f>
        <v>0</v>
      </c>
      <c r="U185" s="39"/>
      <c r="V185" s="39"/>
      <c r="W185" s="39"/>
      <c r="X185" s="39"/>
      <c r="Y185" s="39"/>
      <c r="Z185" s="39"/>
      <c r="AA185" s="39"/>
      <c r="AB185" s="39"/>
      <c r="AC185" s="39"/>
      <c r="AD185" s="39"/>
      <c r="AE185" s="39"/>
      <c r="AR185" s="224" t="s">
        <v>287</v>
      </c>
      <c r="AT185" s="224" t="s">
        <v>219</v>
      </c>
      <c r="AU185" s="224" t="s">
        <v>78</v>
      </c>
      <c r="AY185" s="18" t="s">
        <v>216</v>
      </c>
      <c r="BE185" s="225">
        <f>IF(N185="základní",J185,0)</f>
        <v>0</v>
      </c>
      <c r="BF185" s="225">
        <f>IF(N185="snížená",J185,0)</f>
        <v>0</v>
      </c>
      <c r="BG185" s="225">
        <f>IF(N185="zákl. přenesená",J185,0)</f>
        <v>0</v>
      </c>
      <c r="BH185" s="225">
        <f>IF(N185="sníž. přenesená",J185,0)</f>
        <v>0</v>
      </c>
      <c r="BI185" s="225">
        <f>IF(N185="nulová",J185,0)</f>
        <v>0</v>
      </c>
      <c r="BJ185" s="18" t="s">
        <v>76</v>
      </c>
      <c r="BK185" s="225">
        <f>ROUND(I185*H185,2)</f>
        <v>0</v>
      </c>
      <c r="BL185" s="18" t="s">
        <v>287</v>
      </c>
      <c r="BM185" s="224" t="s">
        <v>387</v>
      </c>
    </row>
    <row r="186" s="2" customFormat="1">
      <c r="A186" s="39"/>
      <c r="B186" s="40"/>
      <c r="C186" s="41"/>
      <c r="D186" s="226" t="s">
        <v>226</v>
      </c>
      <c r="E186" s="41"/>
      <c r="F186" s="227" t="s">
        <v>388</v>
      </c>
      <c r="G186" s="41"/>
      <c r="H186" s="41"/>
      <c r="I186" s="228"/>
      <c r="J186" s="41"/>
      <c r="K186" s="41"/>
      <c r="L186" s="45"/>
      <c r="M186" s="229"/>
      <c r="N186" s="230"/>
      <c r="O186" s="85"/>
      <c r="P186" s="85"/>
      <c r="Q186" s="85"/>
      <c r="R186" s="85"/>
      <c r="S186" s="85"/>
      <c r="T186" s="86"/>
      <c r="U186" s="39"/>
      <c r="V186" s="39"/>
      <c r="W186" s="39"/>
      <c r="X186" s="39"/>
      <c r="Y186" s="39"/>
      <c r="Z186" s="39"/>
      <c r="AA186" s="39"/>
      <c r="AB186" s="39"/>
      <c r="AC186" s="39"/>
      <c r="AD186" s="39"/>
      <c r="AE186" s="39"/>
      <c r="AT186" s="18" t="s">
        <v>226</v>
      </c>
      <c r="AU186" s="18" t="s">
        <v>78</v>
      </c>
    </row>
    <row r="187" s="12" customFormat="1" ht="22.8" customHeight="1">
      <c r="A187" s="12"/>
      <c r="B187" s="197"/>
      <c r="C187" s="198"/>
      <c r="D187" s="199" t="s">
        <v>68</v>
      </c>
      <c r="E187" s="211" t="s">
        <v>389</v>
      </c>
      <c r="F187" s="211" t="s">
        <v>390</v>
      </c>
      <c r="G187" s="198"/>
      <c r="H187" s="198"/>
      <c r="I187" s="201"/>
      <c r="J187" s="212">
        <f>BK187</f>
        <v>0</v>
      </c>
      <c r="K187" s="198"/>
      <c r="L187" s="203"/>
      <c r="M187" s="204"/>
      <c r="N187" s="205"/>
      <c r="O187" s="205"/>
      <c r="P187" s="206">
        <f>SUM(P188:P210)</f>
        <v>0</v>
      </c>
      <c r="Q187" s="205"/>
      <c r="R187" s="206">
        <f>SUM(R188:R210)</f>
        <v>0.03952</v>
      </c>
      <c r="S187" s="205"/>
      <c r="T187" s="207">
        <f>SUM(T188:T210)</f>
        <v>0.046540000000000005</v>
      </c>
      <c r="U187" s="12"/>
      <c r="V187" s="12"/>
      <c r="W187" s="12"/>
      <c r="X187" s="12"/>
      <c r="Y187" s="12"/>
      <c r="Z187" s="12"/>
      <c r="AA187" s="12"/>
      <c r="AB187" s="12"/>
      <c r="AC187" s="12"/>
      <c r="AD187" s="12"/>
      <c r="AE187" s="12"/>
      <c r="AR187" s="208" t="s">
        <v>78</v>
      </c>
      <c r="AT187" s="209" t="s">
        <v>68</v>
      </c>
      <c r="AU187" s="209" t="s">
        <v>76</v>
      </c>
      <c r="AY187" s="208" t="s">
        <v>216</v>
      </c>
      <c r="BK187" s="210">
        <f>SUM(BK188:BK210)</f>
        <v>0</v>
      </c>
    </row>
    <row r="188" s="2" customFormat="1" ht="13.8" customHeight="1">
      <c r="A188" s="39"/>
      <c r="B188" s="40"/>
      <c r="C188" s="213" t="s">
        <v>391</v>
      </c>
      <c r="D188" s="213" t="s">
        <v>219</v>
      </c>
      <c r="E188" s="214" t="s">
        <v>392</v>
      </c>
      <c r="F188" s="215" t="s">
        <v>393</v>
      </c>
      <c r="G188" s="216" t="s">
        <v>326</v>
      </c>
      <c r="H188" s="217">
        <v>2</v>
      </c>
      <c r="I188" s="218"/>
      <c r="J188" s="219">
        <f>ROUND(I188*H188,2)</f>
        <v>0</v>
      </c>
      <c r="K188" s="215" t="s">
        <v>19</v>
      </c>
      <c r="L188" s="45"/>
      <c r="M188" s="220" t="s">
        <v>19</v>
      </c>
      <c r="N188" s="221" t="s">
        <v>40</v>
      </c>
      <c r="O188" s="85"/>
      <c r="P188" s="222">
        <f>O188*H188</f>
        <v>0</v>
      </c>
      <c r="Q188" s="222">
        <v>0</v>
      </c>
      <c r="R188" s="222">
        <f>Q188*H188</f>
        <v>0</v>
      </c>
      <c r="S188" s="222">
        <v>0</v>
      </c>
      <c r="T188" s="223">
        <f>S188*H188</f>
        <v>0</v>
      </c>
      <c r="U188" s="39"/>
      <c r="V188" s="39"/>
      <c r="W188" s="39"/>
      <c r="X188" s="39"/>
      <c r="Y188" s="39"/>
      <c r="Z188" s="39"/>
      <c r="AA188" s="39"/>
      <c r="AB188" s="39"/>
      <c r="AC188" s="39"/>
      <c r="AD188" s="39"/>
      <c r="AE188" s="39"/>
      <c r="AR188" s="224" t="s">
        <v>287</v>
      </c>
      <c r="AT188" s="224" t="s">
        <v>219</v>
      </c>
      <c r="AU188" s="224" t="s">
        <v>78</v>
      </c>
      <c r="AY188" s="18" t="s">
        <v>216</v>
      </c>
      <c r="BE188" s="225">
        <f>IF(N188="základní",J188,0)</f>
        <v>0</v>
      </c>
      <c r="BF188" s="225">
        <f>IF(N188="snížená",J188,0)</f>
        <v>0</v>
      </c>
      <c r="BG188" s="225">
        <f>IF(N188="zákl. přenesená",J188,0)</f>
        <v>0</v>
      </c>
      <c r="BH188" s="225">
        <f>IF(N188="sníž. přenesená",J188,0)</f>
        <v>0</v>
      </c>
      <c r="BI188" s="225">
        <f>IF(N188="nulová",J188,0)</f>
        <v>0</v>
      </c>
      <c r="BJ188" s="18" t="s">
        <v>76</v>
      </c>
      <c r="BK188" s="225">
        <f>ROUND(I188*H188,2)</f>
        <v>0</v>
      </c>
      <c r="BL188" s="18" t="s">
        <v>287</v>
      </c>
      <c r="BM188" s="224" t="s">
        <v>394</v>
      </c>
    </row>
    <row r="189" s="2" customFormat="1" ht="13.8" customHeight="1">
      <c r="A189" s="39"/>
      <c r="B189" s="40"/>
      <c r="C189" s="263" t="s">
        <v>299</v>
      </c>
      <c r="D189" s="263" t="s">
        <v>295</v>
      </c>
      <c r="E189" s="264" t="s">
        <v>395</v>
      </c>
      <c r="F189" s="265" t="s">
        <v>396</v>
      </c>
      <c r="G189" s="266" t="s">
        <v>326</v>
      </c>
      <c r="H189" s="267">
        <v>1</v>
      </c>
      <c r="I189" s="268"/>
      <c r="J189" s="269">
        <f>ROUND(I189*H189,2)</f>
        <v>0</v>
      </c>
      <c r="K189" s="265" t="s">
        <v>223</v>
      </c>
      <c r="L189" s="270"/>
      <c r="M189" s="271" t="s">
        <v>19</v>
      </c>
      <c r="N189" s="272" t="s">
        <v>40</v>
      </c>
      <c r="O189" s="85"/>
      <c r="P189" s="222">
        <f>O189*H189</f>
        <v>0</v>
      </c>
      <c r="Q189" s="222">
        <v>0.001</v>
      </c>
      <c r="R189" s="222">
        <f>Q189*H189</f>
        <v>0.001</v>
      </c>
      <c r="S189" s="222">
        <v>0</v>
      </c>
      <c r="T189" s="223">
        <f>S189*H189</f>
        <v>0</v>
      </c>
      <c r="U189" s="39"/>
      <c r="V189" s="39"/>
      <c r="W189" s="39"/>
      <c r="X189" s="39"/>
      <c r="Y189" s="39"/>
      <c r="Z189" s="39"/>
      <c r="AA189" s="39"/>
      <c r="AB189" s="39"/>
      <c r="AC189" s="39"/>
      <c r="AD189" s="39"/>
      <c r="AE189" s="39"/>
      <c r="AR189" s="224" t="s">
        <v>299</v>
      </c>
      <c r="AT189" s="224" t="s">
        <v>295</v>
      </c>
      <c r="AU189" s="224" t="s">
        <v>78</v>
      </c>
      <c r="AY189" s="18" t="s">
        <v>216</v>
      </c>
      <c r="BE189" s="225">
        <f>IF(N189="základní",J189,0)</f>
        <v>0</v>
      </c>
      <c r="BF189" s="225">
        <f>IF(N189="snížená",J189,0)</f>
        <v>0</v>
      </c>
      <c r="BG189" s="225">
        <f>IF(N189="zákl. přenesená",J189,0)</f>
        <v>0</v>
      </c>
      <c r="BH189" s="225">
        <f>IF(N189="sníž. přenesená",J189,0)</f>
        <v>0</v>
      </c>
      <c r="BI189" s="225">
        <f>IF(N189="nulová",J189,0)</f>
        <v>0</v>
      </c>
      <c r="BJ189" s="18" t="s">
        <v>76</v>
      </c>
      <c r="BK189" s="225">
        <f>ROUND(I189*H189,2)</f>
        <v>0</v>
      </c>
      <c r="BL189" s="18" t="s">
        <v>287</v>
      </c>
      <c r="BM189" s="224" t="s">
        <v>397</v>
      </c>
    </row>
    <row r="190" s="2" customFormat="1" ht="13.8" customHeight="1">
      <c r="A190" s="39"/>
      <c r="B190" s="40"/>
      <c r="C190" s="213" t="s">
        <v>398</v>
      </c>
      <c r="D190" s="213" t="s">
        <v>219</v>
      </c>
      <c r="E190" s="214" t="s">
        <v>399</v>
      </c>
      <c r="F190" s="215" t="s">
        <v>400</v>
      </c>
      <c r="G190" s="216" t="s">
        <v>313</v>
      </c>
      <c r="H190" s="217">
        <v>2</v>
      </c>
      <c r="I190" s="218"/>
      <c r="J190" s="219">
        <f>ROUND(I190*H190,2)</f>
        <v>0</v>
      </c>
      <c r="K190" s="215" t="s">
        <v>223</v>
      </c>
      <c r="L190" s="45"/>
      <c r="M190" s="220" t="s">
        <v>19</v>
      </c>
      <c r="N190" s="221" t="s">
        <v>40</v>
      </c>
      <c r="O190" s="85"/>
      <c r="P190" s="222">
        <f>O190*H190</f>
        <v>0</v>
      </c>
      <c r="Q190" s="222">
        <v>0</v>
      </c>
      <c r="R190" s="222">
        <f>Q190*H190</f>
        <v>0</v>
      </c>
      <c r="S190" s="222">
        <v>0.019460000000000002</v>
      </c>
      <c r="T190" s="223">
        <f>S190*H190</f>
        <v>0.038920000000000003</v>
      </c>
      <c r="U190" s="39"/>
      <c r="V190" s="39"/>
      <c r="W190" s="39"/>
      <c r="X190" s="39"/>
      <c r="Y190" s="39"/>
      <c r="Z190" s="39"/>
      <c r="AA190" s="39"/>
      <c r="AB190" s="39"/>
      <c r="AC190" s="39"/>
      <c r="AD190" s="39"/>
      <c r="AE190" s="39"/>
      <c r="AR190" s="224" t="s">
        <v>287</v>
      </c>
      <c r="AT190" s="224" t="s">
        <v>219</v>
      </c>
      <c r="AU190" s="224" t="s">
        <v>78</v>
      </c>
      <c r="AY190" s="18" t="s">
        <v>216</v>
      </c>
      <c r="BE190" s="225">
        <f>IF(N190="základní",J190,0)</f>
        <v>0</v>
      </c>
      <c r="BF190" s="225">
        <f>IF(N190="snížená",J190,0)</f>
        <v>0</v>
      </c>
      <c r="BG190" s="225">
        <f>IF(N190="zákl. přenesená",J190,0)</f>
        <v>0</v>
      </c>
      <c r="BH190" s="225">
        <f>IF(N190="sníž. přenesená",J190,0)</f>
        <v>0</v>
      </c>
      <c r="BI190" s="225">
        <f>IF(N190="nulová",J190,0)</f>
        <v>0</v>
      </c>
      <c r="BJ190" s="18" t="s">
        <v>76</v>
      </c>
      <c r="BK190" s="225">
        <f>ROUND(I190*H190,2)</f>
        <v>0</v>
      </c>
      <c r="BL190" s="18" t="s">
        <v>287</v>
      </c>
      <c r="BM190" s="224" t="s">
        <v>401</v>
      </c>
    </row>
    <row r="191" s="2" customFormat="1" ht="13.8" customHeight="1">
      <c r="A191" s="39"/>
      <c r="B191" s="40"/>
      <c r="C191" s="213" t="s">
        <v>402</v>
      </c>
      <c r="D191" s="213" t="s">
        <v>219</v>
      </c>
      <c r="E191" s="214" t="s">
        <v>403</v>
      </c>
      <c r="F191" s="215" t="s">
        <v>404</v>
      </c>
      <c r="G191" s="216" t="s">
        <v>313</v>
      </c>
      <c r="H191" s="217">
        <v>2</v>
      </c>
      <c r="I191" s="218"/>
      <c r="J191" s="219">
        <f>ROUND(I191*H191,2)</f>
        <v>0</v>
      </c>
      <c r="K191" s="215" t="s">
        <v>223</v>
      </c>
      <c r="L191" s="45"/>
      <c r="M191" s="220" t="s">
        <v>19</v>
      </c>
      <c r="N191" s="221" t="s">
        <v>40</v>
      </c>
      <c r="O191" s="85"/>
      <c r="P191" s="222">
        <f>O191*H191</f>
        <v>0</v>
      </c>
      <c r="Q191" s="222">
        <v>0.00173</v>
      </c>
      <c r="R191" s="222">
        <f>Q191*H191</f>
        <v>0.00346</v>
      </c>
      <c r="S191" s="222">
        <v>0</v>
      </c>
      <c r="T191" s="223">
        <f>S191*H191</f>
        <v>0</v>
      </c>
      <c r="U191" s="39"/>
      <c r="V191" s="39"/>
      <c r="W191" s="39"/>
      <c r="X191" s="39"/>
      <c r="Y191" s="39"/>
      <c r="Z191" s="39"/>
      <c r="AA191" s="39"/>
      <c r="AB191" s="39"/>
      <c r="AC191" s="39"/>
      <c r="AD191" s="39"/>
      <c r="AE191" s="39"/>
      <c r="AR191" s="224" t="s">
        <v>287</v>
      </c>
      <c r="AT191" s="224" t="s">
        <v>219</v>
      </c>
      <c r="AU191" s="224" t="s">
        <v>78</v>
      </c>
      <c r="AY191" s="18" t="s">
        <v>216</v>
      </c>
      <c r="BE191" s="225">
        <f>IF(N191="základní",J191,0)</f>
        <v>0</v>
      </c>
      <c r="BF191" s="225">
        <f>IF(N191="snížená",J191,0)</f>
        <v>0</v>
      </c>
      <c r="BG191" s="225">
        <f>IF(N191="zákl. přenesená",J191,0)</f>
        <v>0</v>
      </c>
      <c r="BH191" s="225">
        <f>IF(N191="sníž. přenesená",J191,0)</f>
        <v>0</v>
      </c>
      <c r="BI191" s="225">
        <f>IF(N191="nulová",J191,0)</f>
        <v>0</v>
      </c>
      <c r="BJ191" s="18" t="s">
        <v>76</v>
      </c>
      <c r="BK191" s="225">
        <f>ROUND(I191*H191,2)</f>
        <v>0</v>
      </c>
      <c r="BL191" s="18" t="s">
        <v>287</v>
      </c>
      <c r="BM191" s="224" t="s">
        <v>405</v>
      </c>
    </row>
    <row r="192" s="2" customFormat="1">
      <c r="A192" s="39"/>
      <c r="B192" s="40"/>
      <c r="C192" s="41"/>
      <c r="D192" s="226" t="s">
        <v>226</v>
      </c>
      <c r="E192" s="41"/>
      <c r="F192" s="227" t="s">
        <v>406</v>
      </c>
      <c r="G192" s="41"/>
      <c r="H192" s="41"/>
      <c r="I192" s="228"/>
      <c r="J192" s="41"/>
      <c r="K192" s="41"/>
      <c r="L192" s="45"/>
      <c r="M192" s="229"/>
      <c r="N192" s="230"/>
      <c r="O192" s="85"/>
      <c r="P192" s="85"/>
      <c r="Q192" s="85"/>
      <c r="R192" s="85"/>
      <c r="S192" s="85"/>
      <c r="T192" s="86"/>
      <c r="U192" s="39"/>
      <c r="V192" s="39"/>
      <c r="W192" s="39"/>
      <c r="X192" s="39"/>
      <c r="Y192" s="39"/>
      <c r="Z192" s="39"/>
      <c r="AA192" s="39"/>
      <c r="AB192" s="39"/>
      <c r="AC192" s="39"/>
      <c r="AD192" s="39"/>
      <c r="AE192" s="39"/>
      <c r="AT192" s="18" t="s">
        <v>226</v>
      </c>
      <c r="AU192" s="18" t="s">
        <v>78</v>
      </c>
    </row>
    <row r="193" s="2" customFormat="1" ht="13.8" customHeight="1">
      <c r="A193" s="39"/>
      <c r="B193" s="40"/>
      <c r="C193" s="263" t="s">
        <v>407</v>
      </c>
      <c r="D193" s="263" t="s">
        <v>295</v>
      </c>
      <c r="E193" s="264" t="s">
        <v>408</v>
      </c>
      <c r="F193" s="265" t="s">
        <v>409</v>
      </c>
      <c r="G193" s="266" t="s">
        <v>326</v>
      </c>
      <c r="H193" s="267">
        <v>2</v>
      </c>
      <c r="I193" s="268"/>
      <c r="J193" s="269">
        <f>ROUND(I193*H193,2)</f>
        <v>0</v>
      </c>
      <c r="K193" s="265" t="s">
        <v>223</v>
      </c>
      <c r="L193" s="270"/>
      <c r="M193" s="271" t="s">
        <v>19</v>
      </c>
      <c r="N193" s="272" t="s">
        <v>40</v>
      </c>
      <c r="O193" s="85"/>
      <c r="P193" s="222">
        <f>O193*H193</f>
        <v>0</v>
      </c>
      <c r="Q193" s="222">
        <v>0.012</v>
      </c>
      <c r="R193" s="222">
        <f>Q193*H193</f>
        <v>0.024</v>
      </c>
      <c r="S193" s="222">
        <v>0</v>
      </c>
      <c r="T193" s="223">
        <f>S193*H193</f>
        <v>0</v>
      </c>
      <c r="U193" s="39"/>
      <c r="V193" s="39"/>
      <c r="W193" s="39"/>
      <c r="X193" s="39"/>
      <c r="Y193" s="39"/>
      <c r="Z193" s="39"/>
      <c r="AA193" s="39"/>
      <c r="AB193" s="39"/>
      <c r="AC193" s="39"/>
      <c r="AD193" s="39"/>
      <c r="AE193" s="39"/>
      <c r="AR193" s="224" t="s">
        <v>299</v>
      </c>
      <c r="AT193" s="224" t="s">
        <v>295</v>
      </c>
      <c r="AU193" s="224" t="s">
        <v>78</v>
      </c>
      <c r="AY193" s="18" t="s">
        <v>216</v>
      </c>
      <c r="BE193" s="225">
        <f>IF(N193="základní",J193,0)</f>
        <v>0</v>
      </c>
      <c r="BF193" s="225">
        <f>IF(N193="snížená",J193,0)</f>
        <v>0</v>
      </c>
      <c r="BG193" s="225">
        <f>IF(N193="zákl. přenesená",J193,0)</f>
        <v>0</v>
      </c>
      <c r="BH193" s="225">
        <f>IF(N193="sníž. přenesená",J193,0)</f>
        <v>0</v>
      </c>
      <c r="BI193" s="225">
        <f>IF(N193="nulová",J193,0)</f>
        <v>0</v>
      </c>
      <c r="BJ193" s="18" t="s">
        <v>76</v>
      </c>
      <c r="BK193" s="225">
        <f>ROUND(I193*H193,2)</f>
        <v>0</v>
      </c>
      <c r="BL193" s="18" t="s">
        <v>287</v>
      </c>
      <c r="BM193" s="224" t="s">
        <v>410</v>
      </c>
    </row>
    <row r="194" s="2" customFormat="1" ht="13.8" customHeight="1">
      <c r="A194" s="39"/>
      <c r="B194" s="40"/>
      <c r="C194" s="213" t="s">
        <v>411</v>
      </c>
      <c r="D194" s="213" t="s">
        <v>219</v>
      </c>
      <c r="E194" s="214" t="s">
        <v>412</v>
      </c>
      <c r="F194" s="215" t="s">
        <v>413</v>
      </c>
      <c r="G194" s="216" t="s">
        <v>313</v>
      </c>
      <c r="H194" s="217">
        <v>1</v>
      </c>
      <c r="I194" s="218"/>
      <c r="J194" s="219">
        <f>ROUND(I194*H194,2)</f>
        <v>0</v>
      </c>
      <c r="K194" s="215" t="s">
        <v>223</v>
      </c>
      <c r="L194" s="45"/>
      <c r="M194" s="220" t="s">
        <v>19</v>
      </c>
      <c r="N194" s="221" t="s">
        <v>40</v>
      </c>
      <c r="O194" s="85"/>
      <c r="P194" s="222">
        <f>O194*H194</f>
        <v>0</v>
      </c>
      <c r="Q194" s="222">
        <v>0.00051999999999999995</v>
      </c>
      <c r="R194" s="222">
        <f>Q194*H194</f>
        <v>0.00051999999999999995</v>
      </c>
      <c r="S194" s="222">
        <v>0</v>
      </c>
      <c r="T194" s="223">
        <f>S194*H194</f>
        <v>0</v>
      </c>
      <c r="U194" s="39"/>
      <c r="V194" s="39"/>
      <c r="W194" s="39"/>
      <c r="X194" s="39"/>
      <c r="Y194" s="39"/>
      <c r="Z194" s="39"/>
      <c r="AA194" s="39"/>
      <c r="AB194" s="39"/>
      <c r="AC194" s="39"/>
      <c r="AD194" s="39"/>
      <c r="AE194" s="39"/>
      <c r="AR194" s="224" t="s">
        <v>287</v>
      </c>
      <c r="AT194" s="224" t="s">
        <v>219</v>
      </c>
      <c r="AU194" s="224" t="s">
        <v>78</v>
      </c>
      <c r="AY194" s="18" t="s">
        <v>216</v>
      </c>
      <c r="BE194" s="225">
        <f>IF(N194="základní",J194,0)</f>
        <v>0</v>
      </c>
      <c r="BF194" s="225">
        <f>IF(N194="snížená",J194,0)</f>
        <v>0</v>
      </c>
      <c r="BG194" s="225">
        <f>IF(N194="zákl. přenesená",J194,0)</f>
        <v>0</v>
      </c>
      <c r="BH194" s="225">
        <f>IF(N194="sníž. přenesená",J194,0)</f>
        <v>0</v>
      </c>
      <c r="BI194" s="225">
        <f>IF(N194="nulová",J194,0)</f>
        <v>0</v>
      </c>
      <c r="BJ194" s="18" t="s">
        <v>76</v>
      </c>
      <c r="BK194" s="225">
        <f>ROUND(I194*H194,2)</f>
        <v>0</v>
      </c>
      <c r="BL194" s="18" t="s">
        <v>287</v>
      </c>
      <c r="BM194" s="224" t="s">
        <v>414</v>
      </c>
    </row>
    <row r="195" s="2" customFormat="1" ht="13.8" customHeight="1">
      <c r="A195" s="39"/>
      <c r="B195" s="40"/>
      <c r="C195" s="213" t="s">
        <v>415</v>
      </c>
      <c r="D195" s="213" t="s">
        <v>219</v>
      </c>
      <c r="E195" s="214" t="s">
        <v>416</v>
      </c>
      <c r="F195" s="215" t="s">
        <v>417</v>
      </c>
      <c r="G195" s="216" t="s">
        <v>313</v>
      </c>
      <c r="H195" s="217">
        <v>1</v>
      </c>
      <c r="I195" s="218"/>
      <c r="J195" s="219">
        <f>ROUND(I195*H195,2)</f>
        <v>0</v>
      </c>
      <c r="K195" s="215" t="s">
        <v>223</v>
      </c>
      <c r="L195" s="45"/>
      <c r="M195" s="220" t="s">
        <v>19</v>
      </c>
      <c r="N195" s="221" t="s">
        <v>40</v>
      </c>
      <c r="O195" s="85"/>
      <c r="P195" s="222">
        <f>O195*H195</f>
        <v>0</v>
      </c>
      <c r="Q195" s="222">
        <v>0.00051999999999999995</v>
      </c>
      <c r="R195" s="222">
        <f>Q195*H195</f>
        <v>0.00051999999999999995</v>
      </c>
      <c r="S195" s="222">
        <v>0</v>
      </c>
      <c r="T195" s="223">
        <f>S195*H195</f>
        <v>0</v>
      </c>
      <c r="U195" s="39"/>
      <c r="V195" s="39"/>
      <c r="W195" s="39"/>
      <c r="X195" s="39"/>
      <c r="Y195" s="39"/>
      <c r="Z195" s="39"/>
      <c r="AA195" s="39"/>
      <c r="AB195" s="39"/>
      <c r="AC195" s="39"/>
      <c r="AD195" s="39"/>
      <c r="AE195" s="39"/>
      <c r="AR195" s="224" t="s">
        <v>287</v>
      </c>
      <c r="AT195" s="224" t="s">
        <v>219</v>
      </c>
      <c r="AU195" s="224" t="s">
        <v>78</v>
      </c>
      <c r="AY195" s="18" t="s">
        <v>216</v>
      </c>
      <c r="BE195" s="225">
        <f>IF(N195="základní",J195,0)</f>
        <v>0</v>
      </c>
      <c r="BF195" s="225">
        <f>IF(N195="snížená",J195,0)</f>
        <v>0</v>
      </c>
      <c r="BG195" s="225">
        <f>IF(N195="zákl. přenesená",J195,0)</f>
        <v>0</v>
      </c>
      <c r="BH195" s="225">
        <f>IF(N195="sníž. přenesená",J195,0)</f>
        <v>0</v>
      </c>
      <c r="BI195" s="225">
        <f>IF(N195="nulová",J195,0)</f>
        <v>0</v>
      </c>
      <c r="BJ195" s="18" t="s">
        <v>76</v>
      </c>
      <c r="BK195" s="225">
        <f>ROUND(I195*H195,2)</f>
        <v>0</v>
      </c>
      <c r="BL195" s="18" t="s">
        <v>287</v>
      </c>
      <c r="BM195" s="224" t="s">
        <v>418</v>
      </c>
    </row>
    <row r="196" s="2" customFormat="1" ht="13.8" customHeight="1">
      <c r="A196" s="39"/>
      <c r="B196" s="40"/>
      <c r="C196" s="213" t="s">
        <v>419</v>
      </c>
      <c r="D196" s="213" t="s">
        <v>219</v>
      </c>
      <c r="E196" s="214" t="s">
        <v>420</v>
      </c>
      <c r="F196" s="215" t="s">
        <v>421</v>
      </c>
      <c r="G196" s="216" t="s">
        <v>313</v>
      </c>
      <c r="H196" s="217">
        <v>2</v>
      </c>
      <c r="I196" s="218"/>
      <c r="J196" s="219">
        <f>ROUND(I196*H196,2)</f>
        <v>0</v>
      </c>
      <c r="K196" s="215" t="s">
        <v>223</v>
      </c>
      <c r="L196" s="45"/>
      <c r="M196" s="220" t="s">
        <v>19</v>
      </c>
      <c r="N196" s="221" t="s">
        <v>40</v>
      </c>
      <c r="O196" s="85"/>
      <c r="P196" s="222">
        <f>O196*H196</f>
        <v>0</v>
      </c>
      <c r="Q196" s="222">
        <v>0</v>
      </c>
      <c r="R196" s="222">
        <f>Q196*H196</f>
        <v>0</v>
      </c>
      <c r="S196" s="222">
        <v>0.00156</v>
      </c>
      <c r="T196" s="223">
        <f>S196*H196</f>
        <v>0.0031199999999999999</v>
      </c>
      <c r="U196" s="39"/>
      <c r="V196" s="39"/>
      <c r="W196" s="39"/>
      <c r="X196" s="39"/>
      <c r="Y196" s="39"/>
      <c r="Z196" s="39"/>
      <c r="AA196" s="39"/>
      <c r="AB196" s="39"/>
      <c r="AC196" s="39"/>
      <c r="AD196" s="39"/>
      <c r="AE196" s="39"/>
      <c r="AR196" s="224" t="s">
        <v>287</v>
      </c>
      <c r="AT196" s="224" t="s">
        <v>219</v>
      </c>
      <c r="AU196" s="224" t="s">
        <v>78</v>
      </c>
      <c r="AY196" s="18" t="s">
        <v>216</v>
      </c>
      <c r="BE196" s="225">
        <f>IF(N196="základní",J196,0)</f>
        <v>0</v>
      </c>
      <c r="BF196" s="225">
        <f>IF(N196="snížená",J196,0)</f>
        <v>0</v>
      </c>
      <c r="BG196" s="225">
        <f>IF(N196="zákl. přenesená",J196,0)</f>
        <v>0</v>
      </c>
      <c r="BH196" s="225">
        <f>IF(N196="sníž. přenesená",J196,0)</f>
        <v>0</v>
      </c>
      <c r="BI196" s="225">
        <f>IF(N196="nulová",J196,0)</f>
        <v>0</v>
      </c>
      <c r="BJ196" s="18" t="s">
        <v>76</v>
      </c>
      <c r="BK196" s="225">
        <f>ROUND(I196*H196,2)</f>
        <v>0</v>
      </c>
      <c r="BL196" s="18" t="s">
        <v>287</v>
      </c>
      <c r="BM196" s="224" t="s">
        <v>422</v>
      </c>
    </row>
    <row r="197" s="2" customFormat="1" ht="13.8" customHeight="1">
      <c r="A197" s="39"/>
      <c r="B197" s="40"/>
      <c r="C197" s="213" t="s">
        <v>423</v>
      </c>
      <c r="D197" s="213" t="s">
        <v>219</v>
      </c>
      <c r="E197" s="214" t="s">
        <v>424</v>
      </c>
      <c r="F197" s="215" t="s">
        <v>425</v>
      </c>
      <c r="G197" s="216" t="s">
        <v>326</v>
      </c>
      <c r="H197" s="217">
        <v>2</v>
      </c>
      <c r="I197" s="218"/>
      <c r="J197" s="219">
        <f>ROUND(I197*H197,2)</f>
        <v>0</v>
      </c>
      <c r="K197" s="215" t="s">
        <v>223</v>
      </c>
      <c r="L197" s="45"/>
      <c r="M197" s="220" t="s">
        <v>19</v>
      </c>
      <c r="N197" s="221" t="s">
        <v>40</v>
      </c>
      <c r="O197" s="85"/>
      <c r="P197" s="222">
        <f>O197*H197</f>
        <v>0</v>
      </c>
      <c r="Q197" s="222">
        <v>0.00016000000000000001</v>
      </c>
      <c r="R197" s="222">
        <f>Q197*H197</f>
        <v>0.00032000000000000003</v>
      </c>
      <c r="S197" s="222">
        <v>0</v>
      </c>
      <c r="T197" s="223">
        <f>S197*H197</f>
        <v>0</v>
      </c>
      <c r="U197" s="39"/>
      <c r="V197" s="39"/>
      <c r="W197" s="39"/>
      <c r="X197" s="39"/>
      <c r="Y197" s="39"/>
      <c r="Z197" s="39"/>
      <c r="AA197" s="39"/>
      <c r="AB197" s="39"/>
      <c r="AC197" s="39"/>
      <c r="AD197" s="39"/>
      <c r="AE197" s="39"/>
      <c r="AR197" s="224" t="s">
        <v>287</v>
      </c>
      <c r="AT197" s="224" t="s">
        <v>219</v>
      </c>
      <c r="AU197" s="224" t="s">
        <v>78</v>
      </c>
      <c r="AY197" s="18" t="s">
        <v>216</v>
      </c>
      <c r="BE197" s="225">
        <f>IF(N197="základní",J197,0)</f>
        <v>0</v>
      </c>
      <c r="BF197" s="225">
        <f>IF(N197="snížená",J197,0)</f>
        <v>0</v>
      </c>
      <c r="BG197" s="225">
        <f>IF(N197="zákl. přenesená",J197,0)</f>
        <v>0</v>
      </c>
      <c r="BH197" s="225">
        <f>IF(N197="sníž. přenesená",J197,0)</f>
        <v>0</v>
      </c>
      <c r="BI197" s="225">
        <f>IF(N197="nulová",J197,0)</f>
        <v>0</v>
      </c>
      <c r="BJ197" s="18" t="s">
        <v>76</v>
      </c>
      <c r="BK197" s="225">
        <f>ROUND(I197*H197,2)</f>
        <v>0</v>
      </c>
      <c r="BL197" s="18" t="s">
        <v>287</v>
      </c>
      <c r="BM197" s="224" t="s">
        <v>426</v>
      </c>
    </row>
    <row r="198" s="2" customFormat="1">
      <c r="A198" s="39"/>
      <c r="B198" s="40"/>
      <c r="C198" s="41"/>
      <c r="D198" s="226" t="s">
        <v>226</v>
      </c>
      <c r="E198" s="41"/>
      <c r="F198" s="227" t="s">
        <v>427</v>
      </c>
      <c r="G198" s="41"/>
      <c r="H198" s="41"/>
      <c r="I198" s="228"/>
      <c r="J198" s="41"/>
      <c r="K198" s="41"/>
      <c r="L198" s="45"/>
      <c r="M198" s="229"/>
      <c r="N198" s="230"/>
      <c r="O198" s="85"/>
      <c r="P198" s="85"/>
      <c r="Q198" s="85"/>
      <c r="R198" s="85"/>
      <c r="S198" s="85"/>
      <c r="T198" s="86"/>
      <c r="U198" s="39"/>
      <c r="V198" s="39"/>
      <c r="W198" s="39"/>
      <c r="X198" s="39"/>
      <c r="Y198" s="39"/>
      <c r="Z198" s="39"/>
      <c r="AA198" s="39"/>
      <c r="AB198" s="39"/>
      <c r="AC198" s="39"/>
      <c r="AD198" s="39"/>
      <c r="AE198" s="39"/>
      <c r="AT198" s="18" t="s">
        <v>226</v>
      </c>
      <c r="AU198" s="18" t="s">
        <v>78</v>
      </c>
    </row>
    <row r="199" s="2" customFormat="1" ht="13.8" customHeight="1">
      <c r="A199" s="39"/>
      <c r="B199" s="40"/>
      <c r="C199" s="263" t="s">
        <v>428</v>
      </c>
      <c r="D199" s="263" t="s">
        <v>295</v>
      </c>
      <c r="E199" s="264" t="s">
        <v>429</v>
      </c>
      <c r="F199" s="265" t="s">
        <v>430</v>
      </c>
      <c r="G199" s="266" t="s">
        <v>326</v>
      </c>
      <c r="H199" s="267">
        <v>2</v>
      </c>
      <c r="I199" s="268"/>
      <c r="J199" s="269">
        <f>ROUND(I199*H199,2)</f>
        <v>0</v>
      </c>
      <c r="K199" s="265" t="s">
        <v>19</v>
      </c>
      <c r="L199" s="270"/>
      <c r="M199" s="271" t="s">
        <v>19</v>
      </c>
      <c r="N199" s="272" t="s">
        <v>40</v>
      </c>
      <c r="O199" s="85"/>
      <c r="P199" s="222">
        <f>O199*H199</f>
        <v>0</v>
      </c>
      <c r="Q199" s="222">
        <v>0.00199</v>
      </c>
      <c r="R199" s="222">
        <f>Q199*H199</f>
        <v>0.00398</v>
      </c>
      <c r="S199" s="222">
        <v>0</v>
      </c>
      <c r="T199" s="223">
        <f>S199*H199</f>
        <v>0</v>
      </c>
      <c r="U199" s="39"/>
      <c r="V199" s="39"/>
      <c r="W199" s="39"/>
      <c r="X199" s="39"/>
      <c r="Y199" s="39"/>
      <c r="Z199" s="39"/>
      <c r="AA199" s="39"/>
      <c r="AB199" s="39"/>
      <c r="AC199" s="39"/>
      <c r="AD199" s="39"/>
      <c r="AE199" s="39"/>
      <c r="AR199" s="224" t="s">
        <v>299</v>
      </c>
      <c r="AT199" s="224" t="s">
        <v>295</v>
      </c>
      <c r="AU199" s="224" t="s">
        <v>78</v>
      </c>
      <c r="AY199" s="18" t="s">
        <v>216</v>
      </c>
      <c r="BE199" s="225">
        <f>IF(N199="základní",J199,0)</f>
        <v>0</v>
      </c>
      <c r="BF199" s="225">
        <f>IF(N199="snížená",J199,0)</f>
        <v>0</v>
      </c>
      <c r="BG199" s="225">
        <f>IF(N199="zákl. přenesená",J199,0)</f>
        <v>0</v>
      </c>
      <c r="BH199" s="225">
        <f>IF(N199="sníž. přenesená",J199,0)</f>
        <v>0</v>
      </c>
      <c r="BI199" s="225">
        <f>IF(N199="nulová",J199,0)</f>
        <v>0</v>
      </c>
      <c r="BJ199" s="18" t="s">
        <v>76</v>
      </c>
      <c r="BK199" s="225">
        <f>ROUND(I199*H199,2)</f>
        <v>0</v>
      </c>
      <c r="BL199" s="18" t="s">
        <v>287</v>
      </c>
      <c r="BM199" s="224" t="s">
        <v>431</v>
      </c>
    </row>
    <row r="200" s="2" customFormat="1" ht="13.8" customHeight="1">
      <c r="A200" s="39"/>
      <c r="B200" s="40"/>
      <c r="C200" s="213" t="s">
        <v>432</v>
      </c>
      <c r="D200" s="213" t="s">
        <v>219</v>
      </c>
      <c r="E200" s="214" t="s">
        <v>433</v>
      </c>
      <c r="F200" s="215" t="s">
        <v>434</v>
      </c>
      <c r="G200" s="216" t="s">
        <v>326</v>
      </c>
      <c r="H200" s="217">
        <v>2</v>
      </c>
      <c r="I200" s="218"/>
      <c r="J200" s="219">
        <f>ROUND(I200*H200,2)</f>
        <v>0</v>
      </c>
      <c r="K200" s="215" t="s">
        <v>223</v>
      </c>
      <c r="L200" s="45"/>
      <c r="M200" s="220" t="s">
        <v>19</v>
      </c>
      <c r="N200" s="221" t="s">
        <v>40</v>
      </c>
      <c r="O200" s="85"/>
      <c r="P200" s="222">
        <f>O200*H200</f>
        <v>0</v>
      </c>
      <c r="Q200" s="222">
        <v>0</v>
      </c>
      <c r="R200" s="222">
        <f>Q200*H200</f>
        <v>0</v>
      </c>
      <c r="S200" s="222">
        <v>0.0022499999999999998</v>
      </c>
      <c r="T200" s="223">
        <f>S200*H200</f>
        <v>0.0044999999999999997</v>
      </c>
      <c r="U200" s="39"/>
      <c r="V200" s="39"/>
      <c r="W200" s="39"/>
      <c r="X200" s="39"/>
      <c r="Y200" s="39"/>
      <c r="Z200" s="39"/>
      <c r="AA200" s="39"/>
      <c r="AB200" s="39"/>
      <c r="AC200" s="39"/>
      <c r="AD200" s="39"/>
      <c r="AE200" s="39"/>
      <c r="AR200" s="224" t="s">
        <v>287</v>
      </c>
      <c r="AT200" s="224" t="s">
        <v>219</v>
      </c>
      <c r="AU200" s="224" t="s">
        <v>78</v>
      </c>
      <c r="AY200" s="18" t="s">
        <v>216</v>
      </c>
      <c r="BE200" s="225">
        <f>IF(N200="základní",J200,0)</f>
        <v>0</v>
      </c>
      <c r="BF200" s="225">
        <f>IF(N200="snížená",J200,0)</f>
        <v>0</v>
      </c>
      <c r="BG200" s="225">
        <f>IF(N200="zákl. přenesená",J200,0)</f>
        <v>0</v>
      </c>
      <c r="BH200" s="225">
        <f>IF(N200="sníž. přenesená",J200,0)</f>
        <v>0</v>
      </c>
      <c r="BI200" s="225">
        <f>IF(N200="nulová",J200,0)</f>
        <v>0</v>
      </c>
      <c r="BJ200" s="18" t="s">
        <v>76</v>
      </c>
      <c r="BK200" s="225">
        <f>ROUND(I200*H200,2)</f>
        <v>0</v>
      </c>
      <c r="BL200" s="18" t="s">
        <v>287</v>
      </c>
      <c r="BM200" s="224" t="s">
        <v>435</v>
      </c>
    </row>
    <row r="201" s="2" customFormat="1" ht="13.8" customHeight="1">
      <c r="A201" s="39"/>
      <c r="B201" s="40"/>
      <c r="C201" s="213" t="s">
        <v>436</v>
      </c>
      <c r="D201" s="213" t="s">
        <v>219</v>
      </c>
      <c r="E201" s="214" t="s">
        <v>437</v>
      </c>
      <c r="F201" s="215" t="s">
        <v>438</v>
      </c>
      <c r="G201" s="216" t="s">
        <v>326</v>
      </c>
      <c r="H201" s="217">
        <v>2</v>
      </c>
      <c r="I201" s="218"/>
      <c r="J201" s="219">
        <f>ROUND(I201*H201,2)</f>
        <v>0</v>
      </c>
      <c r="K201" s="215" t="s">
        <v>223</v>
      </c>
      <c r="L201" s="45"/>
      <c r="M201" s="220" t="s">
        <v>19</v>
      </c>
      <c r="N201" s="221" t="s">
        <v>40</v>
      </c>
      <c r="O201" s="85"/>
      <c r="P201" s="222">
        <f>O201*H201</f>
        <v>0</v>
      </c>
      <c r="Q201" s="222">
        <v>0.00012999999999999999</v>
      </c>
      <c r="R201" s="222">
        <f>Q201*H201</f>
        <v>0.00025999999999999998</v>
      </c>
      <c r="S201" s="222">
        <v>0</v>
      </c>
      <c r="T201" s="223">
        <f>S201*H201</f>
        <v>0</v>
      </c>
      <c r="U201" s="39"/>
      <c r="V201" s="39"/>
      <c r="W201" s="39"/>
      <c r="X201" s="39"/>
      <c r="Y201" s="39"/>
      <c r="Z201" s="39"/>
      <c r="AA201" s="39"/>
      <c r="AB201" s="39"/>
      <c r="AC201" s="39"/>
      <c r="AD201" s="39"/>
      <c r="AE201" s="39"/>
      <c r="AR201" s="224" t="s">
        <v>287</v>
      </c>
      <c r="AT201" s="224" t="s">
        <v>219</v>
      </c>
      <c r="AU201" s="224" t="s">
        <v>78</v>
      </c>
      <c r="AY201" s="18" t="s">
        <v>216</v>
      </c>
      <c r="BE201" s="225">
        <f>IF(N201="základní",J201,0)</f>
        <v>0</v>
      </c>
      <c r="BF201" s="225">
        <f>IF(N201="snížená",J201,0)</f>
        <v>0</v>
      </c>
      <c r="BG201" s="225">
        <f>IF(N201="zákl. přenesená",J201,0)</f>
        <v>0</v>
      </c>
      <c r="BH201" s="225">
        <f>IF(N201="sníž. přenesená",J201,0)</f>
        <v>0</v>
      </c>
      <c r="BI201" s="225">
        <f>IF(N201="nulová",J201,0)</f>
        <v>0</v>
      </c>
      <c r="BJ201" s="18" t="s">
        <v>76</v>
      </c>
      <c r="BK201" s="225">
        <f>ROUND(I201*H201,2)</f>
        <v>0</v>
      </c>
      <c r="BL201" s="18" t="s">
        <v>287</v>
      </c>
      <c r="BM201" s="224" t="s">
        <v>439</v>
      </c>
    </row>
    <row r="202" s="2" customFormat="1">
      <c r="A202" s="39"/>
      <c r="B202" s="40"/>
      <c r="C202" s="41"/>
      <c r="D202" s="226" t="s">
        <v>226</v>
      </c>
      <c r="E202" s="41"/>
      <c r="F202" s="227" t="s">
        <v>440</v>
      </c>
      <c r="G202" s="41"/>
      <c r="H202" s="41"/>
      <c r="I202" s="228"/>
      <c r="J202" s="41"/>
      <c r="K202" s="41"/>
      <c r="L202" s="45"/>
      <c r="M202" s="229"/>
      <c r="N202" s="230"/>
      <c r="O202" s="85"/>
      <c r="P202" s="85"/>
      <c r="Q202" s="85"/>
      <c r="R202" s="85"/>
      <c r="S202" s="85"/>
      <c r="T202" s="86"/>
      <c r="U202" s="39"/>
      <c r="V202" s="39"/>
      <c r="W202" s="39"/>
      <c r="X202" s="39"/>
      <c r="Y202" s="39"/>
      <c r="Z202" s="39"/>
      <c r="AA202" s="39"/>
      <c r="AB202" s="39"/>
      <c r="AC202" s="39"/>
      <c r="AD202" s="39"/>
      <c r="AE202" s="39"/>
      <c r="AT202" s="18" t="s">
        <v>226</v>
      </c>
      <c r="AU202" s="18" t="s">
        <v>78</v>
      </c>
    </row>
    <row r="203" s="2" customFormat="1" ht="13.8" customHeight="1">
      <c r="A203" s="39"/>
      <c r="B203" s="40"/>
      <c r="C203" s="263" t="s">
        <v>441</v>
      </c>
      <c r="D203" s="263" t="s">
        <v>295</v>
      </c>
      <c r="E203" s="264" t="s">
        <v>442</v>
      </c>
      <c r="F203" s="265" t="s">
        <v>443</v>
      </c>
      <c r="G203" s="266" t="s">
        <v>313</v>
      </c>
      <c r="H203" s="267">
        <v>2</v>
      </c>
      <c r="I203" s="268"/>
      <c r="J203" s="269">
        <f>ROUND(I203*H203,2)</f>
        <v>0</v>
      </c>
      <c r="K203" s="265" t="s">
        <v>19</v>
      </c>
      <c r="L203" s="270"/>
      <c r="M203" s="271" t="s">
        <v>19</v>
      </c>
      <c r="N203" s="272" t="s">
        <v>40</v>
      </c>
      <c r="O203" s="85"/>
      <c r="P203" s="222">
        <f>O203*H203</f>
        <v>0</v>
      </c>
      <c r="Q203" s="222">
        <v>0.00214</v>
      </c>
      <c r="R203" s="222">
        <f>Q203*H203</f>
        <v>0.00428</v>
      </c>
      <c r="S203" s="222">
        <v>0</v>
      </c>
      <c r="T203" s="223">
        <f>S203*H203</f>
        <v>0</v>
      </c>
      <c r="U203" s="39"/>
      <c r="V203" s="39"/>
      <c r="W203" s="39"/>
      <c r="X203" s="39"/>
      <c r="Y203" s="39"/>
      <c r="Z203" s="39"/>
      <c r="AA203" s="39"/>
      <c r="AB203" s="39"/>
      <c r="AC203" s="39"/>
      <c r="AD203" s="39"/>
      <c r="AE203" s="39"/>
      <c r="AR203" s="224" t="s">
        <v>299</v>
      </c>
      <c r="AT203" s="224" t="s">
        <v>295</v>
      </c>
      <c r="AU203" s="224" t="s">
        <v>78</v>
      </c>
      <c r="AY203" s="18" t="s">
        <v>216</v>
      </c>
      <c r="BE203" s="225">
        <f>IF(N203="základní",J203,0)</f>
        <v>0</v>
      </c>
      <c r="BF203" s="225">
        <f>IF(N203="snížená",J203,0)</f>
        <v>0</v>
      </c>
      <c r="BG203" s="225">
        <f>IF(N203="zákl. přenesená",J203,0)</f>
        <v>0</v>
      </c>
      <c r="BH203" s="225">
        <f>IF(N203="sníž. přenesená",J203,0)</f>
        <v>0</v>
      </c>
      <c r="BI203" s="225">
        <f>IF(N203="nulová",J203,0)</f>
        <v>0</v>
      </c>
      <c r="BJ203" s="18" t="s">
        <v>76</v>
      </c>
      <c r="BK203" s="225">
        <f>ROUND(I203*H203,2)</f>
        <v>0</v>
      </c>
      <c r="BL203" s="18" t="s">
        <v>287</v>
      </c>
      <c r="BM203" s="224" t="s">
        <v>444</v>
      </c>
    </row>
    <row r="204" s="2" customFormat="1" ht="13.8" customHeight="1">
      <c r="A204" s="39"/>
      <c r="B204" s="40"/>
      <c r="C204" s="213" t="s">
        <v>445</v>
      </c>
      <c r="D204" s="213" t="s">
        <v>219</v>
      </c>
      <c r="E204" s="214" t="s">
        <v>446</v>
      </c>
      <c r="F204" s="215" t="s">
        <v>447</v>
      </c>
      <c r="G204" s="216" t="s">
        <v>326</v>
      </c>
      <c r="H204" s="217">
        <v>2</v>
      </c>
      <c r="I204" s="218"/>
      <c r="J204" s="219">
        <f>ROUND(I204*H204,2)</f>
        <v>0</v>
      </c>
      <c r="K204" s="215" t="s">
        <v>223</v>
      </c>
      <c r="L204" s="45"/>
      <c r="M204" s="220" t="s">
        <v>19</v>
      </c>
      <c r="N204" s="221" t="s">
        <v>40</v>
      </c>
      <c r="O204" s="85"/>
      <c r="P204" s="222">
        <f>O204*H204</f>
        <v>0</v>
      </c>
      <c r="Q204" s="222">
        <v>6.0000000000000002E-05</v>
      </c>
      <c r="R204" s="222">
        <f>Q204*H204</f>
        <v>0.00012</v>
      </c>
      <c r="S204" s="222">
        <v>0</v>
      </c>
      <c r="T204" s="223">
        <f>S204*H204</f>
        <v>0</v>
      </c>
      <c r="U204" s="39"/>
      <c r="V204" s="39"/>
      <c r="W204" s="39"/>
      <c r="X204" s="39"/>
      <c r="Y204" s="39"/>
      <c r="Z204" s="39"/>
      <c r="AA204" s="39"/>
      <c r="AB204" s="39"/>
      <c r="AC204" s="39"/>
      <c r="AD204" s="39"/>
      <c r="AE204" s="39"/>
      <c r="AR204" s="224" t="s">
        <v>287</v>
      </c>
      <c r="AT204" s="224" t="s">
        <v>219</v>
      </c>
      <c r="AU204" s="224" t="s">
        <v>78</v>
      </c>
      <c r="AY204" s="18" t="s">
        <v>216</v>
      </c>
      <c r="BE204" s="225">
        <f>IF(N204="základní",J204,0)</f>
        <v>0</v>
      </c>
      <c r="BF204" s="225">
        <f>IF(N204="snížená",J204,0)</f>
        <v>0</v>
      </c>
      <c r="BG204" s="225">
        <f>IF(N204="zákl. přenesená",J204,0)</f>
        <v>0</v>
      </c>
      <c r="BH204" s="225">
        <f>IF(N204="sníž. přenesená",J204,0)</f>
        <v>0</v>
      </c>
      <c r="BI204" s="225">
        <f>IF(N204="nulová",J204,0)</f>
        <v>0</v>
      </c>
      <c r="BJ204" s="18" t="s">
        <v>76</v>
      </c>
      <c r="BK204" s="225">
        <f>ROUND(I204*H204,2)</f>
        <v>0</v>
      </c>
      <c r="BL204" s="18" t="s">
        <v>287</v>
      </c>
      <c r="BM204" s="224" t="s">
        <v>448</v>
      </c>
    </row>
    <row r="205" s="2" customFormat="1" ht="13.8" customHeight="1">
      <c r="A205" s="39"/>
      <c r="B205" s="40"/>
      <c r="C205" s="263" t="s">
        <v>449</v>
      </c>
      <c r="D205" s="263" t="s">
        <v>295</v>
      </c>
      <c r="E205" s="264" t="s">
        <v>450</v>
      </c>
      <c r="F205" s="265" t="s">
        <v>451</v>
      </c>
      <c r="G205" s="266" t="s">
        <v>326</v>
      </c>
      <c r="H205" s="267">
        <v>2</v>
      </c>
      <c r="I205" s="268"/>
      <c r="J205" s="269">
        <f>ROUND(I205*H205,2)</f>
        <v>0</v>
      </c>
      <c r="K205" s="265" t="s">
        <v>223</v>
      </c>
      <c r="L205" s="270"/>
      <c r="M205" s="271" t="s">
        <v>19</v>
      </c>
      <c r="N205" s="272" t="s">
        <v>40</v>
      </c>
      <c r="O205" s="85"/>
      <c r="P205" s="222">
        <f>O205*H205</f>
        <v>0</v>
      </c>
      <c r="Q205" s="222">
        <v>8.0000000000000007E-05</v>
      </c>
      <c r="R205" s="222">
        <f>Q205*H205</f>
        <v>0.00016000000000000001</v>
      </c>
      <c r="S205" s="222">
        <v>0</v>
      </c>
      <c r="T205" s="223">
        <f>S205*H205</f>
        <v>0</v>
      </c>
      <c r="U205" s="39"/>
      <c r="V205" s="39"/>
      <c r="W205" s="39"/>
      <c r="X205" s="39"/>
      <c r="Y205" s="39"/>
      <c r="Z205" s="39"/>
      <c r="AA205" s="39"/>
      <c r="AB205" s="39"/>
      <c r="AC205" s="39"/>
      <c r="AD205" s="39"/>
      <c r="AE205" s="39"/>
      <c r="AR205" s="224" t="s">
        <v>299</v>
      </c>
      <c r="AT205" s="224" t="s">
        <v>295</v>
      </c>
      <c r="AU205" s="224" t="s">
        <v>78</v>
      </c>
      <c r="AY205" s="18" t="s">
        <v>216</v>
      </c>
      <c r="BE205" s="225">
        <f>IF(N205="základní",J205,0)</f>
        <v>0</v>
      </c>
      <c r="BF205" s="225">
        <f>IF(N205="snížená",J205,0)</f>
        <v>0</v>
      </c>
      <c r="BG205" s="225">
        <f>IF(N205="zákl. přenesená",J205,0)</f>
        <v>0</v>
      </c>
      <c r="BH205" s="225">
        <f>IF(N205="sníž. přenesená",J205,0)</f>
        <v>0</v>
      </c>
      <c r="BI205" s="225">
        <f>IF(N205="nulová",J205,0)</f>
        <v>0</v>
      </c>
      <c r="BJ205" s="18" t="s">
        <v>76</v>
      </c>
      <c r="BK205" s="225">
        <f>ROUND(I205*H205,2)</f>
        <v>0</v>
      </c>
      <c r="BL205" s="18" t="s">
        <v>287</v>
      </c>
      <c r="BM205" s="224" t="s">
        <v>452</v>
      </c>
    </row>
    <row r="206" s="2" customFormat="1" ht="13.8" customHeight="1">
      <c r="A206" s="39"/>
      <c r="B206" s="40"/>
      <c r="C206" s="213" t="s">
        <v>453</v>
      </c>
      <c r="D206" s="213" t="s">
        <v>219</v>
      </c>
      <c r="E206" s="214" t="s">
        <v>454</v>
      </c>
      <c r="F206" s="215" t="s">
        <v>455</v>
      </c>
      <c r="G206" s="216" t="s">
        <v>326</v>
      </c>
      <c r="H206" s="217">
        <v>2</v>
      </c>
      <c r="I206" s="218"/>
      <c r="J206" s="219">
        <f>ROUND(I206*H206,2)</f>
        <v>0</v>
      </c>
      <c r="K206" s="215" t="s">
        <v>223</v>
      </c>
      <c r="L206" s="45"/>
      <c r="M206" s="220" t="s">
        <v>19</v>
      </c>
      <c r="N206" s="221" t="s">
        <v>40</v>
      </c>
      <c r="O206" s="85"/>
      <c r="P206" s="222">
        <f>O206*H206</f>
        <v>0</v>
      </c>
      <c r="Q206" s="222">
        <v>0.00013999999999999999</v>
      </c>
      <c r="R206" s="222">
        <f>Q206*H206</f>
        <v>0.00027999999999999998</v>
      </c>
      <c r="S206" s="222">
        <v>0</v>
      </c>
      <c r="T206" s="223">
        <f>S206*H206</f>
        <v>0</v>
      </c>
      <c r="U206" s="39"/>
      <c r="V206" s="39"/>
      <c r="W206" s="39"/>
      <c r="X206" s="39"/>
      <c r="Y206" s="39"/>
      <c r="Z206" s="39"/>
      <c r="AA206" s="39"/>
      <c r="AB206" s="39"/>
      <c r="AC206" s="39"/>
      <c r="AD206" s="39"/>
      <c r="AE206" s="39"/>
      <c r="AR206" s="224" t="s">
        <v>287</v>
      </c>
      <c r="AT206" s="224" t="s">
        <v>219</v>
      </c>
      <c r="AU206" s="224" t="s">
        <v>78</v>
      </c>
      <c r="AY206" s="18" t="s">
        <v>216</v>
      </c>
      <c r="BE206" s="225">
        <f>IF(N206="základní",J206,0)</f>
        <v>0</v>
      </c>
      <c r="BF206" s="225">
        <f>IF(N206="snížená",J206,0)</f>
        <v>0</v>
      </c>
      <c r="BG206" s="225">
        <f>IF(N206="zákl. přenesená",J206,0)</f>
        <v>0</v>
      </c>
      <c r="BH206" s="225">
        <f>IF(N206="sníž. přenesená",J206,0)</f>
        <v>0</v>
      </c>
      <c r="BI206" s="225">
        <f>IF(N206="nulová",J206,0)</f>
        <v>0</v>
      </c>
      <c r="BJ206" s="18" t="s">
        <v>76</v>
      </c>
      <c r="BK206" s="225">
        <f>ROUND(I206*H206,2)</f>
        <v>0</v>
      </c>
      <c r="BL206" s="18" t="s">
        <v>287</v>
      </c>
      <c r="BM206" s="224" t="s">
        <v>456</v>
      </c>
    </row>
    <row r="207" s="2" customFormat="1">
      <c r="A207" s="39"/>
      <c r="B207" s="40"/>
      <c r="C207" s="41"/>
      <c r="D207" s="226" t="s">
        <v>226</v>
      </c>
      <c r="E207" s="41"/>
      <c r="F207" s="227" t="s">
        <v>457</v>
      </c>
      <c r="G207" s="41"/>
      <c r="H207" s="41"/>
      <c r="I207" s="228"/>
      <c r="J207" s="41"/>
      <c r="K207" s="41"/>
      <c r="L207" s="45"/>
      <c r="M207" s="229"/>
      <c r="N207" s="230"/>
      <c r="O207" s="85"/>
      <c r="P207" s="85"/>
      <c r="Q207" s="85"/>
      <c r="R207" s="85"/>
      <c r="S207" s="85"/>
      <c r="T207" s="86"/>
      <c r="U207" s="39"/>
      <c r="V207" s="39"/>
      <c r="W207" s="39"/>
      <c r="X207" s="39"/>
      <c r="Y207" s="39"/>
      <c r="Z207" s="39"/>
      <c r="AA207" s="39"/>
      <c r="AB207" s="39"/>
      <c r="AC207" s="39"/>
      <c r="AD207" s="39"/>
      <c r="AE207" s="39"/>
      <c r="AT207" s="18" t="s">
        <v>226</v>
      </c>
      <c r="AU207" s="18" t="s">
        <v>78</v>
      </c>
    </row>
    <row r="208" s="2" customFormat="1" ht="13.8" customHeight="1">
      <c r="A208" s="39"/>
      <c r="B208" s="40"/>
      <c r="C208" s="263" t="s">
        <v>458</v>
      </c>
      <c r="D208" s="263" t="s">
        <v>295</v>
      </c>
      <c r="E208" s="264" t="s">
        <v>459</v>
      </c>
      <c r="F208" s="265" t="s">
        <v>460</v>
      </c>
      <c r="G208" s="266" t="s">
        <v>326</v>
      </c>
      <c r="H208" s="267">
        <v>2</v>
      </c>
      <c r="I208" s="268"/>
      <c r="J208" s="269">
        <f>ROUND(I208*H208,2)</f>
        <v>0</v>
      </c>
      <c r="K208" s="265" t="s">
        <v>223</v>
      </c>
      <c r="L208" s="270"/>
      <c r="M208" s="271" t="s">
        <v>19</v>
      </c>
      <c r="N208" s="272" t="s">
        <v>40</v>
      </c>
      <c r="O208" s="85"/>
      <c r="P208" s="222">
        <f>O208*H208</f>
        <v>0</v>
      </c>
      <c r="Q208" s="222">
        <v>0.00031</v>
      </c>
      <c r="R208" s="222">
        <f>Q208*H208</f>
        <v>0.00062</v>
      </c>
      <c r="S208" s="222">
        <v>0</v>
      </c>
      <c r="T208" s="223">
        <f>S208*H208</f>
        <v>0</v>
      </c>
      <c r="U208" s="39"/>
      <c r="V208" s="39"/>
      <c r="W208" s="39"/>
      <c r="X208" s="39"/>
      <c r="Y208" s="39"/>
      <c r="Z208" s="39"/>
      <c r="AA208" s="39"/>
      <c r="AB208" s="39"/>
      <c r="AC208" s="39"/>
      <c r="AD208" s="39"/>
      <c r="AE208" s="39"/>
      <c r="AR208" s="224" t="s">
        <v>299</v>
      </c>
      <c r="AT208" s="224" t="s">
        <v>295</v>
      </c>
      <c r="AU208" s="224" t="s">
        <v>78</v>
      </c>
      <c r="AY208" s="18" t="s">
        <v>216</v>
      </c>
      <c r="BE208" s="225">
        <f>IF(N208="základní",J208,0)</f>
        <v>0</v>
      </c>
      <c r="BF208" s="225">
        <f>IF(N208="snížená",J208,0)</f>
        <v>0</v>
      </c>
      <c r="BG208" s="225">
        <f>IF(N208="zákl. přenesená",J208,0)</f>
        <v>0</v>
      </c>
      <c r="BH208" s="225">
        <f>IF(N208="sníž. přenesená",J208,0)</f>
        <v>0</v>
      </c>
      <c r="BI208" s="225">
        <f>IF(N208="nulová",J208,0)</f>
        <v>0</v>
      </c>
      <c r="BJ208" s="18" t="s">
        <v>76</v>
      </c>
      <c r="BK208" s="225">
        <f>ROUND(I208*H208,2)</f>
        <v>0</v>
      </c>
      <c r="BL208" s="18" t="s">
        <v>287</v>
      </c>
      <c r="BM208" s="224" t="s">
        <v>461</v>
      </c>
    </row>
    <row r="209" s="2" customFormat="1" ht="22.2" customHeight="1">
      <c r="A209" s="39"/>
      <c r="B209" s="40"/>
      <c r="C209" s="213" t="s">
        <v>462</v>
      </c>
      <c r="D209" s="213" t="s">
        <v>219</v>
      </c>
      <c r="E209" s="214" t="s">
        <v>463</v>
      </c>
      <c r="F209" s="215" t="s">
        <v>464</v>
      </c>
      <c r="G209" s="216" t="s">
        <v>305</v>
      </c>
      <c r="H209" s="273"/>
      <c r="I209" s="218"/>
      <c r="J209" s="219">
        <f>ROUND(I209*H209,2)</f>
        <v>0</v>
      </c>
      <c r="K209" s="215" t="s">
        <v>223</v>
      </c>
      <c r="L209" s="45"/>
      <c r="M209" s="220" t="s">
        <v>19</v>
      </c>
      <c r="N209" s="221" t="s">
        <v>40</v>
      </c>
      <c r="O209" s="85"/>
      <c r="P209" s="222">
        <f>O209*H209</f>
        <v>0</v>
      </c>
      <c r="Q209" s="222">
        <v>0</v>
      </c>
      <c r="R209" s="222">
        <f>Q209*H209</f>
        <v>0</v>
      </c>
      <c r="S209" s="222">
        <v>0</v>
      </c>
      <c r="T209" s="223">
        <f>S209*H209</f>
        <v>0</v>
      </c>
      <c r="U209" s="39"/>
      <c r="V209" s="39"/>
      <c r="W209" s="39"/>
      <c r="X209" s="39"/>
      <c r="Y209" s="39"/>
      <c r="Z209" s="39"/>
      <c r="AA209" s="39"/>
      <c r="AB209" s="39"/>
      <c r="AC209" s="39"/>
      <c r="AD209" s="39"/>
      <c r="AE209" s="39"/>
      <c r="AR209" s="224" t="s">
        <v>287</v>
      </c>
      <c r="AT209" s="224" t="s">
        <v>219</v>
      </c>
      <c r="AU209" s="224" t="s">
        <v>78</v>
      </c>
      <c r="AY209" s="18" t="s">
        <v>216</v>
      </c>
      <c r="BE209" s="225">
        <f>IF(N209="základní",J209,0)</f>
        <v>0</v>
      </c>
      <c r="BF209" s="225">
        <f>IF(N209="snížená",J209,0)</f>
        <v>0</v>
      </c>
      <c r="BG209" s="225">
        <f>IF(N209="zákl. přenesená",J209,0)</f>
        <v>0</v>
      </c>
      <c r="BH209" s="225">
        <f>IF(N209="sníž. přenesená",J209,0)</f>
        <v>0</v>
      </c>
      <c r="BI209" s="225">
        <f>IF(N209="nulová",J209,0)</f>
        <v>0</v>
      </c>
      <c r="BJ209" s="18" t="s">
        <v>76</v>
      </c>
      <c r="BK209" s="225">
        <f>ROUND(I209*H209,2)</f>
        <v>0</v>
      </c>
      <c r="BL209" s="18" t="s">
        <v>287</v>
      </c>
      <c r="BM209" s="224" t="s">
        <v>465</v>
      </c>
    </row>
    <row r="210" s="2" customFormat="1">
      <c r="A210" s="39"/>
      <c r="B210" s="40"/>
      <c r="C210" s="41"/>
      <c r="D210" s="226" t="s">
        <v>226</v>
      </c>
      <c r="E210" s="41"/>
      <c r="F210" s="227" t="s">
        <v>466</v>
      </c>
      <c r="G210" s="41"/>
      <c r="H210" s="41"/>
      <c r="I210" s="228"/>
      <c r="J210" s="41"/>
      <c r="K210" s="41"/>
      <c r="L210" s="45"/>
      <c r="M210" s="229"/>
      <c r="N210" s="230"/>
      <c r="O210" s="85"/>
      <c r="P210" s="85"/>
      <c r="Q210" s="85"/>
      <c r="R210" s="85"/>
      <c r="S210" s="85"/>
      <c r="T210" s="86"/>
      <c r="U210" s="39"/>
      <c r="V210" s="39"/>
      <c r="W210" s="39"/>
      <c r="X210" s="39"/>
      <c r="Y210" s="39"/>
      <c r="Z210" s="39"/>
      <c r="AA210" s="39"/>
      <c r="AB210" s="39"/>
      <c r="AC210" s="39"/>
      <c r="AD210" s="39"/>
      <c r="AE210" s="39"/>
      <c r="AT210" s="18" t="s">
        <v>226</v>
      </c>
      <c r="AU210" s="18" t="s">
        <v>78</v>
      </c>
    </row>
    <row r="211" s="12" customFormat="1" ht="22.8" customHeight="1">
      <c r="A211" s="12"/>
      <c r="B211" s="197"/>
      <c r="C211" s="198"/>
      <c r="D211" s="199" t="s">
        <v>68</v>
      </c>
      <c r="E211" s="211" t="s">
        <v>467</v>
      </c>
      <c r="F211" s="211" t="s">
        <v>468</v>
      </c>
      <c r="G211" s="198"/>
      <c r="H211" s="198"/>
      <c r="I211" s="201"/>
      <c r="J211" s="212">
        <f>BK211</f>
        <v>0</v>
      </c>
      <c r="K211" s="198"/>
      <c r="L211" s="203"/>
      <c r="M211" s="204"/>
      <c r="N211" s="205"/>
      <c r="O211" s="205"/>
      <c r="P211" s="206">
        <f>SUM(P212:P217)</f>
        <v>0</v>
      </c>
      <c r="Q211" s="205"/>
      <c r="R211" s="206">
        <f>SUM(R212:R217)</f>
        <v>0.0023400000000000001</v>
      </c>
      <c r="S211" s="205"/>
      <c r="T211" s="207">
        <f>SUM(T212:T217)</f>
        <v>0</v>
      </c>
      <c r="U211" s="12"/>
      <c r="V211" s="12"/>
      <c r="W211" s="12"/>
      <c r="X211" s="12"/>
      <c r="Y211" s="12"/>
      <c r="Z211" s="12"/>
      <c r="AA211" s="12"/>
      <c r="AB211" s="12"/>
      <c r="AC211" s="12"/>
      <c r="AD211" s="12"/>
      <c r="AE211" s="12"/>
      <c r="AR211" s="208" t="s">
        <v>78</v>
      </c>
      <c r="AT211" s="209" t="s">
        <v>68</v>
      </c>
      <c r="AU211" s="209" t="s">
        <v>76</v>
      </c>
      <c r="AY211" s="208" t="s">
        <v>216</v>
      </c>
      <c r="BK211" s="210">
        <f>SUM(BK212:BK217)</f>
        <v>0</v>
      </c>
    </row>
    <row r="212" s="2" customFormat="1" ht="13.8" customHeight="1">
      <c r="A212" s="39"/>
      <c r="B212" s="40"/>
      <c r="C212" s="213" t="s">
        <v>469</v>
      </c>
      <c r="D212" s="213" t="s">
        <v>219</v>
      </c>
      <c r="E212" s="214" t="s">
        <v>470</v>
      </c>
      <c r="F212" s="215" t="s">
        <v>471</v>
      </c>
      <c r="G212" s="216" t="s">
        <v>326</v>
      </c>
      <c r="H212" s="217">
        <v>1</v>
      </c>
      <c r="I212" s="218"/>
      <c r="J212" s="219">
        <f>ROUND(I212*H212,2)</f>
        <v>0</v>
      </c>
      <c r="K212" s="215" t="s">
        <v>223</v>
      </c>
      <c r="L212" s="45"/>
      <c r="M212" s="220" t="s">
        <v>19</v>
      </c>
      <c r="N212" s="221" t="s">
        <v>40</v>
      </c>
      <c r="O212" s="85"/>
      <c r="P212" s="222">
        <f>O212*H212</f>
        <v>0</v>
      </c>
      <c r="Q212" s="222">
        <v>0.00013999999999999999</v>
      </c>
      <c r="R212" s="222">
        <f>Q212*H212</f>
        <v>0.00013999999999999999</v>
      </c>
      <c r="S212" s="222">
        <v>0</v>
      </c>
      <c r="T212" s="223">
        <f>S212*H212</f>
        <v>0</v>
      </c>
      <c r="U212" s="39"/>
      <c r="V212" s="39"/>
      <c r="W212" s="39"/>
      <c r="X212" s="39"/>
      <c r="Y212" s="39"/>
      <c r="Z212" s="39"/>
      <c r="AA212" s="39"/>
      <c r="AB212" s="39"/>
      <c r="AC212" s="39"/>
      <c r="AD212" s="39"/>
      <c r="AE212" s="39"/>
      <c r="AR212" s="224" t="s">
        <v>287</v>
      </c>
      <c r="AT212" s="224" t="s">
        <v>219</v>
      </c>
      <c r="AU212" s="224" t="s">
        <v>78</v>
      </c>
      <c r="AY212" s="18" t="s">
        <v>216</v>
      </c>
      <c r="BE212" s="225">
        <f>IF(N212="základní",J212,0)</f>
        <v>0</v>
      </c>
      <c r="BF212" s="225">
        <f>IF(N212="snížená",J212,0)</f>
        <v>0</v>
      </c>
      <c r="BG212" s="225">
        <f>IF(N212="zákl. přenesená",J212,0)</f>
        <v>0</v>
      </c>
      <c r="BH212" s="225">
        <f>IF(N212="sníž. přenesená",J212,0)</f>
        <v>0</v>
      </c>
      <c r="BI212" s="225">
        <f>IF(N212="nulová",J212,0)</f>
        <v>0</v>
      </c>
      <c r="BJ212" s="18" t="s">
        <v>76</v>
      </c>
      <c r="BK212" s="225">
        <f>ROUND(I212*H212,2)</f>
        <v>0</v>
      </c>
      <c r="BL212" s="18" t="s">
        <v>287</v>
      </c>
      <c r="BM212" s="224" t="s">
        <v>472</v>
      </c>
    </row>
    <row r="213" s="2" customFormat="1">
      <c r="A213" s="39"/>
      <c r="B213" s="40"/>
      <c r="C213" s="41"/>
      <c r="D213" s="226" t="s">
        <v>226</v>
      </c>
      <c r="E213" s="41"/>
      <c r="F213" s="227" t="s">
        <v>473</v>
      </c>
      <c r="G213" s="41"/>
      <c r="H213" s="41"/>
      <c r="I213" s="228"/>
      <c r="J213" s="41"/>
      <c r="K213" s="41"/>
      <c r="L213" s="45"/>
      <c r="M213" s="229"/>
      <c r="N213" s="230"/>
      <c r="O213" s="85"/>
      <c r="P213" s="85"/>
      <c r="Q213" s="85"/>
      <c r="R213" s="85"/>
      <c r="S213" s="85"/>
      <c r="T213" s="86"/>
      <c r="U213" s="39"/>
      <c r="V213" s="39"/>
      <c r="W213" s="39"/>
      <c r="X213" s="39"/>
      <c r="Y213" s="39"/>
      <c r="Z213" s="39"/>
      <c r="AA213" s="39"/>
      <c r="AB213" s="39"/>
      <c r="AC213" s="39"/>
      <c r="AD213" s="39"/>
      <c r="AE213" s="39"/>
      <c r="AT213" s="18" t="s">
        <v>226</v>
      </c>
      <c r="AU213" s="18" t="s">
        <v>78</v>
      </c>
    </row>
    <row r="214" s="2" customFormat="1" ht="13.8" customHeight="1">
      <c r="A214" s="39"/>
      <c r="B214" s="40"/>
      <c r="C214" s="213" t="s">
        <v>474</v>
      </c>
      <c r="D214" s="213" t="s">
        <v>219</v>
      </c>
      <c r="E214" s="214" t="s">
        <v>475</v>
      </c>
      <c r="F214" s="215" t="s">
        <v>476</v>
      </c>
      <c r="G214" s="216" t="s">
        <v>326</v>
      </c>
      <c r="H214" s="217">
        <v>2</v>
      </c>
      <c r="I214" s="218"/>
      <c r="J214" s="219">
        <f>ROUND(I214*H214,2)</f>
        <v>0</v>
      </c>
      <c r="K214" s="215" t="s">
        <v>223</v>
      </c>
      <c r="L214" s="45"/>
      <c r="M214" s="220" t="s">
        <v>19</v>
      </c>
      <c r="N214" s="221" t="s">
        <v>40</v>
      </c>
      <c r="O214" s="85"/>
      <c r="P214" s="222">
        <f>O214*H214</f>
        <v>0</v>
      </c>
      <c r="Q214" s="222">
        <v>0.00085999999999999998</v>
      </c>
      <c r="R214" s="222">
        <f>Q214*H214</f>
        <v>0.00172</v>
      </c>
      <c r="S214" s="222">
        <v>0</v>
      </c>
      <c r="T214" s="223">
        <f>S214*H214</f>
        <v>0</v>
      </c>
      <c r="U214" s="39"/>
      <c r="V214" s="39"/>
      <c r="W214" s="39"/>
      <c r="X214" s="39"/>
      <c r="Y214" s="39"/>
      <c r="Z214" s="39"/>
      <c r="AA214" s="39"/>
      <c r="AB214" s="39"/>
      <c r="AC214" s="39"/>
      <c r="AD214" s="39"/>
      <c r="AE214" s="39"/>
      <c r="AR214" s="224" t="s">
        <v>287</v>
      </c>
      <c r="AT214" s="224" t="s">
        <v>219</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477</v>
      </c>
    </row>
    <row r="215" s="2" customFormat="1" ht="13.8" customHeight="1">
      <c r="A215" s="39"/>
      <c r="B215" s="40"/>
      <c r="C215" s="213" t="s">
        <v>478</v>
      </c>
      <c r="D215" s="213" t="s">
        <v>219</v>
      </c>
      <c r="E215" s="214" t="s">
        <v>479</v>
      </c>
      <c r="F215" s="215" t="s">
        <v>480</v>
      </c>
      <c r="G215" s="216" t="s">
        <v>326</v>
      </c>
      <c r="H215" s="217">
        <v>2</v>
      </c>
      <c r="I215" s="218"/>
      <c r="J215" s="219">
        <f>ROUND(I215*H215,2)</f>
        <v>0</v>
      </c>
      <c r="K215" s="215" t="s">
        <v>223</v>
      </c>
      <c r="L215" s="45"/>
      <c r="M215" s="220" t="s">
        <v>19</v>
      </c>
      <c r="N215" s="221" t="s">
        <v>40</v>
      </c>
      <c r="O215" s="85"/>
      <c r="P215" s="222">
        <f>O215*H215</f>
        <v>0</v>
      </c>
      <c r="Q215" s="222">
        <v>0.00024000000000000001</v>
      </c>
      <c r="R215" s="222">
        <f>Q215*H215</f>
        <v>0.00048000000000000001</v>
      </c>
      <c r="S215" s="222">
        <v>0</v>
      </c>
      <c r="T215" s="223">
        <f>S215*H215</f>
        <v>0</v>
      </c>
      <c r="U215" s="39"/>
      <c r="V215" s="39"/>
      <c r="W215" s="39"/>
      <c r="X215" s="39"/>
      <c r="Y215" s="39"/>
      <c r="Z215" s="39"/>
      <c r="AA215" s="39"/>
      <c r="AB215" s="39"/>
      <c r="AC215" s="39"/>
      <c r="AD215" s="39"/>
      <c r="AE215" s="39"/>
      <c r="AR215" s="224" t="s">
        <v>287</v>
      </c>
      <c r="AT215" s="224" t="s">
        <v>219</v>
      </c>
      <c r="AU215" s="224" t="s">
        <v>78</v>
      </c>
      <c r="AY215" s="18" t="s">
        <v>216</v>
      </c>
      <c r="BE215" s="225">
        <f>IF(N215="základní",J215,0)</f>
        <v>0</v>
      </c>
      <c r="BF215" s="225">
        <f>IF(N215="snížená",J215,0)</f>
        <v>0</v>
      </c>
      <c r="BG215" s="225">
        <f>IF(N215="zákl. přenesená",J215,0)</f>
        <v>0</v>
      </c>
      <c r="BH215" s="225">
        <f>IF(N215="sníž. přenesená",J215,0)</f>
        <v>0</v>
      </c>
      <c r="BI215" s="225">
        <f>IF(N215="nulová",J215,0)</f>
        <v>0</v>
      </c>
      <c r="BJ215" s="18" t="s">
        <v>76</v>
      </c>
      <c r="BK215" s="225">
        <f>ROUND(I215*H215,2)</f>
        <v>0</v>
      </c>
      <c r="BL215" s="18" t="s">
        <v>287</v>
      </c>
      <c r="BM215" s="224" t="s">
        <v>481</v>
      </c>
    </row>
    <row r="216" s="2" customFormat="1" ht="22.2" customHeight="1">
      <c r="A216" s="39"/>
      <c r="B216" s="40"/>
      <c r="C216" s="213" t="s">
        <v>482</v>
      </c>
      <c r="D216" s="213" t="s">
        <v>219</v>
      </c>
      <c r="E216" s="214" t="s">
        <v>483</v>
      </c>
      <c r="F216" s="215" t="s">
        <v>484</v>
      </c>
      <c r="G216" s="216" t="s">
        <v>305</v>
      </c>
      <c r="H216" s="273"/>
      <c r="I216" s="218"/>
      <c r="J216" s="219">
        <f>ROUND(I216*H216,2)</f>
        <v>0</v>
      </c>
      <c r="K216" s="215" t="s">
        <v>223</v>
      </c>
      <c r="L216" s="45"/>
      <c r="M216" s="220" t="s">
        <v>19</v>
      </c>
      <c r="N216" s="221" t="s">
        <v>40</v>
      </c>
      <c r="O216" s="85"/>
      <c r="P216" s="222">
        <f>O216*H216</f>
        <v>0</v>
      </c>
      <c r="Q216" s="222">
        <v>0</v>
      </c>
      <c r="R216" s="222">
        <f>Q216*H216</f>
        <v>0</v>
      </c>
      <c r="S216" s="222">
        <v>0</v>
      </c>
      <c r="T216" s="223">
        <f>S216*H216</f>
        <v>0</v>
      </c>
      <c r="U216" s="39"/>
      <c r="V216" s="39"/>
      <c r="W216" s="39"/>
      <c r="X216" s="39"/>
      <c r="Y216" s="39"/>
      <c r="Z216" s="39"/>
      <c r="AA216" s="39"/>
      <c r="AB216" s="39"/>
      <c r="AC216" s="39"/>
      <c r="AD216" s="39"/>
      <c r="AE216" s="39"/>
      <c r="AR216" s="224" t="s">
        <v>287</v>
      </c>
      <c r="AT216" s="224" t="s">
        <v>219</v>
      </c>
      <c r="AU216" s="224" t="s">
        <v>78</v>
      </c>
      <c r="AY216" s="18" t="s">
        <v>216</v>
      </c>
      <c r="BE216" s="225">
        <f>IF(N216="základní",J216,0)</f>
        <v>0</v>
      </c>
      <c r="BF216" s="225">
        <f>IF(N216="snížená",J216,0)</f>
        <v>0</v>
      </c>
      <c r="BG216" s="225">
        <f>IF(N216="zákl. přenesená",J216,0)</f>
        <v>0</v>
      </c>
      <c r="BH216" s="225">
        <f>IF(N216="sníž. přenesená",J216,0)</f>
        <v>0</v>
      </c>
      <c r="BI216" s="225">
        <f>IF(N216="nulová",J216,0)</f>
        <v>0</v>
      </c>
      <c r="BJ216" s="18" t="s">
        <v>76</v>
      </c>
      <c r="BK216" s="225">
        <f>ROUND(I216*H216,2)</f>
        <v>0</v>
      </c>
      <c r="BL216" s="18" t="s">
        <v>287</v>
      </c>
      <c r="BM216" s="224" t="s">
        <v>485</v>
      </c>
    </row>
    <row r="217" s="2" customFormat="1">
      <c r="A217" s="39"/>
      <c r="B217" s="40"/>
      <c r="C217" s="41"/>
      <c r="D217" s="226" t="s">
        <v>226</v>
      </c>
      <c r="E217" s="41"/>
      <c r="F217" s="227" t="s">
        <v>486</v>
      </c>
      <c r="G217" s="41"/>
      <c r="H217" s="41"/>
      <c r="I217" s="228"/>
      <c r="J217" s="41"/>
      <c r="K217" s="41"/>
      <c r="L217" s="45"/>
      <c r="M217" s="229"/>
      <c r="N217" s="230"/>
      <c r="O217" s="85"/>
      <c r="P217" s="85"/>
      <c r="Q217" s="85"/>
      <c r="R217" s="85"/>
      <c r="S217" s="85"/>
      <c r="T217" s="86"/>
      <c r="U217" s="39"/>
      <c r="V217" s="39"/>
      <c r="W217" s="39"/>
      <c r="X217" s="39"/>
      <c r="Y217" s="39"/>
      <c r="Z217" s="39"/>
      <c r="AA217" s="39"/>
      <c r="AB217" s="39"/>
      <c r="AC217" s="39"/>
      <c r="AD217" s="39"/>
      <c r="AE217" s="39"/>
      <c r="AT217" s="18" t="s">
        <v>226</v>
      </c>
      <c r="AU217" s="18" t="s">
        <v>78</v>
      </c>
    </row>
    <row r="218" s="12" customFormat="1" ht="22.8" customHeight="1">
      <c r="A218" s="12"/>
      <c r="B218" s="197"/>
      <c r="C218" s="198"/>
      <c r="D218" s="199" t="s">
        <v>68</v>
      </c>
      <c r="E218" s="211" t="s">
        <v>487</v>
      </c>
      <c r="F218" s="211" t="s">
        <v>488</v>
      </c>
      <c r="G218" s="198"/>
      <c r="H218" s="198"/>
      <c r="I218" s="201"/>
      <c r="J218" s="212">
        <f>BK218</f>
        <v>0</v>
      </c>
      <c r="K218" s="198"/>
      <c r="L218" s="203"/>
      <c r="M218" s="204"/>
      <c r="N218" s="205"/>
      <c r="O218" s="205"/>
      <c r="P218" s="206">
        <f>SUM(P219:P223)</f>
        <v>0</v>
      </c>
      <c r="Q218" s="205"/>
      <c r="R218" s="206">
        <f>SUM(R219:R223)</f>
        <v>0.034879999999999994</v>
      </c>
      <c r="S218" s="205"/>
      <c r="T218" s="207">
        <f>SUM(T219:T223)</f>
        <v>0.024930000000000001</v>
      </c>
      <c r="U218" s="12"/>
      <c r="V218" s="12"/>
      <c r="W218" s="12"/>
      <c r="X218" s="12"/>
      <c r="Y218" s="12"/>
      <c r="Z218" s="12"/>
      <c r="AA218" s="12"/>
      <c r="AB218" s="12"/>
      <c r="AC218" s="12"/>
      <c r="AD218" s="12"/>
      <c r="AE218" s="12"/>
      <c r="AR218" s="208" t="s">
        <v>78</v>
      </c>
      <c r="AT218" s="209" t="s">
        <v>68</v>
      </c>
      <c r="AU218" s="209" t="s">
        <v>76</v>
      </c>
      <c r="AY218" s="208" t="s">
        <v>216</v>
      </c>
      <c r="BK218" s="210">
        <f>SUM(BK219:BK223)</f>
        <v>0</v>
      </c>
    </row>
    <row r="219" s="2" customFormat="1" ht="22.2" customHeight="1">
      <c r="A219" s="39"/>
      <c r="B219" s="40"/>
      <c r="C219" s="213" t="s">
        <v>489</v>
      </c>
      <c r="D219" s="213" t="s">
        <v>219</v>
      </c>
      <c r="E219" s="214" t="s">
        <v>490</v>
      </c>
      <c r="F219" s="215" t="s">
        <v>491</v>
      </c>
      <c r="G219" s="216" t="s">
        <v>326</v>
      </c>
      <c r="H219" s="217">
        <v>1</v>
      </c>
      <c r="I219" s="218"/>
      <c r="J219" s="219">
        <f>ROUND(I219*H219,2)</f>
        <v>0</v>
      </c>
      <c r="K219" s="215" t="s">
        <v>223</v>
      </c>
      <c r="L219" s="45"/>
      <c r="M219" s="220" t="s">
        <v>19</v>
      </c>
      <c r="N219" s="221" t="s">
        <v>40</v>
      </c>
      <c r="O219" s="85"/>
      <c r="P219" s="222">
        <f>O219*H219</f>
        <v>0</v>
      </c>
      <c r="Q219" s="222">
        <v>0</v>
      </c>
      <c r="R219" s="222">
        <f>Q219*H219</f>
        <v>0</v>
      </c>
      <c r="S219" s="222">
        <v>0</v>
      </c>
      <c r="T219" s="223">
        <f>S219*H219</f>
        <v>0</v>
      </c>
      <c r="U219" s="39"/>
      <c r="V219" s="39"/>
      <c r="W219" s="39"/>
      <c r="X219" s="39"/>
      <c r="Y219" s="39"/>
      <c r="Z219" s="39"/>
      <c r="AA219" s="39"/>
      <c r="AB219" s="39"/>
      <c r="AC219" s="39"/>
      <c r="AD219" s="39"/>
      <c r="AE219" s="39"/>
      <c r="AR219" s="224" t="s">
        <v>287</v>
      </c>
      <c r="AT219" s="224" t="s">
        <v>219</v>
      </c>
      <c r="AU219" s="224" t="s">
        <v>78</v>
      </c>
      <c r="AY219" s="18" t="s">
        <v>216</v>
      </c>
      <c r="BE219" s="225">
        <f>IF(N219="základní",J219,0)</f>
        <v>0</v>
      </c>
      <c r="BF219" s="225">
        <f>IF(N219="snížená",J219,0)</f>
        <v>0</v>
      </c>
      <c r="BG219" s="225">
        <f>IF(N219="zákl. přenesená",J219,0)</f>
        <v>0</v>
      </c>
      <c r="BH219" s="225">
        <f>IF(N219="sníž. přenesená",J219,0)</f>
        <v>0</v>
      </c>
      <c r="BI219" s="225">
        <f>IF(N219="nulová",J219,0)</f>
        <v>0</v>
      </c>
      <c r="BJ219" s="18" t="s">
        <v>76</v>
      </c>
      <c r="BK219" s="225">
        <f>ROUND(I219*H219,2)</f>
        <v>0</v>
      </c>
      <c r="BL219" s="18" t="s">
        <v>287</v>
      </c>
      <c r="BM219" s="224" t="s">
        <v>492</v>
      </c>
    </row>
    <row r="220" s="2" customFormat="1" ht="13.8" customHeight="1">
      <c r="A220" s="39"/>
      <c r="B220" s="40"/>
      <c r="C220" s="213" t="s">
        <v>493</v>
      </c>
      <c r="D220" s="213" t="s">
        <v>219</v>
      </c>
      <c r="E220" s="214" t="s">
        <v>494</v>
      </c>
      <c r="F220" s="215" t="s">
        <v>495</v>
      </c>
      <c r="G220" s="216" t="s">
        <v>326</v>
      </c>
      <c r="H220" s="217">
        <v>1</v>
      </c>
      <c r="I220" s="218"/>
      <c r="J220" s="219">
        <f>ROUND(I220*H220,2)</f>
        <v>0</v>
      </c>
      <c r="K220" s="215" t="s">
        <v>223</v>
      </c>
      <c r="L220" s="45"/>
      <c r="M220" s="220" t="s">
        <v>19</v>
      </c>
      <c r="N220" s="221" t="s">
        <v>40</v>
      </c>
      <c r="O220" s="85"/>
      <c r="P220" s="222">
        <f>O220*H220</f>
        <v>0</v>
      </c>
      <c r="Q220" s="222">
        <v>8.0000000000000007E-05</v>
      </c>
      <c r="R220" s="222">
        <f>Q220*H220</f>
        <v>8.0000000000000007E-05</v>
      </c>
      <c r="S220" s="222">
        <v>0.024930000000000001</v>
      </c>
      <c r="T220" s="223">
        <f>S220*H220</f>
        <v>0.024930000000000001</v>
      </c>
      <c r="U220" s="39"/>
      <c r="V220" s="39"/>
      <c r="W220" s="39"/>
      <c r="X220" s="39"/>
      <c r="Y220" s="39"/>
      <c r="Z220" s="39"/>
      <c r="AA220" s="39"/>
      <c r="AB220" s="39"/>
      <c r="AC220" s="39"/>
      <c r="AD220" s="39"/>
      <c r="AE220" s="39"/>
      <c r="AR220" s="224" t="s">
        <v>287</v>
      </c>
      <c r="AT220" s="224" t="s">
        <v>219</v>
      </c>
      <c r="AU220" s="224" t="s">
        <v>78</v>
      </c>
      <c r="AY220" s="18" t="s">
        <v>216</v>
      </c>
      <c r="BE220" s="225">
        <f>IF(N220="základní",J220,0)</f>
        <v>0</v>
      </c>
      <c r="BF220" s="225">
        <f>IF(N220="snížená",J220,0)</f>
        <v>0</v>
      </c>
      <c r="BG220" s="225">
        <f>IF(N220="zákl. přenesená",J220,0)</f>
        <v>0</v>
      </c>
      <c r="BH220" s="225">
        <f>IF(N220="sníž. přenesená",J220,0)</f>
        <v>0</v>
      </c>
      <c r="BI220" s="225">
        <f>IF(N220="nulová",J220,0)</f>
        <v>0</v>
      </c>
      <c r="BJ220" s="18" t="s">
        <v>76</v>
      </c>
      <c r="BK220" s="225">
        <f>ROUND(I220*H220,2)</f>
        <v>0</v>
      </c>
      <c r="BL220" s="18" t="s">
        <v>287</v>
      </c>
      <c r="BM220" s="224" t="s">
        <v>496</v>
      </c>
    </row>
    <row r="221" s="2" customFormat="1" ht="22.2" customHeight="1">
      <c r="A221" s="39"/>
      <c r="B221" s="40"/>
      <c r="C221" s="213" t="s">
        <v>497</v>
      </c>
      <c r="D221" s="213" t="s">
        <v>219</v>
      </c>
      <c r="E221" s="214" t="s">
        <v>498</v>
      </c>
      <c r="F221" s="215" t="s">
        <v>499</v>
      </c>
      <c r="G221" s="216" t="s">
        <v>326</v>
      </c>
      <c r="H221" s="217">
        <v>1</v>
      </c>
      <c r="I221" s="218"/>
      <c r="J221" s="219">
        <f>ROUND(I221*H221,2)</f>
        <v>0</v>
      </c>
      <c r="K221" s="215" t="s">
        <v>223</v>
      </c>
      <c r="L221" s="45"/>
      <c r="M221" s="220" t="s">
        <v>19</v>
      </c>
      <c r="N221" s="221" t="s">
        <v>40</v>
      </c>
      <c r="O221" s="85"/>
      <c r="P221" s="222">
        <f>O221*H221</f>
        <v>0</v>
      </c>
      <c r="Q221" s="222">
        <v>0.034799999999999998</v>
      </c>
      <c r="R221" s="222">
        <f>Q221*H221</f>
        <v>0.034799999999999998</v>
      </c>
      <c r="S221" s="222">
        <v>0</v>
      </c>
      <c r="T221" s="223">
        <f>S221*H221</f>
        <v>0</v>
      </c>
      <c r="U221" s="39"/>
      <c r="V221" s="39"/>
      <c r="W221" s="39"/>
      <c r="X221" s="39"/>
      <c r="Y221" s="39"/>
      <c r="Z221" s="39"/>
      <c r="AA221" s="39"/>
      <c r="AB221" s="39"/>
      <c r="AC221" s="39"/>
      <c r="AD221" s="39"/>
      <c r="AE221" s="39"/>
      <c r="AR221" s="224" t="s">
        <v>287</v>
      </c>
      <c r="AT221" s="224" t="s">
        <v>219</v>
      </c>
      <c r="AU221" s="224" t="s">
        <v>78</v>
      </c>
      <c r="AY221" s="18" t="s">
        <v>216</v>
      </c>
      <c r="BE221" s="225">
        <f>IF(N221="základní",J221,0)</f>
        <v>0</v>
      </c>
      <c r="BF221" s="225">
        <f>IF(N221="snížená",J221,0)</f>
        <v>0</v>
      </c>
      <c r="BG221" s="225">
        <f>IF(N221="zákl. přenesená",J221,0)</f>
        <v>0</v>
      </c>
      <c r="BH221" s="225">
        <f>IF(N221="sníž. přenesená",J221,0)</f>
        <v>0</v>
      </c>
      <c r="BI221" s="225">
        <f>IF(N221="nulová",J221,0)</f>
        <v>0</v>
      </c>
      <c r="BJ221" s="18" t="s">
        <v>76</v>
      </c>
      <c r="BK221" s="225">
        <f>ROUND(I221*H221,2)</f>
        <v>0</v>
      </c>
      <c r="BL221" s="18" t="s">
        <v>287</v>
      </c>
      <c r="BM221" s="224" t="s">
        <v>500</v>
      </c>
    </row>
    <row r="222" s="2" customFormat="1" ht="22.2" customHeight="1">
      <c r="A222" s="39"/>
      <c r="B222" s="40"/>
      <c r="C222" s="213" t="s">
        <v>501</v>
      </c>
      <c r="D222" s="213" t="s">
        <v>219</v>
      </c>
      <c r="E222" s="214" t="s">
        <v>502</v>
      </c>
      <c r="F222" s="215" t="s">
        <v>503</v>
      </c>
      <c r="G222" s="216" t="s">
        <v>305</v>
      </c>
      <c r="H222" s="273"/>
      <c r="I222" s="218"/>
      <c r="J222" s="219">
        <f>ROUND(I222*H222,2)</f>
        <v>0</v>
      </c>
      <c r="K222" s="215" t="s">
        <v>223</v>
      </c>
      <c r="L222" s="45"/>
      <c r="M222" s="220" t="s">
        <v>19</v>
      </c>
      <c r="N222" s="221" t="s">
        <v>40</v>
      </c>
      <c r="O222" s="85"/>
      <c r="P222" s="222">
        <f>O222*H222</f>
        <v>0</v>
      </c>
      <c r="Q222" s="222">
        <v>0</v>
      </c>
      <c r="R222" s="222">
        <f>Q222*H222</f>
        <v>0</v>
      </c>
      <c r="S222" s="222">
        <v>0</v>
      </c>
      <c r="T222" s="223">
        <f>S222*H222</f>
        <v>0</v>
      </c>
      <c r="U222" s="39"/>
      <c r="V222" s="39"/>
      <c r="W222" s="39"/>
      <c r="X222" s="39"/>
      <c r="Y222" s="39"/>
      <c r="Z222" s="39"/>
      <c r="AA222" s="39"/>
      <c r="AB222" s="39"/>
      <c r="AC222" s="39"/>
      <c r="AD222" s="39"/>
      <c r="AE222" s="39"/>
      <c r="AR222" s="224" t="s">
        <v>287</v>
      </c>
      <c r="AT222" s="224" t="s">
        <v>219</v>
      </c>
      <c r="AU222" s="224" t="s">
        <v>78</v>
      </c>
      <c r="AY222" s="18" t="s">
        <v>216</v>
      </c>
      <c r="BE222" s="225">
        <f>IF(N222="základní",J222,0)</f>
        <v>0</v>
      </c>
      <c r="BF222" s="225">
        <f>IF(N222="snížená",J222,0)</f>
        <v>0</v>
      </c>
      <c r="BG222" s="225">
        <f>IF(N222="zákl. přenesená",J222,0)</f>
        <v>0</v>
      </c>
      <c r="BH222" s="225">
        <f>IF(N222="sníž. přenesená",J222,0)</f>
        <v>0</v>
      </c>
      <c r="BI222" s="225">
        <f>IF(N222="nulová",J222,0)</f>
        <v>0</v>
      </c>
      <c r="BJ222" s="18" t="s">
        <v>76</v>
      </c>
      <c r="BK222" s="225">
        <f>ROUND(I222*H222,2)</f>
        <v>0</v>
      </c>
      <c r="BL222" s="18" t="s">
        <v>287</v>
      </c>
      <c r="BM222" s="224" t="s">
        <v>504</v>
      </c>
    </row>
    <row r="223" s="2" customFormat="1">
      <c r="A223" s="39"/>
      <c r="B223" s="40"/>
      <c r="C223" s="41"/>
      <c r="D223" s="226" t="s">
        <v>226</v>
      </c>
      <c r="E223" s="41"/>
      <c r="F223" s="227" t="s">
        <v>466</v>
      </c>
      <c r="G223" s="41"/>
      <c r="H223" s="41"/>
      <c r="I223" s="228"/>
      <c r="J223" s="41"/>
      <c r="K223" s="41"/>
      <c r="L223" s="45"/>
      <c r="M223" s="229"/>
      <c r="N223" s="230"/>
      <c r="O223" s="85"/>
      <c r="P223" s="85"/>
      <c r="Q223" s="85"/>
      <c r="R223" s="85"/>
      <c r="S223" s="85"/>
      <c r="T223" s="86"/>
      <c r="U223" s="39"/>
      <c r="V223" s="39"/>
      <c r="W223" s="39"/>
      <c r="X223" s="39"/>
      <c r="Y223" s="39"/>
      <c r="Z223" s="39"/>
      <c r="AA223" s="39"/>
      <c r="AB223" s="39"/>
      <c r="AC223" s="39"/>
      <c r="AD223" s="39"/>
      <c r="AE223" s="39"/>
      <c r="AT223" s="18" t="s">
        <v>226</v>
      </c>
      <c r="AU223" s="18" t="s">
        <v>78</v>
      </c>
    </row>
    <row r="224" s="12" customFormat="1" ht="22.8" customHeight="1">
      <c r="A224" s="12"/>
      <c r="B224" s="197"/>
      <c r="C224" s="198"/>
      <c r="D224" s="199" t="s">
        <v>68</v>
      </c>
      <c r="E224" s="211" t="s">
        <v>505</v>
      </c>
      <c r="F224" s="211" t="s">
        <v>506</v>
      </c>
      <c r="G224" s="198"/>
      <c r="H224" s="198"/>
      <c r="I224" s="201"/>
      <c r="J224" s="212">
        <f>BK224</f>
        <v>0</v>
      </c>
      <c r="K224" s="198"/>
      <c r="L224" s="203"/>
      <c r="M224" s="204"/>
      <c r="N224" s="205"/>
      <c r="O224" s="205"/>
      <c r="P224" s="206">
        <f>SUM(P225:P233)</f>
        <v>0</v>
      </c>
      <c r="Q224" s="205"/>
      <c r="R224" s="206">
        <f>SUM(R225:R233)</f>
        <v>5.0000000000000002E-05</v>
      </c>
      <c r="S224" s="205"/>
      <c r="T224" s="207">
        <f>SUM(T225:T233)</f>
        <v>0.0050480000000000004</v>
      </c>
      <c r="U224" s="12"/>
      <c r="V224" s="12"/>
      <c r="W224" s="12"/>
      <c r="X224" s="12"/>
      <c r="Y224" s="12"/>
      <c r="Z224" s="12"/>
      <c r="AA224" s="12"/>
      <c r="AB224" s="12"/>
      <c r="AC224" s="12"/>
      <c r="AD224" s="12"/>
      <c r="AE224" s="12"/>
      <c r="AR224" s="208" t="s">
        <v>78</v>
      </c>
      <c r="AT224" s="209" t="s">
        <v>68</v>
      </c>
      <c r="AU224" s="209" t="s">
        <v>76</v>
      </c>
      <c r="AY224" s="208" t="s">
        <v>216</v>
      </c>
      <c r="BK224" s="210">
        <f>SUM(BK225:BK233)</f>
        <v>0</v>
      </c>
    </row>
    <row r="225" s="2" customFormat="1" ht="22.2" customHeight="1">
      <c r="A225" s="39"/>
      <c r="B225" s="40"/>
      <c r="C225" s="213" t="s">
        <v>507</v>
      </c>
      <c r="D225" s="213" t="s">
        <v>219</v>
      </c>
      <c r="E225" s="214" t="s">
        <v>508</v>
      </c>
      <c r="F225" s="215" t="s">
        <v>509</v>
      </c>
      <c r="G225" s="216" t="s">
        <v>326</v>
      </c>
      <c r="H225" s="217">
        <v>1</v>
      </c>
      <c r="I225" s="218"/>
      <c r="J225" s="219">
        <f>ROUND(I225*H225,2)</f>
        <v>0</v>
      </c>
      <c r="K225" s="215" t="s">
        <v>223</v>
      </c>
      <c r="L225" s="45"/>
      <c r="M225" s="220" t="s">
        <v>19</v>
      </c>
      <c r="N225" s="221" t="s">
        <v>40</v>
      </c>
      <c r="O225" s="85"/>
      <c r="P225" s="222">
        <f>O225*H225</f>
        <v>0</v>
      </c>
      <c r="Q225" s="222">
        <v>0</v>
      </c>
      <c r="R225" s="222">
        <f>Q225*H225</f>
        <v>0</v>
      </c>
      <c r="S225" s="222">
        <v>0</v>
      </c>
      <c r="T225" s="223">
        <f>S225*H225</f>
        <v>0</v>
      </c>
      <c r="U225" s="39"/>
      <c r="V225" s="39"/>
      <c r="W225" s="39"/>
      <c r="X225" s="39"/>
      <c r="Y225" s="39"/>
      <c r="Z225" s="39"/>
      <c r="AA225" s="39"/>
      <c r="AB225" s="39"/>
      <c r="AC225" s="39"/>
      <c r="AD225" s="39"/>
      <c r="AE225" s="39"/>
      <c r="AR225" s="224" t="s">
        <v>287</v>
      </c>
      <c r="AT225" s="224" t="s">
        <v>219</v>
      </c>
      <c r="AU225" s="224" t="s">
        <v>78</v>
      </c>
      <c r="AY225" s="18" t="s">
        <v>216</v>
      </c>
      <c r="BE225" s="225">
        <f>IF(N225="základní",J225,0)</f>
        <v>0</v>
      </c>
      <c r="BF225" s="225">
        <f>IF(N225="snížená",J225,0)</f>
        <v>0</v>
      </c>
      <c r="BG225" s="225">
        <f>IF(N225="zákl. přenesená",J225,0)</f>
        <v>0</v>
      </c>
      <c r="BH225" s="225">
        <f>IF(N225="sníž. přenesená",J225,0)</f>
        <v>0</v>
      </c>
      <c r="BI225" s="225">
        <f>IF(N225="nulová",J225,0)</f>
        <v>0</v>
      </c>
      <c r="BJ225" s="18" t="s">
        <v>76</v>
      </c>
      <c r="BK225" s="225">
        <f>ROUND(I225*H225,2)</f>
        <v>0</v>
      </c>
      <c r="BL225" s="18" t="s">
        <v>287</v>
      </c>
      <c r="BM225" s="224" t="s">
        <v>510</v>
      </c>
    </row>
    <row r="226" s="2" customFormat="1" ht="13.8" customHeight="1">
      <c r="A226" s="39"/>
      <c r="B226" s="40"/>
      <c r="C226" s="263" t="s">
        <v>511</v>
      </c>
      <c r="D226" s="263" t="s">
        <v>295</v>
      </c>
      <c r="E226" s="264" t="s">
        <v>512</v>
      </c>
      <c r="F226" s="265" t="s">
        <v>513</v>
      </c>
      <c r="G226" s="266" t="s">
        <v>326</v>
      </c>
      <c r="H226" s="267">
        <v>1</v>
      </c>
      <c r="I226" s="268"/>
      <c r="J226" s="269">
        <f>ROUND(I226*H226,2)</f>
        <v>0</v>
      </c>
      <c r="K226" s="265" t="s">
        <v>223</v>
      </c>
      <c r="L226" s="270"/>
      <c r="M226" s="271" t="s">
        <v>19</v>
      </c>
      <c r="N226" s="272" t="s">
        <v>40</v>
      </c>
      <c r="O226" s="85"/>
      <c r="P226" s="222">
        <f>O226*H226</f>
        <v>0</v>
      </c>
      <c r="Q226" s="222">
        <v>5.0000000000000002E-05</v>
      </c>
      <c r="R226" s="222">
        <f>Q226*H226</f>
        <v>5.0000000000000002E-05</v>
      </c>
      <c r="S226" s="222">
        <v>0</v>
      </c>
      <c r="T226" s="223">
        <f>S226*H226</f>
        <v>0</v>
      </c>
      <c r="U226" s="39"/>
      <c r="V226" s="39"/>
      <c r="W226" s="39"/>
      <c r="X226" s="39"/>
      <c r="Y226" s="39"/>
      <c r="Z226" s="39"/>
      <c r="AA226" s="39"/>
      <c r="AB226" s="39"/>
      <c r="AC226" s="39"/>
      <c r="AD226" s="39"/>
      <c r="AE226" s="39"/>
      <c r="AR226" s="224" t="s">
        <v>299</v>
      </c>
      <c r="AT226" s="224" t="s">
        <v>295</v>
      </c>
      <c r="AU226" s="224" t="s">
        <v>78</v>
      </c>
      <c r="AY226" s="18" t="s">
        <v>216</v>
      </c>
      <c r="BE226" s="225">
        <f>IF(N226="základní",J226,0)</f>
        <v>0</v>
      </c>
      <c r="BF226" s="225">
        <f>IF(N226="snížená",J226,0)</f>
        <v>0</v>
      </c>
      <c r="BG226" s="225">
        <f>IF(N226="zákl. přenesená",J226,0)</f>
        <v>0</v>
      </c>
      <c r="BH226" s="225">
        <f>IF(N226="sníž. přenesená",J226,0)</f>
        <v>0</v>
      </c>
      <c r="BI226" s="225">
        <f>IF(N226="nulová",J226,0)</f>
        <v>0</v>
      </c>
      <c r="BJ226" s="18" t="s">
        <v>76</v>
      </c>
      <c r="BK226" s="225">
        <f>ROUND(I226*H226,2)</f>
        <v>0</v>
      </c>
      <c r="BL226" s="18" t="s">
        <v>287</v>
      </c>
      <c r="BM226" s="224" t="s">
        <v>514</v>
      </c>
    </row>
    <row r="227" s="2" customFormat="1" ht="22.2" customHeight="1">
      <c r="A227" s="39"/>
      <c r="B227" s="40"/>
      <c r="C227" s="213" t="s">
        <v>515</v>
      </c>
      <c r="D227" s="213" t="s">
        <v>219</v>
      </c>
      <c r="E227" s="214" t="s">
        <v>516</v>
      </c>
      <c r="F227" s="215" t="s">
        <v>517</v>
      </c>
      <c r="G227" s="216" t="s">
        <v>326</v>
      </c>
      <c r="H227" s="217">
        <v>1</v>
      </c>
      <c r="I227" s="218"/>
      <c r="J227" s="219">
        <f>ROUND(I227*H227,2)</f>
        <v>0</v>
      </c>
      <c r="K227" s="215" t="s">
        <v>223</v>
      </c>
      <c r="L227" s="45"/>
      <c r="M227" s="220" t="s">
        <v>19</v>
      </c>
      <c r="N227" s="221" t="s">
        <v>40</v>
      </c>
      <c r="O227" s="85"/>
      <c r="P227" s="222">
        <f>O227*H227</f>
        <v>0</v>
      </c>
      <c r="Q227" s="222">
        <v>0</v>
      </c>
      <c r="R227" s="222">
        <f>Q227*H227</f>
        <v>0</v>
      </c>
      <c r="S227" s="222">
        <v>4.8000000000000001E-05</v>
      </c>
      <c r="T227" s="223">
        <f>S227*H227</f>
        <v>4.8000000000000001E-05</v>
      </c>
      <c r="U227" s="39"/>
      <c r="V227" s="39"/>
      <c r="W227" s="39"/>
      <c r="X227" s="39"/>
      <c r="Y227" s="39"/>
      <c r="Z227" s="39"/>
      <c r="AA227" s="39"/>
      <c r="AB227" s="39"/>
      <c r="AC227" s="39"/>
      <c r="AD227" s="39"/>
      <c r="AE227" s="39"/>
      <c r="AR227" s="224" t="s">
        <v>287</v>
      </c>
      <c r="AT227" s="224" t="s">
        <v>219</v>
      </c>
      <c r="AU227" s="224" t="s">
        <v>78</v>
      </c>
      <c r="AY227" s="18" t="s">
        <v>216</v>
      </c>
      <c r="BE227" s="225">
        <f>IF(N227="základní",J227,0)</f>
        <v>0</v>
      </c>
      <c r="BF227" s="225">
        <f>IF(N227="snížená",J227,0)</f>
        <v>0</v>
      </c>
      <c r="BG227" s="225">
        <f>IF(N227="zákl. přenesená",J227,0)</f>
        <v>0</v>
      </c>
      <c r="BH227" s="225">
        <f>IF(N227="sníž. přenesená",J227,0)</f>
        <v>0</v>
      </c>
      <c r="BI227" s="225">
        <f>IF(N227="nulová",J227,0)</f>
        <v>0</v>
      </c>
      <c r="BJ227" s="18" t="s">
        <v>76</v>
      </c>
      <c r="BK227" s="225">
        <f>ROUND(I227*H227,2)</f>
        <v>0</v>
      </c>
      <c r="BL227" s="18" t="s">
        <v>287</v>
      </c>
      <c r="BM227" s="224" t="s">
        <v>518</v>
      </c>
    </row>
    <row r="228" s="2" customFormat="1" ht="22.2" customHeight="1">
      <c r="A228" s="39"/>
      <c r="B228" s="40"/>
      <c r="C228" s="213" t="s">
        <v>519</v>
      </c>
      <c r="D228" s="213" t="s">
        <v>219</v>
      </c>
      <c r="E228" s="214" t="s">
        <v>520</v>
      </c>
      <c r="F228" s="215" t="s">
        <v>521</v>
      </c>
      <c r="G228" s="216" t="s">
        <v>326</v>
      </c>
      <c r="H228" s="217">
        <v>5</v>
      </c>
      <c r="I228" s="218"/>
      <c r="J228" s="219">
        <f>ROUND(I228*H228,2)</f>
        <v>0</v>
      </c>
      <c r="K228" s="215" t="s">
        <v>223</v>
      </c>
      <c r="L228" s="45"/>
      <c r="M228" s="220" t="s">
        <v>19</v>
      </c>
      <c r="N228" s="221" t="s">
        <v>40</v>
      </c>
      <c r="O228" s="85"/>
      <c r="P228" s="222">
        <f>O228*H228</f>
        <v>0</v>
      </c>
      <c r="Q228" s="222">
        <v>0</v>
      </c>
      <c r="R228" s="222">
        <f>Q228*H228</f>
        <v>0</v>
      </c>
      <c r="S228" s="222">
        <v>0.001</v>
      </c>
      <c r="T228" s="223">
        <f>S228*H228</f>
        <v>0.0050000000000000001</v>
      </c>
      <c r="U228" s="39"/>
      <c r="V228" s="39"/>
      <c r="W228" s="39"/>
      <c r="X228" s="39"/>
      <c r="Y228" s="39"/>
      <c r="Z228" s="39"/>
      <c r="AA228" s="39"/>
      <c r="AB228" s="39"/>
      <c r="AC228" s="39"/>
      <c r="AD228" s="39"/>
      <c r="AE228" s="39"/>
      <c r="AR228" s="224" t="s">
        <v>287</v>
      </c>
      <c r="AT228" s="224" t="s">
        <v>219</v>
      </c>
      <c r="AU228" s="224" t="s">
        <v>78</v>
      </c>
      <c r="AY228" s="18" t="s">
        <v>216</v>
      </c>
      <c r="BE228" s="225">
        <f>IF(N228="základní",J228,0)</f>
        <v>0</v>
      </c>
      <c r="BF228" s="225">
        <f>IF(N228="snížená",J228,0)</f>
        <v>0</v>
      </c>
      <c r="BG228" s="225">
        <f>IF(N228="zákl. přenesená",J228,0)</f>
        <v>0</v>
      </c>
      <c r="BH228" s="225">
        <f>IF(N228="sníž. přenesená",J228,0)</f>
        <v>0</v>
      </c>
      <c r="BI228" s="225">
        <f>IF(N228="nulová",J228,0)</f>
        <v>0</v>
      </c>
      <c r="BJ228" s="18" t="s">
        <v>76</v>
      </c>
      <c r="BK228" s="225">
        <f>ROUND(I228*H228,2)</f>
        <v>0</v>
      </c>
      <c r="BL228" s="18" t="s">
        <v>287</v>
      </c>
      <c r="BM228" s="224" t="s">
        <v>522</v>
      </c>
    </row>
    <row r="229" s="2" customFormat="1" ht="22.2" customHeight="1">
      <c r="A229" s="39"/>
      <c r="B229" s="40"/>
      <c r="C229" s="213" t="s">
        <v>523</v>
      </c>
      <c r="D229" s="213" t="s">
        <v>219</v>
      </c>
      <c r="E229" s="214" t="s">
        <v>524</v>
      </c>
      <c r="F229" s="215" t="s">
        <v>525</v>
      </c>
      <c r="G229" s="216" t="s">
        <v>326</v>
      </c>
      <c r="H229" s="217">
        <v>5</v>
      </c>
      <c r="I229" s="218"/>
      <c r="J229" s="219">
        <f>ROUND(I229*H229,2)</f>
        <v>0</v>
      </c>
      <c r="K229" s="215" t="s">
        <v>223</v>
      </c>
      <c r="L229" s="45"/>
      <c r="M229" s="220" t="s">
        <v>19</v>
      </c>
      <c r="N229" s="221" t="s">
        <v>40</v>
      </c>
      <c r="O229" s="85"/>
      <c r="P229" s="222">
        <f>O229*H229</f>
        <v>0</v>
      </c>
      <c r="Q229" s="222">
        <v>0</v>
      </c>
      <c r="R229" s="222">
        <f>Q229*H229</f>
        <v>0</v>
      </c>
      <c r="S229" s="222">
        <v>0</v>
      </c>
      <c r="T229" s="223">
        <f>S229*H229</f>
        <v>0</v>
      </c>
      <c r="U229" s="39"/>
      <c r="V229" s="39"/>
      <c r="W229" s="39"/>
      <c r="X229" s="39"/>
      <c r="Y229" s="39"/>
      <c r="Z229" s="39"/>
      <c r="AA229" s="39"/>
      <c r="AB229" s="39"/>
      <c r="AC229" s="39"/>
      <c r="AD229" s="39"/>
      <c r="AE229" s="39"/>
      <c r="AR229" s="224" t="s">
        <v>287</v>
      </c>
      <c r="AT229" s="224" t="s">
        <v>219</v>
      </c>
      <c r="AU229" s="224" t="s">
        <v>78</v>
      </c>
      <c r="AY229" s="18" t="s">
        <v>216</v>
      </c>
      <c r="BE229" s="225">
        <f>IF(N229="základní",J229,0)</f>
        <v>0</v>
      </c>
      <c r="BF229" s="225">
        <f>IF(N229="snížená",J229,0)</f>
        <v>0</v>
      </c>
      <c r="BG229" s="225">
        <f>IF(N229="zákl. přenesená",J229,0)</f>
        <v>0</v>
      </c>
      <c r="BH229" s="225">
        <f>IF(N229="sníž. přenesená",J229,0)</f>
        <v>0</v>
      </c>
      <c r="BI229" s="225">
        <f>IF(N229="nulová",J229,0)</f>
        <v>0</v>
      </c>
      <c r="BJ229" s="18" t="s">
        <v>76</v>
      </c>
      <c r="BK229" s="225">
        <f>ROUND(I229*H229,2)</f>
        <v>0</v>
      </c>
      <c r="BL229" s="18" t="s">
        <v>287</v>
      </c>
      <c r="BM229" s="224" t="s">
        <v>526</v>
      </c>
    </row>
    <row r="230" s="2" customFormat="1" ht="13.8" customHeight="1">
      <c r="A230" s="39"/>
      <c r="B230" s="40"/>
      <c r="C230" s="263" t="s">
        <v>527</v>
      </c>
      <c r="D230" s="263" t="s">
        <v>295</v>
      </c>
      <c r="E230" s="264" t="s">
        <v>528</v>
      </c>
      <c r="F230" s="265" t="s">
        <v>529</v>
      </c>
      <c r="G230" s="266" t="s">
        <v>326</v>
      </c>
      <c r="H230" s="267">
        <v>5</v>
      </c>
      <c r="I230" s="268"/>
      <c r="J230" s="269">
        <f>ROUND(I230*H230,2)</f>
        <v>0</v>
      </c>
      <c r="K230" s="265" t="s">
        <v>223</v>
      </c>
      <c r="L230" s="270"/>
      <c r="M230" s="271" t="s">
        <v>19</v>
      </c>
      <c r="N230" s="272" t="s">
        <v>40</v>
      </c>
      <c r="O230" s="85"/>
      <c r="P230" s="222">
        <f>O230*H230</f>
        <v>0</v>
      </c>
      <c r="Q230" s="222">
        <v>0</v>
      </c>
      <c r="R230" s="222">
        <f>Q230*H230</f>
        <v>0</v>
      </c>
      <c r="S230" s="222">
        <v>0</v>
      </c>
      <c r="T230" s="223">
        <f>S230*H230</f>
        <v>0</v>
      </c>
      <c r="U230" s="39"/>
      <c r="V230" s="39"/>
      <c r="W230" s="39"/>
      <c r="X230" s="39"/>
      <c r="Y230" s="39"/>
      <c r="Z230" s="39"/>
      <c r="AA230" s="39"/>
      <c r="AB230" s="39"/>
      <c r="AC230" s="39"/>
      <c r="AD230" s="39"/>
      <c r="AE230" s="39"/>
      <c r="AR230" s="224" t="s">
        <v>299</v>
      </c>
      <c r="AT230" s="224" t="s">
        <v>295</v>
      </c>
      <c r="AU230" s="224" t="s">
        <v>78</v>
      </c>
      <c r="AY230" s="18" t="s">
        <v>216</v>
      </c>
      <c r="BE230" s="225">
        <f>IF(N230="základní",J230,0)</f>
        <v>0</v>
      </c>
      <c r="BF230" s="225">
        <f>IF(N230="snížená",J230,0)</f>
        <v>0</v>
      </c>
      <c r="BG230" s="225">
        <f>IF(N230="zákl. přenesená",J230,0)</f>
        <v>0</v>
      </c>
      <c r="BH230" s="225">
        <f>IF(N230="sníž. přenesená",J230,0)</f>
        <v>0</v>
      </c>
      <c r="BI230" s="225">
        <f>IF(N230="nulová",J230,0)</f>
        <v>0</v>
      </c>
      <c r="BJ230" s="18" t="s">
        <v>76</v>
      </c>
      <c r="BK230" s="225">
        <f>ROUND(I230*H230,2)</f>
        <v>0</v>
      </c>
      <c r="BL230" s="18" t="s">
        <v>287</v>
      </c>
      <c r="BM230" s="224" t="s">
        <v>530</v>
      </c>
    </row>
    <row r="231" s="2" customFormat="1" ht="13.8" customHeight="1">
      <c r="A231" s="39"/>
      <c r="B231" s="40"/>
      <c r="C231" s="213" t="s">
        <v>531</v>
      </c>
      <c r="D231" s="213" t="s">
        <v>219</v>
      </c>
      <c r="E231" s="214" t="s">
        <v>532</v>
      </c>
      <c r="F231" s="215" t="s">
        <v>533</v>
      </c>
      <c r="G231" s="216" t="s">
        <v>313</v>
      </c>
      <c r="H231" s="217">
        <v>1</v>
      </c>
      <c r="I231" s="218"/>
      <c r="J231" s="219">
        <f>ROUND(I231*H231,2)</f>
        <v>0</v>
      </c>
      <c r="K231" s="215" t="s">
        <v>19</v>
      </c>
      <c r="L231" s="45"/>
      <c r="M231" s="220" t="s">
        <v>19</v>
      </c>
      <c r="N231" s="221" t="s">
        <v>40</v>
      </c>
      <c r="O231" s="85"/>
      <c r="P231" s="222">
        <f>O231*H231</f>
        <v>0</v>
      </c>
      <c r="Q231" s="222">
        <v>0</v>
      </c>
      <c r="R231" s="222">
        <f>Q231*H231</f>
        <v>0</v>
      </c>
      <c r="S231" s="222">
        <v>0</v>
      </c>
      <c r="T231" s="223">
        <f>S231*H231</f>
        <v>0</v>
      </c>
      <c r="U231" s="39"/>
      <c r="V231" s="39"/>
      <c r="W231" s="39"/>
      <c r="X231" s="39"/>
      <c r="Y231" s="39"/>
      <c r="Z231" s="39"/>
      <c r="AA231" s="39"/>
      <c r="AB231" s="39"/>
      <c r="AC231" s="39"/>
      <c r="AD231" s="39"/>
      <c r="AE231" s="39"/>
      <c r="AR231" s="224" t="s">
        <v>287</v>
      </c>
      <c r="AT231" s="224" t="s">
        <v>219</v>
      </c>
      <c r="AU231" s="224" t="s">
        <v>78</v>
      </c>
      <c r="AY231" s="18" t="s">
        <v>216</v>
      </c>
      <c r="BE231" s="225">
        <f>IF(N231="základní",J231,0)</f>
        <v>0</v>
      </c>
      <c r="BF231" s="225">
        <f>IF(N231="snížená",J231,0)</f>
        <v>0</v>
      </c>
      <c r="BG231" s="225">
        <f>IF(N231="zákl. přenesená",J231,0)</f>
        <v>0</v>
      </c>
      <c r="BH231" s="225">
        <f>IF(N231="sníž. přenesená",J231,0)</f>
        <v>0</v>
      </c>
      <c r="BI231" s="225">
        <f>IF(N231="nulová",J231,0)</f>
        <v>0</v>
      </c>
      <c r="BJ231" s="18" t="s">
        <v>76</v>
      </c>
      <c r="BK231" s="225">
        <f>ROUND(I231*H231,2)</f>
        <v>0</v>
      </c>
      <c r="BL231" s="18" t="s">
        <v>287</v>
      </c>
      <c r="BM231" s="224" t="s">
        <v>534</v>
      </c>
    </row>
    <row r="232" s="2" customFormat="1" ht="22.2" customHeight="1">
      <c r="A232" s="39"/>
      <c r="B232" s="40"/>
      <c r="C232" s="213" t="s">
        <v>535</v>
      </c>
      <c r="D232" s="213" t="s">
        <v>219</v>
      </c>
      <c r="E232" s="214" t="s">
        <v>536</v>
      </c>
      <c r="F232" s="215" t="s">
        <v>537</v>
      </c>
      <c r="G232" s="216" t="s">
        <v>305</v>
      </c>
      <c r="H232" s="273"/>
      <c r="I232" s="218"/>
      <c r="J232" s="219">
        <f>ROUND(I232*H232,2)</f>
        <v>0</v>
      </c>
      <c r="K232" s="215" t="s">
        <v>223</v>
      </c>
      <c r="L232" s="45"/>
      <c r="M232" s="220" t="s">
        <v>19</v>
      </c>
      <c r="N232" s="221" t="s">
        <v>40</v>
      </c>
      <c r="O232" s="85"/>
      <c r="P232" s="222">
        <f>O232*H232</f>
        <v>0</v>
      </c>
      <c r="Q232" s="222">
        <v>0</v>
      </c>
      <c r="R232" s="222">
        <f>Q232*H232</f>
        <v>0</v>
      </c>
      <c r="S232" s="222">
        <v>0</v>
      </c>
      <c r="T232" s="223">
        <f>S232*H232</f>
        <v>0</v>
      </c>
      <c r="U232" s="39"/>
      <c r="V232" s="39"/>
      <c r="W232" s="39"/>
      <c r="X232" s="39"/>
      <c r="Y232" s="39"/>
      <c r="Z232" s="39"/>
      <c r="AA232" s="39"/>
      <c r="AB232" s="39"/>
      <c r="AC232" s="39"/>
      <c r="AD232" s="39"/>
      <c r="AE232" s="39"/>
      <c r="AR232" s="224" t="s">
        <v>287</v>
      </c>
      <c r="AT232" s="224" t="s">
        <v>219</v>
      </c>
      <c r="AU232" s="224" t="s">
        <v>78</v>
      </c>
      <c r="AY232" s="18" t="s">
        <v>216</v>
      </c>
      <c r="BE232" s="225">
        <f>IF(N232="základní",J232,0)</f>
        <v>0</v>
      </c>
      <c r="BF232" s="225">
        <f>IF(N232="snížená",J232,0)</f>
        <v>0</v>
      </c>
      <c r="BG232" s="225">
        <f>IF(N232="zákl. přenesená",J232,0)</f>
        <v>0</v>
      </c>
      <c r="BH232" s="225">
        <f>IF(N232="sníž. přenesená",J232,0)</f>
        <v>0</v>
      </c>
      <c r="BI232" s="225">
        <f>IF(N232="nulová",J232,0)</f>
        <v>0</v>
      </c>
      <c r="BJ232" s="18" t="s">
        <v>76</v>
      </c>
      <c r="BK232" s="225">
        <f>ROUND(I232*H232,2)</f>
        <v>0</v>
      </c>
      <c r="BL232" s="18" t="s">
        <v>287</v>
      </c>
      <c r="BM232" s="224" t="s">
        <v>538</v>
      </c>
    </row>
    <row r="233" s="2" customFormat="1">
      <c r="A233" s="39"/>
      <c r="B233" s="40"/>
      <c r="C233" s="41"/>
      <c r="D233" s="226" t="s">
        <v>226</v>
      </c>
      <c r="E233" s="41"/>
      <c r="F233" s="227" t="s">
        <v>307</v>
      </c>
      <c r="G233" s="41"/>
      <c r="H233" s="41"/>
      <c r="I233" s="228"/>
      <c r="J233" s="41"/>
      <c r="K233" s="41"/>
      <c r="L233" s="45"/>
      <c r="M233" s="229"/>
      <c r="N233" s="230"/>
      <c r="O233" s="85"/>
      <c r="P233" s="85"/>
      <c r="Q233" s="85"/>
      <c r="R233" s="85"/>
      <c r="S233" s="85"/>
      <c r="T233" s="86"/>
      <c r="U233" s="39"/>
      <c r="V233" s="39"/>
      <c r="W233" s="39"/>
      <c r="X233" s="39"/>
      <c r="Y233" s="39"/>
      <c r="Z233" s="39"/>
      <c r="AA233" s="39"/>
      <c r="AB233" s="39"/>
      <c r="AC233" s="39"/>
      <c r="AD233" s="39"/>
      <c r="AE233" s="39"/>
      <c r="AT233" s="18" t="s">
        <v>226</v>
      </c>
      <c r="AU233" s="18" t="s">
        <v>78</v>
      </c>
    </row>
    <row r="234" s="12" customFormat="1" ht="22.8" customHeight="1">
      <c r="A234" s="12"/>
      <c r="B234" s="197"/>
      <c r="C234" s="198"/>
      <c r="D234" s="199" t="s">
        <v>68</v>
      </c>
      <c r="E234" s="211" t="s">
        <v>539</v>
      </c>
      <c r="F234" s="211" t="s">
        <v>540</v>
      </c>
      <c r="G234" s="198"/>
      <c r="H234" s="198"/>
      <c r="I234" s="201"/>
      <c r="J234" s="212">
        <f>BK234</f>
        <v>0</v>
      </c>
      <c r="K234" s="198"/>
      <c r="L234" s="203"/>
      <c r="M234" s="204"/>
      <c r="N234" s="205"/>
      <c r="O234" s="205"/>
      <c r="P234" s="206">
        <f>SUM(P235:P238)</f>
        <v>0</v>
      </c>
      <c r="Q234" s="205"/>
      <c r="R234" s="206">
        <f>SUM(R235:R238)</f>
        <v>0</v>
      </c>
      <c r="S234" s="205"/>
      <c r="T234" s="207">
        <f>SUM(T235:T238)</f>
        <v>0.000125</v>
      </c>
      <c r="U234" s="12"/>
      <c r="V234" s="12"/>
      <c r="W234" s="12"/>
      <c r="X234" s="12"/>
      <c r="Y234" s="12"/>
      <c r="Z234" s="12"/>
      <c r="AA234" s="12"/>
      <c r="AB234" s="12"/>
      <c r="AC234" s="12"/>
      <c r="AD234" s="12"/>
      <c r="AE234" s="12"/>
      <c r="AR234" s="208" t="s">
        <v>78</v>
      </c>
      <c r="AT234" s="209" t="s">
        <v>68</v>
      </c>
      <c r="AU234" s="209" t="s">
        <v>76</v>
      </c>
      <c r="AY234" s="208" t="s">
        <v>216</v>
      </c>
      <c r="BK234" s="210">
        <f>SUM(BK235:BK238)</f>
        <v>0</v>
      </c>
    </row>
    <row r="235" s="2" customFormat="1" ht="13.8" customHeight="1">
      <c r="A235" s="39"/>
      <c r="B235" s="40"/>
      <c r="C235" s="213" t="s">
        <v>541</v>
      </c>
      <c r="D235" s="213" t="s">
        <v>219</v>
      </c>
      <c r="E235" s="214" t="s">
        <v>542</v>
      </c>
      <c r="F235" s="215" t="s">
        <v>543</v>
      </c>
      <c r="G235" s="216" t="s">
        <v>326</v>
      </c>
      <c r="H235" s="217">
        <v>1</v>
      </c>
      <c r="I235" s="218"/>
      <c r="J235" s="219">
        <f>ROUND(I235*H235,2)</f>
        <v>0</v>
      </c>
      <c r="K235" s="215" t="s">
        <v>223</v>
      </c>
      <c r="L235" s="45"/>
      <c r="M235" s="220" t="s">
        <v>19</v>
      </c>
      <c r="N235" s="221" t="s">
        <v>40</v>
      </c>
      <c r="O235" s="85"/>
      <c r="P235" s="222">
        <f>O235*H235</f>
        <v>0</v>
      </c>
      <c r="Q235" s="222">
        <v>0</v>
      </c>
      <c r="R235" s="222">
        <f>Q235*H235</f>
        <v>0</v>
      </c>
      <c r="S235" s="222">
        <v>0</v>
      </c>
      <c r="T235" s="223">
        <f>S235*H235</f>
        <v>0</v>
      </c>
      <c r="U235" s="39"/>
      <c r="V235" s="39"/>
      <c r="W235" s="39"/>
      <c r="X235" s="39"/>
      <c r="Y235" s="39"/>
      <c r="Z235" s="39"/>
      <c r="AA235" s="39"/>
      <c r="AB235" s="39"/>
      <c r="AC235" s="39"/>
      <c r="AD235" s="39"/>
      <c r="AE235" s="39"/>
      <c r="AR235" s="224" t="s">
        <v>287</v>
      </c>
      <c r="AT235" s="224" t="s">
        <v>219</v>
      </c>
      <c r="AU235" s="224" t="s">
        <v>78</v>
      </c>
      <c r="AY235" s="18" t="s">
        <v>216</v>
      </c>
      <c r="BE235" s="225">
        <f>IF(N235="základní",J235,0)</f>
        <v>0</v>
      </c>
      <c r="BF235" s="225">
        <f>IF(N235="snížená",J235,0)</f>
        <v>0</v>
      </c>
      <c r="BG235" s="225">
        <f>IF(N235="zákl. přenesená",J235,0)</f>
        <v>0</v>
      </c>
      <c r="BH235" s="225">
        <f>IF(N235="sníž. přenesená",J235,0)</f>
        <v>0</v>
      </c>
      <c r="BI235" s="225">
        <f>IF(N235="nulová",J235,0)</f>
        <v>0</v>
      </c>
      <c r="BJ235" s="18" t="s">
        <v>76</v>
      </c>
      <c r="BK235" s="225">
        <f>ROUND(I235*H235,2)</f>
        <v>0</v>
      </c>
      <c r="BL235" s="18" t="s">
        <v>287</v>
      </c>
      <c r="BM235" s="224" t="s">
        <v>544</v>
      </c>
    </row>
    <row r="236" s="2" customFormat="1" ht="13.8" customHeight="1">
      <c r="A236" s="39"/>
      <c r="B236" s="40"/>
      <c r="C236" s="213" t="s">
        <v>545</v>
      </c>
      <c r="D236" s="213" t="s">
        <v>219</v>
      </c>
      <c r="E236" s="214" t="s">
        <v>546</v>
      </c>
      <c r="F236" s="215" t="s">
        <v>547</v>
      </c>
      <c r="G236" s="216" t="s">
        <v>326</v>
      </c>
      <c r="H236" s="217">
        <v>1</v>
      </c>
      <c r="I236" s="218"/>
      <c r="J236" s="219">
        <f>ROUND(I236*H236,2)</f>
        <v>0</v>
      </c>
      <c r="K236" s="215" t="s">
        <v>223</v>
      </c>
      <c r="L236" s="45"/>
      <c r="M236" s="220" t="s">
        <v>19</v>
      </c>
      <c r="N236" s="221" t="s">
        <v>40</v>
      </c>
      <c r="O236" s="85"/>
      <c r="P236" s="222">
        <f>O236*H236</f>
        <v>0</v>
      </c>
      <c r="Q236" s="222">
        <v>0</v>
      </c>
      <c r="R236" s="222">
        <f>Q236*H236</f>
        <v>0</v>
      </c>
      <c r="S236" s="222">
        <v>0.000125</v>
      </c>
      <c r="T236" s="223">
        <f>S236*H236</f>
        <v>0.000125</v>
      </c>
      <c r="U236" s="39"/>
      <c r="V236" s="39"/>
      <c r="W236" s="39"/>
      <c r="X236" s="39"/>
      <c r="Y236" s="39"/>
      <c r="Z236" s="39"/>
      <c r="AA236" s="39"/>
      <c r="AB236" s="39"/>
      <c r="AC236" s="39"/>
      <c r="AD236" s="39"/>
      <c r="AE236" s="39"/>
      <c r="AR236" s="224" t="s">
        <v>287</v>
      </c>
      <c r="AT236" s="224" t="s">
        <v>219</v>
      </c>
      <c r="AU236" s="224" t="s">
        <v>78</v>
      </c>
      <c r="AY236" s="18" t="s">
        <v>216</v>
      </c>
      <c r="BE236" s="225">
        <f>IF(N236="základní",J236,0)</f>
        <v>0</v>
      </c>
      <c r="BF236" s="225">
        <f>IF(N236="snížená",J236,0)</f>
        <v>0</v>
      </c>
      <c r="BG236" s="225">
        <f>IF(N236="zákl. přenesená",J236,0)</f>
        <v>0</v>
      </c>
      <c r="BH236" s="225">
        <f>IF(N236="sníž. přenesená",J236,0)</f>
        <v>0</v>
      </c>
      <c r="BI236" s="225">
        <f>IF(N236="nulová",J236,0)</f>
        <v>0</v>
      </c>
      <c r="BJ236" s="18" t="s">
        <v>76</v>
      </c>
      <c r="BK236" s="225">
        <f>ROUND(I236*H236,2)</f>
        <v>0</v>
      </c>
      <c r="BL236" s="18" t="s">
        <v>287</v>
      </c>
      <c r="BM236" s="224" t="s">
        <v>548</v>
      </c>
    </row>
    <row r="237" s="2" customFormat="1" ht="22.2" customHeight="1">
      <c r="A237" s="39"/>
      <c r="B237" s="40"/>
      <c r="C237" s="213" t="s">
        <v>549</v>
      </c>
      <c r="D237" s="213" t="s">
        <v>219</v>
      </c>
      <c r="E237" s="214" t="s">
        <v>550</v>
      </c>
      <c r="F237" s="215" t="s">
        <v>551</v>
      </c>
      <c r="G237" s="216" t="s">
        <v>305</v>
      </c>
      <c r="H237" s="273"/>
      <c r="I237" s="218"/>
      <c r="J237" s="219">
        <f>ROUND(I237*H237,2)</f>
        <v>0</v>
      </c>
      <c r="K237" s="215" t="s">
        <v>223</v>
      </c>
      <c r="L237" s="45"/>
      <c r="M237" s="220" t="s">
        <v>19</v>
      </c>
      <c r="N237" s="221" t="s">
        <v>40</v>
      </c>
      <c r="O237" s="85"/>
      <c r="P237" s="222">
        <f>O237*H237</f>
        <v>0</v>
      </c>
      <c r="Q237" s="222">
        <v>0</v>
      </c>
      <c r="R237" s="222">
        <f>Q237*H237</f>
        <v>0</v>
      </c>
      <c r="S237" s="222">
        <v>0</v>
      </c>
      <c r="T237" s="223">
        <f>S237*H237</f>
        <v>0</v>
      </c>
      <c r="U237" s="39"/>
      <c r="V237" s="39"/>
      <c r="W237" s="39"/>
      <c r="X237" s="39"/>
      <c r="Y237" s="39"/>
      <c r="Z237" s="39"/>
      <c r="AA237" s="39"/>
      <c r="AB237" s="39"/>
      <c r="AC237" s="39"/>
      <c r="AD237" s="39"/>
      <c r="AE237" s="39"/>
      <c r="AR237" s="224" t="s">
        <v>287</v>
      </c>
      <c r="AT237" s="224" t="s">
        <v>219</v>
      </c>
      <c r="AU237" s="224" t="s">
        <v>78</v>
      </c>
      <c r="AY237" s="18" t="s">
        <v>216</v>
      </c>
      <c r="BE237" s="225">
        <f>IF(N237="základní",J237,0)</f>
        <v>0</v>
      </c>
      <c r="BF237" s="225">
        <f>IF(N237="snížená",J237,0)</f>
        <v>0</v>
      </c>
      <c r="BG237" s="225">
        <f>IF(N237="zákl. přenesená",J237,0)</f>
        <v>0</v>
      </c>
      <c r="BH237" s="225">
        <f>IF(N237="sníž. přenesená",J237,0)</f>
        <v>0</v>
      </c>
      <c r="BI237" s="225">
        <f>IF(N237="nulová",J237,0)</f>
        <v>0</v>
      </c>
      <c r="BJ237" s="18" t="s">
        <v>76</v>
      </c>
      <c r="BK237" s="225">
        <f>ROUND(I237*H237,2)</f>
        <v>0</v>
      </c>
      <c r="BL237" s="18" t="s">
        <v>287</v>
      </c>
      <c r="BM237" s="224" t="s">
        <v>552</v>
      </c>
    </row>
    <row r="238" s="2" customFormat="1">
      <c r="A238" s="39"/>
      <c r="B238" s="40"/>
      <c r="C238" s="41"/>
      <c r="D238" s="226" t="s">
        <v>226</v>
      </c>
      <c r="E238" s="41"/>
      <c r="F238" s="227" t="s">
        <v>307</v>
      </c>
      <c r="G238" s="41"/>
      <c r="H238" s="41"/>
      <c r="I238" s="228"/>
      <c r="J238" s="41"/>
      <c r="K238" s="41"/>
      <c r="L238" s="45"/>
      <c r="M238" s="229"/>
      <c r="N238" s="230"/>
      <c r="O238" s="85"/>
      <c r="P238" s="85"/>
      <c r="Q238" s="85"/>
      <c r="R238" s="85"/>
      <c r="S238" s="85"/>
      <c r="T238" s="86"/>
      <c r="U238" s="39"/>
      <c r="V238" s="39"/>
      <c r="W238" s="39"/>
      <c r="X238" s="39"/>
      <c r="Y238" s="39"/>
      <c r="Z238" s="39"/>
      <c r="AA238" s="39"/>
      <c r="AB238" s="39"/>
      <c r="AC238" s="39"/>
      <c r="AD238" s="39"/>
      <c r="AE238" s="39"/>
      <c r="AT238" s="18" t="s">
        <v>226</v>
      </c>
      <c r="AU238" s="18" t="s">
        <v>78</v>
      </c>
    </row>
    <row r="239" s="12" customFormat="1" ht="22.8" customHeight="1">
      <c r="A239" s="12"/>
      <c r="B239" s="197"/>
      <c r="C239" s="198"/>
      <c r="D239" s="199" t="s">
        <v>68</v>
      </c>
      <c r="E239" s="211" t="s">
        <v>553</v>
      </c>
      <c r="F239" s="211" t="s">
        <v>554</v>
      </c>
      <c r="G239" s="198"/>
      <c r="H239" s="198"/>
      <c r="I239" s="201"/>
      <c r="J239" s="212">
        <f>BK239</f>
        <v>0</v>
      </c>
      <c r="K239" s="198"/>
      <c r="L239" s="203"/>
      <c r="M239" s="204"/>
      <c r="N239" s="205"/>
      <c r="O239" s="205"/>
      <c r="P239" s="206">
        <f>SUM(P240:P246)</f>
        <v>0</v>
      </c>
      <c r="Q239" s="205"/>
      <c r="R239" s="206">
        <f>SUM(R240:R246)</f>
        <v>0.035460000000000005</v>
      </c>
      <c r="S239" s="205"/>
      <c r="T239" s="207">
        <f>SUM(T240:T246)</f>
        <v>0</v>
      </c>
      <c r="U239" s="12"/>
      <c r="V239" s="12"/>
      <c r="W239" s="12"/>
      <c r="X239" s="12"/>
      <c r="Y239" s="12"/>
      <c r="Z239" s="12"/>
      <c r="AA239" s="12"/>
      <c r="AB239" s="12"/>
      <c r="AC239" s="12"/>
      <c r="AD239" s="12"/>
      <c r="AE239" s="12"/>
      <c r="AR239" s="208" t="s">
        <v>78</v>
      </c>
      <c r="AT239" s="209" t="s">
        <v>68</v>
      </c>
      <c r="AU239" s="209" t="s">
        <v>76</v>
      </c>
      <c r="AY239" s="208" t="s">
        <v>216</v>
      </c>
      <c r="BK239" s="210">
        <f>SUM(BK240:BK246)</f>
        <v>0</v>
      </c>
    </row>
    <row r="240" s="2" customFormat="1" ht="22.2" customHeight="1">
      <c r="A240" s="39"/>
      <c r="B240" s="40"/>
      <c r="C240" s="213" t="s">
        <v>555</v>
      </c>
      <c r="D240" s="213" t="s">
        <v>219</v>
      </c>
      <c r="E240" s="214" t="s">
        <v>556</v>
      </c>
      <c r="F240" s="215" t="s">
        <v>557</v>
      </c>
      <c r="G240" s="216" t="s">
        <v>222</v>
      </c>
      <c r="H240" s="217">
        <v>3</v>
      </c>
      <c r="I240" s="218"/>
      <c r="J240" s="219">
        <f>ROUND(I240*H240,2)</f>
        <v>0</v>
      </c>
      <c r="K240" s="215" t="s">
        <v>223</v>
      </c>
      <c r="L240" s="45"/>
      <c r="M240" s="220" t="s">
        <v>19</v>
      </c>
      <c r="N240" s="221" t="s">
        <v>40</v>
      </c>
      <c r="O240" s="85"/>
      <c r="P240" s="222">
        <f>O240*H240</f>
        <v>0</v>
      </c>
      <c r="Q240" s="222">
        <v>0.011820000000000001</v>
      </c>
      <c r="R240" s="222">
        <f>Q240*H240</f>
        <v>0.035460000000000005</v>
      </c>
      <c r="S240" s="222">
        <v>0</v>
      </c>
      <c r="T240" s="223">
        <f>S240*H240</f>
        <v>0</v>
      </c>
      <c r="U240" s="39"/>
      <c r="V240" s="39"/>
      <c r="W240" s="39"/>
      <c r="X240" s="39"/>
      <c r="Y240" s="39"/>
      <c r="Z240" s="39"/>
      <c r="AA240" s="39"/>
      <c r="AB240" s="39"/>
      <c r="AC240" s="39"/>
      <c r="AD240" s="39"/>
      <c r="AE240" s="39"/>
      <c r="AR240" s="224" t="s">
        <v>287</v>
      </c>
      <c r="AT240" s="224" t="s">
        <v>219</v>
      </c>
      <c r="AU240" s="224" t="s">
        <v>78</v>
      </c>
      <c r="AY240" s="18" t="s">
        <v>216</v>
      </c>
      <c r="BE240" s="225">
        <f>IF(N240="základní",J240,0)</f>
        <v>0</v>
      </c>
      <c r="BF240" s="225">
        <f>IF(N240="snížená",J240,0)</f>
        <v>0</v>
      </c>
      <c r="BG240" s="225">
        <f>IF(N240="zákl. přenesená",J240,0)</f>
        <v>0</v>
      </c>
      <c r="BH240" s="225">
        <f>IF(N240="sníž. přenesená",J240,0)</f>
        <v>0</v>
      </c>
      <c r="BI240" s="225">
        <f>IF(N240="nulová",J240,0)</f>
        <v>0</v>
      </c>
      <c r="BJ240" s="18" t="s">
        <v>76</v>
      </c>
      <c r="BK240" s="225">
        <f>ROUND(I240*H240,2)</f>
        <v>0</v>
      </c>
      <c r="BL240" s="18" t="s">
        <v>287</v>
      </c>
      <c r="BM240" s="224" t="s">
        <v>558</v>
      </c>
    </row>
    <row r="241" s="2" customFormat="1">
      <c r="A241" s="39"/>
      <c r="B241" s="40"/>
      <c r="C241" s="41"/>
      <c r="D241" s="226" t="s">
        <v>226</v>
      </c>
      <c r="E241" s="41"/>
      <c r="F241" s="227" t="s">
        <v>559</v>
      </c>
      <c r="G241" s="41"/>
      <c r="H241" s="41"/>
      <c r="I241" s="228"/>
      <c r="J241" s="41"/>
      <c r="K241" s="41"/>
      <c r="L241" s="45"/>
      <c r="M241" s="229"/>
      <c r="N241" s="230"/>
      <c r="O241" s="85"/>
      <c r="P241" s="85"/>
      <c r="Q241" s="85"/>
      <c r="R241" s="85"/>
      <c r="S241" s="85"/>
      <c r="T241" s="86"/>
      <c r="U241" s="39"/>
      <c r="V241" s="39"/>
      <c r="W241" s="39"/>
      <c r="X241" s="39"/>
      <c r="Y241" s="39"/>
      <c r="Z241" s="39"/>
      <c r="AA241" s="39"/>
      <c r="AB241" s="39"/>
      <c r="AC241" s="39"/>
      <c r="AD241" s="39"/>
      <c r="AE241" s="39"/>
      <c r="AT241" s="18" t="s">
        <v>226</v>
      </c>
      <c r="AU241" s="18" t="s">
        <v>78</v>
      </c>
    </row>
    <row r="242" s="15" customFormat="1">
      <c r="A242" s="15"/>
      <c r="B242" s="253"/>
      <c r="C242" s="254"/>
      <c r="D242" s="226" t="s">
        <v>228</v>
      </c>
      <c r="E242" s="255" t="s">
        <v>19</v>
      </c>
      <c r="F242" s="256" t="s">
        <v>560</v>
      </c>
      <c r="G242" s="254"/>
      <c r="H242" s="255" t="s">
        <v>19</v>
      </c>
      <c r="I242" s="257"/>
      <c r="J242" s="254"/>
      <c r="K242" s="254"/>
      <c r="L242" s="258"/>
      <c r="M242" s="259"/>
      <c r="N242" s="260"/>
      <c r="O242" s="260"/>
      <c r="P242" s="260"/>
      <c r="Q242" s="260"/>
      <c r="R242" s="260"/>
      <c r="S242" s="260"/>
      <c r="T242" s="261"/>
      <c r="U242" s="15"/>
      <c r="V242" s="15"/>
      <c r="W242" s="15"/>
      <c r="X242" s="15"/>
      <c r="Y242" s="15"/>
      <c r="Z242" s="15"/>
      <c r="AA242" s="15"/>
      <c r="AB242" s="15"/>
      <c r="AC242" s="15"/>
      <c r="AD242" s="15"/>
      <c r="AE242" s="15"/>
      <c r="AT242" s="262" t="s">
        <v>228</v>
      </c>
      <c r="AU242" s="262" t="s">
        <v>78</v>
      </c>
      <c r="AV242" s="15" t="s">
        <v>76</v>
      </c>
      <c r="AW242" s="15" t="s">
        <v>31</v>
      </c>
      <c r="AX242" s="15" t="s">
        <v>69</v>
      </c>
      <c r="AY242" s="262" t="s">
        <v>216</v>
      </c>
    </row>
    <row r="243" s="13" customFormat="1">
      <c r="A243" s="13"/>
      <c r="B243" s="231"/>
      <c r="C243" s="232"/>
      <c r="D243" s="226" t="s">
        <v>228</v>
      </c>
      <c r="E243" s="233" t="s">
        <v>19</v>
      </c>
      <c r="F243" s="234" t="s">
        <v>561</v>
      </c>
      <c r="G243" s="232"/>
      <c r="H243" s="235">
        <v>3</v>
      </c>
      <c r="I243" s="236"/>
      <c r="J243" s="232"/>
      <c r="K243" s="232"/>
      <c r="L243" s="237"/>
      <c r="M243" s="238"/>
      <c r="N243" s="239"/>
      <c r="O243" s="239"/>
      <c r="P243" s="239"/>
      <c r="Q243" s="239"/>
      <c r="R243" s="239"/>
      <c r="S243" s="239"/>
      <c r="T243" s="240"/>
      <c r="U243" s="13"/>
      <c r="V243" s="13"/>
      <c r="W243" s="13"/>
      <c r="X243" s="13"/>
      <c r="Y243" s="13"/>
      <c r="Z243" s="13"/>
      <c r="AA243" s="13"/>
      <c r="AB243" s="13"/>
      <c r="AC243" s="13"/>
      <c r="AD243" s="13"/>
      <c r="AE243" s="13"/>
      <c r="AT243" s="241" t="s">
        <v>228</v>
      </c>
      <c r="AU243" s="241" t="s">
        <v>78</v>
      </c>
      <c r="AV243" s="13" t="s">
        <v>78</v>
      </c>
      <c r="AW243" s="13" t="s">
        <v>31</v>
      </c>
      <c r="AX243" s="13" t="s">
        <v>69</v>
      </c>
      <c r="AY243" s="241" t="s">
        <v>216</v>
      </c>
    </row>
    <row r="244" s="14" customFormat="1">
      <c r="A244" s="14"/>
      <c r="B244" s="242"/>
      <c r="C244" s="243"/>
      <c r="D244" s="226" t="s">
        <v>228</v>
      </c>
      <c r="E244" s="244" t="s">
        <v>19</v>
      </c>
      <c r="F244" s="245" t="s">
        <v>231</v>
      </c>
      <c r="G244" s="243"/>
      <c r="H244" s="246">
        <v>3</v>
      </c>
      <c r="I244" s="247"/>
      <c r="J244" s="243"/>
      <c r="K244" s="243"/>
      <c r="L244" s="248"/>
      <c r="M244" s="249"/>
      <c r="N244" s="250"/>
      <c r="O244" s="250"/>
      <c r="P244" s="250"/>
      <c r="Q244" s="250"/>
      <c r="R244" s="250"/>
      <c r="S244" s="250"/>
      <c r="T244" s="251"/>
      <c r="U244" s="14"/>
      <c r="V244" s="14"/>
      <c r="W244" s="14"/>
      <c r="X244" s="14"/>
      <c r="Y244" s="14"/>
      <c r="Z244" s="14"/>
      <c r="AA244" s="14"/>
      <c r="AB244" s="14"/>
      <c r="AC244" s="14"/>
      <c r="AD244" s="14"/>
      <c r="AE244" s="14"/>
      <c r="AT244" s="252" t="s">
        <v>228</v>
      </c>
      <c r="AU244" s="252" t="s">
        <v>78</v>
      </c>
      <c r="AV244" s="14" t="s">
        <v>224</v>
      </c>
      <c r="AW244" s="14" t="s">
        <v>31</v>
      </c>
      <c r="AX244" s="14" t="s">
        <v>76</v>
      </c>
      <c r="AY244" s="252" t="s">
        <v>216</v>
      </c>
    </row>
    <row r="245" s="2" customFormat="1" ht="22.2" customHeight="1">
      <c r="A245" s="39"/>
      <c r="B245" s="40"/>
      <c r="C245" s="213" t="s">
        <v>562</v>
      </c>
      <c r="D245" s="213" t="s">
        <v>219</v>
      </c>
      <c r="E245" s="214" t="s">
        <v>563</v>
      </c>
      <c r="F245" s="215" t="s">
        <v>564</v>
      </c>
      <c r="G245" s="216" t="s">
        <v>305</v>
      </c>
      <c r="H245" s="273"/>
      <c r="I245" s="218"/>
      <c r="J245" s="219">
        <f>ROUND(I245*H245,2)</f>
        <v>0</v>
      </c>
      <c r="K245" s="215" t="s">
        <v>223</v>
      </c>
      <c r="L245" s="45"/>
      <c r="M245" s="220" t="s">
        <v>19</v>
      </c>
      <c r="N245" s="221" t="s">
        <v>40</v>
      </c>
      <c r="O245" s="85"/>
      <c r="P245" s="222">
        <f>O245*H245</f>
        <v>0</v>
      </c>
      <c r="Q245" s="222">
        <v>0</v>
      </c>
      <c r="R245" s="222">
        <f>Q245*H245</f>
        <v>0</v>
      </c>
      <c r="S245" s="222">
        <v>0</v>
      </c>
      <c r="T245" s="223">
        <f>S245*H245</f>
        <v>0</v>
      </c>
      <c r="U245" s="39"/>
      <c r="V245" s="39"/>
      <c r="W245" s="39"/>
      <c r="X245" s="39"/>
      <c r="Y245" s="39"/>
      <c r="Z245" s="39"/>
      <c r="AA245" s="39"/>
      <c r="AB245" s="39"/>
      <c r="AC245" s="39"/>
      <c r="AD245" s="39"/>
      <c r="AE245" s="39"/>
      <c r="AR245" s="224" t="s">
        <v>287</v>
      </c>
      <c r="AT245" s="224" t="s">
        <v>219</v>
      </c>
      <c r="AU245" s="224" t="s">
        <v>78</v>
      </c>
      <c r="AY245" s="18" t="s">
        <v>216</v>
      </c>
      <c r="BE245" s="225">
        <f>IF(N245="základní",J245,0)</f>
        <v>0</v>
      </c>
      <c r="BF245" s="225">
        <f>IF(N245="snížená",J245,0)</f>
        <v>0</v>
      </c>
      <c r="BG245" s="225">
        <f>IF(N245="zákl. přenesená",J245,0)</f>
        <v>0</v>
      </c>
      <c r="BH245" s="225">
        <f>IF(N245="sníž. přenesená",J245,0)</f>
        <v>0</v>
      </c>
      <c r="BI245" s="225">
        <f>IF(N245="nulová",J245,0)</f>
        <v>0</v>
      </c>
      <c r="BJ245" s="18" t="s">
        <v>76</v>
      </c>
      <c r="BK245" s="225">
        <f>ROUND(I245*H245,2)</f>
        <v>0</v>
      </c>
      <c r="BL245" s="18" t="s">
        <v>287</v>
      </c>
      <c r="BM245" s="224" t="s">
        <v>565</v>
      </c>
    </row>
    <row r="246" s="2" customFormat="1">
      <c r="A246" s="39"/>
      <c r="B246" s="40"/>
      <c r="C246" s="41"/>
      <c r="D246" s="226" t="s">
        <v>226</v>
      </c>
      <c r="E246" s="41"/>
      <c r="F246" s="227" t="s">
        <v>566</v>
      </c>
      <c r="G246" s="41"/>
      <c r="H246" s="41"/>
      <c r="I246" s="228"/>
      <c r="J246" s="41"/>
      <c r="K246" s="41"/>
      <c r="L246" s="45"/>
      <c r="M246" s="229"/>
      <c r="N246" s="230"/>
      <c r="O246" s="85"/>
      <c r="P246" s="85"/>
      <c r="Q246" s="85"/>
      <c r="R246" s="85"/>
      <c r="S246" s="85"/>
      <c r="T246" s="86"/>
      <c r="U246" s="39"/>
      <c r="V246" s="39"/>
      <c r="W246" s="39"/>
      <c r="X246" s="39"/>
      <c r="Y246" s="39"/>
      <c r="Z246" s="39"/>
      <c r="AA246" s="39"/>
      <c r="AB246" s="39"/>
      <c r="AC246" s="39"/>
      <c r="AD246" s="39"/>
      <c r="AE246" s="39"/>
      <c r="AT246" s="18" t="s">
        <v>226</v>
      </c>
      <c r="AU246" s="18" t="s">
        <v>78</v>
      </c>
    </row>
    <row r="247" s="12" customFormat="1" ht="22.8" customHeight="1">
      <c r="A247" s="12"/>
      <c r="B247" s="197"/>
      <c r="C247" s="198"/>
      <c r="D247" s="199" t="s">
        <v>68</v>
      </c>
      <c r="E247" s="211" t="s">
        <v>567</v>
      </c>
      <c r="F247" s="211" t="s">
        <v>568</v>
      </c>
      <c r="G247" s="198"/>
      <c r="H247" s="198"/>
      <c r="I247" s="201"/>
      <c r="J247" s="212">
        <f>BK247</f>
        <v>0</v>
      </c>
      <c r="K247" s="198"/>
      <c r="L247" s="203"/>
      <c r="M247" s="204"/>
      <c r="N247" s="205"/>
      <c r="O247" s="205"/>
      <c r="P247" s="206">
        <f>SUM(P248:P268)</f>
        <v>0</v>
      </c>
      <c r="Q247" s="205"/>
      <c r="R247" s="206">
        <f>SUM(R248:R268)</f>
        <v>0.12502440000000001</v>
      </c>
      <c r="S247" s="205"/>
      <c r="T247" s="207">
        <f>SUM(T248:T268)</f>
        <v>0.073000000000000009</v>
      </c>
      <c r="U247" s="12"/>
      <c r="V247" s="12"/>
      <c r="W247" s="12"/>
      <c r="X247" s="12"/>
      <c r="Y247" s="12"/>
      <c r="Z247" s="12"/>
      <c r="AA247" s="12"/>
      <c r="AB247" s="12"/>
      <c r="AC247" s="12"/>
      <c r="AD247" s="12"/>
      <c r="AE247" s="12"/>
      <c r="AR247" s="208" t="s">
        <v>78</v>
      </c>
      <c r="AT247" s="209" t="s">
        <v>68</v>
      </c>
      <c r="AU247" s="209" t="s">
        <v>76</v>
      </c>
      <c r="AY247" s="208" t="s">
        <v>216</v>
      </c>
      <c r="BK247" s="210">
        <f>SUM(BK248:BK268)</f>
        <v>0</v>
      </c>
    </row>
    <row r="248" s="2" customFormat="1" ht="13.8" customHeight="1">
      <c r="A248" s="39"/>
      <c r="B248" s="40"/>
      <c r="C248" s="213" t="s">
        <v>569</v>
      </c>
      <c r="D248" s="213" t="s">
        <v>219</v>
      </c>
      <c r="E248" s="214" t="s">
        <v>570</v>
      </c>
      <c r="F248" s="215" t="s">
        <v>571</v>
      </c>
      <c r="G248" s="216" t="s">
        <v>222</v>
      </c>
      <c r="H248" s="217">
        <v>2.8799999999999999</v>
      </c>
      <c r="I248" s="218"/>
      <c r="J248" s="219">
        <f>ROUND(I248*H248,2)</f>
        <v>0</v>
      </c>
      <c r="K248" s="215" t="s">
        <v>223</v>
      </c>
      <c r="L248" s="45"/>
      <c r="M248" s="220" t="s">
        <v>19</v>
      </c>
      <c r="N248" s="221" t="s">
        <v>40</v>
      </c>
      <c r="O248" s="85"/>
      <c r="P248" s="222">
        <f>O248*H248</f>
        <v>0</v>
      </c>
      <c r="Q248" s="222">
        <v>0.00027</v>
      </c>
      <c r="R248" s="222">
        <f>Q248*H248</f>
        <v>0.00077759999999999993</v>
      </c>
      <c r="S248" s="222">
        <v>0</v>
      </c>
      <c r="T248" s="223">
        <f>S248*H248</f>
        <v>0</v>
      </c>
      <c r="U248" s="39"/>
      <c r="V248" s="39"/>
      <c r="W248" s="39"/>
      <c r="X248" s="39"/>
      <c r="Y248" s="39"/>
      <c r="Z248" s="39"/>
      <c r="AA248" s="39"/>
      <c r="AB248" s="39"/>
      <c r="AC248" s="39"/>
      <c r="AD248" s="39"/>
      <c r="AE248" s="39"/>
      <c r="AR248" s="224" t="s">
        <v>287</v>
      </c>
      <c r="AT248" s="224" t="s">
        <v>219</v>
      </c>
      <c r="AU248" s="224" t="s">
        <v>78</v>
      </c>
      <c r="AY248" s="18" t="s">
        <v>216</v>
      </c>
      <c r="BE248" s="225">
        <f>IF(N248="základní",J248,0)</f>
        <v>0</v>
      </c>
      <c r="BF248" s="225">
        <f>IF(N248="snížená",J248,0)</f>
        <v>0</v>
      </c>
      <c r="BG248" s="225">
        <f>IF(N248="zákl. přenesená",J248,0)</f>
        <v>0</v>
      </c>
      <c r="BH248" s="225">
        <f>IF(N248="sníž. přenesená",J248,0)</f>
        <v>0</v>
      </c>
      <c r="BI248" s="225">
        <f>IF(N248="nulová",J248,0)</f>
        <v>0</v>
      </c>
      <c r="BJ248" s="18" t="s">
        <v>76</v>
      </c>
      <c r="BK248" s="225">
        <f>ROUND(I248*H248,2)</f>
        <v>0</v>
      </c>
      <c r="BL248" s="18" t="s">
        <v>287</v>
      </c>
      <c r="BM248" s="224" t="s">
        <v>572</v>
      </c>
    </row>
    <row r="249" s="2" customFormat="1">
      <c r="A249" s="39"/>
      <c r="B249" s="40"/>
      <c r="C249" s="41"/>
      <c r="D249" s="226" t="s">
        <v>226</v>
      </c>
      <c r="E249" s="41"/>
      <c r="F249" s="227" t="s">
        <v>573</v>
      </c>
      <c r="G249" s="41"/>
      <c r="H249" s="41"/>
      <c r="I249" s="228"/>
      <c r="J249" s="41"/>
      <c r="K249" s="41"/>
      <c r="L249" s="45"/>
      <c r="M249" s="229"/>
      <c r="N249" s="230"/>
      <c r="O249" s="85"/>
      <c r="P249" s="85"/>
      <c r="Q249" s="85"/>
      <c r="R249" s="85"/>
      <c r="S249" s="85"/>
      <c r="T249" s="86"/>
      <c r="U249" s="39"/>
      <c r="V249" s="39"/>
      <c r="W249" s="39"/>
      <c r="X249" s="39"/>
      <c r="Y249" s="39"/>
      <c r="Z249" s="39"/>
      <c r="AA249" s="39"/>
      <c r="AB249" s="39"/>
      <c r="AC249" s="39"/>
      <c r="AD249" s="39"/>
      <c r="AE249" s="39"/>
      <c r="AT249" s="18" t="s">
        <v>226</v>
      </c>
      <c r="AU249" s="18" t="s">
        <v>78</v>
      </c>
    </row>
    <row r="250" s="15" customFormat="1">
      <c r="A250" s="15"/>
      <c r="B250" s="253"/>
      <c r="C250" s="254"/>
      <c r="D250" s="226" t="s">
        <v>228</v>
      </c>
      <c r="E250" s="255" t="s">
        <v>19</v>
      </c>
      <c r="F250" s="256" t="s">
        <v>574</v>
      </c>
      <c r="G250" s="254"/>
      <c r="H250" s="255" t="s">
        <v>19</v>
      </c>
      <c r="I250" s="257"/>
      <c r="J250" s="254"/>
      <c r="K250" s="254"/>
      <c r="L250" s="258"/>
      <c r="M250" s="259"/>
      <c r="N250" s="260"/>
      <c r="O250" s="260"/>
      <c r="P250" s="260"/>
      <c r="Q250" s="260"/>
      <c r="R250" s="260"/>
      <c r="S250" s="260"/>
      <c r="T250" s="261"/>
      <c r="U250" s="15"/>
      <c r="V250" s="15"/>
      <c r="W250" s="15"/>
      <c r="X250" s="15"/>
      <c r="Y250" s="15"/>
      <c r="Z250" s="15"/>
      <c r="AA250" s="15"/>
      <c r="AB250" s="15"/>
      <c r="AC250" s="15"/>
      <c r="AD250" s="15"/>
      <c r="AE250" s="15"/>
      <c r="AT250" s="262" t="s">
        <v>228</v>
      </c>
      <c r="AU250" s="262" t="s">
        <v>78</v>
      </c>
      <c r="AV250" s="15" t="s">
        <v>76</v>
      </c>
      <c r="AW250" s="15" t="s">
        <v>31</v>
      </c>
      <c r="AX250" s="15" t="s">
        <v>69</v>
      </c>
      <c r="AY250" s="262" t="s">
        <v>216</v>
      </c>
    </row>
    <row r="251" s="13" customFormat="1">
      <c r="A251" s="13"/>
      <c r="B251" s="231"/>
      <c r="C251" s="232"/>
      <c r="D251" s="226" t="s">
        <v>228</v>
      </c>
      <c r="E251" s="233" t="s">
        <v>19</v>
      </c>
      <c r="F251" s="234" t="s">
        <v>575</v>
      </c>
      <c r="G251" s="232"/>
      <c r="H251" s="235">
        <v>2.8799999999999999</v>
      </c>
      <c r="I251" s="236"/>
      <c r="J251" s="232"/>
      <c r="K251" s="232"/>
      <c r="L251" s="237"/>
      <c r="M251" s="238"/>
      <c r="N251" s="239"/>
      <c r="O251" s="239"/>
      <c r="P251" s="239"/>
      <c r="Q251" s="239"/>
      <c r="R251" s="239"/>
      <c r="S251" s="239"/>
      <c r="T251" s="240"/>
      <c r="U251" s="13"/>
      <c r="V251" s="13"/>
      <c r="W251" s="13"/>
      <c r="X251" s="13"/>
      <c r="Y251" s="13"/>
      <c r="Z251" s="13"/>
      <c r="AA251" s="13"/>
      <c r="AB251" s="13"/>
      <c r="AC251" s="13"/>
      <c r="AD251" s="13"/>
      <c r="AE251" s="13"/>
      <c r="AT251" s="241" t="s">
        <v>228</v>
      </c>
      <c r="AU251" s="241" t="s">
        <v>78</v>
      </c>
      <c r="AV251" s="13" t="s">
        <v>78</v>
      </c>
      <c r="AW251" s="13" t="s">
        <v>31</v>
      </c>
      <c r="AX251" s="13" t="s">
        <v>69</v>
      </c>
      <c r="AY251" s="241" t="s">
        <v>216</v>
      </c>
    </row>
    <row r="252" s="14" customFormat="1">
      <c r="A252" s="14"/>
      <c r="B252" s="242"/>
      <c r="C252" s="243"/>
      <c r="D252" s="226" t="s">
        <v>228</v>
      </c>
      <c r="E252" s="244" t="s">
        <v>19</v>
      </c>
      <c r="F252" s="245" t="s">
        <v>231</v>
      </c>
      <c r="G252" s="243"/>
      <c r="H252" s="246">
        <v>2.8799999999999999</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228</v>
      </c>
      <c r="AU252" s="252" t="s">
        <v>78</v>
      </c>
      <c r="AV252" s="14" t="s">
        <v>224</v>
      </c>
      <c r="AW252" s="14" t="s">
        <v>31</v>
      </c>
      <c r="AX252" s="14" t="s">
        <v>76</v>
      </c>
      <c r="AY252" s="252" t="s">
        <v>216</v>
      </c>
    </row>
    <row r="253" s="2" customFormat="1" ht="13.8" customHeight="1">
      <c r="A253" s="39"/>
      <c r="B253" s="40"/>
      <c r="C253" s="263" t="s">
        <v>576</v>
      </c>
      <c r="D253" s="263" t="s">
        <v>295</v>
      </c>
      <c r="E253" s="264" t="s">
        <v>577</v>
      </c>
      <c r="F253" s="265" t="s">
        <v>578</v>
      </c>
      <c r="G253" s="266" t="s">
        <v>222</v>
      </c>
      <c r="H253" s="267">
        <v>2.8799999999999999</v>
      </c>
      <c r="I253" s="268"/>
      <c r="J253" s="269">
        <f>ROUND(I253*H253,2)</f>
        <v>0</v>
      </c>
      <c r="K253" s="265" t="s">
        <v>223</v>
      </c>
      <c r="L253" s="270"/>
      <c r="M253" s="271" t="s">
        <v>19</v>
      </c>
      <c r="N253" s="272" t="s">
        <v>40</v>
      </c>
      <c r="O253" s="85"/>
      <c r="P253" s="222">
        <f>O253*H253</f>
        <v>0</v>
      </c>
      <c r="Q253" s="222">
        <v>0.036110000000000003</v>
      </c>
      <c r="R253" s="222">
        <f>Q253*H253</f>
        <v>0.1039968</v>
      </c>
      <c r="S253" s="222">
        <v>0</v>
      </c>
      <c r="T253" s="223">
        <f>S253*H253</f>
        <v>0</v>
      </c>
      <c r="U253" s="39"/>
      <c r="V253" s="39"/>
      <c r="W253" s="39"/>
      <c r="X253" s="39"/>
      <c r="Y253" s="39"/>
      <c r="Z253" s="39"/>
      <c r="AA253" s="39"/>
      <c r="AB253" s="39"/>
      <c r="AC253" s="39"/>
      <c r="AD253" s="39"/>
      <c r="AE253" s="39"/>
      <c r="AR253" s="224" t="s">
        <v>299</v>
      </c>
      <c r="AT253" s="224" t="s">
        <v>295</v>
      </c>
      <c r="AU253" s="224" t="s">
        <v>78</v>
      </c>
      <c r="AY253" s="18" t="s">
        <v>216</v>
      </c>
      <c r="BE253" s="225">
        <f>IF(N253="základní",J253,0)</f>
        <v>0</v>
      </c>
      <c r="BF253" s="225">
        <f>IF(N253="snížená",J253,0)</f>
        <v>0</v>
      </c>
      <c r="BG253" s="225">
        <f>IF(N253="zákl. přenesená",J253,0)</f>
        <v>0</v>
      </c>
      <c r="BH253" s="225">
        <f>IF(N253="sníž. přenesená",J253,0)</f>
        <v>0</v>
      </c>
      <c r="BI253" s="225">
        <f>IF(N253="nulová",J253,0)</f>
        <v>0</v>
      </c>
      <c r="BJ253" s="18" t="s">
        <v>76</v>
      </c>
      <c r="BK253" s="225">
        <f>ROUND(I253*H253,2)</f>
        <v>0</v>
      </c>
      <c r="BL253" s="18" t="s">
        <v>287</v>
      </c>
      <c r="BM253" s="224" t="s">
        <v>579</v>
      </c>
    </row>
    <row r="254" s="15" customFormat="1">
      <c r="A254" s="15"/>
      <c r="B254" s="253"/>
      <c r="C254" s="254"/>
      <c r="D254" s="226" t="s">
        <v>228</v>
      </c>
      <c r="E254" s="255" t="s">
        <v>19</v>
      </c>
      <c r="F254" s="256" t="s">
        <v>301</v>
      </c>
      <c r="G254" s="254"/>
      <c r="H254" s="255" t="s">
        <v>19</v>
      </c>
      <c r="I254" s="257"/>
      <c r="J254" s="254"/>
      <c r="K254" s="254"/>
      <c r="L254" s="258"/>
      <c r="M254" s="259"/>
      <c r="N254" s="260"/>
      <c r="O254" s="260"/>
      <c r="P254" s="260"/>
      <c r="Q254" s="260"/>
      <c r="R254" s="260"/>
      <c r="S254" s="260"/>
      <c r="T254" s="261"/>
      <c r="U254" s="15"/>
      <c r="V254" s="15"/>
      <c r="W254" s="15"/>
      <c r="X254" s="15"/>
      <c r="Y254" s="15"/>
      <c r="Z254" s="15"/>
      <c r="AA254" s="15"/>
      <c r="AB254" s="15"/>
      <c r="AC254" s="15"/>
      <c r="AD254" s="15"/>
      <c r="AE254" s="15"/>
      <c r="AT254" s="262" t="s">
        <v>228</v>
      </c>
      <c r="AU254" s="262" t="s">
        <v>78</v>
      </c>
      <c r="AV254" s="15" t="s">
        <v>76</v>
      </c>
      <c r="AW254" s="15" t="s">
        <v>31</v>
      </c>
      <c r="AX254" s="15" t="s">
        <v>69</v>
      </c>
      <c r="AY254" s="262" t="s">
        <v>216</v>
      </c>
    </row>
    <row r="255" s="13" customFormat="1">
      <c r="A255" s="13"/>
      <c r="B255" s="231"/>
      <c r="C255" s="232"/>
      <c r="D255" s="226" t="s">
        <v>228</v>
      </c>
      <c r="E255" s="233" t="s">
        <v>19</v>
      </c>
      <c r="F255" s="234" t="s">
        <v>575</v>
      </c>
      <c r="G255" s="232"/>
      <c r="H255" s="235">
        <v>2.8799999999999999</v>
      </c>
      <c r="I255" s="236"/>
      <c r="J255" s="232"/>
      <c r="K255" s="232"/>
      <c r="L255" s="237"/>
      <c r="M255" s="238"/>
      <c r="N255" s="239"/>
      <c r="O255" s="239"/>
      <c r="P255" s="239"/>
      <c r="Q255" s="239"/>
      <c r="R255" s="239"/>
      <c r="S255" s="239"/>
      <c r="T255" s="240"/>
      <c r="U255" s="13"/>
      <c r="V255" s="13"/>
      <c r="W255" s="13"/>
      <c r="X255" s="13"/>
      <c r="Y255" s="13"/>
      <c r="Z255" s="13"/>
      <c r="AA255" s="13"/>
      <c r="AB255" s="13"/>
      <c r="AC255" s="13"/>
      <c r="AD255" s="13"/>
      <c r="AE255" s="13"/>
      <c r="AT255" s="241" t="s">
        <v>228</v>
      </c>
      <c r="AU255" s="241" t="s">
        <v>78</v>
      </c>
      <c r="AV255" s="13" t="s">
        <v>78</v>
      </c>
      <c r="AW255" s="13" t="s">
        <v>31</v>
      </c>
      <c r="AX255" s="13" t="s">
        <v>69</v>
      </c>
      <c r="AY255" s="241" t="s">
        <v>216</v>
      </c>
    </row>
    <row r="256" s="14" customFormat="1">
      <c r="A256" s="14"/>
      <c r="B256" s="242"/>
      <c r="C256" s="243"/>
      <c r="D256" s="226" t="s">
        <v>228</v>
      </c>
      <c r="E256" s="244" t="s">
        <v>19</v>
      </c>
      <c r="F256" s="245" t="s">
        <v>231</v>
      </c>
      <c r="G256" s="243"/>
      <c r="H256" s="246">
        <v>2.8799999999999999</v>
      </c>
      <c r="I256" s="247"/>
      <c r="J256" s="243"/>
      <c r="K256" s="243"/>
      <c r="L256" s="248"/>
      <c r="M256" s="249"/>
      <c r="N256" s="250"/>
      <c r="O256" s="250"/>
      <c r="P256" s="250"/>
      <c r="Q256" s="250"/>
      <c r="R256" s="250"/>
      <c r="S256" s="250"/>
      <c r="T256" s="251"/>
      <c r="U256" s="14"/>
      <c r="V256" s="14"/>
      <c r="W256" s="14"/>
      <c r="X256" s="14"/>
      <c r="Y256" s="14"/>
      <c r="Z256" s="14"/>
      <c r="AA256" s="14"/>
      <c r="AB256" s="14"/>
      <c r="AC256" s="14"/>
      <c r="AD256" s="14"/>
      <c r="AE256" s="14"/>
      <c r="AT256" s="252" t="s">
        <v>228</v>
      </c>
      <c r="AU256" s="252" t="s">
        <v>78</v>
      </c>
      <c r="AV256" s="14" t="s">
        <v>224</v>
      </c>
      <c r="AW256" s="14" t="s">
        <v>31</v>
      </c>
      <c r="AX256" s="14" t="s">
        <v>76</v>
      </c>
      <c r="AY256" s="252" t="s">
        <v>216</v>
      </c>
    </row>
    <row r="257" s="2" customFormat="1" ht="22.2" customHeight="1">
      <c r="A257" s="39"/>
      <c r="B257" s="40"/>
      <c r="C257" s="213" t="s">
        <v>580</v>
      </c>
      <c r="D257" s="213" t="s">
        <v>219</v>
      </c>
      <c r="E257" s="214" t="s">
        <v>581</v>
      </c>
      <c r="F257" s="215" t="s">
        <v>582</v>
      </c>
      <c r="G257" s="216" t="s">
        <v>326</v>
      </c>
      <c r="H257" s="217">
        <v>1</v>
      </c>
      <c r="I257" s="218"/>
      <c r="J257" s="219">
        <f>ROUND(I257*H257,2)</f>
        <v>0</v>
      </c>
      <c r="K257" s="215" t="s">
        <v>223</v>
      </c>
      <c r="L257" s="45"/>
      <c r="M257" s="220" t="s">
        <v>19</v>
      </c>
      <c r="N257" s="221" t="s">
        <v>40</v>
      </c>
      <c r="O257" s="85"/>
      <c r="P257" s="222">
        <f>O257*H257</f>
        <v>0</v>
      </c>
      <c r="Q257" s="222">
        <v>0</v>
      </c>
      <c r="R257" s="222">
        <f>Q257*H257</f>
        <v>0</v>
      </c>
      <c r="S257" s="222">
        <v>0</v>
      </c>
      <c r="T257" s="223">
        <f>S257*H257</f>
        <v>0</v>
      </c>
      <c r="U257" s="39"/>
      <c r="V257" s="39"/>
      <c r="W257" s="39"/>
      <c r="X257" s="39"/>
      <c r="Y257" s="39"/>
      <c r="Z257" s="39"/>
      <c r="AA257" s="39"/>
      <c r="AB257" s="39"/>
      <c r="AC257" s="39"/>
      <c r="AD257" s="39"/>
      <c r="AE257" s="39"/>
      <c r="AR257" s="224" t="s">
        <v>287</v>
      </c>
      <c r="AT257" s="224" t="s">
        <v>219</v>
      </c>
      <c r="AU257" s="224" t="s">
        <v>78</v>
      </c>
      <c r="AY257" s="18" t="s">
        <v>216</v>
      </c>
      <c r="BE257" s="225">
        <f>IF(N257="základní",J257,0)</f>
        <v>0</v>
      </c>
      <c r="BF257" s="225">
        <f>IF(N257="snížená",J257,0)</f>
        <v>0</v>
      </c>
      <c r="BG257" s="225">
        <f>IF(N257="zákl. přenesená",J257,0)</f>
        <v>0</v>
      </c>
      <c r="BH257" s="225">
        <f>IF(N257="sníž. přenesená",J257,0)</f>
        <v>0</v>
      </c>
      <c r="BI257" s="225">
        <f>IF(N257="nulová",J257,0)</f>
        <v>0</v>
      </c>
      <c r="BJ257" s="18" t="s">
        <v>76</v>
      </c>
      <c r="BK257" s="225">
        <f>ROUND(I257*H257,2)</f>
        <v>0</v>
      </c>
      <c r="BL257" s="18" t="s">
        <v>287</v>
      </c>
      <c r="BM257" s="224" t="s">
        <v>583</v>
      </c>
    </row>
    <row r="258" s="2" customFormat="1">
      <c r="A258" s="39"/>
      <c r="B258" s="40"/>
      <c r="C258" s="41"/>
      <c r="D258" s="226" t="s">
        <v>226</v>
      </c>
      <c r="E258" s="41"/>
      <c r="F258" s="227" t="s">
        <v>584</v>
      </c>
      <c r="G258" s="41"/>
      <c r="H258" s="41"/>
      <c r="I258" s="228"/>
      <c r="J258" s="41"/>
      <c r="K258" s="41"/>
      <c r="L258" s="45"/>
      <c r="M258" s="229"/>
      <c r="N258" s="230"/>
      <c r="O258" s="85"/>
      <c r="P258" s="85"/>
      <c r="Q258" s="85"/>
      <c r="R258" s="85"/>
      <c r="S258" s="85"/>
      <c r="T258" s="86"/>
      <c r="U258" s="39"/>
      <c r="V258" s="39"/>
      <c r="W258" s="39"/>
      <c r="X258" s="39"/>
      <c r="Y258" s="39"/>
      <c r="Z258" s="39"/>
      <c r="AA258" s="39"/>
      <c r="AB258" s="39"/>
      <c r="AC258" s="39"/>
      <c r="AD258" s="39"/>
      <c r="AE258" s="39"/>
      <c r="AT258" s="18" t="s">
        <v>226</v>
      </c>
      <c r="AU258" s="18" t="s">
        <v>78</v>
      </c>
    </row>
    <row r="259" s="2" customFormat="1" ht="13.8" customHeight="1">
      <c r="A259" s="39"/>
      <c r="B259" s="40"/>
      <c r="C259" s="263" t="s">
        <v>585</v>
      </c>
      <c r="D259" s="263" t="s">
        <v>295</v>
      </c>
      <c r="E259" s="264" t="s">
        <v>586</v>
      </c>
      <c r="F259" s="265" t="s">
        <v>587</v>
      </c>
      <c r="G259" s="266" t="s">
        <v>326</v>
      </c>
      <c r="H259" s="267">
        <v>1</v>
      </c>
      <c r="I259" s="268"/>
      <c r="J259" s="269">
        <f>ROUND(I259*H259,2)</f>
        <v>0</v>
      </c>
      <c r="K259" s="265" t="s">
        <v>223</v>
      </c>
      <c r="L259" s="270"/>
      <c r="M259" s="271" t="s">
        <v>19</v>
      </c>
      <c r="N259" s="272" t="s">
        <v>40</v>
      </c>
      <c r="O259" s="85"/>
      <c r="P259" s="222">
        <f>O259*H259</f>
        <v>0</v>
      </c>
      <c r="Q259" s="222">
        <v>0.017999999999999999</v>
      </c>
      <c r="R259" s="222">
        <f>Q259*H259</f>
        <v>0.017999999999999999</v>
      </c>
      <c r="S259" s="222">
        <v>0</v>
      </c>
      <c r="T259" s="223">
        <f>S259*H259</f>
        <v>0</v>
      </c>
      <c r="U259" s="39"/>
      <c r="V259" s="39"/>
      <c r="W259" s="39"/>
      <c r="X259" s="39"/>
      <c r="Y259" s="39"/>
      <c r="Z259" s="39"/>
      <c r="AA259" s="39"/>
      <c r="AB259" s="39"/>
      <c r="AC259" s="39"/>
      <c r="AD259" s="39"/>
      <c r="AE259" s="39"/>
      <c r="AR259" s="224" t="s">
        <v>299</v>
      </c>
      <c r="AT259" s="224" t="s">
        <v>295</v>
      </c>
      <c r="AU259" s="224" t="s">
        <v>78</v>
      </c>
      <c r="AY259" s="18" t="s">
        <v>216</v>
      </c>
      <c r="BE259" s="225">
        <f>IF(N259="základní",J259,0)</f>
        <v>0</v>
      </c>
      <c r="BF259" s="225">
        <f>IF(N259="snížená",J259,0)</f>
        <v>0</v>
      </c>
      <c r="BG259" s="225">
        <f>IF(N259="zákl. přenesená",J259,0)</f>
        <v>0</v>
      </c>
      <c r="BH259" s="225">
        <f>IF(N259="sníž. přenesená",J259,0)</f>
        <v>0</v>
      </c>
      <c r="BI259" s="225">
        <f>IF(N259="nulová",J259,0)</f>
        <v>0</v>
      </c>
      <c r="BJ259" s="18" t="s">
        <v>76</v>
      </c>
      <c r="BK259" s="225">
        <f>ROUND(I259*H259,2)</f>
        <v>0</v>
      </c>
      <c r="BL259" s="18" t="s">
        <v>287</v>
      </c>
      <c r="BM259" s="224" t="s">
        <v>588</v>
      </c>
    </row>
    <row r="260" s="2" customFormat="1" ht="13.8" customHeight="1">
      <c r="A260" s="39"/>
      <c r="B260" s="40"/>
      <c r="C260" s="213" t="s">
        <v>589</v>
      </c>
      <c r="D260" s="213" t="s">
        <v>219</v>
      </c>
      <c r="E260" s="214" t="s">
        <v>590</v>
      </c>
      <c r="F260" s="215" t="s">
        <v>591</v>
      </c>
      <c r="G260" s="216" t="s">
        <v>326</v>
      </c>
      <c r="H260" s="217">
        <v>1</v>
      </c>
      <c r="I260" s="218"/>
      <c r="J260" s="219">
        <f>ROUND(I260*H260,2)</f>
        <v>0</v>
      </c>
      <c r="K260" s="215" t="s">
        <v>223</v>
      </c>
      <c r="L260" s="45"/>
      <c r="M260" s="220" t="s">
        <v>19</v>
      </c>
      <c r="N260" s="221" t="s">
        <v>40</v>
      </c>
      <c r="O260" s="85"/>
      <c r="P260" s="222">
        <f>O260*H260</f>
        <v>0</v>
      </c>
      <c r="Q260" s="222">
        <v>0</v>
      </c>
      <c r="R260" s="222">
        <f>Q260*H260</f>
        <v>0</v>
      </c>
      <c r="S260" s="222">
        <v>0</v>
      </c>
      <c r="T260" s="223">
        <f>S260*H260</f>
        <v>0</v>
      </c>
      <c r="U260" s="39"/>
      <c r="V260" s="39"/>
      <c r="W260" s="39"/>
      <c r="X260" s="39"/>
      <c r="Y260" s="39"/>
      <c r="Z260" s="39"/>
      <c r="AA260" s="39"/>
      <c r="AB260" s="39"/>
      <c r="AC260" s="39"/>
      <c r="AD260" s="39"/>
      <c r="AE260" s="39"/>
      <c r="AR260" s="224" t="s">
        <v>287</v>
      </c>
      <c r="AT260" s="224" t="s">
        <v>219</v>
      </c>
      <c r="AU260" s="224" t="s">
        <v>78</v>
      </c>
      <c r="AY260" s="18" t="s">
        <v>216</v>
      </c>
      <c r="BE260" s="225">
        <f>IF(N260="základní",J260,0)</f>
        <v>0</v>
      </c>
      <c r="BF260" s="225">
        <f>IF(N260="snížená",J260,0)</f>
        <v>0</v>
      </c>
      <c r="BG260" s="225">
        <f>IF(N260="zákl. přenesená",J260,0)</f>
        <v>0</v>
      </c>
      <c r="BH260" s="225">
        <f>IF(N260="sníž. přenesená",J260,0)</f>
        <v>0</v>
      </c>
      <c r="BI260" s="225">
        <f>IF(N260="nulová",J260,0)</f>
        <v>0</v>
      </c>
      <c r="BJ260" s="18" t="s">
        <v>76</v>
      </c>
      <c r="BK260" s="225">
        <f>ROUND(I260*H260,2)</f>
        <v>0</v>
      </c>
      <c r="BL260" s="18" t="s">
        <v>287</v>
      </c>
      <c r="BM260" s="224" t="s">
        <v>592</v>
      </c>
    </row>
    <row r="261" s="2" customFormat="1" ht="13.8" customHeight="1">
      <c r="A261" s="39"/>
      <c r="B261" s="40"/>
      <c r="C261" s="263" t="s">
        <v>593</v>
      </c>
      <c r="D261" s="263" t="s">
        <v>295</v>
      </c>
      <c r="E261" s="264" t="s">
        <v>594</v>
      </c>
      <c r="F261" s="265" t="s">
        <v>595</v>
      </c>
      <c r="G261" s="266" t="s">
        <v>326</v>
      </c>
      <c r="H261" s="267">
        <v>1</v>
      </c>
      <c r="I261" s="268"/>
      <c r="J261" s="269">
        <f>ROUND(I261*H261,2)</f>
        <v>0</v>
      </c>
      <c r="K261" s="265" t="s">
        <v>223</v>
      </c>
      <c r="L261" s="270"/>
      <c r="M261" s="271" t="s">
        <v>19</v>
      </c>
      <c r="N261" s="272" t="s">
        <v>40</v>
      </c>
      <c r="O261" s="85"/>
      <c r="P261" s="222">
        <f>O261*H261</f>
        <v>0</v>
      </c>
      <c r="Q261" s="222">
        <v>0.00014999999999999999</v>
      </c>
      <c r="R261" s="222">
        <f>Q261*H261</f>
        <v>0.00014999999999999999</v>
      </c>
      <c r="S261" s="222">
        <v>0</v>
      </c>
      <c r="T261" s="223">
        <f>S261*H261</f>
        <v>0</v>
      </c>
      <c r="U261" s="39"/>
      <c r="V261" s="39"/>
      <c r="W261" s="39"/>
      <c r="X261" s="39"/>
      <c r="Y261" s="39"/>
      <c r="Z261" s="39"/>
      <c r="AA261" s="39"/>
      <c r="AB261" s="39"/>
      <c r="AC261" s="39"/>
      <c r="AD261" s="39"/>
      <c r="AE261" s="39"/>
      <c r="AR261" s="224" t="s">
        <v>299</v>
      </c>
      <c r="AT261" s="224" t="s">
        <v>295</v>
      </c>
      <c r="AU261" s="224" t="s">
        <v>78</v>
      </c>
      <c r="AY261" s="18" t="s">
        <v>216</v>
      </c>
      <c r="BE261" s="225">
        <f>IF(N261="základní",J261,0)</f>
        <v>0</v>
      </c>
      <c r="BF261" s="225">
        <f>IF(N261="snížená",J261,0)</f>
        <v>0</v>
      </c>
      <c r="BG261" s="225">
        <f>IF(N261="zákl. přenesená",J261,0)</f>
        <v>0</v>
      </c>
      <c r="BH261" s="225">
        <f>IF(N261="sníž. přenesená",J261,0)</f>
        <v>0</v>
      </c>
      <c r="BI261" s="225">
        <f>IF(N261="nulová",J261,0)</f>
        <v>0</v>
      </c>
      <c r="BJ261" s="18" t="s">
        <v>76</v>
      </c>
      <c r="BK261" s="225">
        <f>ROUND(I261*H261,2)</f>
        <v>0</v>
      </c>
      <c r="BL261" s="18" t="s">
        <v>287</v>
      </c>
      <c r="BM261" s="224" t="s">
        <v>596</v>
      </c>
    </row>
    <row r="262" s="2" customFormat="1" ht="13.8" customHeight="1">
      <c r="A262" s="39"/>
      <c r="B262" s="40"/>
      <c r="C262" s="263" t="s">
        <v>597</v>
      </c>
      <c r="D262" s="263" t="s">
        <v>295</v>
      </c>
      <c r="E262" s="264" t="s">
        <v>598</v>
      </c>
      <c r="F262" s="265" t="s">
        <v>599</v>
      </c>
      <c r="G262" s="266" t="s">
        <v>326</v>
      </c>
      <c r="H262" s="267">
        <v>1</v>
      </c>
      <c r="I262" s="268"/>
      <c r="J262" s="269">
        <f>ROUND(I262*H262,2)</f>
        <v>0</v>
      </c>
      <c r="K262" s="265" t="s">
        <v>223</v>
      </c>
      <c r="L262" s="270"/>
      <c r="M262" s="271" t="s">
        <v>19</v>
      </c>
      <c r="N262" s="272" t="s">
        <v>40</v>
      </c>
      <c r="O262" s="85"/>
      <c r="P262" s="222">
        <f>O262*H262</f>
        <v>0</v>
      </c>
      <c r="Q262" s="222">
        <v>0.0020999999999999999</v>
      </c>
      <c r="R262" s="222">
        <f>Q262*H262</f>
        <v>0.0020999999999999999</v>
      </c>
      <c r="S262" s="222">
        <v>0</v>
      </c>
      <c r="T262" s="223">
        <f>S262*H262</f>
        <v>0</v>
      </c>
      <c r="U262" s="39"/>
      <c r="V262" s="39"/>
      <c r="W262" s="39"/>
      <c r="X262" s="39"/>
      <c r="Y262" s="39"/>
      <c r="Z262" s="39"/>
      <c r="AA262" s="39"/>
      <c r="AB262" s="39"/>
      <c r="AC262" s="39"/>
      <c r="AD262" s="39"/>
      <c r="AE262" s="39"/>
      <c r="AR262" s="224" t="s">
        <v>299</v>
      </c>
      <c r="AT262" s="224" t="s">
        <v>295</v>
      </c>
      <c r="AU262" s="224" t="s">
        <v>78</v>
      </c>
      <c r="AY262" s="18" t="s">
        <v>216</v>
      </c>
      <c r="BE262" s="225">
        <f>IF(N262="základní",J262,0)</f>
        <v>0</v>
      </c>
      <c r="BF262" s="225">
        <f>IF(N262="snížená",J262,0)</f>
        <v>0</v>
      </c>
      <c r="BG262" s="225">
        <f>IF(N262="zákl. přenesená",J262,0)</f>
        <v>0</v>
      </c>
      <c r="BH262" s="225">
        <f>IF(N262="sníž. přenesená",J262,0)</f>
        <v>0</v>
      </c>
      <c r="BI262" s="225">
        <f>IF(N262="nulová",J262,0)</f>
        <v>0</v>
      </c>
      <c r="BJ262" s="18" t="s">
        <v>76</v>
      </c>
      <c r="BK262" s="225">
        <f>ROUND(I262*H262,2)</f>
        <v>0</v>
      </c>
      <c r="BL262" s="18" t="s">
        <v>287</v>
      </c>
      <c r="BM262" s="224" t="s">
        <v>600</v>
      </c>
    </row>
    <row r="263" s="2" customFormat="1" ht="22.2" customHeight="1">
      <c r="A263" s="39"/>
      <c r="B263" s="40"/>
      <c r="C263" s="213" t="s">
        <v>601</v>
      </c>
      <c r="D263" s="213" t="s">
        <v>219</v>
      </c>
      <c r="E263" s="214" t="s">
        <v>602</v>
      </c>
      <c r="F263" s="215" t="s">
        <v>603</v>
      </c>
      <c r="G263" s="216" t="s">
        <v>326</v>
      </c>
      <c r="H263" s="217">
        <v>2</v>
      </c>
      <c r="I263" s="218"/>
      <c r="J263" s="219">
        <f>ROUND(I263*H263,2)</f>
        <v>0</v>
      </c>
      <c r="K263" s="215" t="s">
        <v>223</v>
      </c>
      <c r="L263" s="45"/>
      <c r="M263" s="220" t="s">
        <v>19</v>
      </c>
      <c r="N263" s="221" t="s">
        <v>40</v>
      </c>
      <c r="O263" s="85"/>
      <c r="P263" s="222">
        <f>O263*H263</f>
        <v>0</v>
      </c>
      <c r="Q263" s="222">
        <v>0</v>
      </c>
      <c r="R263" s="222">
        <f>Q263*H263</f>
        <v>0</v>
      </c>
      <c r="S263" s="222">
        <v>0.012500000000000001</v>
      </c>
      <c r="T263" s="223">
        <f>S263*H263</f>
        <v>0.025000000000000001</v>
      </c>
      <c r="U263" s="39"/>
      <c r="V263" s="39"/>
      <c r="W263" s="39"/>
      <c r="X263" s="39"/>
      <c r="Y263" s="39"/>
      <c r="Z263" s="39"/>
      <c r="AA263" s="39"/>
      <c r="AB263" s="39"/>
      <c r="AC263" s="39"/>
      <c r="AD263" s="39"/>
      <c r="AE263" s="39"/>
      <c r="AR263" s="224" t="s">
        <v>287</v>
      </c>
      <c r="AT263" s="224" t="s">
        <v>219</v>
      </c>
      <c r="AU263" s="224" t="s">
        <v>78</v>
      </c>
      <c r="AY263" s="18" t="s">
        <v>216</v>
      </c>
      <c r="BE263" s="225">
        <f>IF(N263="základní",J263,0)</f>
        <v>0</v>
      </c>
      <c r="BF263" s="225">
        <f>IF(N263="snížená",J263,0)</f>
        <v>0</v>
      </c>
      <c r="BG263" s="225">
        <f>IF(N263="zákl. přenesená",J263,0)</f>
        <v>0</v>
      </c>
      <c r="BH263" s="225">
        <f>IF(N263="sníž. přenesená",J263,0)</f>
        <v>0</v>
      </c>
      <c r="BI263" s="225">
        <f>IF(N263="nulová",J263,0)</f>
        <v>0</v>
      </c>
      <c r="BJ263" s="18" t="s">
        <v>76</v>
      </c>
      <c r="BK263" s="225">
        <f>ROUND(I263*H263,2)</f>
        <v>0</v>
      </c>
      <c r="BL263" s="18" t="s">
        <v>287</v>
      </c>
      <c r="BM263" s="224" t="s">
        <v>604</v>
      </c>
    </row>
    <row r="264" s="2" customFormat="1">
      <c r="A264" s="39"/>
      <c r="B264" s="40"/>
      <c r="C264" s="41"/>
      <c r="D264" s="226" t="s">
        <v>226</v>
      </c>
      <c r="E264" s="41"/>
      <c r="F264" s="227" t="s">
        <v>605</v>
      </c>
      <c r="G264" s="41"/>
      <c r="H264" s="41"/>
      <c r="I264" s="228"/>
      <c r="J264" s="41"/>
      <c r="K264" s="41"/>
      <c r="L264" s="45"/>
      <c r="M264" s="229"/>
      <c r="N264" s="230"/>
      <c r="O264" s="85"/>
      <c r="P264" s="85"/>
      <c r="Q264" s="85"/>
      <c r="R264" s="85"/>
      <c r="S264" s="85"/>
      <c r="T264" s="86"/>
      <c r="U264" s="39"/>
      <c r="V264" s="39"/>
      <c r="W264" s="39"/>
      <c r="X264" s="39"/>
      <c r="Y264" s="39"/>
      <c r="Z264" s="39"/>
      <c r="AA264" s="39"/>
      <c r="AB264" s="39"/>
      <c r="AC264" s="39"/>
      <c r="AD264" s="39"/>
      <c r="AE264" s="39"/>
      <c r="AT264" s="18" t="s">
        <v>226</v>
      </c>
      <c r="AU264" s="18" t="s">
        <v>78</v>
      </c>
    </row>
    <row r="265" s="2" customFormat="1" ht="22.2" customHeight="1">
      <c r="A265" s="39"/>
      <c r="B265" s="40"/>
      <c r="C265" s="213" t="s">
        <v>606</v>
      </c>
      <c r="D265" s="213" t="s">
        <v>219</v>
      </c>
      <c r="E265" s="214" t="s">
        <v>607</v>
      </c>
      <c r="F265" s="215" t="s">
        <v>608</v>
      </c>
      <c r="G265" s="216" t="s">
        <v>326</v>
      </c>
      <c r="H265" s="217">
        <v>2</v>
      </c>
      <c r="I265" s="218"/>
      <c r="J265" s="219">
        <f>ROUND(I265*H265,2)</f>
        <v>0</v>
      </c>
      <c r="K265" s="215" t="s">
        <v>223</v>
      </c>
      <c r="L265" s="45"/>
      <c r="M265" s="220" t="s">
        <v>19</v>
      </c>
      <c r="N265" s="221" t="s">
        <v>40</v>
      </c>
      <c r="O265" s="85"/>
      <c r="P265" s="222">
        <f>O265*H265</f>
        <v>0</v>
      </c>
      <c r="Q265" s="222">
        <v>0</v>
      </c>
      <c r="R265" s="222">
        <f>Q265*H265</f>
        <v>0</v>
      </c>
      <c r="S265" s="222">
        <v>0.024</v>
      </c>
      <c r="T265" s="223">
        <f>S265*H265</f>
        <v>0.048000000000000001</v>
      </c>
      <c r="U265" s="39"/>
      <c r="V265" s="39"/>
      <c r="W265" s="39"/>
      <c r="X265" s="39"/>
      <c r="Y265" s="39"/>
      <c r="Z265" s="39"/>
      <c r="AA265" s="39"/>
      <c r="AB265" s="39"/>
      <c r="AC265" s="39"/>
      <c r="AD265" s="39"/>
      <c r="AE265" s="39"/>
      <c r="AR265" s="224" t="s">
        <v>287</v>
      </c>
      <c r="AT265" s="224" t="s">
        <v>219</v>
      </c>
      <c r="AU265" s="224" t="s">
        <v>78</v>
      </c>
      <c r="AY265" s="18" t="s">
        <v>216</v>
      </c>
      <c r="BE265" s="225">
        <f>IF(N265="základní",J265,0)</f>
        <v>0</v>
      </c>
      <c r="BF265" s="225">
        <f>IF(N265="snížená",J265,0)</f>
        <v>0</v>
      </c>
      <c r="BG265" s="225">
        <f>IF(N265="zákl. přenesená",J265,0)</f>
        <v>0</v>
      </c>
      <c r="BH265" s="225">
        <f>IF(N265="sníž. přenesená",J265,0)</f>
        <v>0</v>
      </c>
      <c r="BI265" s="225">
        <f>IF(N265="nulová",J265,0)</f>
        <v>0</v>
      </c>
      <c r="BJ265" s="18" t="s">
        <v>76</v>
      </c>
      <c r="BK265" s="225">
        <f>ROUND(I265*H265,2)</f>
        <v>0</v>
      </c>
      <c r="BL265" s="18" t="s">
        <v>287</v>
      </c>
      <c r="BM265" s="224" t="s">
        <v>609</v>
      </c>
    </row>
    <row r="266" s="2" customFormat="1">
      <c r="A266" s="39"/>
      <c r="B266" s="40"/>
      <c r="C266" s="41"/>
      <c r="D266" s="226" t="s">
        <v>226</v>
      </c>
      <c r="E266" s="41"/>
      <c r="F266" s="227" t="s">
        <v>605</v>
      </c>
      <c r="G266" s="41"/>
      <c r="H266" s="41"/>
      <c r="I266" s="228"/>
      <c r="J266" s="41"/>
      <c r="K266" s="41"/>
      <c r="L266" s="45"/>
      <c r="M266" s="229"/>
      <c r="N266" s="230"/>
      <c r="O266" s="85"/>
      <c r="P266" s="85"/>
      <c r="Q266" s="85"/>
      <c r="R266" s="85"/>
      <c r="S266" s="85"/>
      <c r="T266" s="86"/>
      <c r="U266" s="39"/>
      <c r="V266" s="39"/>
      <c r="W266" s="39"/>
      <c r="X266" s="39"/>
      <c r="Y266" s="39"/>
      <c r="Z266" s="39"/>
      <c r="AA266" s="39"/>
      <c r="AB266" s="39"/>
      <c r="AC266" s="39"/>
      <c r="AD266" s="39"/>
      <c r="AE266" s="39"/>
      <c r="AT266" s="18" t="s">
        <v>226</v>
      </c>
      <c r="AU266" s="18" t="s">
        <v>78</v>
      </c>
    </row>
    <row r="267" s="2" customFormat="1" ht="22.2" customHeight="1">
      <c r="A267" s="39"/>
      <c r="B267" s="40"/>
      <c r="C267" s="213" t="s">
        <v>610</v>
      </c>
      <c r="D267" s="213" t="s">
        <v>219</v>
      </c>
      <c r="E267" s="214" t="s">
        <v>611</v>
      </c>
      <c r="F267" s="215" t="s">
        <v>612</v>
      </c>
      <c r="G267" s="216" t="s">
        <v>305</v>
      </c>
      <c r="H267" s="273"/>
      <c r="I267" s="218"/>
      <c r="J267" s="219">
        <f>ROUND(I267*H267,2)</f>
        <v>0</v>
      </c>
      <c r="K267" s="215" t="s">
        <v>223</v>
      </c>
      <c r="L267" s="45"/>
      <c r="M267" s="220" t="s">
        <v>19</v>
      </c>
      <c r="N267" s="221" t="s">
        <v>40</v>
      </c>
      <c r="O267" s="85"/>
      <c r="P267" s="222">
        <f>O267*H267</f>
        <v>0</v>
      </c>
      <c r="Q267" s="222">
        <v>0</v>
      </c>
      <c r="R267" s="222">
        <f>Q267*H267</f>
        <v>0</v>
      </c>
      <c r="S267" s="222">
        <v>0</v>
      </c>
      <c r="T267" s="223">
        <f>S267*H267</f>
        <v>0</v>
      </c>
      <c r="U267" s="39"/>
      <c r="V267" s="39"/>
      <c r="W267" s="39"/>
      <c r="X267" s="39"/>
      <c r="Y267" s="39"/>
      <c r="Z267" s="39"/>
      <c r="AA267" s="39"/>
      <c r="AB267" s="39"/>
      <c r="AC267" s="39"/>
      <c r="AD267" s="39"/>
      <c r="AE267" s="39"/>
      <c r="AR267" s="224" t="s">
        <v>287</v>
      </c>
      <c r="AT267" s="224" t="s">
        <v>219</v>
      </c>
      <c r="AU267" s="224" t="s">
        <v>78</v>
      </c>
      <c r="AY267" s="18" t="s">
        <v>216</v>
      </c>
      <c r="BE267" s="225">
        <f>IF(N267="základní",J267,0)</f>
        <v>0</v>
      </c>
      <c r="BF267" s="225">
        <f>IF(N267="snížená",J267,0)</f>
        <v>0</v>
      </c>
      <c r="BG267" s="225">
        <f>IF(N267="zákl. přenesená",J267,0)</f>
        <v>0</v>
      </c>
      <c r="BH267" s="225">
        <f>IF(N267="sníž. přenesená",J267,0)</f>
        <v>0</v>
      </c>
      <c r="BI267" s="225">
        <f>IF(N267="nulová",J267,0)</f>
        <v>0</v>
      </c>
      <c r="BJ267" s="18" t="s">
        <v>76</v>
      </c>
      <c r="BK267" s="225">
        <f>ROUND(I267*H267,2)</f>
        <v>0</v>
      </c>
      <c r="BL267" s="18" t="s">
        <v>287</v>
      </c>
      <c r="BM267" s="224" t="s">
        <v>613</v>
      </c>
    </row>
    <row r="268" s="2" customFormat="1">
      <c r="A268" s="39"/>
      <c r="B268" s="40"/>
      <c r="C268" s="41"/>
      <c r="D268" s="226" t="s">
        <v>226</v>
      </c>
      <c r="E268" s="41"/>
      <c r="F268" s="227" t="s">
        <v>614</v>
      </c>
      <c r="G268" s="41"/>
      <c r="H268" s="41"/>
      <c r="I268" s="228"/>
      <c r="J268" s="41"/>
      <c r="K268" s="41"/>
      <c r="L268" s="45"/>
      <c r="M268" s="229"/>
      <c r="N268" s="230"/>
      <c r="O268" s="85"/>
      <c r="P268" s="85"/>
      <c r="Q268" s="85"/>
      <c r="R268" s="85"/>
      <c r="S268" s="85"/>
      <c r="T268" s="86"/>
      <c r="U268" s="39"/>
      <c r="V268" s="39"/>
      <c r="W268" s="39"/>
      <c r="X268" s="39"/>
      <c r="Y268" s="39"/>
      <c r="Z268" s="39"/>
      <c r="AA268" s="39"/>
      <c r="AB268" s="39"/>
      <c r="AC268" s="39"/>
      <c r="AD268" s="39"/>
      <c r="AE268" s="39"/>
      <c r="AT268" s="18" t="s">
        <v>226</v>
      </c>
      <c r="AU268" s="18" t="s">
        <v>78</v>
      </c>
    </row>
    <row r="269" s="12" customFormat="1" ht="22.8" customHeight="1">
      <c r="A269" s="12"/>
      <c r="B269" s="197"/>
      <c r="C269" s="198"/>
      <c r="D269" s="199" t="s">
        <v>68</v>
      </c>
      <c r="E269" s="211" t="s">
        <v>615</v>
      </c>
      <c r="F269" s="211" t="s">
        <v>616</v>
      </c>
      <c r="G269" s="198"/>
      <c r="H269" s="198"/>
      <c r="I269" s="201"/>
      <c r="J269" s="212">
        <f>BK269</f>
        <v>0</v>
      </c>
      <c r="K269" s="198"/>
      <c r="L269" s="203"/>
      <c r="M269" s="204"/>
      <c r="N269" s="205"/>
      <c r="O269" s="205"/>
      <c r="P269" s="206">
        <f>SUM(P270:P311)</f>
        <v>0</v>
      </c>
      <c r="Q269" s="205"/>
      <c r="R269" s="206">
        <f>SUM(R270:R311)</f>
        <v>1.5565559</v>
      </c>
      <c r="S269" s="205"/>
      <c r="T269" s="207">
        <f>SUM(T270:T311)</f>
        <v>1.5370100999999998</v>
      </c>
      <c r="U269" s="12"/>
      <c r="V269" s="12"/>
      <c r="W269" s="12"/>
      <c r="X269" s="12"/>
      <c r="Y269" s="12"/>
      <c r="Z269" s="12"/>
      <c r="AA269" s="12"/>
      <c r="AB269" s="12"/>
      <c r="AC269" s="12"/>
      <c r="AD269" s="12"/>
      <c r="AE269" s="12"/>
      <c r="AR269" s="208" t="s">
        <v>78</v>
      </c>
      <c r="AT269" s="209" t="s">
        <v>68</v>
      </c>
      <c r="AU269" s="209" t="s">
        <v>76</v>
      </c>
      <c r="AY269" s="208" t="s">
        <v>216</v>
      </c>
      <c r="BK269" s="210">
        <f>SUM(BK270:BK311)</f>
        <v>0</v>
      </c>
    </row>
    <row r="270" s="2" customFormat="1" ht="13.8" customHeight="1">
      <c r="A270" s="39"/>
      <c r="B270" s="40"/>
      <c r="C270" s="213" t="s">
        <v>617</v>
      </c>
      <c r="D270" s="213" t="s">
        <v>219</v>
      </c>
      <c r="E270" s="214" t="s">
        <v>618</v>
      </c>
      <c r="F270" s="215" t="s">
        <v>619</v>
      </c>
      <c r="G270" s="216" t="s">
        <v>222</v>
      </c>
      <c r="H270" s="217">
        <v>16.73</v>
      </c>
      <c r="I270" s="218"/>
      <c r="J270" s="219">
        <f>ROUND(I270*H270,2)</f>
        <v>0</v>
      </c>
      <c r="K270" s="215" t="s">
        <v>223</v>
      </c>
      <c r="L270" s="45"/>
      <c r="M270" s="220" t="s">
        <v>19</v>
      </c>
      <c r="N270" s="221" t="s">
        <v>40</v>
      </c>
      <c r="O270" s="85"/>
      <c r="P270" s="222">
        <f>O270*H270</f>
        <v>0</v>
      </c>
      <c r="Q270" s="222">
        <v>0.00029999999999999997</v>
      </c>
      <c r="R270" s="222">
        <f>Q270*H270</f>
        <v>0.005019</v>
      </c>
      <c r="S270" s="222">
        <v>0</v>
      </c>
      <c r="T270" s="223">
        <f>S270*H270</f>
        <v>0</v>
      </c>
      <c r="U270" s="39"/>
      <c r="V270" s="39"/>
      <c r="W270" s="39"/>
      <c r="X270" s="39"/>
      <c r="Y270" s="39"/>
      <c r="Z270" s="39"/>
      <c r="AA270" s="39"/>
      <c r="AB270" s="39"/>
      <c r="AC270" s="39"/>
      <c r="AD270" s="39"/>
      <c r="AE270" s="39"/>
      <c r="AR270" s="224" t="s">
        <v>287</v>
      </c>
      <c r="AT270" s="224" t="s">
        <v>219</v>
      </c>
      <c r="AU270" s="224" t="s">
        <v>78</v>
      </c>
      <c r="AY270" s="18" t="s">
        <v>216</v>
      </c>
      <c r="BE270" s="225">
        <f>IF(N270="základní",J270,0)</f>
        <v>0</v>
      </c>
      <c r="BF270" s="225">
        <f>IF(N270="snížená",J270,0)</f>
        <v>0</v>
      </c>
      <c r="BG270" s="225">
        <f>IF(N270="zákl. přenesená",J270,0)</f>
        <v>0</v>
      </c>
      <c r="BH270" s="225">
        <f>IF(N270="sníž. přenesená",J270,0)</f>
        <v>0</v>
      </c>
      <c r="BI270" s="225">
        <f>IF(N270="nulová",J270,0)</f>
        <v>0</v>
      </c>
      <c r="BJ270" s="18" t="s">
        <v>76</v>
      </c>
      <c r="BK270" s="225">
        <f>ROUND(I270*H270,2)</f>
        <v>0</v>
      </c>
      <c r="BL270" s="18" t="s">
        <v>287</v>
      </c>
      <c r="BM270" s="224" t="s">
        <v>620</v>
      </c>
    </row>
    <row r="271" s="2" customFormat="1">
      <c r="A271" s="39"/>
      <c r="B271" s="40"/>
      <c r="C271" s="41"/>
      <c r="D271" s="226" t="s">
        <v>226</v>
      </c>
      <c r="E271" s="41"/>
      <c r="F271" s="227" t="s">
        <v>621</v>
      </c>
      <c r="G271" s="41"/>
      <c r="H271" s="41"/>
      <c r="I271" s="228"/>
      <c r="J271" s="41"/>
      <c r="K271" s="41"/>
      <c r="L271" s="45"/>
      <c r="M271" s="229"/>
      <c r="N271" s="230"/>
      <c r="O271" s="85"/>
      <c r="P271" s="85"/>
      <c r="Q271" s="85"/>
      <c r="R271" s="85"/>
      <c r="S271" s="85"/>
      <c r="T271" s="86"/>
      <c r="U271" s="39"/>
      <c r="V271" s="39"/>
      <c r="W271" s="39"/>
      <c r="X271" s="39"/>
      <c r="Y271" s="39"/>
      <c r="Z271" s="39"/>
      <c r="AA271" s="39"/>
      <c r="AB271" s="39"/>
      <c r="AC271" s="39"/>
      <c r="AD271" s="39"/>
      <c r="AE271" s="39"/>
      <c r="AT271" s="18" t="s">
        <v>226</v>
      </c>
      <c r="AU271" s="18" t="s">
        <v>78</v>
      </c>
    </row>
    <row r="272" s="13" customFormat="1">
      <c r="A272" s="13"/>
      <c r="B272" s="231"/>
      <c r="C272" s="232"/>
      <c r="D272" s="226" t="s">
        <v>228</v>
      </c>
      <c r="E272" s="233" t="s">
        <v>19</v>
      </c>
      <c r="F272" s="234" t="s">
        <v>622</v>
      </c>
      <c r="G272" s="232"/>
      <c r="H272" s="235">
        <v>15.050000000000001</v>
      </c>
      <c r="I272" s="236"/>
      <c r="J272" s="232"/>
      <c r="K272" s="232"/>
      <c r="L272" s="237"/>
      <c r="M272" s="238"/>
      <c r="N272" s="239"/>
      <c r="O272" s="239"/>
      <c r="P272" s="239"/>
      <c r="Q272" s="239"/>
      <c r="R272" s="239"/>
      <c r="S272" s="239"/>
      <c r="T272" s="240"/>
      <c r="U272" s="13"/>
      <c r="V272" s="13"/>
      <c r="W272" s="13"/>
      <c r="X272" s="13"/>
      <c r="Y272" s="13"/>
      <c r="Z272" s="13"/>
      <c r="AA272" s="13"/>
      <c r="AB272" s="13"/>
      <c r="AC272" s="13"/>
      <c r="AD272" s="13"/>
      <c r="AE272" s="13"/>
      <c r="AT272" s="241" t="s">
        <v>228</v>
      </c>
      <c r="AU272" s="241" t="s">
        <v>78</v>
      </c>
      <c r="AV272" s="13" t="s">
        <v>78</v>
      </c>
      <c r="AW272" s="13" t="s">
        <v>31</v>
      </c>
      <c r="AX272" s="13" t="s">
        <v>69</v>
      </c>
      <c r="AY272" s="241" t="s">
        <v>216</v>
      </c>
    </row>
    <row r="273" s="13" customFormat="1">
      <c r="A273" s="13"/>
      <c r="B273" s="231"/>
      <c r="C273" s="232"/>
      <c r="D273" s="226" t="s">
        <v>228</v>
      </c>
      <c r="E273" s="233" t="s">
        <v>19</v>
      </c>
      <c r="F273" s="234" t="s">
        <v>623</v>
      </c>
      <c r="G273" s="232"/>
      <c r="H273" s="235">
        <v>1.6799999999999999</v>
      </c>
      <c r="I273" s="236"/>
      <c r="J273" s="232"/>
      <c r="K273" s="232"/>
      <c r="L273" s="237"/>
      <c r="M273" s="238"/>
      <c r="N273" s="239"/>
      <c r="O273" s="239"/>
      <c r="P273" s="239"/>
      <c r="Q273" s="239"/>
      <c r="R273" s="239"/>
      <c r="S273" s="239"/>
      <c r="T273" s="240"/>
      <c r="U273" s="13"/>
      <c r="V273" s="13"/>
      <c r="W273" s="13"/>
      <c r="X273" s="13"/>
      <c r="Y273" s="13"/>
      <c r="Z273" s="13"/>
      <c r="AA273" s="13"/>
      <c r="AB273" s="13"/>
      <c r="AC273" s="13"/>
      <c r="AD273" s="13"/>
      <c r="AE273" s="13"/>
      <c r="AT273" s="241" t="s">
        <v>228</v>
      </c>
      <c r="AU273" s="241" t="s">
        <v>78</v>
      </c>
      <c r="AV273" s="13" t="s">
        <v>78</v>
      </c>
      <c r="AW273" s="13" t="s">
        <v>31</v>
      </c>
      <c r="AX273" s="13" t="s">
        <v>69</v>
      </c>
      <c r="AY273" s="241" t="s">
        <v>216</v>
      </c>
    </row>
    <row r="274" s="14" customFormat="1">
      <c r="A274" s="14"/>
      <c r="B274" s="242"/>
      <c r="C274" s="243"/>
      <c r="D274" s="226" t="s">
        <v>228</v>
      </c>
      <c r="E274" s="244" t="s">
        <v>19</v>
      </c>
      <c r="F274" s="245" t="s">
        <v>231</v>
      </c>
      <c r="G274" s="243"/>
      <c r="H274" s="246">
        <v>16.73</v>
      </c>
      <c r="I274" s="247"/>
      <c r="J274" s="243"/>
      <c r="K274" s="243"/>
      <c r="L274" s="248"/>
      <c r="M274" s="249"/>
      <c r="N274" s="250"/>
      <c r="O274" s="250"/>
      <c r="P274" s="250"/>
      <c r="Q274" s="250"/>
      <c r="R274" s="250"/>
      <c r="S274" s="250"/>
      <c r="T274" s="251"/>
      <c r="U274" s="14"/>
      <c r="V274" s="14"/>
      <c r="W274" s="14"/>
      <c r="X274" s="14"/>
      <c r="Y274" s="14"/>
      <c r="Z274" s="14"/>
      <c r="AA274" s="14"/>
      <c r="AB274" s="14"/>
      <c r="AC274" s="14"/>
      <c r="AD274" s="14"/>
      <c r="AE274" s="14"/>
      <c r="AT274" s="252" t="s">
        <v>228</v>
      </c>
      <c r="AU274" s="252" t="s">
        <v>78</v>
      </c>
      <c r="AV274" s="14" t="s">
        <v>224</v>
      </c>
      <c r="AW274" s="14" t="s">
        <v>31</v>
      </c>
      <c r="AX274" s="14" t="s">
        <v>76</v>
      </c>
      <c r="AY274" s="252" t="s">
        <v>216</v>
      </c>
    </row>
    <row r="275" s="2" customFormat="1" ht="13.8" customHeight="1">
      <c r="A275" s="39"/>
      <c r="B275" s="40"/>
      <c r="C275" s="213" t="s">
        <v>624</v>
      </c>
      <c r="D275" s="213" t="s">
        <v>219</v>
      </c>
      <c r="E275" s="214" t="s">
        <v>625</v>
      </c>
      <c r="F275" s="215" t="s">
        <v>626</v>
      </c>
      <c r="G275" s="216" t="s">
        <v>222</v>
      </c>
      <c r="H275" s="217">
        <v>16.73</v>
      </c>
      <c r="I275" s="218"/>
      <c r="J275" s="219">
        <f>ROUND(I275*H275,2)</f>
        <v>0</v>
      </c>
      <c r="K275" s="215" t="s">
        <v>223</v>
      </c>
      <c r="L275" s="45"/>
      <c r="M275" s="220" t="s">
        <v>19</v>
      </c>
      <c r="N275" s="221" t="s">
        <v>40</v>
      </c>
      <c r="O275" s="85"/>
      <c r="P275" s="222">
        <f>O275*H275</f>
        <v>0</v>
      </c>
      <c r="Q275" s="222">
        <v>0.0075799999999999999</v>
      </c>
      <c r="R275" s="222">
        <f>Q275*H275</f>
        <v>0.12681339999999999</v>
      </c>
      <c r="S275" s="222">
        <v>0</v>
      </c>
      <c r="T275" s="223">
        <f>S275*H275</f>
        <v>0</v>
      </c>
      <c r="U275" s="39"/>
      <c r="V275" s="39"/>
      <c r="W275" s="39"/>
      <c r="X275" s="39"/>
      <c r="Y275" s="39"/>
      <c r="Z275" s="39"/>
      <c r="AA275" s="39"/>
      <c r="AB275" s="39"/>
      <c r="AC275" s="39"/>
      <c r="AD275" s="39"/>
      <c r="AE275" s="39"/>
      <c r="AR275" s="224" t="s">
        <v>287</v>
      </c>
      <c r="AT275" s="224" t="s">
        <v>219</v>
      </c>
      <c r="AU275" s="224" t="s">
        <v>78</v>
      </c>
      <c r="AY275" s="18" t="s">
        <v>216</v>
      </c>
      <c r="BE275" s="225">
        <f>IF(N275="základní",J275,0)</f>
        <v>0</v>
      </c>
      <c r="BF275" s="225">
        <f>IF(N275="snížená",J275,0)</f>
        <v>0</v>
      </c>
      <c r="BG275" s="225">
        <f>IF(N275="zákl. přenesená",J275,0)</f>
        <v>0</v>
      </c>
      <c r="BH275" s="225">
        <f>IF(N275="sníž. přenesená",J275,0)</f>
        <v>0</v>
      </c>
      <c r="BI275" s="225">
        <f>IF(N275="nulová",J275,0)</f>
        <v>0</v>
      </c>
      <c r="BJ275" s="18" t="s">
        <v>76</v>
      </c>
      <c r="BK275" s="225">
        <f>ROUND(I275*H275,2)</f>
        <v>0</v>
      </c>
      <c r="BL275" s="18" t="s">
        <v>287</v>
      </c>
      <c r="BM275" s="224" t="s">
        <v>627</v>
      </c>
    </row>
    <row r="276" s="2" customFormat="1">
      <c r="A276" s="39"/>
      <c r="B276" s="40"/>
      <c r="C276" s="41"/>
      <c r="D276" s="226" t="s">
        <v>226</v>
      </c>
      <c r="E276" s="41"/>
      <c r="F276" s="227" t="s">
        <v>621</v>
      </c>
      <c r="G276" s="41"/>
      <c r="H276" s="41"/>
      <c r="I276" s="228"/>
      <c r="J276" s="41"/>
      <c r="K276" s="41"/>
      <c r="L276" s="45"/>
      <c r="M276" s="229"/>
      <c r="N276" s="230"/>
      <c r="O276" s="85"/>
      <c r="P276" s="85"/>
      <c r="Q276" s="85"/>
      <c r="R276" s="85"/>
      <c r="S276" s="85"/>
      <c r="T276" s="86"/>
      <c r="U276" s="39"/>
      <c r="V276" s="39"/>
      <c r="W276" s="39"/>
      <c r="X276" s="39"/>
      <c r="Y276" s="39"/>
      <c r="Z276" s="39"/>
      <c r="AA276" s="39"/>
      <c r="AB276" s="39"/>
      <c r="AC276" s="39"/>
      <c r="AD276" s="39"/>
      <c r="AE276" s="39"/>
      <c r="AT276" s="18" t="s">
        <v>226</v>
      </c>
      <c r="AU276" s="18" t="s">
        <v>78</v>
      </c>
    </row>
    <row r="277" s="13" customFormat="1">
      <c r="A277" s="13"/>
      <c r="B277" s="231"/>
      <c r="C277" s="232"/>
      <c r="D277" s="226" t="s">
        <v>228</v>
      </c>
      <c r="E277" s="233" t="s">
        <v>19</v>
      </c>
      <c r="F277" s="234" t="s">
        <v>622</v>
      </c>
      <c r="G277" s="232"/>
      <c r="H277" s="235">
        <v>15.050000000000001</v>
      </c>
      <c r="I277" s="236"/>
      <c r="J277" s="232"/>
      <c r="K277" s="232"/>
      <c r="L277" s="237"/>
      <c r="M277" s="238"/>
      <c r="N277" s="239"/>
      <c r="O277" s="239"/>
      <c r="P277" s="239"/>
      <c r="Q277" s="239"/>
      <c r="R277" s="239"/>
      <c r="S277" s="239"/>
      <c r="T277" s="240"/>
      <c r="U277" s="13"/>
      <c r="V277" s="13"/>
      <c r="W277" s="13"/>
      <c r="X277" s="13"/>
      <c r="Y277" s="13"/>
      <c r="Z277" s="13"/>
      <c r="AA277" s="13"/>
      <c r="AB277" s="13"/>
      <c r="AC277" s="13"/>
      <c r="AD277" s="13"/>
      <c r="AE277" s="13"/>
      <c r="AT277" s="241" t="s">
        <v>228</v>
      </c>
      <c r="AU277" s="241" t="s">
        <v>78</v>
      </c>
      <c r="AV277" s="13" t="s">
        <v>78</v>
      </c>
      <c r="AW277" s="13" t="s">
        <v>31</v>
      </c>
      <c r="AX277" s="13" t="s">
        <v>69</v>
      </c>
      <c r="AY277" s="241" t="s">
        <v>216</v>
      </c>
    </row>
    <row r="278" s="13" customFormat="1">
      <c r="A278" s="13"/>
      <c r="B278" s="231"/>
      <c r="C278" s="232"/>
      <c r="D278" s="226" t="s">
        <v>228</v>
      </c>
      <c r="E278" s="233" t="s">
        <v>19</v>
      </c>
      <c r="F278" s="234" t="s">
        <v>623</v>
      </c>
      <c r="G278" s="232"/>
      <c r="H278" s="235">
        <v>1.6799999999999999</v>
      </c>
      <c r="I278" s="236"/>
      <c r="J278" s="232"/>
      <c r="K278" s="232"/>
      <c r="L278" s="237"/>
      <c r="M278" s="238"/>
      <c r="N278" s="239"/>
      <c r="O278" s="239"/>
      <c r="P278" s="239"/>
      <c r="Q278" s="239"/>
      <c r="R278" s="239"/>
      <c r="S278" s="239"/>
      <c r="T278" s="240"/>
      <c r="U278" s="13"/>
      <c r="V278" s="13"/>
      <c r="W278" s="13"/>
      <c r="X278" s="13"/>
      <c r="Y278" s="13"/>
      <c r="Z278" s="13"/>
      <c r="AA278" s="13"/>
      <c r="AB278" s="13"/>
      <c r="AC278" s="13"/>
      <c r="AD278" s="13"/>
      <c r="AE278" s="13"/>
      <c r="AT278" s="241" t="s">
        <v>228</v>
      </c>
      <c r="AU278" s="241" t="s">
        <v>78</v>
      </c>
      <c r="AV278" s="13" t="s">
        <v>78</v>
      </c>
      <c r="AW278" s="13" t="s">
        <v>31</v>
      </c>
      <c r="AX278" s="13" t="s">
        <v>69</v>
      </c>
      <c r="AY278" s="241" t="s">
        <v>216</v>
      </c>
    </row>
    <row r="279" s="14" customFormat="1">
      <c r="A279" s="14"/>
      <c r="B279" s="242"/>
      <c r="C279" s="243"/>
      <c r="D279" s="226" t="s">
        <v>228</v>
      </c>
      <c r="E279" s="244" t="s">
        <v>19</v>
      </c>
      <c r="F279" s="245" t="s">
        <v>231</v>
      </c>
      <c r="G279" s="243"/>
      <c r="H279" s="246">
        <v>16.73</v>
      </c>
      <c r="I279" s="247"/>
      <c r="J279" s="243"/>
      <c r="K279" s="243"/>
      <c r="L279" s="248"/>
      <c r="M279" s="249"/>
      <c r="N279" s="250"/>
      <c r="O279" s="250"/>
      <c r="P279" s="250"/>
      <c r="Q279" s="250"/>
      <c r="R279" s="250"/>
      <c r="S279" s="250"/>
      <c r="T279" s="251"/>
      <c r="U279" s="14"/>
      <c r="V279" s="14"/>
      <c r="W279" s="14"/>
      <c r="X279" s="14"/>
      <c r="Y279" s="14"/>
      <c r="Z279" s="14"/>
      <c r="AA279" s="14"/>
      <c r="AB279" s="14"/>
      <c r="AC279" s="14"/>
      <c r="AD279" s="14"/>
      <c r="AE279" s="14"/>
      <c r="AT279" s="252" t="s">
        <v>228</v>
      </c>
      <c r="AU279" s="252" t="s">
        <v>78</v>
      </c>
      <c r="AV279" s="14" t="s">
        <v>224</v>
      </c>
      <c r="AW279" s="14" t="s">
        <v>31</v>
      </c>
      <c r="AX279" s="14" t="s">
        <v>76</v>
      </c>
      <c r="AY279" s="252" t="s">
        <v>216</v>
      </c>
    </row>
    <row r="280" s="2" customFormat="1" ht="13.8" customHeight="1">
      <c r="A280" s="39"/>
      <c r="B280" s="40"/>
      <c r="C280" s="213" t="s">
        <v>628</v>
      </c>
      <c r="D280" s="213" t="s">
        <v>219</v>
      </c>
      <c r="E280" s="214" t="s">
        <v>629</v>
      </c>
      <c r="F280" s="215" t="s">
        <v>630</v>
      </c>
      <c r="G280" s="216" t="s">
        <v>318</v>
      </c>
      <c r="H280" s="217">
        <v>12.4</v>
      </c>
      <c r="I280" s="218"/>
      <c r="J280" s="219">
        <f>ROUND(I280*H280,2)</f>
        <v>0</v>
      </c>
      <c r="K280" s="215" t="s">
        <v>223</v>
      </c>
      <c r="L280" s="45"/>
      <c r="M280" s="220" t="s">
        <v>19</v>
      </c>
      <c r="N280" s="221" t="s">
        <v>40</v>
      </c>
      <c r="O280" s="85"/>
      <c r="P280" s="222">
        <f>O280*H280</f>
        <v>0</v>
      </c>
      <c r="Q280" s="222">
        <v>0.00562</v>
      </c>
      <c r="R280" s="222">
        <f>Q280*H280</f>
        <v>0.069688</v>
      </c>
      <c r="S280" s="222">
        <v>0</v>
      </c>
      <c r="T280" s="223">
        <f>S280*H280</f>
        <v>0</v>
      </c>
      <c r="U280" s="39"/>
      <c r="V280" s="39"/>
      <c r="W280" s="39"/>
      <c r="X280" s="39"/>
      <c r="Y280" s="39"/>
      <c r="Z280" s="39"/>
      <c r="AA280" s="39"/>
      <c r="AB280" s="39"/>
      <c r="AC280" s="39"/>
      <c r="AD280" s="39"/>
      <c r="AE280" s="39"/>
      <c r="AR280" s="224" t="s">
        <v>287</v>
      </c>
      <c r="AT280" s="224" t="s">
        <v>219</v>
      </c>
      <c r="AU280" s="224" t="s">
        <v>78</v>
      </c>
      <c r="AY280" s="18" t="s">
        <v>216</v>
      </c>
      <c r="BE280" s="225">
        <f>IF(N280="základní",J280,0)</f>
        <v>0</v>
      </c>
      <c r="BF280" s="225">
        <f>IF(N280="snížená",J280,0)</f>
        <v>0</v>
      </c>
      <c r="BG280" s="225">
        <f>IF(N280="zákl. přenesená",J280,0)</f>
        <v>0</v>
      </c>
      <c r="BH280" s="225">
        <f>IF(N280="sníž. přenesená",J280,0)</f>
        <v>0</v>
      </c>
      <c r="BI280" s="225">
        <f>IF(N280="nulová",J280,0)</f>
        <v>0</v>
      </c>
      <c r="BJ280" s="18" t="s">
        <v>76</v>
      </c>
      <c r="BK280" s="225">
        <f>ROUND(I280*H280,2)</f>
        <v>0</v>
      </c>
      <c r="BL280" s="18" t="s">
        <v>287</v>
      </c>
      <c r="BM280" s="224" t="s">
        <v>631</v>
      </c>
    </row>
    <row r="281" s="13" customFormat="1">
      <c r="A281" s="13"/>
      <c r="B281" s="231"/>
      <c r="C281" s="232"/>
      <c r="D281" s="226" t="s">
        <v>228</v>
      </c>
      <c r="E281" s="233" t="s">
        <v>19</v>
      </c>
      <c r="F281" s="234" t="s">
        <v>632</v>
      </c>
      <c r="G281" s="232"/>
      <c r="H281" s="235">
        <v>12.4</v>
      </c>
      <c r="I281" s="236"/>
      <c r="J281" s="232"/>
      <c r="K281" s="232"/>
      <c r="L281" s="237"/>
      <c r="M281" s="238"/>
      <c r="N281" s="239"/>
      <c r="O281" s="239"/>
      <c r="P281" s="239"/>
      <c r="Q281" s="239"/>
      <c r="R281" s="239"/>
      <c r="S281" s="239"/>
      <c r="T281" s="240"/>
      <c r="U281" s="13"/>
      <c r="V281" s="13"/>
      <c r="W281" s="13"/>
      <c r="X281" s="13"/>
      <c r="Y281" s="13"/>
      <c r="Z281" s="13"/>
      <c r="AA281" s="13"/>
      <c r="AB281" s="13"/>
      <c r="AC281" s="13"/>
      <c r="AD281" s="13"/>
      <c r="AE281" s="13"/>
      <c r="AT281" s="241" t="s">
        <v>228</v>
      </c>
      <c r="AU281" s="241" t="s">
        <v>78</v>
      </c>
      <c r="AV281" s="13" t="s">
        <v>78</v>
      </c>
      <c r="AW281" s="13" t="s">
        <v>31</v>
      </c>
      <c r="AX281" s="13" t="s">
        <v>69</v>
      </c>
      <c r="AY281" s="241" t="s">
        <v>216</v>
      </c>
    </row>
    <row r="282" s="14" customFormat="1">
      <c r="A282" s="14"/>
      <c r="B282" s="242"/>
      <c r="C282" s="243"/>
      <c r="D282" s="226" t="s">
        <v>228</v>
      </c>
      <c r="E282" s="244" t="s">
        <v>19</v>
      </c>
      <c r="F282" s="245" t="s">
        <v>231</v>
      </c>
      <c r="G282" s="243"/>
      <c r="H282" s="246">
        <v>12.4</v>
      </c>
      <c r="I282" s="247"/>
      <c r="J282" s="243"/>
      <c r="K282" s="243"/>
      <c r="L282" s="248"/>
      <c r="M282" s="249"/>
      <c r="N282" s="250"/>
      <c r="O282" s="250"/>
      <c r="P282" s="250"/>
      <c r="Q282" s="250"/>
      <c r="R282" s="250"/>
      <c r="S282" s="250"/>
      <c r="T282" s="251"/>
      <c r="U282" s="14"/>
      <c r="V282" s="14"/>
      <c r="W282" s="14"/>
      <c r="X282" s="14"/>
      <c r="Y282" s="14"/>
      <c r="Z282" s="14"/>
      <c r="AA282" s="14"/>
      <c r="AB282" s="14"/>
      <c r="AC282" s="14"/>
      <c r="AD282" s="14"/>
      <c r="AE282" s="14"/>
      <c r="AT282" s="252" t="s">
        <v>228</v>
      </c>
      <c r="AU282" s="252" t="s">
        <v>78</v>
      </c>
      <c r="AV282" s="14" t="s">
        <v>224</v>
      </c>
      <c r="AW282" s="14" t="s">
        <v>31</v>
      </c>
      <c r="AX282" s="14" t="s">
        <v>76</v>
      </c>
      <c r="AY282" s="252" t="s">
        <v>216</v>
      </c>
    </row>
    <row r="283" s="2" customFormat="1" ht="13.8" customHeight="1">
      <c r="A283" s="39"/>
      <c r="B283" s="40"/>
      <c r="C283" s="213" t="s">
        <v>633</v>
      </c>
      <c r="D283" s="213" t="s">
        <v>219</v>
      </c>
      <c r="E283" s="214" t="s">
        <v>634</v>
      </c>
      <c r="F283" s="215" t="s">
        <v>635</v>
      </c>
      <c r="G283" s="216" t="s">
        <v>318</v>
      </c>
      <c r="H283" s="217">
        <v>12.4</v>
      </c>
      <c r="I283" s="218"/>
      <c r="J283" s="219">
        <f>ROUND(I283*H283,2)</f>
        <v>0</v>
      </c>
      <c r="K283" s="215" t="s">
        <v>223</v>
      </c>
      <c r="L283" s="45"/>
      <c r="M283" s="220" t="s">
        <v>19</v>
      </c>
      <c r="N283" s="221" t="s">
        <v>40</v>
      </c>
      <c r="O283" s="85"/>
      <c r="P283" s="222">
        <f>O283*H283</f>
        <v>0</v>
      </c>
      <c r="Q283" s="222">
        <v>0</v>
      </c>
      <c r="R283" s="222">
        <f>Q283*H283</f>
        <v>0</v>
      </c>
      <c r="S283" s="222">
        <v>0.01174</v>
      </c>
      <c r="T283" s="223">
        <f>S283*H283</f>
        <v>0.14557600000000001</v>
      </c>
      <c r="U283" s="39"/>
      <c r="V283" s="39"/>
      <c r="W283" s="39"/>
      <c r="X283" s="39"/>
      <c r="Y283" s="39"/>
      <c r="Z283" s="39"/>
      <c r="AA283" s="39"/>
      <c r="AB283" s="39"/>
      <c r="AC283" s="39"/>
      <c r="AD283" s="39"/>
      <c r="AE283" s="39"/>
      <c r="AR283" s="224" t="s">
        <v>287</v>
      </c>
      <c r="AT283" s="224" t="s">
        <v>219</v>
      </c>
      <c r="AU283" s="224" t="s">
        <v>78</v>
      </c>
      <c r="AY283" s="18" t="s">
        <v>216</v>
      </c>
      <c r="BE283" s="225">
        <f>IF(N283="základní",J283,0)</f>
        <v>0</v>
      </c>
      <c r="BF283" s="225">
        <f>IF(N283="snížená",J283,0)</f>
        <v>0</v>
      </c>
      <c r="BG283" s="225">
        <f>IF(N283="zákl. přenesená",J283,0)</f>
        <v>0</v>
      </c>
      <c r="BH283" s="225">
        <f>IF(N283="sníž. přenesená",J283,0)</f>
        <v>0</v>
      </c>
      <c r="BI283" s="225">
        <f>IF(N283="nulová",J283,0)</f>
        <v>0</v>
      </c>
      <c r="BJ283" s="18" t="s">
        <v>76</v>
      </c>
      <c r="BK283" s="225">
        <f>ROUND(I283*H283,2)</f>
        <v>0</v>
      </c>
      <c r="BL283" s="18" t="s">
        <v>287</v>
      </c>
      <c r="BM283" s="224" t="s">
        <v>636</v>
      </c>
    </row>
    <row r="284" s="13" customFormat="1">
      <c r="A284" s="13"/>
      <c r="B284" s="231"/>
      <c r="C284" s="232"/>
      <c r="D284" s="226" t="s">
        <v>228</v>
      </c>
      <c r="E284" s="233" t="s">
        <v>19</v>
      </c>
      <c r="F284" s="234" t="s">
        <v>632</v>
      </c>
      <c r="G284" s="232"/>
      <c r="H284" s="235">
        <v>12.4</v>
      </c>
      <c r="I284" s="236"/>
      <c r="J284" s="232"/>
      <c r="K284" s="232"/>
      <c r="L284" s="237"/>
      <c r="M284" s="238"/>
      <c r="N284" s="239"/>
      <c r="O284" s="239"/>
      <c r="P284" s="239"/>
      <c r="Q284" s="239"/>
      <c r="R284" s="239"/>
      <c r="S284" s="239"/>
      <c r="T284" s="240"/>
      <c r="U284" s="13"/>
      <c r="V284" s="13"/>
      <c r="W284" s="13"/>
      <c r="X284" s="13"/>
      <c r="Y284" s="13"/>
      <c r="Z284" s="13"/>
      <c r="AA284" s="13"/>
      <c r="AB284" s="13"/>
      <c r="AC284" s="13"/>
      <c r="AD284" s="13"/>
      <c r="AE284" s="13"/>
      <c r="AT284" s="241" t="s">
        <v>228</v>
      </c>
      <c r="AU284" s="241" t="s">
        <v>78</v>
      </c>
      <c r="AV284" s="13" t="s">
        <v>78</v>
      </c>
      <c r="AW284" s="13" t="s">
        <v>31</v>
      </c>
      <c r="AX284" s="13" t="s">
        <v>69</v>
      </c>
      <c r="AY284" s="241" t="s">
        <v>216</v>
      </c>
    </row>
    <row r="285" s="14" customFormat="1">
      <c r="A285" s="14"/>
      <c r="B285" s="242"/>
      <c r="C285" s="243"/>
      <c r="D285" s="226" t="s">
        <v>228</v>
      </c>
      <c r="E285" s="244" t="s">
        <v>19</v>
      </c>
      <c r="F285" s="245" t="s">
        <v>231</v>
      </c>
      <c r="G285" s="243"/>
      <c r="H285" s="246">
        <v>12.4</v>
      </c>
      <c r="I285" s="247"/>
      <c r="J285" s="243"/>
      <c r="K285" s="243"/>
      <c r="L285" s="248"/>
      <c r="M285" s="249"/>
      <c r="N285" s="250"/>
      <c r="O285" s="250"/>
      <c r="P285" s="250"/>
      <c r="Q285" s="250"/>
      <c r="R285" s="250"/>
      <c r="S285" s="250"/>
      <c r="T285" s="251"/>
      <c r="U285" s="14"/>
      <c r="V285" s="14"/>
      <c r="W285" s="14"/>
      <c r="X285" s="14"/>
      <c r="Y285" s="14"/>
      <c r="Z285" s="14"/>
      <c r="AA285" s="14"/>
      <c r="AB285" s="14"/>
      <c r="AC285" s="14"/>
      <c r="AD285" s="14"/>
      <c r="AE285" s="14"/>
      <c r="AT285" s="252" t="s">
        <v>228</v>
      </c>
      <c r="AU285" s="252" t="s">
        <v>78</v>
      </c>
      <c r="AV285" s="14" t="s">
        <v>224</v>
      </c>
      <c r="AW285" s="14" t="s">
        <v>31</v>
      </c>
      <c r="AX285" s="14" t="s">
        <v>76</v>
      </c>
      <c r="AY285" s="252" t="s">
        <v>216</v>
      </c>
    </row>
    <row r="286" s="2" customFormat="1" ht="13.8" customHeight="1">
      <c r="A286" s="39"/>
      <c r="B286" s="40"/>
      <c r="C286" s="213" t="s">
        <v>637</v>
      </c>
      <c r="D286" s="213" t="s">
        <v>219</v>
      </c>
      <c r="E286" s="214" t="s">
        <v>638</v>
      </c>
      <c r="F286" s="215" t="s">
        <v>639</v>
      </c>
      <c r="G286" s="216" t="s">
        <v>222</v>
      </c>
      <c r="H286" s="217">
        <v>16.73</v>
      </c>
      <c r="I286" s="218"/>
      <c r="J286" s="219">
        <f>ROUND(I286*H286,2)</f>
        <v>0</v>
      </c>
      <c r="K286" s="215" t="s">
        <v>223</v>
      </c>
      <c r="L286" s="45"/>
      <c r="M286" s="220" t="s">
        <v>19</v>
      </c>
      <c r="N286" s="221" t="s">
        <v>40</v>
      </c>
      <c r="O286" s="85"/>
      <c r="P286" s="222">
        <f>O286*H286</f>
        <v>0</v>
      </c>
      <c r="Q286" s="222">
        <v>0</v>
      </c>
      <c r="R286" s="222">
        <f>Q286*H286</f>
        <v>0</v>
      </c>
      <c r="S286" s="222">
        <v>0.083169999999999994</v>
      </c>
      <c r="T286" s="223">
        <f>S286*H286</f>
        <v>1.3914340999999999</v>
      </c>
      <c r="U286" s="39"/>
      <c r="V286" s="39"/>
      <c r="W286" s="39"/>
      <c r="X286" s="39"/>
      <c r="Y286" s="39"/>
      <c r="Z286" s="39"/>
      <c r="AA286" s="39"/>
      <c r="AB286" s="39"/>
      <c r="AC286" s="39"/>
      <c r="AD286" s="39"/>
      <c r="AE286" s="39"/>
      <c r="AR286" s="224" t="s">
        <v>287</v>
      </c>
      <c r="AT286" s="224" t="s">
        <v>219</v>
      </c>
      <c r="AU286" s="224" t="s">
        <v>78</v>
      </c>
      <c r="AY286" s="18" t="s">
        <v>216</v>
      </c>
      <c r="BE286" s="225">
        <f>IF(N286="základní",J286,0)</f>
        <v>0</v>
      </c>
      <c r="BF286" s="225">
        <f>IF(N286="snížená",J286,0)</f>
        <v>0</v>
      </c>
      <c r="BG286" s="225">
        <f>IF(N286="zákl. přenesená",J286,0)</f>
        <v>0</v>
      </c>
      <c r="BH286" s="225">
        <f>IF(N286="sníž. přenesená",J286,0)</f>
        <v>0</v>
      </c>
      <c r="BI286" s="225">
        <f>IF(N286="nulová",J286,0)</f>
        <v>0</v>
      </c>
      <c r="BJ286" s="18" t="s">
        <v>76</v>
      </c>
      <c r="BK286" s="225">
        <f>ROUND(I286*H286,2)</f>
        <v>0</v>
      </c>
      <c r="BL286" s="18" t="s">
        <v>287</v>
      </c>
      <c r="BM286" s="224" t="s">
        <v>640</v>
      </c>
    </row>
    <row r="287" s="13" customFormat="1">
      <c r="A287" s="13"/>
      <c r="B287" s="231"/>
      <c r="C287" s="232"/>
      <c r="D287" s="226" t="s">
        <v>228</v>
      </c>
      <c r="E287" s="233" t="s">
        <v>19</v>
      </c>
      <c r="F287" s="234" t="s">
        <v>622</v>
      </c>
      <c r="G287" s="232"/>
      <c r="H287" s="235">
        <v>15.050000000000001</v>
      </c>
      <c r="I287" s="236"/>
      <c r="J287" s="232"/>
      <c r="K287" s="232"/>
      <c r="L287" s="237"/>
      <c r="M287" s="238"/>
      <c r="N287" s="239"/>
      <c r="O287" s="239"/>
      <c r="P287" s="239"/>
      <c r="Q287" s="239"/>
      <c r="R287" s="239"/>
      <c r="S287" s="239"/>
      <c r="T287" s="240"/>
      <c r="U287" s="13"/>
      <c r="V287" s="13"/>
      <c r="W287" s="13"/>
      <c r="X287" s="13"/>
      <c r="Y287" s="13"/>
      <c r="Z287" s="13"/>
      <c r="AA287" s="13"/>
      <c r="AB287" s="13"/>
      <c r="AC287" s="13"/>
      <c r="AD287" s="13"/>
      <c r="AE287" s="13"/>
      <c r="AT287" s="241" t="s">
        <v>228</v>
      </c>
      <c r="AU287" s="241" t="s">
        <v>78</v>
      </c>
      <c r="AV287" s="13" t="s">
        <v>78</v>
      </c>
      <c r="AW287" s="13" t="s">
        <v>31</v>
      </c>
      <c r="AX287" s="13" t="s">
        <v>69</v>
      </c>
      <c r="AY287" s="241" t="s">
        <v>216</v>
      </c>
    </row>
    <row r="288" s="13" customFormat="1">
      <c r="A288" s="13"/>
      <c r="B288" s="231"/>
      <c r="C288" s="232"/>
      <c r="D288" s="226" t="s">
        <v>228</v>
      </c>
      <c r="E288" s="233" t="s">
        <v>19</v>
      </c>
      <c r="F288" s="234" t="s">
        <v>623</v>
      </c>
      <c r="G288" s="232"/>
      <c r="H288" s="235">
        <v>1.6799999999999999</v>
      </c>
      <c r="I288" s="236"/>
      <c r="J288" s="232"/>
      <c r="K288" s="232"/>
      <c r="L288" s="237"/>
      <c r="M288" s="238"/>
      <c r="N288" s="239"/>
      <c r="O288" s="239"/>
      <c r="P288" s="239"/>
      <c r="Q288" s="239"/>
      <c r="R288" s="239"/>
      <c r="S288" s="239"/>
      <c r="T288" s="240"/>
      <c r="U288" s="13"/>
      <c r="V288" s="13"/>
      <c r="W288" s="13"/>
      <c r="X288" s="13"/>
      <c r="Y288" s="13"/>
      <c r="Z288" s="13"/>
      <c r="AA288" s="13"/>
      <c r="AB288" s="13"/>
      <c r="AC288" s="13"/>
      <c r="AD288" s="13"/>
      <c r="AE288" s="13"/>
      <c r="AT288" s="241" t="s">
        <v>228</v>
      </c>
      <c r="AU288" s="241" t="s">
        <v>78</v>
      </c>
      <c r="AV288" s="13" t="s">
        <v>78</v>
      </c>
      <c r="AW288" s="13" t="s">
        <v>31</v>
      </c>
      <c r="AX288" s="13" t="s">
        <v>69</v>
      </c>
      <c r="AY288" s="241" t="s">
        <v>216</v>
      </c>
    </row>
    <row r="289" s="14" customFormat="1">
      <c r="A289" s="14"/>
      <c r="B289" s="242"/>
      <c r="C289" s="243"/>
      <c r="D289" s="226" t="s">
        <v>228</v>
      </c>
      <c r="E289" s="244" t="s">
        <v>19</v>
      </c>
      <c r="F289" s="245" t="s">
        <v>231</v>
      </c>
      <c r="G289" s="243"/>
      <c r="H289" s="246">
        <v>16.73</v>
      </c>
      <c r="I289" s="247"/>
      <c r="J289" s="243"/>
      <c r="K289" s="243"/>
      <c r="L289" s="248"/>
      <c r="M289" s="249"/>
      <c r="N289" s="250"/>
      <c r="O289" s="250"/>
      <c r="P289" s="250"/>
      <c r="Q289" s="250"/>
      <c r="R289" s="250"/>
      <c r="S289" s="250"/>
      <c r="T289" s="251"/>
      <c r="U289" s="14"/>
      <c r="V289" s="14"/>
      <c r="W289" s="14"/>
      <c r="X289" s="14"/>
      <c r="Y289" s="14"/>
      <c r="Z289" s="14"/>
      <c r="AA289" s="14"/>
      <c r="AB289" s="14"/>
      <c r="AC289" s="14"/>
      <c r="AD289" s="14"/>
      <c r="AE289" s="14"/>
      <c r="AT289" s="252" t="s">
        <v>228</v>
      </c>
      <c r="AU289" s="252" t="s">
        <v>78</v>
      </c>
      <c r="AV289" s="14" t="s">
        <v>224</v>
      </c>
      <c r="AW289" s="14" t="s">
        <v>31</v>
      </c>
      <c r="AX289" s="14" t="s">
        <v>76</v>
      </c>
      <c r="AY289" s="252" t="s">
        <v>216</v>
      </c>
    </row>
    <row r="290" s="2" customFormat="1" ht="13.8" customHeight="1">
      <c r="A290" s="39"/>
      <c r="B290" s="40"/>
      <c r="C290" s="213" t="s">
        <v>641</v>
      </c>
      <c r="D290" s="213" t="s">
        <v>219</v>
      </c>
      <c r="E290" s="214" t="s">
        <v>642</v>
      </c>
      <c r="F290" s="215" t="s">
        <v>643</v>
      </c>
      <c r="G290" s="216" t="s">
        <v>222</v>
      </c>
      <c r="H290" s="217">
        <v>16.73</v>
      </c>
      <c r="I290" s="218"/>
      <c r="J290" s="219">
        <f>ROUND(I290*H290,2)</f>
        <v>0</v>
      </c>
      <c r="K290" s="215" t="s">
        <v>223</v>
      </c>
      <c r="L290" s="45"/>
      <c r="M290" s="220" t="s">
        <v>19</v>
      </c>
      <c r="N290" s="221" t="s">
        <v>40</v>
      </c>
      <c r="O290" s="85"/>
      <c r="P290" s="222">
        <f>O290*H290</f>
        <v>0</v>
      </c>
      <c r="Q290" s="222">
        <v>0.0054999999999999997</v>
      </c>
      <c r="R290" s="222">
        <f>Q290*H290</f>
        <v>0.092015</v>
      </c>
      <c r="S290" s="222">
        <v>0</v>
      </c>
      <c r="T290" s="223">
        <f>S290*H290</f>
        <v>0</v>
      </c>
      <c r="U290" s="39"/>
      <c r="V290" s="39"/>
      <c r="W290" s="39"/>
      <c r="X290" s="39"/>
      <c r="Y290" s="39"/>
      <c r="Z290" s="39"/>
      <c r="AA290" s="39"/>
      <c r="AB290" s="39"/>
      <c r="AC290" s="39"/>
      <c r="AD290" s="39"/>
      <c r="AE290" s="39"/>
      <c r="AR290" s="224" t="s">
        <v>287</v>
      </c>
      <c r="AT290" s="224" t="s">
        <v>219</v>
      </c>
      <c r="AU290" s="224" t="s">
        <v>78</v>
      </c>
      <c r="AY290" s="18" t="s">
        <v>216</v>
      </c>
      <c r="BE290" s="225">
        <f>IF(N290="základní",J290,0)</f>
        <v>0</v>
      </c>
      <c r="BF290" s="225">
        <f>IF(N290="snížená",J290,0)</f>
        <v>0</v>
      </c>
      <c r="BG290" s="225">
        <f>IF(N290="zákl. přenesená",J290,0)</f>
        <v>0</v>
      </c>
      <c r="BH290" s="225">
        <f>IF(N290="sníž. přenesená",J290,0)</f>
        <v>0</v>
      </c>
      <c r="BI290" s="225">
        <f>IF(N290="nulová",J290,0)</f>
        <v>0</v>
      </c>
      <c r="BJ290" s="18" t="s">
        <v>76</v>
      </c>
      <c r="BK290" s="225">
        <f>ROUND(I290*H290,2)</f>
        <v>0</v>
      </c>
      <c r="BL290" s="18" t="s">
        <v>287</v>
      </c>
      <c r="BM290" s="224" t="s">
        <v>644</v>
      </c>
    </row>
    <row r="291" s="2" customFormat="1">
      <c r="A291" s="39"/>
      <c r="B291" s="40"/>
      <c r="C291" s="41"/>
      <c r="D291" s="226" t="s">
        <v>226</v>
      </c>
      <c r="E291" s="41"/>
      <c r="F291" s="227" t="s">
        <v>645</v>
      </c>
      <c r="G291" s="41"/>
      <c r="H291" s="41"/>
      <c r="I291" s="228"/>
      <c r="J291" s="41"/>
      <c r="K291" s="41"/>
      <c r="L291" s="45"/>
      <c r="M291" s="229"/>
      <c r="N291" s="230"/>
      <c r="O291" s="85"/>
      <c r="P291" s="85"/>
      <c r="Q291" s="85"/>
      <c r="R291" s="85"/>
      <c r="S291" s="85"/>
      <c r="T291" s="86"/>
      <c r="U291" s="39"/>
      <c r="V291" s="39"/>
      <c r="W291" s="39"/>
      <c r="X291" s="39"/>
      <c r="Y291" s="39"/>
      <c r="Z291" s="39"/>
      <c r="AA291" s="39"/>
      <c r="AB291" s="39"/>
      <c r="AC291" s="39"/>
      <c r="AD291" s="39"/>
      <c r="AE291" s="39"/>
      <c r="AT291" s="18" t="s">
        <v>226</v>
      </c>
      <c r="AU291" s="18" t="s">
        <v>78</v>
      </c>
    </row>
    <row r="292" s="13" customFormat="1">
      <c r="A292" s="13"/>
      <c r="B292" s="231"/>
      <c r="C292" s="232"/>
      <c r="D292" s="226" t="s">
        <v>228</v>
      </c>
      <c r="E292" s="233" t="s">
        <v>19</v>
      </c>
      <c r="F292" s="234" t="s">
        <v>622</v>
      </c>
      <c r="G292" s="232"/>
      <c r="H292" s="235">
        <v>15.050000000000001</v>
      </c>
      <c r="I292" s="236"/>
      <c r="J292" s="232"/>
      <c r="K292" s="232"/>
      <c r="L292" s="237"/>
      <c r="M292" s="238"/>
      <c r="N292" s="239"/>
      <c r="O292" s="239"/>
      <c r="P292" s="239"/>
      <c r="Q292" s="239"/>
      <c r="R292" s="239"/>
      <c r="S292" s="239"/>
      <c r="T292" s="240"/>
      <c r="U292" s="13"/>
      <c r="V292" s="13"/>
      <c r="W292" s="13"/>
      <c r="X292" s="13"/>
      <c r="Y292" s="13"/>
      <c r="Z292" s="13"/>
      <c r="AA292" s="13"/>
      <c r="AB292" s="13"/>
      <c r="AC292" s="13"/>
      <c r="AD292" s="13"/>
      <c r="AE292" s="13"/>
      <c r="AT292" s="241" t="s">
        <v>228</v>
      </c>
      <c r="AU292" s="241" t="s">
        <v>78</v>
      </c>
      <c r="AV292" s="13" t="s">
        <v>78</v>
      </c>
      <c r="AW292" s="13" t="s">
        <v>31</v>
      </c>
      <c r="AX292" s="13" t="s">
        <v>69</v>
      </c>
      <c r="AY292" s="241" t="s">
        <v>216</v>
      </c>
    </row>
    <row r="293" s="13" customFormat="1">
      <c r="A293" s="13"/>
      <c r="B293" s="231"/>
      <c r="C293" s="232"/>
      <c r="D293" s="226" t="s">
        <v>228</v>
      </c>
      <c r="E293" s="233" t="s">
        <v>19</v>
      </c>
      <c r="F293" s="234" t="s">
        <v>623</v>
      </c>
      <c r="G293" s="232"/>
      <c r="H293" s="235">
        <v>1.6799999999999999</v>
      </c>
      <c r="I293" s="236"/>
      <c r="J293" s="232"/>
      <c r="K293" s="232"/>
      <c r="L293" s="237"/>
      <c r="M293" s="238"/>
      <c r="N293" s="239"/>
      <c r="O293" s="239"/>
      <c r="P293" s="239"/>
      <c r="Q293" s="239"/>
      <c r="R293" s="239"/>
      <c r="S293" s="239"/>
      <c r="T293" s="240"/>
      <c r="U293" s="13"/>
      <c r="V293" s="13"/>
      <c r="W293" s="13"/>
      <c r="X293" s="13"/>
      <c r="Y293" s="13"/>
      <c r="Z293" s="13"/>
      <c r="AA293" s="13"/>
      <c r="AB293" s="13"/>
      <c r="AC293" s="13"/>
      <c r="AD293" s="13"/>
      <c r="AE293" s="13"/>
      <c r="AT293" s="241" t="s">
        <v>228</v>
      </c>
      <c r="AU293" s="241" t="s">
        <v>78</v>
      </c>
      <c r="AV293" s="13" t="s">
        <v>78</v>
      </c>
      <c r="AW293" s="13" t="s">
        <v>31</v>
      </c>
      <c r="AX293" s="13" t="s">
        <v>69</v>
      </c>
      <c r="AY293" s="241" t="s">
        <v>216</v>
      </c>
    </row>
    <row r="294" s="14" customFormat="1">
      <c r="A294" s="14"/>
      <c r="B294" s="242"/>
      <c r="C294" s="243"/>
      <c r="D294" s="226" t="s">
        <v>228</v>
      </c>
      <c r="E294" s="244" t="s">
        <v>19</v>
      </c>
      <c r="F294" s="245" t="s">
        <v>231</v>
      </c>
      <c r="G294" s="243"/>
      <c r="H294" s="246">
        <v>16.73</v>
      </c>
      <c r="I294" s="247"/>
      <c r="J294" s="243"/>
      <c r="K294" s="243"/>
      <c r="L294" s="248"/>
      <c r="M294" s="249"/>
      <c r="N294" s="250"/>
      <c r="O294" s="250"/>
      <c r="P294" s="250"/>
      <c r="Q294" s="250"/>
      <c r="R294" s="250"/>
      <c r="S294" s="250"/>
      <c r="T294" s="251"/>
      <c r="U294" s="14"/>
      <c r="V294" s="14"/>
      <c r="W294" s="14"/>
      <c r="X294" s="14"/>
      <c r="Y294" s="14"/>
      <c r="Z294" s="14"/>
      <c r="AA294" s="14"/>
      <c r="AB294" s="14"/>
      <c r="AC294" s="14"/>
      <c r="AD294" s="14"/>
      <c r="AE294" s="14"/>
      <c r="AT294" s="252" t="s">
        <v>228</v>
      </c>
      <c r="AU294" s="252" t="s">
        <v>78</v>
      </c>
      <c r="AV294" s="14" t="s">
        <v>224</v>
      </c>
      <c r="AW294" s="14" t="s">
        <v>31</v>
      </c>
      <c r="AX294" s="14" t="s">
        <v>76</v>
      </c>
      <c r="AY294" s="252" t="s">
        <v>216</v>
      </c>
    </row>
    <row r="295" s="2" customFormat="1" ht="13.8" customHeight="1">
      <c r="A295" s="39"/>
      <c r="B295" s="40"/>
      <c r="C295" s="263" t="s">
        <v>646</v>
      </c>
      <c r="D295" s="263" t="s">
        <v>295</v>
      </c>
      <c r="E295" s="264" t="s">
        <v>647</v>
      </c>
      <c r="F295" s="265" t="s">
        <v>648</v>
      </c>
      <c r="G295" s="266" t="s">
        <v>222</v>
      </c>
      <c r="H295" s="267">
        <v>21.026</v>
      </c>
      <c r="I295" s="268"/>
      <c r="J295" s="269">
        <f>ROUND(I295*H295,2)</f>
        <v>0</v>
      </c>
      <c r="K295" s="265" t="s">
        <v>223</v>
      </c>
      <c r="L295" s="270"/>
      <c r="M295" s="271" t="s">
        <v>19</v>
      </c>
      <c r="N295" s="272" t="s">
        <v>40</v>
      </c>
      <c r="O295" s="85"/>
      <c r="P295" s="222">
        <f>O295*H295</f>
        <v>0</v>
      </c>
      <c r="Q295" s="222">
        <v>0.059999999999999998</v>
      </c>
      <c r="R295" s="222">
        <f>Q295*H295</f>
        <v>1.26156</v>
      </c>
      <c r="S295" s="222">
        <v>0</v>
      </c>
      <c r="T295" s="223">
        <f>S295*H295</f>
        <v>0</v>
      </c>
      <c r="U295" s="39"/>
      <c r="V295" s="39"/>
      <c r="W295" s="39"/>
      <c r="X295" s="39"/>
      <c r="Y295" s="39"/>
      <c r="Z295" s="39"/>
      <c r="AA295" s="39"/>
      <c r="AB295" s="39"/>
      <c r="AC295" s="39"/>
      <c r="AD295" s="39"/>
      <c r="AE295" s="39"/>
      <c r="AR295" s="224" t="s">
        <v>299</v>
      </c>
      <c r="AT295" s="224" t="s">
        <v>295</v>
      </c>
      <c r="AU295" s="224" t="s">
        <v>78</v>
      </c>
      <c r="AY295" s="18" t="s">
        <v>216</v>
      </c>
      <c r="BE295" s="225">
        <f>IF(N295="základní",J295,0)</f>
        <v>0</v>
      </c>
      <c r="BF295" s="225">
        <f>IF(N295="snížená",J295,0)</f>
        <v>0</v>
      </c>
      <c r="BG295" s="225">
        <f>IF(N295="zákl. přenesená",J295,0)</f>
        <v>0</v>
      </c>
      <c r="BH295" s="225">
        <f>IF(N295="sníž. přenesená",J295,0)</f>
        <v>0</v>
      </c>
      <c r="BI295" s="225">
        <f>IF(N295="nulová",J295,0)</f>
        <v>0</v>
      </c>
      <c r="BJ295" s="18" t="s">
        <v>76</v>
      </c>
      <c r="BK295" s="225">
        <f>ROUND(I295*H295,2)</f>
        <v>0</v>
      </c>
      <c r="BL295" s="18" t="s">
        <v>287</v>
      </c>
      <c r="BM295" s="224" t="s">
        <v>649</v>
      </c>
    </row>
    <row r="296" s="15" customFormat="1">
      <c r="A296" s="15"/>
      <c r="B296" s="253"/>
      <c r="C296" s="254"/>
      <c r="D296" s="226" t="s">
        <v>228</v>
      </c>
      <c r="E296" s="255" t="s">
        <v>19</v>
      </c>
      <c r="F296" s="256" t="s">
        <v>301</v>
      </c>
      <c r="G296" s="254"/>
      <c r="H296" s="255" t="s">
        <v>19</v>
      </c>
      <c r="I296" s="257"/>
      <c r="J296" s="254"/>
      <c r="K296" s="254"/>
      <c r="L296" s="258"/>
      <c r="M296" s="259"/>
      <c r="N296" s="260"/>
      <c r="O296" s="260"/>
      <c r="P296" s="260"/>
      <c r="Q296" s="260"/>
      <c r="R296" s="260"/>
      <c r="S296" s="260"/>
      <c r="T296" s="261"/>
      <c r="U296" s="15"/>
      <c r="V296" s="15"/>
      <c r="W296" s="15"/>
      <c r="X296" s="15"/>
      <c r="Y296" s="15"/>
      <c r="Z296" s="15"/>
      <c r="AA296" s="15"/>
      <c r="AB296" s="15"/>
      <c r="AC296" s="15"/>
      <c r="AD296" s="15"/>
      <c r="AE296" s="15"/>
      <c r="AT296" s="262" t="s">
        <v>228</v>
      </c>
      <c r="AU296" s="262" t="s">
        <v>78</v>
      </c>
      <c r="AV296" s="15" t="s">
        <v>76</v>
      </c>
      <c r="AW296" s="15" t="s">
        <v>31</v>
      </c>
      <c r="AX296" s="15" t="s">
        <v>69</v>
      </c>
      <c r="AY296" s="262" t="s">
        <v>216</v>
      </c>
    </row>
    <row r="297" s="13" customFormat="1">
      <c r="A297" s="13"/>
      <c r="B297" s="231"/>
      <c r="C297" s="232"/>
      <c r="D297" s="226" t="s">
        <v>228</v>
      </c>
      <c r="E297" s="233" t="s">
        <v>19</v>
      </c>
      <c r="F297" s="234" t="s">
        <v>650</v>
      </c>
      <c r="G297" s="232"/>
      <c r="H297" s="235">
        <v>19.239999999999998</v>
      </c>
      <c r="I297" s="236"/>
      <c r="J297" s="232"/>
      <c r="K297" s="232"/>
      <c r="L297" s="237"/>
      <c r="M297" s="238"/>
      <c r="N297" s="239"/>
      <c r="O297" s="239"/>
      <c r="P297" s="239"/>
      <c r="Q297" s="239"/>
      <c r="R297" s="239"/>
      <c r="S297" s="239"/>
      <c r="T297" s="240"/>
      <c r="U297" s="13"/>
      <c r="V297" s="13"/>
      <c r="W297" s="13"/>
      <c r="X297" s="13"/>
      <c r="Y297" s="13"/>
      <c r="Z297" s="13"/>
      <c r="AA297" s="13"/>
      <c r="AB297" s="13"/>
      <c r="AC297" s="13"/>
      <c r="AD297" s="13"/>
      <c r="AE297" s="13"/>
      <c r="AT297" s="241" t="s">
        <v>228</v>
      </c>
      <c r="AU297" s="241" t="s">
        <v>78</v>
      </c>
      <c r="AV297" s="13" t="s">
        <v>78</v>
      </c>
      <c r="AW297" s="13" t="s">
        <v>31</v>
      </c>
      <c r="AX297" s="13" t="s">
        <v>69</v>
      </c>
      <c r="AY297" s="241" t="s">
        <v>216</v>
      </c>
    </row>
    <row r="298" s="15" customFormat="1">
      <c r="A298" s="15"/>
      <c r="B298" s="253"/>
      <c r="C298" s="254"/>
      <c r="D298" s="226" t="s">
        <v>228</v>
      </c>
      <c r="E298" s="255" t="s">
        <v>19</v>
      </c>
      <c r="F298" s="256" t="s">
        <v>651</v>
      </c>
      <c r="G298" s="254"/>
      <c r="H298" s="255" t="s">
        <v>19</v>
      </c>
      <c r="I298" s="257"/>
      <c r="J298" s="254"/>
      <c r="K298" s="254"/>
      <c r="L298" s="258"/>
      <c r="M298" s="259"/>
      <c r="N298" s="260"/>
      <c r="O298" s="260"/>
      <c r="P298" s="260"/>
      <c r="Q298" s="260"/>
      <c r="R298" s="260"/>
      <c r="S298" s="260"/>
      <c r="T298" s="261"/>
      <c r="U298" s="15"/>
      <c r="V298" s="15"/>
      <c r="W298" s="15"/>
      <c r="X298" s="15"/>
      <c r="Y298" s="15"/>
      <c r="Z298" s="15"/>
      <c r="AA298" s="15"/>
      <c r="AB298" s="15"/>
      <c r="AC298" s="15"/>
      <c r="AD298" s="15"/>
      <c r="AE298" s="15"/>
      <c r="AT298" s="262" t="s">
        <v>228</v>
      </c>
      <c r="AU298" s="262" t="s">
        <v>78</v>
      </c>
      <c r="AV298" s="15" t="s">
        <v>76</v>
      </c>
      <c r="AW298" s="15" t="s">
        <v>31</v>
      </c>
      <c r="AX298" s="15" t="s">
        <v>69</v>
      </c>
      <c r="AY298" s="262" t="s">
        <v>216</v>
      </c>
    </row>
    <row r="299" s="13" customFormat="1">
      <c r="A299" s="13"/>
      <c r="B299" s="231"/>
      <c r="C299" s="232"/>
      <c r="D299" s="226" t="s">
        <v>228</v>
      </c>
      <c r="E299" s="233" t="s">
        <v>19</v>
      </c>
      <c r="F299" s="234" t="s">
        <v>652</v>
      </c>
      <c r="G299" s="232"/>
      <c r="H299" s="235">
        <v>1.786</v>
      </c>
      <c r="I299" s="236"/>
      <c r="J299" s="232"/>
      <c r="K299" s="232"/>
      <c r="L299" s="237"/>
      <c r="M299" s="238"/>
      <c r="N299" s="239"/>
      <c r="O299" s="239"/>
      <c r="P299" s="239"/>
      <c r="Q299" s="239"/>
      <c r="R299" s="239"/>
      <c r="S299" s="239"/>
      <c r="T299" s="240"/>
      <c r="U299" s="13"/>
      <c r="V299" s="13"/>
      <c r="W299" s="13"/>
      <c r="X299" s="13"/>
      <c r="Y299" s="13"/>
      <c r="Z299" s="13"/>
      <c r="AA299" s="13"/>
      <c r="AB299" s="13"/>
      <c r="AC299" s="13"/>
      <c r="AD299" s="13"/>
      <c r="AE299" s="13"/>
      <c r="AT299" s="241" t="s">
        <v>228</v>
      </c>
      <c r="AU299" s="241" t="s">
        <v>78</v>
      </c>
      <c r="AV299" s="13" t="s">
        <v>78</v>
      </c>
      <c r="AW299" s="13" t="s">
        <v>31</v>
      </c>
      <c r="AX299" s="13" t="s">
        <v>69</v>
      </c>
      <c r="AY299" s="241" t="s">
        <v>216</v>
      </c>
    </row>
    <row r="300" s="14" customFormat="1">
      <c r="A300" s="14"/>
      <c r="B300" s="242"/>
      <c r="C300" s="243"/>
      <c r="D300" s="226" t="s">
        <v>228</v>
      </c>
      <c r="E300" s="244" t="s">
        <v>19</v>
      </c>
      <c r="F300" s="245" t="s">
        <v>231</v>
      </c>
      <c r="G300" s="243"/>
      <c r="H300" s="246">
        <v>21.026</v>
      </c>
      <c r="I300" s="247"/>
      <c r="J300" s="243"/>
      <c r="K300" s="243"/>
      <c r="L300" s="248"/>
      <c r="M300" s="249"/>
      <c r="N300" s="250"/>
      <c r="O300" s="250"/>
      <c r="P300" s="250"/>
      <c r="Q300" s="250"/>
      <c r="R300" s="250"/>
      <c r="S300" s="250"/>
      <c r="T300" s="251"/>
      <c r="U300" s="14"/>
      <c r="V300" s="14"/>
      <c r="W300" s="14"/>
      <c r="X300" s="14"/>
      <c r="Y300" s="14"/>
      <c r="Z300" s="14"/>
      <c r="AA300" s="14"/>
      <c r="AB300" s="14"/>
      <c r="AC300" s="14"/>
      <c r="AD300" s="14"/>
      <c r="AE300" s="14"/>
      <c r="AT300" s="252" t="s">
        <v>228</v>
      </c>
      <c r="AU300" s="252" t="s">
        <v>78</v>
      </c>
      <c r="AV300" s="14" t="s">
        <v>224</v>
      </c>
      <c r="AW300" s="14" t="s">
        <v>31</v>
      </c>
      <c r="AX300" s="14" t="s">
        <v>76</v>
      </c>
      <c r="AY300" s="252" t="s">
        <v>216</v>
      </c>
    </row>
    <row r="301" s="2" customFormat="1" ht="13.8" customHeight="1">
      <c r="A301" s="39"/>
      <c r="B301" s="40"/>
      <c r="C301" s="213" t="s">
        <v>653</v>
      </c>
      <c r="D301" s="213" t="s">
        <v>219</v>
      </c>
      <c r="E301" s="214" t="s">
        <v>654</v>
      </c>
      <c r="F301" s="215" t="s">
        <v>655</v>
      </c>
      <c r="G301" s="216" t="s">
        <v>318</v>
      </c>
      <c r="H301" s="217">
        <v>20.800000000000001</v>
      </c>
      <c r="I301" s="218"/>
      <c r="J301" s="219">
        <f>ROUND(I301*H301,2)</f>
        <v>0</v>
      </c>
      <c r="K301" s="215" t="s">
        <v>223</v>
      </c>
      <c r="L301" s="45"/>
      <c r="M301" s="220" t="s">
        <v>19</v>
      </c>
      <c r="N301" s="221" t="s">
        <v>40</v>
      </c>
      <c r="O301" s="85"/>
      <c r="P301" s="222">
        <f>O301*H301</f>
        <v>0</v>
      </c>
      <c r="Q301" s="222">
        <v>3.0000000000000001E-05</v>
      </c>
      <c r="R301" s="222">
        <f>Q301*H301</f>
        <v>0.00062399999999999999</v>
      </c>
      <c r="S301" s="222">
        <v>0</v>
      </c>
      <c r="T301" s="223">
        <f>S301*H301</f>
        <v>0</v>
      </c>
      <c r="U301" s="39"/>
      <c r="V301" s="39"/>
      <c r="W301" s="39"/>
      <c r="X301" s="39"/>
      <c r="Y301" s="39"/>
      <c r="Z301" s="39"/>
      <c r="AA301" s="39"/>
      <c r="AB301" s="39"/>
      <c r="AC301" s="39"/>
      <c r="AD301" s="39"/>
      <c r="AE301" s="39"/>
      <c r="AR301" s="224" t="s">
        <v>287</v>
      </c>
      <c r="AT301" s="224" t="s">
        <v>219</v>
      </c>
      <c r="AU301" s="224" t="s">
        <v>78</v>
      </c>
      <c r="AY301" s="18" t="s">
        <v>216</v>
      </c>
      <c r="BE301" s="225">
        <f>IF(N301="základní",J301,0)</f>
        <v>0</v>
      </c>
      <c r="BF301" s="225">
        <f>IF(N301="snížená",J301,0)</f>
        <v>0</v>
      </c>
      <c r="BG301" s="225">
        <f>IF(N301="zákl. přenesená",J301,0)</f>
        <v>0</v>
      </c>
      <c r="BH301" s="225">
        <f>IF(N301="sníž. přenesená",J301,0)</f>
        <v>0</v>
      </c>
      <c r="BI301" s="225">
        <f>IF(N301="nulová",J301,0)</f>
        <v>0</v>
      </c>
      <c r="BJ301" s="18" t="s">
        <v>76</v>
      </c>
      <c r="BK301" s="225">
        <f>ROUND(I301*H301,2)</f>
        <v>0</v>
      </c>
      <c r="BL301" s="18" t="s">
        <v>287</v>
      </c>
      <c r="BM301" s="224" t="s">
        <v>656</v>
      </c>
    </row>
    <row r="302" s="2" customFormat="1">
      <c r="A302" s="39"/>
      <c r="B302" s="40"/>
      <c r="C302" s="41"/>
      <c r="D302" s="226" t="s">
        <v>226</v>
      </c>
      <c r="E302" s="41"/>
      <c r="F302" s="227" t="s">
        <v>657</v>
      </c>
      <c r="G302" s="41"/>
      <c r="H302" s="41"/>
      <c r="I302" s="228"/>
      <c r="J302" s="41"/>
      <c r="K302" s="41"/>
      <c r="L302" s="45"/>
      <c r="M302" s="229"/>
      <c r="N302" s="230"/>
      <c r="O302" s="85"/>
      <c r="P302" s="85"/>
      <c r="Q302" s="85"/>
      <c r="R302" s="85"/>
      <c r="S302" s="85"/>
      <c r="T302" s="86"/>
      <c r="U302" s="39"/>
      <c r="V302" s="39"/>
      <c r="W302" s="39"/>
      <c r="X302" s="39"/>
      <c r="Y302" s="39"/>
      <c r="Z302" s="39"/>
      <c r="AA302" s="39"/>
      <c r="AB302" s="39"/>
      <c r="AC302" s="39"/>
      <c r="AD302" s="39"/>
      <c r="AE302" s="39"/>
      <c r="AT302" s="18" t="s">
        <v>226</v>
      </c>
      <c r="AU302" s="18" t="s">
        <v>78</v>
      </c>
    </row>
    <row r="303" s="13" customFormat="1">
      <c r="A303" s="13"/>
      <c r="B303" s="231"/>
      <c r="C303" s="232"/>
      <c r="D303" s="226" t="s">
        <v>228</v>
      </c>
      <c r="E303" s="233" t="s">
        <v>19</v>
      </c>
      <c r="F303" s="234" t="s">
        <v>658</v>
      </c>
      <c r="G303" s="232"/>
      <c r="H303" s="235">
        <v>15.6</v>
      </c>
      <c r="I303" s="236"/>
      <c r="J303" s="232"/>
      <c r="K303" s="232"/>
      <c r="L303" s="237"/>
      <c r="M303" s="238"/>
      <c r="N303" s="239"/>
      <c r="O303" s="239"/>
      <c r="P303" s="239"/>
      <c r="Q303" s="239"/>
      <c r="R303" s="239"/>
      <c r="S303" s="239"/>
      <c r="T303" s="240"/>
      <c r="U303" s="13"/>
      <c r="V303" s="13"/>
      <c r="W303" s="13"/>
      <c r="X303" s="13"/>
      <c r="Y303" s="13"/>
      <c r="Z303" s="13"/>
      <c r="AA303" s="13"/>
      <c r="AB303" s="13"/>
      <c r="AC303" s="13"/>
      <c r="AD303" s="13"/>
      <c r="AE303" s="13"/>
      <c r="AT303" s="241" t="s">
        <v>228</v>
      </c>
      <c r="AU303" s="241" t="s">
        <v>78</v>
      </c>
      <c r="AV303" s="13" t="s">
        <v>78</v>
      </c>
      <c r="AW303" s="13" t="s">
        <v>31</v>
      </c>
      <c r="AX303" s="13" t="s">
        <v>69</v>
      </c>
      <c r="AY303" s="241" t="s">
        <v>216</v>
      </c>
    </row>
    <row r="304" s="13" customFormat="1">
      <c r="A304" s="13"/>
      <c r="B304" s="231"/>
      <c r="C304" s="232"/>
      <c r="D304" s="226" t="s">
        <v>228</v>
      </c>
      <c r="E304" s="233" t="s">
        <v>19</v>
      </c>
      <c r="F304" s="234" t="s">
        <v>659</v>
      </c>
      <c r="G304" s="232"/>
      <c r="H304" s="235">
        <v>5.2000000000000002</v>
      </c>
      <c r="I304" s="236"/>
      <c r="J304" s="232"/>
      <c r="K304" s="232"/>
      <c r="L304" s="237"/>
      <c r="M304" s="238"/>
      <c r="N304" s="239"/>
      <c r="O304" s="239"/>
      <c r="P304" s="239"/>
      <c r="Q304" s="239"/>
      <c r="R304" s="239"/>
      <c r="S304" s="239"/>
      <c r="T304" s="240"/>
      <c r="U304" s="13"/>
      <c r="V304" s="13"/>
      <c r="W304" s="13"/>
      <c r="X304" s="13"/>
      <c r="Y304" s="13"/>
      <c r="Z304" s="13"/>
      <c r="AA304" s="13"/>
      <c r="AB304" s="13"/>
      <c r="AC304" s="13"/>
      <c r="AD304" s="13"/>
      <c r="AE304" s="13"/>
      <c r="AT304" s="241" t="s">
        <v>228</v>
      </c>
      <c r="AU304" s="241" t="s">
        <v>78</v>
      </c>
      <c r="AV304" s="13" t="s">
        <v>78</v>
      </c>
      <c r="AW304" s="13" t="s">
        <v>31</v>
      </c>
      <c r="AX304" s="13" t="s">
        <v>69</v>
      </c>
      <c r="AY304" s="241" t="s">
        <v>216</v>
      </c>
    </row>
    <row r="305" s="14" customFormat="1">
      <c r="A305" s="14"/>
      <c r="B305" s="242"/>
      <c r="C305" s="243"/>
      <c r="D305" s="226" t="s">
        <v>228</v>
      </c>
      <c r="E305" s="244" t="s">
        <v>19</v>
      </c>
      <c r="F305" s="245" t="s">
        <v>231</v>
      </c>
      <c r="G305" s="243"/>
      <c r="H305" s="246">
        <v>20.800000000000001</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228</v>
      </c>
      <c r="AU305" s="252" t="s">
        <v>78</v>
      </c>
      <c r="AV305" s="14" t="s">
        <v>224</v>
      </c>
      <c r="AW305" s="14" t="s">
        <v>31</v>
      </c>
      <c r="AX305" s="14" t="s">
        <v>76</v>
      </c>
      <c r="AY305" s="252" t="s">
        <v>216</v>
      </c>
    </row>
    <row r="306" s="2" customFormat="1" ht="13.8" customHeight="1">
      <c r="A306" s="39"/>
      <c r="B306" s="40"/>
      <c r="C306" s="213" t="s">
        <v>660</v>
      </c>
      <c r="D306" s="213" t="s">
        <v>219</v>
      </c>
      <c r="E306" s="214" t="s">
        <v>661</v>
      </c>
      <c r="F306" s="215" t="s">
        <v>662</v>
      </c>
      <c r="G306" s="216" t="s">
        <v>222</v>
      </c>
      <c r="H306" s="217">
        <v>16.73</v>
      </c>
      <c r="I306" s="218"/>
      <c r="J306" s="219">
        <f>ROUND(I306*H306,2)</f>
        <v>0</v>
      </c>
      <c r="K306" s="215" t="s">
        <v>223</v>
      </c>
      <c r="L306" s="45"/>
      <c r="M306" s="220" t="s">
        <v>19</v>
      </c>
      <c r="N306" s="221" t="s">
        <v>40</v>
      </c>
      <c r="O306" s="85"/>
      <c r="P306" s="222">
        <f>O306*H306</f>
        <v>0</v>
      </c>
      <c r="Q306" s="222">
        <v>5.0000000000000002E-05</v>
      </c>
      <c r="R306" s="222">
        <f>Q306*H306</f>
        <v>0.00083650000000000011</v>
      </c>
      <c r="S306" s="222">
        <v>0</v>
      </c>
      <c r="T306" s="223">
        <f>S306*H306</f>
        <v>0</v>
      </c>
      <c r="U306" s="39"/>
      <c r="V306" s="39"/>
      <c r="W306" s="39"/>
      <c r="X306" s="39"/>
      <c r="Y306" s="39"/>
      <c r="Z306" s="39"/>
      <c r="AA306" s="39"/>
      <c r="AB306" s="39"/>
      <c r="AC306" s="39"/>
      <c r="AD306" s="39"/>
      <c r="AE306" s="39"/>
      <c r="AR306" s="224" t="s">
        <v>287</v>
      </c>
      <c r="AT306" s="224" t="s">
        <v>219</v>
      </c>
      <c r="AU306" s="224" t="s">
        <v>78</v>
      </c>
      <c r="AY306" s="18" t="s">
        <v>216</v>
      </c>
      <c r="BE306" s="225">
        <f>IF(N306="základní",J306,0)</f>
        <v>0</v>
      </c>
      <c r="BF306" s="225">
        <f>IF(N306="snížená",J306,0)</f>
        <v>0</v>
      </c>
      <c r="BG306" s="225">
        <f>IF(N306="zákl. přenesená",J306,0)</f>
        <v>0</v>
      </c>
      <c r="BH306" s="225">
        <f>IF(N306="sníž. přenesená",J306,0)</f>
        <v>0</v>
      </c>
      <c r="BI306" s="225">
        <f>IF(N306="nulová",J306,0)</f>
        <v>0</v>
      </c>
      <c r="BJ306" s="18" t="s">
        <v>76</v>
      </c>
      <c r="BK306" s="225">
        <f>ROUND(I306*H306,2)</f>
        <v>0</v>
      </c>
      <c r="BL306" s="18" t="s">
        <v>287</v>
      </c>
      <c r="BM306" s="224" t="s">
        <v>663</v>
      </c>
    </row>
    <row r="307" s="13" customFormat="1">
      <c r="A307" s="13"/>
      <c r="B307" s="231"/>
      <c r="C307" s="232"/>
      <c r="D307" s="226" t="s">
        <v>228</v>
      </c>
      <c r="E307" s="233" t="s">
        <v>19</v>
      </c>
      <c r="F307" s="234" t="s">
        <v>622</v>
      </c>
      <c r="G307" s="232"/>
      <c r="H307" s="235">
        <v>15.050000000000001</v>
      </c>
      <c r="I307" s="236"/>
      <c r="J307" s="232"/>
      <c r="K307" s="232"/>
      <c r="L307" s="237"/>
      <c r="M307" s="238"/>
      <c r="N307" s="239"/>
      <c r="O307" s="239"/>
      <c r="P307" s="239"/>
      <c r="Q307" s="239"/>
      <c r="R307" s="239"/>
      <c r="S307" s="239"/>
      <c r="T307" s="240"/>
      <c r="U307" s="13"/>
      <c r="V307" s="13"/>
      <c r="W307" s="13"/>
      <c r="X307" s="13"/>
      <c r="Y307" s="13"/>
      <c r="Z307" s="13"/>
      <c r="AA307" s="13"/>
      <c r="AB307" s="13"/>
      <c r="AC307" s="13"/>
      <c r="AD307" s="13"/>
      <c r="AE307" s="13"/>
      <c r="AT307" s="241" t="s">
        <v>228</v>
      </c>
      <c r="AU307" s="241" t="s">
        <v>78</v>
      </c>
      <c r="AV307" s="13" t="s">
        <v>78</v>
      </c>
      <c r="AW307" s="13" t="s">
        <v>31</v>
      </c>
      <c r="AX307" s="13" t="s">
        <v>69</v>
      </c>
      <c r="AY307" s="241" t="s">
        <v>216</v>
      </c>
    </row>
    <row r="308" s="13" customFormat="1">
      <c r="A308" s="13"/>
      <c r="B308" s="231"/>
      <c r="C308" s="232"/>
      <c r="D308" s="226" t="s">
        <v>228</v>
      </c>
      <c r="E308" s="233" t="s">
        <v>19</v>
      </c>
      <c r="F308" s="234" t="s">
        <v>623</v>
      </c>
      <c r="G308" s="232"/>
      <c r="H308" s="235">
        <v>1.6799999999999999</v>
      </c>
      <c r="I308" s="236"/>
      <c r="J308" s="232"/>
      <c r="K308" s="232"/>
      <c r="L308" s="237"/>
      <c r="M308" s="238"/>
      <c r="N308" s="239"/>
      <c r="O308" s="239"/>
      <c r="P308" s="239"/>
      <c r="Q308" s="239"/>
      <c r="R308" s="239"/>
      <c r="S308" s="239"/>
      <c r="T308" s="240"/>
      <c r="U308" s="13"/>
      <c r="V308" s="13"/>
      <c r="W308" s="13"/>
      <c r="X308" s="13"/>
      <c r="Y308" s="13"/>
      <c r="Z308" s="13"/>
      <c r="AA308" s="13"/>
      <c r="AB308" s="13"/>
      <c r="AC308" s="13"/>
      <c r="AD308" s="13"/>
      <c r="AE308" s="13"/>
      <c r="AT308" s="241" t="s">
        <v>228</v>
      </c>
      <c r="AU308" s="241" t="s">
        <v>78</v>
      </c>
      <c r="AV308" s="13" t="s">
        <v>78</v>
      </c>
      <c r="AW308" s="13" t="s">
        <v>31</v>
      </c>
      <c r="AX308" s="13" t="s">
        <v>69</v>
      </c>
      <c r="AY308" s="241" t="s">
        <v>216</v>
      </c>
    </row>
    <row r="309" s="14" customFormat="1">
      <c r="A309" s="14"/>
      <c r="B309" s="242"/>
      <c r="C309" s="243"/>
      <c r="D309" s="226" t="s">
        <v>228</v>
      </c>
      <c r="E309" s="244" t="s">
        <v>19</v>
      </c>
      <c r="F309" s="245" t="s">
        <v>231</v>
      </c>
      <c r="G309" s="243"/>
      <c r="H309" s="246">
        <v>16.73</v>
      </c>
      <c r="I309" s="247"/>
      <c r="J309" s="243"/>
      <c r="K309" s="243"/>
      <c r="L309" s="248"/>
      <c r="M309" s="249"/>
      <c r="N309" s="250"/>
      <c r="O309" s="250"/>
      <c r="P309" s="250"/>
      <c r="Q309" s="250"/>
      <c r="R309" s="250"/>
      <c r="S309" s="250"/>
      <c r="T309" s="251"/>
      <c r="U309" s="14"/>
      <c r="V309" s="14"/>
      <c r="W309" s="14"/>
      <c r="X309" s="14"/>
      <c r="Y309" s="14"/>
      <c r="Z309" s="14"/>
      <c r="AA309" s="14"/>
      <c r="AB309" s="14"/>
      <c r="AC309" s="14"/>
      <c r="AD309" s="14"/>
      <c r="AE309" s="14"/>
      <c r="AT309" s="252" t="s">
        <v>228</v>
      </c>
      <c r="AU309" s="252" t="s">
        <v>78</v>
      </c>
      <c r="AV309" s="14" t="s">
        <v>224</v>
      </c>
      <c r="AW309" s="14" t="s">
        <v>31</v>
      </c>
      <c r="AX309" s="14" t="s">
        <v>76</v>
      </c>
      <c r="AY309" s="252" t="s">
        <v>216</v>
      </c>
    </row>
    <row r="310" s="2" customFormat="1" ht="22.2" customHeight="1">
      <c r="A310" s="39"/>
      <c r="B310" s="40"/>
      <c r="C310" s="213" t="s">
        <v>664</v>
      </c>
      <c r="D310" s="213" t="s">
        <v>219</v>
      </c>
      <c r="E310" s="214" t="s">
        <v>665</v>
      </c>
      <c r="F310" s="215" t="s">
        <v>666</v>
      </c>
      <c r="G310" s="216" t="s">
        <v>305</v>
      </c>
      <c r="H310" s="273"/>
      <c r="I310" s="218"/>
      <c r="J310" s="219">
        <f>ROUND(I310*H310,2)</f>
        <v>0</v>
      </c>
      <c r="K310" s="215" t="s">
        <v>223</v>
      </c>
      <c r="L310" s="45"/>
      <c r="M310" s="220" t="s">
        <v>19</v>
      </c>
      <c r="N310" s="221" t="s">
        <v>40</v>
      </c>
      <c r="O310" s="85"/>
      <c r="P310" s="222">
        <f>O310*H310</f>
        <v>0</v>
      </c>
      <c r="Q310" s="222">
        <v>0</v>
      </c>
      <c r="R310" s="222">
        <f>Q310*H310</f>
        <v>0</v>
      </c>
      <c r="S310" s="222">
        <v>0</v>
      </c>
      <c r="T310" s="223">
        <f>S310*H310</f>
        <v>0</v>
      </c>
      <c r="U310" s="39"/>
      <c r="V310" s="39"/>
      <c r="W310" s="39"/>
      <c r="X310" s="39"/>
      <c r="Y310" s="39"/>
      <c r="Z310" s="39"/>
      <c r="AA310" s="39"/>
      <c r="AB310" s="39"/>
      <c r="AC310" s="39"/>
      <c r="AD310" s="39"/>
      <c r="AE310" s="39"/>
      <c r="AR310" s="224" t="s">
        <v>287</v>
      </c>
      <c r="AT310" s="224" t="s">
        <v>219</v>
      </c>
      <c r="AU310" s="224" t="s">
        <v>78</v>
      </c>
      <c r="AY310" s="18" t="s">
        <v>216</v>
      </c>
      <c r="BE310" s="225">
        <f>IF(N310="základní",J310,0)</f>
        <v>0</v>
      </c>
      <c r="BF310" s="225">
        <f>IF(N310="snížená",J310,0)</f>
        <v>0</v>
      </c>
      <c r="BG310" s="225">
        <f>IF(N310="zákl. přenesená",J310,0)</f>
        <v>0</v>
      </c>
      <c r="BH310" s="225">
        <f>IF(N310="sníž. přenesená",J310,0)</f>
        <v>0</v>
      </c>
      <c r="BI310" s="225">
        <f>IF(N310="nulová",J310,0)</f>
        <v>0</v>
      </c>
      <c r="BJ310" s="18" t="s">
        <v>76</v>
      </c>
      <c r="BK310" s="225">
        <f>ROUND(I310*H310,2)</f>
        <v>0</v>
      </c>
      <c r="BL310" s="18" t="s">
        <v>287</v>
      </c>
      <c r="BM310" s="224" t="s">
        <v>667</v>
      </c>
    </row>
    <row r="311" s="2" customFormat="1">
      <c r="A311" s="39"/>
      <c r="B311" s="40"/>
      <c r="C311" s="41"/>
      <c r="D311" s="226" t="s">
        <v>226</v>
      </c>
      <c r="E311" s="41"/>
      <c r="F311" s="227" t="s">
        <v>307</v>
      </c>
      <c r="G311" s="41"/>
      <c r="H311" s="41"/>
      <c r="I311" s="228"/>
      <c r="J311" s="41"/>
      <c r="K311" s="41"/>
      <c r="L311" s="45"/>
      <c r="M311" s="229"/>
      <c r="N311" s="230"/>
      <c r="O311" s="85"/>
      <c r="P311" s="85"/>
      <c r="Q311" s="85"/>
      <c r="R311" s="85"/>
      <c r="S311" s="85"/>
      <c r="T311" s="86"/>
      <c r="U311" s="39"/>
      <c r="V311" s="39"/>
      <c r="W311" s="39"/>
      <c r="X311" s="39"/>
      <c r="Y311" s="39"/>
      <c r="Z311" s="39"/>
      <c r="AA311" s="39"/>
      <c r="AB311" s="39"/>
      <c r="AC311" s="39"/>
      <c r="AD311" s="39"/>
      <c r="AE311" s="39"/>
      <c r="AT311" s="18" t="s">
        <v>226</v>
      </c>
      <c r="AU311" s="18" t="s">
        <v>78</v>
      </c>
    </row>
    <row r="312" s="12" customFormat="1" ht="22.8" customHeight="1">
      <c r="A312" s="12"/>
      <c r="B312" s="197"/>
      <c r="C312" s="198"/>
      <c r="D312" s="199" t="s">
        <v>68</v>
      </c>
      <c r="E312" s="211" t="s">
        <v>668</v>
      </c>
      <c r="F312" s="211" t="s">
        <v>669</v>
      </c>
      <c r="G312" s="198"/>
      <c r="H312" s="198"/>
      <c r="I312" s="201"/>
      <c r="J312" s="212">
        <f>BK312</f>
        <v>0</v>
      </c>
      <c r="K312" s="198"/>
      <c r="L312" s="203"/>
      <c r="M312" s="204"/>
      <c r="N312" s="205"/>
      <c r="O312" s="205"/>
      <c r="P312" s="206">
        <f>SUM(P313:P349)</f>
        <v>0</v>
      </c>
      <c r="Q312" s="205"/>
      <c r="R312" s="206">
        <f>SUM(R313:R349)</f>
        <v>0.62101200000000012</v>
      </c>
      <c r="S312" s="205"/>
      <c r="T312" s="207">
        <f>SUM(T313:T349)</f>
        <v>0</v>
      </c>
      <c r="U312" s="12"/>
      <c r="V312" s="12"/>
      <c r="W312" s="12"/>
      <c r="X312" s="12"/>
      <c r="Y312" s="12"/>
      <c r="Z312" s="12"/>
      <c r="AA312" s="12"/>
      <c r="AB312" s="12"/>
      <c r="AC312" s="12"/>
      <c r="AD312" s="12"/>
      <c r="AE312" s="12"/>
      <c r="AR312" s="208" t="s">
        <v>78</v>
      </c>
      <c r="AT312" s="209" t="s">
        <v>68</v>
      </c>
      <c r="AU312" s="209" t="s">
        <v>76</v>
      </c>
      <c r="AY312" s="208" t="s">
        <v>216</v>
      </c>
      <c r="BK312" s="210">
        <f>SUM(BK313:BK349)</f>
        <v>0</v>
      </c>
    </row>
    <row r="313" s="2" customFormat="1" ht="13.8" customHeight="1">
      <c r="A313" s="39"/>
      <c r="B313" s="40"/>
      <c r="C313" s="213" t="s">
        <v>670</v>
      </c>
      <c r="D313" s="213" t="s">
        <v>219</v>
      </c>
      <c r="E313" s="214" t="s">
        <v>671</v>
      </c>
      <c r="F313" s="215" t="s">
        <v>672</v>
      </c>
      <c r="G313" s="216" t="s">
        <v>222</v>
      </c>
      <c r="H313" s="217">
        <v>26.399999999999999</v>
      </c>
      <c r="I313" s="218"/>
      <c r="J313" s="219">
        <f>ROUND(I313*H313,2)</f>
        <v>0</v>
      </c>
      <c r="K313" s="215" t="s">
        <v>223</v>
      </c>
      <c r="L313" s="45"/>
      <c r="M313" s="220" t="s">
        <v>19</v>
      </c>
      <c r="N313" s="221" t="s">
        <v>40</v>
      </c>
      <c r="O313" s="85"/>
      <c r="P313" s="222">
        <f>O313*H313</f>
        <v>0</v>
      </c>
      <c r="Q313" s="222">
        <v>0.00029999999999999997</v>
      </c>
      <c r="R313" s="222">
        <f>Q313*H313</f>
        <v>0.0079199999999999982</v>
      </c>
      <c r="S313" s="222">
        <v>0</v>
      </c>
      <c r="T313" s="223">
        <f>S313*H313</f>
        <v>0</v>
      </c>
      <c r="U313" s="39"/>
      <c r="V313" s="39"/>
      <c r="W313" s="39"/>
      <c r="X313" s="39"/>
      <c r="Y313" s="39"/>
      <c r="Z313" s="39"/>
      <c r="AA313" s="39"/>
      <c r="AB313" s="39"/>
      <c r="AC313" s="39"/>
      <c r="AD313" s="39"/>
      <c r="AE313" s="39"/>
      <c r="AR313" s="224" t="s">
        <v>287</v>
      </c>
      <c r="AT313" s="224" t="s">
        <v>219</v>
      </c>
      <c r="AU313" s="224" t="s">
        <v>78</v>
      </c>
      <c r="AY313" s="18" t="s">
        <v>216</v>
      </c>
      <c r="BE313" s="225">
        <f>IF(N313="základní",J313,0)</f>
        <v>0</v>
      </c>
      <c r="BF313" s="225">
        <f>IF(N313="snížená",J313,0)</f>
        <v>0</v>
      </c>
      <c r="BG313" s="225">
        <f>IF(N313="zákl. přenesená",J313,0)</f>
        <v>0</v>
      </c>
      <c r="BH313" s="225">
        <f>IF(N313="sníž. přenesená",J313,0)</f>
        <v>0</v>
      </c>
      <c r="BI313" s="225">
        <f>IF(N313="nulová",J313,0)</f>
        <v>0</v>
      </c>
      <c r="BJ313" s="18" t="s">
        <v>76</v>
      </c>
      <c r="BK313" s="225">
        <f>ROUND(I313*H313,2)</f>
        <v>0</v>
      </c>
      <c r="BL313" s="18" t="s">
        <v>287</v>
      </c>
      <c r="BM313" s="224" t="s">
        <v>673</v>
      </c>
    </row>
    <row r="314" s="2" customFormat="1">
      <c r="A314" s="39"/>
      <c r="B314" s="40"/>
      <c r="C314" s="41"/>
      <c r="D314" s="226" t="s">
        <v>226</v>
      </c>
      <c r="E314" s="41"/>
      <c r="F314" s="227" t="s">
        <v>674</v>
      </c>
      <c r="G314" s="41"/>
      <c r="H314" s="41"/>
      <c r="I314" s="228"/>
      <c r="J314" s="41"/>
      <c r="K314" s="41"/>
      <c r="L314" s="45"/>
      <c r="M314" s="229"/>
      <c r="N314" s="230"/>
      <c r="O314" s="85"/>
      <c r="P314" s="85"/>
      <c r="Q314" s="85"/>
      <c r="R314" s="85"/>
      <c r="S314" s="85"/>
      <c r="T314" s="86"/>
      <c r="U314" s="39"/>
      <c r="V314" s="39"/>
      <c r="W314" s="39"/>
      <c r="X314" s="39"/>
      <c r="Y314" s="39"/>
      <c r="Z314" s="39"/>
      <c r="AA314" s="39"/>
      <c r="AB314" s="39"/>
      <c r="AC314" s="39"/>
      <c r="AD314" s="39"/>
      <c r="AE314" s="39"/>
      <c r="AT314" s="18" t="s">
        <v>226</v>
      </c>
      <c r="AU314" s="18" t="s">
        <v>78</v>
      </c>
    </row>
    <row r="315" s="15" customFormat="1">
      <c r="A315" s="15"/>
      <c r="B315" s="253"/>
      <c r="C315" s="254"/>
      <c r="D315" s="226" t="s">
        <v>228</v>
      </c>
      <c r="E315" s="255" t="s">
        <v>19</v>
      </c>
      <c r="F315" s="256" t="s">
        <v>675</v>
      </c>
      <c r="G315" s="254"/>
      <c r="H315" s="255" t="s">
        <v>19</v>
      </c>
      <c r="I315" s="257"/>
      <c r="J315" s="254"/>
      <c r="K315" s="254"/>
      <c r="L315" s="258"/>
      <c r="M315" s="259"/>
      <c r="N315" s="260"/>
      <c r="O315" s="260"/>
      <c r="P315" s="260"/>
      <c r="Q315" s="260"/>
      <c r="R315" s="260"/>
      <c r="S315" s="260"/>
      <c r="T315" s="261"/>
      <c r="U315" s="15"/>
      <c r="V315" s="15"/>
      <c r="W315" s="15"/>
      <c r="X315" s="15"/>
      <c r="Y315" s="15"/>
      <c r="Z315" s="15"/>
      <c r="AA315" s="15"/>
      <c r="AB315" s="15"/>
      <c r="AC315" s="15"/>
      <c r="AD315" s="15"/>
      <c r="AE315" s="15"/>
      <c r="AT315" s="262" t="s">
        <v>228</v>
      </c>
      <c r="AU315" s="262" t="s">
        <v>78</v>
      </c>
      <c r="AV315" s="15" t="s">
        <v>76</v>
      </c>
      <c r="AW315" s="15" t="s">
        <v>31</v>
      </c>
      <c r="AX315" s="15" t="s">
        <v>69</v>
      </c>
      <c r="AY315" s="262" t="s">
        <v>216</v>
      </c>
    </row>
    <row r="316" s="13" customFormat="1">
      <c r="A316" s="13"/>
      <c r="B316" s="231"/>
      <c r="C316" s="232"/>
      <c r="D316" s="226" t="s">
        <v>228</v>
      </c>
      <c r="E316" s="233" t="s">
        <v>19</v>
      </c>
      <c r="F316" s="234" t="s">
        <v>249</v>
      </c>
      <c r="G316" s="232"/>
      <c r="H316" s="235">
        <v>22</v>
      </c>
      <c r="I316" s="236"/>
      <c r="J316" s="232"/>
      <c r="K316" s="232"/>
      <c r="L316" s="237"/>
      <c r="M316" s="238"/>
      <c r="N316" s="239"/>
      <c r="O316" s="239"/>
      <c r="P316" s="239"/>
      <c r="Q316" s="239"/>
      <c r="R316" s="239"/>
      <c r="S316" s="239"/>
      <c r="T316" s="240"/>
      <c r="U316" s="13"/>
      <c r="V316" s="13"/>
      <c r="W316" s="13"/>
      <c r="X316" s="13"/>
      <c r="Y316" s="13"/>
      <c r="Z316" s="13"/>
      <c r="AA316" s="13"/>
      <c r="AB316" s="13"/>
      <c r="AC316" s="13"/>
      <c r="AD316" s="13"/>
      <c r="AE316" s="13"/>
      <c r="AT316" s="241" t="s">
        <v>228</v>
      </c>
      <c r="AU316" s="241" t="s">
        <v>78</v>
      </c>
      <c r="AV316" s="13" t="s">
        <v>78</v>
      </c>
      <c r="AW316" s="13" t="s">
        <v>31</v>
      </c>
      <c r="AX316" s="13" t="s">
        <v>69</v>
      </c>
      <c r="AY316" s="241" t="s">
        <v>216</v>
      </c>
    </row>
    <row r="317" s="15" customFormat="1">
      <c r="A317" s="15"/>
      <c r="B317" s="253"/>
      <c r="C317" s="254"/>
      <c r="D317" s="226" t="s">
        <v>228</v>
      </c>
      <c r="E317" s="255" t="s">
        <v>19</v>
      </c>
      <c r="F317" s="256" t="s">
        <v>250</v>
      </c>
      <c r="G317" s="254"/>
      <c r="H317" s="255" t="s">
        <v>19</v>
      </c>
      <c r="I317" s="257"/>
      <c r="J317" s="254"/>
      <c r="K317" s="254"/>
      <c r="L317" s="258"/>
      <c r="M317" s="259"/>
      <c r="N317" s="260"/>
      <c r="O317" s="260"/>
      <c r="P317" s="260"/>
      <c r="Q317" s="260"/>
      <c r="R317" s="260"/>
      <c r="S317" s="260"/>
      <c r="T317" s="261"/>
      <c r="U317" s="15"/>
      <c r="V317" s="15"/>
      <c r="W317" s="15"/>
      <c r="X317" s="15"/>
      <c r="Y317" s="15"/>
      <c r="Z317" s="15"/>
      <c r="AA317" s="15"/>
      <c r="AB317" s="15"/>
      <c r="AC317" s="15"/>
      <c r="AD317" s="15"/>
      <c r="AE317" s="15"/>
      <c r="AT317" s="262" t="s">
        <v>228</v>
      </c>
      <c r="AU317" s="262" t="s">
        <v>78</v>
      </c>
      <c r="AV317" s="15" t="s">
        <v>76</v>
      </c>
      <c r="AW317" s="15" t="s">
        <v>31</v>
      </c>
      <c r="AX317" s="15" t="s">
        <v>69</v>
      </c>
      <c r="AY317" s="262" t="s">
        <v>216</v>
      </c>
    </row>
    <row r="318" s="13" customFormat="1">
      <c r="A318" s="13"/>
      <c r="B318" s="231"/>
      <c r="C318" s="232"/>
      <c r="D318" s="226" t="s">
        <v>228</v>
      </c>
      <c r="E318" s="233" t="s">
        <v>19</v>
      </c>
      <c r="F318" s="234" t="s">
        <v>251</v>
      </c>
      <c r="G318" s="232"/>
      <c r="H318" s="235">
        <v>4.4000000000000004</v>
      </c>
      <c r="I318" s="236"/>
      <c r="J318" s="232"/>
      <c r="K318" s="232"/>
      <c r="L318" s="237"/>
      <c r="M318" s="238"/>
      <c r="N318" s="239"/>
      <c r="O318" s="239"/>
      <c r="P318" s="239"/>
      <c r="Q318" s="239"/>
      <c r="R318" s="239"/>
      <c r="S318" s="239"/>
      <c r="T318" s="240"/>
      <c r="U318" s="13"/>
      <c r="V318" s="13"/>
      <c r="W318" s="13"/>
      <c r="X318" s="13"/>
      <c r="Y318" s="13"/>
      <c r="Z318" s="13"/>
      <c r="AA318" s="13"/>
      <c r="AB318" s="13"/>
      <c r="AC318" s="13"/>
      <c r="AD318" s="13"/>
      <c r="AE318" s="13"/>
      <c r="AT318" s="241" t="s">
        <v>228</v>
      </c>
      <c r="AU318" s="241" t="s">
        <v>78</v>
      </c>
      <c r="AV318" s="13" t="s">
        <v>78</v>
      </c>
      <c r="AW318" s="13" t="s">
        <v>31</v>
      </c>
      <c r="AX318" s="13" t="s">
        <v>69</v>
      </c>
      <c r="AY318" s="241" t="s">
        <v>216</v>
      </c>
    </row>
    <row r="319" s="14" customFormat="1">
      <c r="A319" s="14"/>
      <c r="B319" s="242"/>
      <c r="C319" s="243"/>
      <c r="D319" s="226" t="s">
        <v>228</v>
      </c>
      <c r="E319" s="244" t="s">
        <v>19</v>
      </c>
      <c r="F319" s="245" t="s">
        <v>231</v>
      </c>
      <c r="G319" s="243"/>
      <c r="H319" s="246">
        <v>26.399999999999999</v>
      </c>
      <c r="I319" s="247"/>
      <c r="J319" s="243"/>
      <c r="K319" s="243"/>
      <c r="L319" s="248"/>
      <c r="M319" s="249"/>
      <c r="N319" s="250"/>
      <c r="O319" s="250"/>
      <c r="P319" s="250"/>
      <c r="Q319" s="250"/>
      <c r="R319" s="250"/>
      <c r="S319" s="250"/>
      <c r="T319" s="251"/>
      <c r="U319" s="14"/>
      <c r="V319" s="14"/>
      <c r="W319" s="14"/>
      <c r="X319" s="14"/>
      <c r="Y319" s="14"/>
      <c r="Z319" s="14"/>
      <c r="AA319" s="14"/>
      <c r="AB319" s="14"/>
      <c r="AC319" s="14"/>
      <c r="AD319" s="14"/>
      <c r="AE319" s="14"/>
      <c r="AT319" s="252" t="s">
        <v>228</v>
      </c>
      <c r="AU319" s="252" t="s">
        <v>78</v>
      </c>
      <c r="AV319" s="14" t="s">
        <v>224</v>
      </c>
      <c r="AW319" s="14" t="s">
        <v>31</v>
      </c>
      <c r="AX319" s="14" t="s">
        <v>76</v>
      </c>
      <c r="AY319" s="252" t="s">
        <v>216</v>
      </c>
    </row>
    <row r="320" s="2" customFormat="1" ht="13.8" customHeight="1">
      <c r="A320" s="39"/>
      <c r="B320" s="40"/>
      <c r="C320" s="213" t="s">
        <v>676</v>
      </c>
      <c r="D320" s="213" t="s">
        <v>219</v>
      </c>
      <c r="E320" s="214" t="s">
        <v>677</v>
      </c>
      <c r="F320" s="215" t="s">
        <v>678</v>
      </c>
      <c r="G320" s="216" t="s">
        <v>222</v>
      </c>
      <c r="H320" s="217">
        <v>26.399999999999999</v>
      </c>
      <c r="I320" s="218"/>
      <c r="J320" s="219">
        <f>ROUND(I320*H320,2)</f>
        <v>0</v>
      </c>
      <c r="K320" s="215" t="s">
        <v>223</v>
      </c>
      <c r="L320" s="45"/>
      <c r="M320" s="220" t="s">
        <v>19</v>
      </c>
      <c r="N320" s="221" t="s">
        <v>40</v>
      </c>
      <c r="O320" s="85"/>
      <c r="P320" s="222">
        <f>O320*H320</f>
        <v>0</v>
      </c>
      <c r="Q320" s="222">
        <v>0.0044999999999999997</v>
      </c>
      <c r="R320" s="222">
        <f>Q320*H320</f>
        <v>0.11879999999999999</v>
      </c>
      <c r="S320" s="222">
        <v>0</v>
      </c>
      <c r="T320" s="223">
        <f>S320*H320</f>
        <v>0</v>
      </c>
      <c r="U320" s="39"/>
      <c r="V320" s="39"/>
      <c r="W320" s="39"/>
      <c r="X320" s="39"/>
      <c r="Y320" s="39"/>
      <c r="Z320" s="39"/>
      <c r="AA320" s="39"/>
      <c r="AB320" s="39"/>
      <c r="AC320" s="39"/>
      <c r="AD320" s="39"/>
      <c r="AE320" s="39"/>
      <c r="AR320" s="224" t="s">
        <v>287</v>
      </c>
      <c r="AT320" s="224" t="s">
        <v>219</v>
      </c>
      <c r="AU320" s="224" t="s">
        <v>78</v>
      </c>
      <c r="AY320" s="18" t="s">
        <v>216</v>
      </c>
      <c r="BE320" s="225">
        <f>IF(N320="základní",J320,0)</f>
        <v>0</v>
      </c>
      <c r="BF320" s="225">
        <f>IF(N320="snížená",J320,0)</f>
        <v>0</v>
      </c>
      <c r="BG320" s="225">
        <f>IF(N320="zákl. přenesená",J320,0)</f>
        <v>0</v>
      </c>
      <c r="BH320" s="225">
        <f>IF(N320="sníž. přenesená",J320,0)</f>
        <v>0</v>
      </c>
      <c r="BI320" s="225">
        <f>IF(N320="nulová",J320,0)</f>
        <v>0</v>
      </c>
      <c r="BJ320" s="18" t="s">
        <v>76</v>
      </c>
      <c r="BK320" s="225">
        <f>ROUND(I320*H320,2)</f>
        <v>0</v>
      </c>
      <c r="BL320" s="18" t="s">
        <v>287</v>
      </c>
      <c r="BM320" s="224" t="s">
        <v>679</v>
      </c>
    </row>
    <row r="321" s="2" customFormat="1">
      <c r="A321" s="39"/>
      <c r="B321" s="40"/>
      <c r="C321" s="41"/>
      <c r="D321" s="226" t="s">
        <v>226</v>
      </c>
      <c r="E321" s="41"/>
      <c r="F321" s="227" t="s">
        <v>674</v>
      </c>
      <c r="G321" s="41"/>
      <c r="H321" s="41"/>
      <c r="I321" s="228"/>
      <c r="J321" s="41"/>
      <c r="K321" s="41"/>
      <c r="L321" s="45"/>
      <c r="M321" s="229"/>
      <c r="N321" s="230"/>
      <c r="O321" s="85"/>
      <c r="P321" s="85"/>
      <c r="Q321" s="85"/>
      <c r="R321" s="85"/>
      <c r="S321" s="85"/>
      <c r="T321" s="86"/>
      <c r="U321" s="39"/>
      <c r="V321" s="39"/>
      <c r="W321" s="39"/>
      <c r="X321" s="39"/>
      <c r="Y321" s="39"/>
      <c r="Z321" s="39"/>
      <c r="AA321" s="39"/>
      <c r="AB321" s="39"/>
      <c r="AC321" s="39"/>
      <c r="AD321" s="39"/>
      <c r="AE321" s="39"/>
      <c r="AT321" s="18" t="s">
        <v>226</v>
      </c>
      <c r="AU321" s="18" t="s">
        <v>78</v>
      </c>
    </row>
    <row r="322" s="15" customFormat="1">
      <c r="A322" s="15"/>
      <c r="B322" s="253"/>
      <c r="C322" s="254"/>
      <c r="D322" s="226" t="s">
        <v>228</v>
      </c>
      <c r="E322" s="255" t="s">
        <v>19</v>
      </c>
      <c r="F322" s="256" t="s">
        <v>675</v>
      </c>
      <c r="G322" s="254"/>
      <c r="H322" s="255" t="s">
        <v>19</v>
      </c>
      <c r="I322" s="257"/>
      <c r="J322" s="254"/>
      <c r="K322" s="254"/>
      <c r="L322" s="258"/>
      <c r="M322" s="259"/>
      <c r="N322" s="260"/>
      <c r="O322" s="260"/>
      <c r="P322" s="260"/>
      <c r="Q322" s="260"/>
      <c r="R322" s="260"/>
      <c r="S322" s="260"/>
      <c r="T322" s="261"/>
      <c r="U322" s="15"/>
      <c r="V322" s="15"/>
      <c r="W322" s="15"/>
      <c r="X322" s="15"/>
      <c r="Y322" s="15"/>
      <c r="Z322" s="15"/>
      <c r="AA322" s="15"/>
      <c r="AB322" s="15"/>
      <c r="AC322" s="15"/>
      <c r="AD322" s="15"/>
      <c r="AE322" s="15"/>
      <c r="AT322" s="262" t="s">
        <v>228</v>
      </c>
      <c r="AU322" s="262" t="s">
        <v>78</v>
      </c>
      <c r="AV322" s="15" t="s">
        <v>76</v>
      </c>
      <c r="AW322" s="15" t="s">
        <v>31</v>
      </c>
      <c r="AX322" s="15" t="s">
        <v>69</v>
      </c>
      <c r="AY322" s="262" t="s">
        <v>216</v>
      </c>
    </row>
    <row r="323" s="13" customFormat="1">
      <c r="A323" s="13"/>
      <c r="B323" s="231"/>
      <c r="C323" s="232"/>
      <c r="D323" s="226" t="s">
        <v>228</v>
      </c>
      <c r="E323" s="233" t="s">
        <v>19</v>
      </c>
      <c r="F323" s="234" t="s">
        <v>249</v>
      </c>
      <c r="G323" s="232"/>
      <c r="H323" s="235">
        <v>22</v>
      </c>
      <c r="I323" s="236"/>
      <c r="J323" s="232"/>
      <c r="K323" s="232"/>
      <c r="L323" s="237"/>
      <c r="M323" s="238"/>
      <c r="N323" s="239"/>
      <c r="O323" s="239"/>
      <c r="P323" s="239"/>
      <c r="Q323" s="239"/>
      <c r="R323" s="239"/>
      <c r="S323" s="239"/>
      <c r="T323" s="240"/>
      <c r="U323" s="13"/>
      <c r="V323" s="13"/>
      <c r="W323" s="13"/>
      <c r="X323" s="13"/>
      <c r="Y323" s="13"/>
      <c r="Z323" s="13"/>
      <c r="AA323" s="13"/>
      <c r="AB323" s="13"/>
      <c r="AC323" s="13"/>
      <c r="AD323" s="13"/>
      <c r="AE323" s="13"/>
      <c r="AT323" s="241" t="s">
        <v>228</v>
      </c>
      <c r="AU323" s="241" t="s">
        <v>78</v>
      </c>
      <c r="AV323" s="13" t="s">
        <v>78</v>
      </c>
      <c r="AW323" s="13" t="s">
        <v>31</v>
      </c>
      <c r="AX323" s="13" t="s">
        <v>69</v>
      </c>
      <c r="AY323" s="241" t="s">
        <v>216</v>
      </c>
    </row>
    <row r="324" s="15" customFormat="1">
      <c r="A324" s="15"/>
      <c r="B324" s="253"/>
      <c r="C324" s="254"/>
      <c r="D324" s="226" t="s">
        <v>228</v>
      </c>
      <c r="E324" s="255" t="s">
        <v>19</v>
      </c>
      <c r="F324" s="256" t="s">
        <v>250</v>
      </c>
      <c r="G324" s="254"/>
      <c r="H324" s="255" t="s">
        <v>19</v>
      </c>
      <c r="I324" s="257"/>
      <c r="J324" s="254"/>
      <c r="K324" s="254"/>
      <c r="L324" s="258"/>
      <c r="M324" s="259"/>
      <c r="N324" s="260"/>
      <c r="O324" s="260"/>
      <c r="P324" s="260"/>
      <c r="Q324" s="260"/>
      <c r="R324" s="260"/>
      <c r="S324" s="260"/>
      <c r="T324" s="261"/>
      <c r="U324" s="15"/>
      <c r="V324" s="15"/>
      <c r="W324" s="15"/>
      <c r="X324" s="15"/>
      <c r="Y324" s="15"/>
      <c r="Z324" s="15"/>
      <c r="AA324" s="15"/>
      <c r="AB324" s="15"/>
      <c r="AC324" s="15"/>
      <c r="AD324" s="15"/>
      <c r="AE324" s="15"/>
      <c r="AT324" s="262" t="s">
        <v>228</v>
      </c>
      <c r="AU324" s="262" t="s">
        <v>78</v>
      </c>
      <c r="AV324" s="15" t="s">
        <v>76</v>
      </c>
      <c r="AW324" s="15" t="s">
        <v>31</v>
      </c>
      <c r="AX324" s="15" t="s">
        <v>69</v>
      </c>
      <c r="AY324" s="262" t="s">
        <v>216</v>
      </c>
    </row>
    <row r="325" s="13" customFormat="1">
      <c r="A325" s="13"/>
      <c r="B325" s="231"/>
      <c r="C325" s="232"/>
      <c r="D325" s="226" t="s">
        <v>228</v>
      </c>
      <c r="E325" s="233" t="s">
        <v>19</v>
      </c>
      <c r="F325" s="234" t="s">
        <v>251</v>
      </c>
      <c r="G325" s="232"/>
      <c r="H325" s="235">
        <v>4.4000000000000004</v>
      </c>
      <c r="I325" s="236"/>
      <c r="J325" s="232"/>
      <c r="K325" s="232"/>
      <c r="L325" s="237"/>
      <c r="M325" s="238"/>
      <c r="N325" s="239"/>
      <c r="O325" s="239"/>
      <c r="P325" s="239"/>
      <c r="Q325" s="239"/>
      <c r="R325" s="239"/>
      <c r="S325" s="239"/>
      <c r="T325" s="240"/>
      <c r="U325" s="13"/>
      <c r="V325" s="13"/>
      <c r="W325" s="13"/>
      <c r="X325" s="13"/>
      <c r="Y325" s="13"/>
      <c r="Z325" s="13"/>
      <c r="AA325" s="13"/>
      <c r="AB325" s="13"/>
      <c r="AC325" s="13"/>
      <c r="AD325" s="13"/>
      <c r="AE325" s="13"/>
      <c r="AT325" s="241" t="s">
        <v>228</v>
      </c>
      <c r="AU325" s="241" t="s">
        <v>78</v>
      </c>
      <c r="AV325" s="13" t="s">
        <v>78</v>
      </c>
      <c r="AW325" s="13" t="s">
        <v>31</v>
      </c>
      <c r="AX325" s="13" t="s">
        <v>69</v>
      </c>
      <c r="AY325" s="241" t="s">
        <v>216</v>
      </c>
    </row>
    <row r="326" s="14" customFormat="1">
      <c r="A326" s="14"/>
      <c r="B326" s="242"/>
      <c r="C326" s="243"/>
      <c r="D326" s="226" t="s">
        <v>228</v>
      </c>
      <c r="E326" s="244" t="s">
        <v>19</v>
      </c>
      <c r="F326" s="245" t="s">
        <v>231</v>
      </c>
      <c r="G326" s="243"/>
      <c r="H326" s="246">
        <v>26.399999999999999</v>
      </c>
      <c r="I326" s="247"/>
      <c r="J326" s="243"/>
      <c r="K326" s="243"/>
      <c r="L326" s="248"/>
      <c r="M326" s="249"/>
      <c r="N326" s="250"/>
      <c r="O326" s="250"/>
      <c r="P326" s="250"/>
      <c r="Q326" s="250"/>
      <c r="R326" s="250"/>
      <c r="S326" s="250"/>
      <c r="T326" s="251"/>
      <c r="U326" s="14"/>
      <c r="V326" s="14"/>
      <c r="W326" s="14"/>
      <c r="X326" s="14"/>
      <c r="Y326" s="14"/>
      <c r="Z326" s="14"/>
      <c r="AA326" s="14"/>
      <c r="AB326" s="14"/>
      <c r="AC326" s="14"/>
      <c r="AD326" s="14"/>
      <c r="AE326" s="14"/>
      <c r="AT326" s="252" t="s">
        <v>228</v>
      </c>
      <c r="AU326" s="252" t="s">
        <v>78</v>
      </c>
      <c r="AV326" s="14" t="s">
        <v>224</v>
      </c>
      <c r="AW326" s="14" t="s">
        <v>31</v>
      </c>
      <c r="AX326" s="14" t="s">
        <v>76</v>
      </c>
      <c r="AY326" s="252" t="s">
        <v>216</v>
      </c>
    </row>
    <row r="327" s="2" customFormat="1" ht="22.2" customHeight="1">
      <c r="A327" s="39"/>
      <c r="B327" s="40"/>
      <c r="C327" s="213" t="s">
        <v>680</v>
      </c>
      <c r="D327" s="213" t="s">
        <v>219</v>
      </c>
      <c r="E327" s="214" t="s">
        <v>681</v>
      </c>
      <c r="F327" s="215" t="s">
        <v>682</v>
      </c>
      <c r="G327" s="216" t="s">
        <v>222</v>
      </c>
      <c r="H327" s="217">
        <v>26.399999999999999</v>
      </c>
      <c r="I327" s="218"/>
      <c r="J327" s="219">
        <f>ROUND(I327*H327,2)</f>
        <v>0</v>
      </c>
      <c r="K327" s="215" t="s">
        <v>223</v>
      </c>
      <c r="L327" s="45"/>
      <c r="M327" s="220" t="s">
        <v>19</v>
      </c>
      <c r="N327" s="221" t="s">
        <v>40</v>
      </c>
      <c r="O327" s="85"/>
      <c r="P327" s="222">
        <f>O327*H327</f>
        <v>0</v>
      </c>
      <c r="Q327" s="222">
        <v>0.0051999999999999998</v>
      </c>
      <c r="R327" s="222">
        <f>Q327*H327</f>
        <v>0.13727999999999999</v>
      </c>
      <c r="S327" s="222">
        <v>0</v>
      </c>
      <c r="T327" s="223">
        <f>S327*H327</f>
        <v>0</v>
      </c>
      <c r="U327" s="39"/>
      <c r="V327" s="39"/>
      <c r="W327" s="39"/>
      <c r="X327" s="39"/>
      <c r="Y327" s="39"/>
      <c r="Z327" s="39"/>
      <c r="AA327" s="39"/>
      <c r="AB327" s="39"/>
      <c r="AC327" s="39"/>
      <c r="AD327" s="39"/>
      <c r="AE327" s="39"/>
      <c r="AR327" s="224" t="s">
        <v>287</v>
      </c>
      <c r="AT327" s="224" t="s">
        <v>219</v>
      </c>
      <c r="AU327" s="224" t="s">
        <v>78</v>
      </c>
      <c r="AY327" s="18" t="s">
        <v>216</v>
      </c>
      <c r="BE327" s="225">
        <f>IF(N327="základní",J327,0)</f>
        <v>0</v>
      </c>
      <c r="BF327" s="225">
        <f>IF(N327="snížená",J327,0)</f>
        <v>0</v>
      </c>
      <c r="BG327" s="225">
        <f>IF(N327="zákl. přenesená",J327,0)</f>
        <v>0</v>
      </c>
      <c r="BH327" s="225">
        <f>IF(N327="sníž. přenesená",J327,0)</f>
        <v>0</v>
      </c>
      <c r="BI327" s="225">
        <f>IF(N327="nulová",J327,0)</f>
        <v>0</v>
      </c>
      <c r="BJ327" s="18" t="s">
        <v>76</v>
      </c>
      <c r="BK327" s="225">
        <f>ROUND(I327*H327,2)</f>
        <v>0</v>
      </c>
      <c r="BL327" s="18" t="s">
        <v>287</v>
      </c>
      <c r="BM327" s="224" t="s">
        <v>683</v>
      </c>
    </row>
    <row r="328" s="2" customFormat="1">
      <c r="A328" s="39"/>
      <c r="B328" s="40"/>
      <c r="C328" s="41"/>
      <c r="D328" s="226" t="s">
        <v>226</v>
      </c>
      <c r="E328" s="41"/>
      <c r="F328" s="227" t="s">
        <v>684</v>
      </c>
      <c r="G328" s="41"/>
      <c r="H328" s="41"/>
      <c r="I328" s="228"/>
      <c r="J328" s="41"/>
      <c r="K328" s="41"/>
      <c r="L328" s="45"/>
      <c r="M328" s="229"/>
      <c r="N328" s="230"/>
      <c r="O328" s="85"/>
      <c r="P328" s="85"/>
      <c r="Q328" s="85"/>
      <c r="R328" s="85"/>
      <c r="S328" s="85"/>
      <c r="T328" s="86"/>
      <c r="U328" s="39"/>
      <c r="V328" s="39"/>
      <c r="W328" s="39"/>
      <c r="X328" s="39"/>
      <c r="Y328" s="39"/>
      <c r="Z328" s="39"/>
      <c r="AA328" s="39"/>
      <c r="AB328" s="39"/>
      <c r="AC328" s="39"/>
      <c r="AD328" s="39"/>
      <c r="AE328" s="39"/>
      <c r="AT328" s="18" t="s">
        <v>226</v>
      </c>
      <c r="AU328" s="18" t="s">
        <v>78</v>
      </c>
    </row>
    <row r="329" s="15" customFormat="1">
      <c r="A329" s="15"/>
      <c r="B329" s="253"/>
      <c r="C329" s="254"/>
      <c r="D329" s="226" t="s">
        <v>228</v>
      </c>
      <c r="E329" s="255" t="s">
        <v>19</v>
      </c>
      <c r="F329" s="256" t="s">
        <v>675</v>
      </c>
      <c r="G329" s="254"/>
      <c r="H329" s="255" t="s">
        <v>19</v>
      </c>
      <c r="I329" s="257"/>
      <c r="J329" s="254"/>
      <c r="K329" s="254"/>
      <c r="L329" s="258"/>
      <c r="M329" s="259"/>
      <c r="N329" s="260"/>
      <c r="O329" s="260"/>
      <c r="P329" s="260"/>
      <c r="Q329" s="260"/>
      <c r="R329" s="260"/>
      <c r="S329" s="260"/>
      <c r="T329" s="261"/>
      <c r="U329" s="15"/>
      <c r="V329" s="15"/>
      <c r="W329" s="15"/>
      <c r="X329" s="15"/>
      <c r="Y329" s="15"/>
      <c r="Z329" s="15"/>
      <c r="AA329" s="15"/>
      <c r="AB329" s="15"/>
      <c r="AC329" s="15"/>
      <c r="AD329" s="15"/>
      <c r="AE329" s="15"/>
      <c r="AT329" s="262" t="s">
        <v>228</v>
      </c>
      <c r="AU329" s="262" t="s">
        <v>78</v>
      </c>
      <c r="AV329" s="15" t="s">
        <v>76</v>
      </c>
      <c r="AW329" s="15" t="s">
        <v>31</v>
      </c>
      <c r="AX329" s="15" t="s">
        <v>69</v>
      </c>
      <c r="AY329" s="262" t="s">
        <v>216</v>
      </c>
    </row>
    <row r="330" s="13" customFormat="1">
      <c r="A330" s="13"/>
      <c r="B330" s="231"/>
      <c r="C330" s="232"/>
      <c r="D330" s="226" t="s">
        <v>228</v>
      </c>
      <c r="E330" s="233" t="s">
        <v>19</v>
      </c>
      <c r="F330" s="234" t="s">
        <v>249</v>
      </c>
      <c r="G330" s="232"/>
      <c r="H330" s="235">
        <v>22</v>
      </c>
      <c r="I330" s="236"/>
      <c r="J330" s="232"/>
      <c r="K330" s="232"/>
      <c r="L330" s="237"/>
      <c r="M330" s="238"/>
      <c r="N330" s="239"/>
      <c r="O330" s="239"/>
      <c r="P330" s="239"/>
      <c r="Q330" s="239"/>
      <c r="R330" s="239"/>
      <c r="S330" s="239"/>
      <c r="T330" s="240"/>
      <c r="U330" s="13"/>
      <c r="V330" s="13"/>
      <c r="W330" s="13"/>
      <c r="X330" s="13"/>
      <c r="Y330" s="13"/>
      <c r="Z330" s="13"/>
      <c r="AA330" s="13"/>
      <c r="AB330" s="13"/>
      <c r="AC330" s="13"/>
      <c r="AD330" s="13"/>
      <c r="AE330" s="13"/>
      <c r="AT330" s="241" t="s">
        <v>228</v>
      </c>
      <c r="AU330" s="241" t="s">
        <v>78</v>
      </c>
      <c r="AV330" s="13" t="s">
        <v>78</v>
      </c>
      <c r="AW330" s="13" t="s">
        <v>31</v>
      </c>
      <c r="AX330" s="13" t="s">
        <v>69</v>
      </c>
      <c r="AY330" s="241" t="s">
        <v>216</v>
      </c>
    </row>
    <row r="331" s="15" customFormat="1">
      <c r="A331" s="15"/>
      <c r="B331" s="253"/>
      <c r="C331" s="254"/>
      <c r="D331" s="226" t="s">
        <v>228</v>
      </c>
      <c r="E331" s="255" t="s">
        <v>19</v>
      </c>
      <c r="F331" s="256" t="s">
        <v>250</v>
      </c>
      <c r="G331" s="254"/>
      <c r="H331" s="255" t="s">
        <v>19</v>
      </c>
      <c r="I331" s="257"/>
      <c r="J331" s="254"/>
      <c r="K331" s="254"/>
      <c r="L331" s="258"/>
      <c r="M331" s="259"/>
      <c r="N331" s="260"/>
      <c r="O331" s="260"/>
      <c r="P331" s="260"/>
      <c r="Q331" s="260"/>
      <c r="R331" s="260"/>
      <c r="S331" s="260"/>
      <c r="T331" s="261"/>
      <c r="U331" s="15"/>
      <c r="V331" s="15"/>
      <c r="W331" s="15"/>
      <c r="X331" s="15"/>
      <c r="Y331" s="15"/>
      <c r="Z331" s="15"/>
      <c r="AA331" s="15"/>
      <c r="AB331" s="15"/>
      <c r="AC331" s="15"/>
      <c r="AD331" s="15"/>
      <c r="AE331" s="15"/>
      <c r="AT331" s="262" t="s">
        <v>228</v>
      </c>
      <c r="AU331" s="262" t="s">
        <v>78</v>
      </c>
      <c r="AV331" s="15" t="s">
        <v>76</v>
      </c>
      <c r="AW331" s="15" t="s">
        <v>31</v>
      </c>
      <c r="AX331" s="15" t="s">
        <v>69</v>
      </c>
      <c r="AY331" s="262" t="s">
        <v>216</v>
      </c>
    </row>
    <row r="332" s="13" customFormat="1">
      <c r="A332" s="13"/>
      <c r="B332" s="231"/>
      <c r="C332" s="232"/>
      <c r="D332" s="226" t="s">
        <v>228</v>
      </c>
      <c r="E332" s="233" t="s">
        <v>19</v>
      </c>
      <c r="F332" s="234" t="s">
        <v>251</v>
      </c>
      <c r="G332" s="232"/>
      <c r="H332" s="235">
        <v>4.4000000000000004</v>
      </c>
      <c r="I332" s="236"/>
      <c r="J332" s="232"/>
      <c r="K332" s="232"/>
      <c r="L332" s="237"/>
      <c r="M332" s="238"/>
      <c r="N332" s="239"/>
      <c r="O332" s="239"/>
      <c r="P332" s="239"/>
      <c r="Q332" s="239"/>
      <c r="R332" s="239"/>
      <c r="S332" s="239"/>
      <c r="T332" s="240"/>
      <c r="U332" s="13"/>
      <c r="V332" s="13"/>
      <c r="W332" s="13"/>
      <c r="X332" s="13"/>
      <c r="Y332" s="13"/>
      <c r="Z332" s="13"/>
      <c r="AA332" s="13"/>
      <c r="AB332" s="13"/>
      <c r="AC332" s="13"/>
      <c r="AD332" s="13"/>
      <c r="AE332" s="13"/>
      <c r="AT332" s="241" t="s">
        <v>228</v>
      </c>
      <c r="AU332" s="241" t="s">
        <v>78</v>
      </c>
      <c r="AV332" s="13" t="s">
        <v>78</v>
      </c>
      <c r="AW332" s="13" t="s">
        <v>31</v>
      </c>
      <c r="AX332" s="13" t="s">
        <v>69</v>
      </c>
      <c r="AY332" s="241" t="s">
        <v>216</v>
      </c>
    </row>
    <row r="333" s="14" customFormat="1">
      <c r="A333" s="14"/>
      <c r="B333" s="242"/>
      <c r="C333" s="243"/>
      <c r="D333" s="226" t="s">
        <v>228</v>
      </c>
      <c r="E333" s="244" t="s">
        <v>19</v>
      </c>
      <c r="F333" s="245" t="s">
        <v>231</v>
      </c>
      <c r="G333" s="243"/>
      <c r="H333" s="246">
        <v>26.399999999999999</v>
      </c>
      <c r="I333" s="247"/>
      <c r="J333" s="243"/>
      <c r="K333" s="243"/>
      <c r="L333" s="248"/>
      <c r="M333" s="249"/>
      <c r="N333" s="250"/>
      <c r="O333" s="250"/>
      <c r="P333" s="250"/>
      <c r="Q333" s="250"/>
      <c r="R333" s="250"/>
      <c r="S333" s="250"/>
      <c r="T333" s="251"/>
      <c r="U333" s="14"/>
      <c r="V333" s="14"/>
      <c r="W333" s="14"/>
      <c r="X333" s="14"/>
      <c r="Y333" s="14"/>
      <c r="Z333" s="14"/>
      <c r="AA333" s="14"/>
      <c r="AB333" s="14"/>
      <c r="AC333" s="14"/>
      <c r="AD333" s="14"/>
      <c r="AE333" s="14"/>
      <c r="AT333" s="252" t="s">
        <v>228</v>
      </c>
      <c r="AU333" s="252" t="s">
        <v>78</v>
      </c>
      <c r="AV333" s="14" t="s">
        <v>224</v>
      </c>
      <c r="AW333" s="14" t="s">
        <v>31</v>
      </c>
      <c r="AX333" s="14" t="s">
        <v>76</v>
      </c>
      <c r="AY333" s="252" t="s">
        <v>216</v>
      </c>
    </row>
    <row r="334" s="2" customFormat="1" ht="13.8" customHeight="1">
      <c r="A334" s="39"/>
      <c r="B334" s="40"/>
      <c r="C334" s="263" t="s">
        <v>685</v>
      </c>
      <c r="D334" s="263" t="s">
        <v>295</v>
      </c>
      <c r="E334" s="264" t="s">
        <v>686</v>
      </c>
      <c r="F334" s="265" t="s">
        <v>687</v>
      </c>
      <c r="G334" s="266" t="s">
        <v>222</v>
      </c>
      <c r="H334" s="267">
        <v>30.359999999999999</v>
      </c>
      <c r="I334" s="268"/>
      <c r="J334" s="269">
        <f>ROUND(I334*H334,2)</f>
        <v>0</v>
      </c>
      <c r="K334" s="265" t="s">
        <v>223</v>
      </c>
      <c r="L334" s="270"/>
      <c r="M334" s="271" t="s">
        <v>19</v>
      </c>
      <c r="N334" s="272" t="s">
        <v>40</v>
      </c>
      <c r="O334" s="85"/>
      <c r="P334" s="222">
        <f>O334*H334</f>
        <v>0</v>
      </c>
      <c r="Q334" s="222">
        <v>0.0117</v>
      </c>
      <c r="R334" s="222">
        <f>Q334*H334</f>
        <v>0.35521200000000003</v>
      </c>
      <c r="S334" s="222">
        <v>0</v>
      </c>
      <c r="T334" s="223">
        <f>S334*H334</f>
        <v>0</v>
      </c>
      <c r="U334" s="39"/>
      <c r="V334" s="39"/>
      <c r="W334" s="39"/>
      <c r="X334" s="39"/>
      <c r="Y334" s="39"/>
      <c r="Z334" s="39"/>
      <c r="AA334" s="39"/>
      <c r="AB334" s="39"/>
      <c r="AC334" s="39"/>
      <c r="AD334" s="39"/>
      <c r="AE334" s="39"/>
      <c r="AR334" s="224" t="s">
        <v>299</v>
      </c>
      <c r="AT334" s="224" t="s">
        <v>295</v>
      </c>
      <c r="AU334" s="224" t="s">
        <v>78</v>
      </c>
      <c r="AY334" s="18" t="s">
        <v>216</v>
      </c>
      <c r="BE334" s="225">
        <f>IF(N334="základní",J334,0)</f>
        <v>0</v>
      </c>
      <c r="BF334" s="225">
        <f>IF(N334="snížená",J334,0)</f>
        <v>0</v>
      </c>
      <c r="BG334" s="225">
        <f>IF(N334="zákl. přenesená",J334,0)</f>
        <v>0</v>
      </c>
      <c r="BH334" s="225">
        <f>IF(N334="sníž. přenesená",J334,0)</f>
        <v>0</v>
      </c>
      <c r="BI334" s="225">
        <f>IF(N334="nulová",J334,0)</f>
        <v>0</v>
      </c>
      <c r="BJ334" s="18" t="s">
        <v>76</v>
      </c>
      <c r="BK334" s="225">
        <f>ROUND(I334*H334,2)</f>
        <v>0</v>
      </c>
      <c r="BL334" s="18" t="s">
        <v>287</v>
      </c>
      <c r="BM334" s="224" t="s">
        <v>688</v>
      </c>
    </row>
    <row r="335" s="15" customFormat="1">
      <c r="A335" s="15"/>
      <c r="B335" s="253"/>
      <c r="C335" s="254"/>
      <c r="D335" s="226" t="s">
        <v>228</v>
      </c>
      <c r="E335" s="255" t="s">
        <v>19</v>
      </c>
      <c r="F335" s="256" t="s">
        <v>301</v>
      </c>
      <c r="G335" s="254"/>
      <c r="H335" s="255" t="s">
        <v>19</v>
      </c>
      <c r="I335" s="257"/>
      <c r="J335" s="254"/>
      <c r="K335" s="254"/>
      <c r="L335" s="258"/>
      <c r="M335" s="259"/>
      <c r="N335" s="260"/>
      <c r="O335" s="260"/>
      <c r="P335" s="260"/>
      <c r="Q335" s="260"/>
      <c r="R335" s="260"/>
      <c r="S335" s="260"/>
      <c r="T335" s="261"/>
      <c r="U335" s="15"/>
      <c r="V335" s="15"/>
      <c r="W335" s="15"/>
      <c r="X335" s="15"/>
      <c r="Y335" s="15"/>
      <c r="Z335" s="15"/>
      <c r="AA335" s="15"/>
      <c r="AB335" s="15"/>
      <c r="AC335" s="15"/>
      <c r="AD335" s="15"/>
      <c r="AE335" s="15"/>
      <c r="AT335" s="262" t="s">
        <v>228</v>
      </c>
      <c r="AU335" s="262" t="s">
        <v>78</v>
      </c>
      <c r="AV335" s="15" t="s">
        <v>76</v>
      </c>
      <c r="AW335" s="15" t="s">
        <v>31</v>
      </c>
      <c r="AX335" s="15" t="s">
        <v>69</v>
      </c>
      <c r="AY335" s="262" t="s">
        <v>216</v>
      </c>
    </row>
    <row r="336" s="13" customFormat="1">
      <c r="A336" s="13"/>
      <c r="B336" s="231"/>
      <c r="C336" s="232"/>
      <c r="D336" s="226" t="s">
        <v>228</v>
      </c>
      <c r="E336" s="233" t="s">
        <v>19</v>
      </c>
      <c r="F336" s="234" t="s">
        <v>689</v>
      </c>
      <c r="G336" s="232"/>
      <c r="H336" s="235">
        <v>30.359999999999999</v>
      </c>
      <c r="I336" s="236"/>
      <c r="J336" s="232"/>
      <c r="K336" s="232"/>
      <c r="L336" s="237"/>
      <c r="M336" s="238"/>
      <c r="N336" s="239"/>
      <c r="O336" s="239"/>
      <c r="P336" s="239"/>
      <c r="Q336" s="239"/>
      <c r="R336" s="239"/>
      <c r="S336" s="239"/>
      <c r="T336" s="240"/>
      <c r="U336" s="13"/>
      <c r="V336" s="13"/>
      <c r="W336" s="13"/>
      <c r="X336" s="13"/>
      <c r="Y336" s="13"/>
      <c r="Z336" s="13"/>
      <c r="AA336" s="13"/>
      <c r="AB336" s="13"/>
      <c r="AC336" s="13"/>
      <c r="AD336" s="13"/>
      <c r="AE336" s="13"/>
      <c r="AT336" s="241" t="s">
        <v>228</v>
      </c>
      <c r="AU336" s="241" t="s">
        <v>78</v>
      </c>
      <c r="AV336" s="13" t="s">
        <v>78</v>
      </c>
      <c r="AW336" s="13" t="s">
        <v>31</v>
      </c>
      <c r="AX336" s="13" t="s">
        <v>69</v>
      </c>
      <c r="AY336" s="241" t="s">
        <v>216</v>
      </c>
    </row>
    <row r="337" s="14" customFormat="1">
      <c r="A337" s="14"/>
      <c r="B337" s="242"/>
      <c r="C337" s="243"/>
      <c r="D337" s="226" t="s">
        <v>228</v>
      </c>
      <c r="E337" s="244" t="s">
        <v>19</v>
      </c>
      <c r="F337" s="245" t="s">
        <v>231</v>
      </c>
      <c r="G337" s="243"/>
      <c r="H337" s="246">
        <v>30.359999999999999</v>
      </c>
      <c r="I337" s="247"/>
      <c r="J337" s="243"/>
      <c r="K337" s="243"/>
      <c r="L337" s="248"/>
      <c r="M337" s="249"/>
      <c r="N337" s="250"/>
      <c r="O337" s="250"/>
      <c r="P337" s="250"/>
      <c r="Q337" s="250"/>
      <c r="R337" s="250"/>
      <c r="S337" s="250"/>
      <c r="T337" s="251"/>
      <c r="U337" s="14"/>
      <c r="V337" s="14"/>
      <c r="W337" s="14"/>
      <c r="X337" s="14"/>
      <c r="Y337" s="14"/>
      <c r="Z337" s="14"/>
      <c r="AA337" s="14"/>
      <c r="AB337" s="14"/>
      <c r="AC337" s="14"/>
      <c r="AD337" s="14"/>
      <c r="AE337" s="14"/>
      <c r="AT337" s="252" t="s">
        <v>228</v>
      </c>
      <c r="AU337" s="252" t="s">
        <v>78</v>
      </c>
      <c r="AV337" s="14" t="s">
        <v>224</v>
      </c>
      <c r="AW337" s="14" t="s">
        <v>31</v>
      </c>
      <c r="AX337" s="14" t="s">
        <v>76</v>
      </c>
      <c r="AY337" s="252" t="s">
        <v>216</v>
      </c>
    </row>
    <row r="338" s="2" customFormat="1" ht="13.8" customHeight="1">
      <c r="A338" s="39"/>
      <c r="B338" s="40"/>
      <c r="C338" s="213" t="s">
        <v>690</v>
      </c>
      <c r="D338" s="213" t="s">
        <v>219</v>
      </c>
      <c r="E338" s="214" t="s">
        <v>691</v>
      </c>
      <c r="F338" s="215" t="s">
        <v>692</v>
      </c>
      <c r="G338" s="216" t="s">
        <v>318</v>
      </c>
      <c r="H338" s="217">
        <v>16</v>
      </c>
      <c r="I338" s="218"/>
      <c r="J338" s="219">
        <f>ROUND(I338*H338,2)</f>
        <v>0</v>
      </c>
      <c r="K338" s="215" t="s">
        <v>223</v>
      </c>
      <c r="L338" s="45"/>
      <c r="M338" s="220" t="s">
        <v>19</v>
      </c>
      <c r="N338" s="221" t="s">
        <v>40</v>
      </c>
      <c r="O338" s="85"/>
      <c r="P338" s="222">
        <f>O338*H338</f>
        <v>0</v>
      </c>
      <c r="Q338" s="222">
        <v>3.0000000000000001E-05</v>
      </c>
      <c r="R338" s="222">
        <f>Q338*H338</f>
        <v>0.00048000000000000001</v>
      </c>
      <c r="S338" s="222">
        <v>0</v>
      </c>
      <c r="T338" s="223">
        <f>S338*H338</f>
        <v>0</v>
      </c>
      <c r="U338" s="39"/>
      <c r="V338" s="39"/>
      <c r="W338" s="39"/>
      <c r="X338" s="39"/>
      <c r="Y338" s="39"/>
      <c r="Z338" s="39"/>
      <c r="AA338" s="39"/>
      <c r="AB338" s="39"/>
      <c r="AC338" s="39"/>
      <c r="AD338" s="39"/>
      <c r="AE338" s="39"/>
      <c r="AR338" s="224" t="s">
        <v>287</v>
      </c>
      <c r="AT338" s="224" t="s">
        <v>219</v>
      </c>
      <c r="AU338" s="224" t="s">
        <v>78</v>
      </c>
      <c r="AY338" s="18" t="s">
        <v>216</v>
      </c>
      <c r="BE338" s="225">
        <f>IF(N338="základní",J338,0)</f>
        <v>0</v>
      </c>
      <c r="BF338" s="225">
        <f>IF(N338="snížená",J338,0)</f>
        <v>0</v>
      </c>
      <c r="BG338" s="225">
        <f>IF(N338="zákl. přenesená",J338,0)</f>
        <v>0</v>
      </c>
      <c r="BH338" s="225">
        <f>IF(N338="sníž. přenesená",J338,0)</f>
        <v>0</v>
      </c>
      <c r="BI338" s="225">
        <f>IF(N338="nulová",J338,0)</f>
        <v>0</v>
      </c>
      <c r="BJ338" s="18" t="s">
        <v>76</v>
      </c>
      <c r="BK338" s="225">
        <f>ROUND(I338*H338,2)</f>
        <v>0</v>
      </c>
      <c r="BL338" s="18" t="s">
        <v>287</v>
      </c>
      <c r="BM338" s="224" t="s">
        <v>693</v>
      </c>
    </row>
    <row r="339" s="2" customFormat="1">
      <c r="A339" s="39"/>
      <c r="B339" s="40"/>
      <c r="C339" s="41"/>
      <c r="D339" s="226" t="s">
        <v>226</v>
      </c>
      <c r="E339" s="41"/>
      <c r="F339" s="227" t="s">
        <v>694</v>
      </c>
      <c r="G339" s="41"/>
      <c r="H339" s="41"/>
      <c r="I339" s="228"/>
      <c r="J339" s="41"/>
      <c r="K339" s="41"/>
      <c r="L339" s="45"/>
      <c r="M339" s="229"/>
      <c r="N339" s="230"/>
      <c r="O339" s="85"/>
      <c r="P339" s="85"/>
      <c r="Q339" s="85"/>
      <c r="R339" s="85"/>
      <c r="S339" s="85"/>
      <c r="T339" s="86"/>
      <c r="U339" s="39"/>
      <c r="V339" s="39"/>
      <c r="W339" s="39"/>
      <c r="X339" s="39"/>
      <c r="Y339" s="39"/>
      <c r="Z339" s="39"/>
      <c r="AA339" s="39"/>
      <c r="AB339" s="39"/>
      <c r="AC339" s="39"/>
      <c r="AD339" s="39"/>
      <c r="AE339" s="39"/>
      <c r="AT339" s="18" t="s">
        <v>226</v>
      </c>
      <c r="AU339" s="18" t="s">
        <v>78</v>
      </c>
    </row>
    <row r="340" s="13" customFormat="1">
      <c r="A340" s="13"/>
      <c r="B340" s="231"/>
      <c r="C340" s="232"/>
      <c r="D340" s="226" t="s">
        <v>228</v>
      </c>
      <c r="E340" s="233" t="s">
        <v>19</v>
      </c>
      <c r="F340" s="234" t="s">
        <v>695</v>
      </c>
      <c r="G340" s="232"/>
      <c r="H340" s="235">
        <v>16</v>
      </c>
      <c r="I340" s="236"/>
      <c r="J340" s="232"/>
      <c r="K340" s="232"/>
      <c r="L340" s="237"/>
      <c r="M340" s="238"/>
      <c r="N340" s="239"/>
      <c r="O340" s="239"/>
      <c r="P340" s="239"/>
      <c r="Q340" s="239"/>
      <c r="R340" s="239"/>
      <c r="S340" s="239"/>
      <c r="T340" s="240"/>
      <c r="U340" s="13"/>
      <c r="V340" s="13"/>
      <c r="W340" s="13"/>
      <c r="X340" s="13"/>
      <c r="Y340" s="13"/>
      <c r="Z340" s="13"/>
      <c r="AA340" s="13"/>
      <c r="AB340" s="13"/>
      <c r="AC340" s="13"/>
      <c r="AD340" s="13"/>
      <c r="AE340" s="13"/>
      <c r="AT340" s="241" t="s">
        <v>228</v>
      </c>
      <c r="AU340" s="241" t="s">
        <v>78</v>
      </c>
      <c r="AV340" s="13" t="s">
        <v>78</v>
      </c>
      <c r="AW340" s="13" t="s">
        <v>31</v>
      </c>
      <c r="AX340" s="13" t="s">
        <v>69</v>
      </c>
      <c r="AY340" s="241" t="s">
        <v>216</v>
      </c>
    </row>
    <row r="341" s="14" customFormat="1">
      <c r="A341" s="14"/>
      <c r="B341" s="242"/>
      <c r="C341" s="243"/>
      <c r="D341" s="226" t="s">
        <v>228</v>
      </c>
      <c r="E341" s="244" t="s">
        <v>19</v>
      </c>
      <c r="F341" s="245" t="s">
        <v>231</v>
      </c>
      <c r="G341" s="243"/>
      <c r="H341" s="246">
        <v>16</v>
      </c>
      <c r="I341" s="247"/>
      <c r="J341" s="243"/>
      <c r="K341" s="243"/>
      <c r="L341" s="248"/>
      <c r="M341" s="249"/>
      <c r="N341" s="250"/>
      <c r="O341" s="250"/>
      <c r="P341" s="250"/>
      <c r="Q341" s="250"/>
      <c r="R341" s="250"/>
      <c r="S341" s="250"/>
      <c r="T341" s="251"/>
      <c r="U341" s="14"/>
      <c r="V341" s="14"/>
      <c r="W341" s="14"/>
      <c r="X341" s="14"/>
      <c r="Y341" s="14"/>
      <c r="Z341" s="14"/>
      <c r="AA341" s="14"/>
      <c r="AB341" s="14"/>
      <c r="AC341" s="14"/>
      <c r="AD341" s="14"/>
      <c r="AE341" s="14"/>
      <c r="AT341" s="252" t="s">
        <v>228</v>
      </c>
      <c r="AU341" s="252" t="s">
        <v>78</v>
      </c>
      <c r="AV341" s="14" t="s">
        <v>224</v>
      </c>
      <c r="AW341" s="14" t="s">
        <v>31</v>
      </c>
      <c r="AX341" s="14" t="s">
        <v>76</v>
      </c>
      <c r="AY341" s="252" t="s">
        <v>216</v>
      </c>
    </row>
    <row r="342" s="2" customFormat="1" ht="13.8" customHeight="1">
      <c r="A342" s="39"/>
      <c r="B342" s="40"/>
      <c r="C342" s="213" t="s">
        <v>696</v>
      </c>
      <c r="D342" s="213" t="s">
        <v>219</v>
      </c>
      <c r="E342" s="214" t="s">
        <v>697</v>
      </c>
      <c r="F342" s="215" t="s">
        <v>698</v>
      </c>
      <c r="G342" s="216" t="s">
        <v>222</v>
      </c>
      <c r="H342" s="217">
        <v>26.399999999999999</v>
      </c>
      <c r="I342" s="218"/>
      <c r="J342" s="219">
        <f>ROUND(I342*H342,2)</f>
        <v>0</v>
      </c>
      <c r="K342" s="215" t="s">
        <v>223</v>
      </c>
      <c r="L342" s="45"/>
      <c r="M342" s="220" t="s">
        <v>19</v>
      </c>
      <c r="N342" s="221" t="s">
        <v>40</v>
      </c>
      <c r="O342" s="85"/>
      <c r="P342" s="222">
        <f>O342*H342</f>
        <v>0</v>
      </c>
      <c r="Q342" s="222">
        <v>5.0000000000000002E-05</v>
      </c>
      <c r="R342" s="222">
        <f>Q342*H342</f>
        <v>0.00132</v>
      </c>
      <c r="S342" s="222">
        <v>0</v>
      </c>
      <c r="T342" s="223">
        <f>S342*H342</f>
        <v>0</v>
      </c>
      <c r="U342" s="39"/>
      <c r="V342" s="39"/>
      <c r="W342" s="39"/>
      <c r="X342" s="39"/>
      <c r="Y342" s="39"/>
      <c r="Z342" s="39"/>
      <c r="AA342" s="39"/>
      <c r="AB342" s="39"/>
      <c r="AC342" s="39"/>
      <c r="AD342" s="39"/>
      <c r="AE342" s="39"/>
      <c r="AR342" s="224" t="s">
        <v>287</v>
      </c>
      <c r="AT342" s="224" t="s">
        <v>219</v>
      </c>
      <c r="AU342" s="224" t="s">
        <v>78</v>
      </c>
      <c r="AY342" s="18" t="s">
        <v>216</v>
      </c>
      <c r="BE342" s="225">
        <f>IF(N342="základní",J342,0)</f>
        <v>0</v>
      </c>
      <c r="BF342" s="225">
        <f>IF(N342="snížená",J342,0)</f>
        <v>0</v>
      </c>
      <c r="BG342" s="225">
        <f>IF(N342="zákl. přenesená",J342,0)</f>
        <v>0</v>
      </c>
      <c r="BH342" s="225">
        <f>IF(N342="sníž. přenesená",J342,0)</f>
        <v>0</v>
      </c>
      <c r="BI342" s="225">
        <f>IF(N342="nulová",J342,0)</f>
        <v>0</v>
      </c>
      <c r="BJ342" s="18" t="s">
        <v>76</v>
      </c>
      <c r="BK342" s="225">
        <f>ROUND(I342*H342,2)</f>
        <v>0</v>
      </c>
      <c r="BL342" s="18" t="s">
        <v>287</v>
      </c>
      <c r="BM342" s="224" t="s">
        <v>699</v>
      </c>
    </row>
    <row r="343" s="15" customFormat="1">
      <c r="A343" s="15"/>
      <c r="B343" s="253"/>
      <c r="C343" s="254"/>
      <c r="D343" s="226" t="s">
        <v>228</v>
      </c>
      <c r="E343" s="255" t="s">
        <v>19</v>
      </c>
      <c r="F343" s="256" t="s">
        <v>675</v>
      </c>
      <c r="G343" s="254"/>
      <c r="H343" s="255" t="s">
        <v>19</v>
      </c>
      <c r="I343" s="257"/>
      <c r="J343" s="254"/>
      <c r="K343" s="254"/>
      <c r="L343" s="258"/>
      <c r="M343" s="259"/>
      <c r="N343" s="260"/>
      <c r="O343" s="260"/>
      <c r="P343" s="260"/>
      <c r="Q343" s="260"/>
      <c r="R343" s="260"/>
      <c r="S343" s="260"/>
      <c r="T343" s="261"/>
      <c r="U343" s="15"/>
      <c r="V343" s="15"/>
      <c r="W343" s="15"/>
      <c r="X343" s="15"/>
      <c r="Y343" s="15"/>
      <c r="Z343" s="15"/>
      <c r="AA343" s="15"/>
      <c r="AB343" s="15"/>
      <c r="AC343" s="15"/>
      <c r="AD343" s="15"/>
      <c r="AE343" s="15"/>
      <c r="AT343" s="262" t="s">
        <v>228</v>
      </c>
      <c r="AU343" s="262" t="s">
        <v>78</v>
      </c>
      <c r="AV343" s="15" t="s">
        <v>76</v>
      </c>
      <c r="AW343" s="15" t="s">
        <v>31</v>
      </c>
      <c r="AX343" s="15" t="s">
        <v>69</v>
      </c>
      <c r="AY343" s="262" t="s">
        <v>216</v>
      </c>
    </row>
    <row r="344" s="13" customFormat="1">
      <c r="A344" s="13"/>
      <c r="B344" s="231"/>
      <c r="C344" s="232"/>
      <c r="D344" s="226" t="s">
        <v>228</v>
      </c>
      <c r="E344" s="233" t="s">
        <v>19</v>
      </c>
      <c r="F344" s="234" t="s">
        <v>249</v>
      </c>
      <c r="G344" s="232"/>
      <c r="H344" s="235">
        <v>22</v>
      </c>
      <c r="I344" s="236"/>
      <c r="J344" s="232"/>
      <c r="K344" s="232"/>
      <c r="L344" s="237"/>
      <c r="M344" s="238"/>
      <c r="N344" s="239"/>
      <c r="O344" s="239"/>
      <c r="P344" s="239"/>
      <c r="Q344" s="239"/>
      <c r="R344" s="239"/>
      <c r="S344" s="239"/>
      <c r="T344" s="240"/>
      <c r="U344" s="13"/>
      <c r="V344" s="13"/>
      <c r="W344" s="13"/>
      <c r="X344" s="13"/>
      <c r="Y344" s="13"/>
      <c r="Z344" s="13"/>
      <c r="AA344" s="13"/>
      <c r="AB344" s="13"/>
      <c r="AC344" s="13"/>
      <c r="AD344" s="13"/>
      <c r="AE344" s="13"/>
      <c r="AT344" s="241" t="s">
        <v>228</v>
      </c>
      <c r="AU344" s="241" t="s">
        <v>78</v>
      </c>
      <c r="AV344" s="13" t="s">
        <v>78</v>
      </c>
      <c r="AW344" s="13" t="s">
        <v>31</v>
      </c>
      <c r="AX344" s="13" t="s">
        <v>69</v>
      </c>
      <c r="AY344" s="241" t="s">
        <v>216</v>
      </c>
    </row>
    <row r="345" s="15" customFormat="1">
      <c r="A345" s="15"/>
      <c r="B345" s="253"/>
      <c r="C345" s="254"/>
      <c r="D345" s="226" t="s">
        <v>228</v>
      </c>
      <c r="E345" s="255" t="s">
        <v>19</v>
      </c>
      <c r="F345" s="256" t="s">
        <v>250</v>
      </c>
      <c r="G345" s="254"/>
      <c r="H345" s="255" t="s">
        <v>19</v>
      </c>
      <c r="I345" s="257"/>
      <c r="J345" s="254"/>
      <c r="K345" s="254"/>
      <c r="L345" s="258"/>
      <c r="M345" s="259"/>
      <c r="N345" s="260"/>
      <c r="O345" s="260"/>
      <c r="P345" s="260"/>
      <c r="Q345" s="260"/>
      <c r="R345" s="260"/>
      <c r="S345" s="260"/>
      <c r="T345" s="261"/>
      <c r="U345" s="15"/>
      <c r="V345" s="15"/>
      <c r="W345" s="15"/>
      <c r="X345" s="15"/>
      <c r="Y345" s="15"/>
      <c r="Z345" s="15"/>
      <c r="AA345" s="15"/>
      <c r="AB345" s="15"/>
      <c r="AC345" s="15"/>
      <c r="AD345" s="15"/>
      <c r="AE345" s="15"/>
      <c r="AT345" s="262" t="s">
        <v>228</v>
      </c>
      <c r="AU345" s="262" t="s">
        <v>78</v>
      </c>
      <c r="AV345" s="15" t="s">
        <v>76</v>
      </c>
      <c r="AW345" s="15" t="s">
        <v>31</v>
      </c>
      <c r="AX345" s="15" t="s">
        <v>69</v>
      </c>
      <c r="AY345" s="262" t="s">
        <v>216</v>
      </c>
    </row>
    <row r="346" s="13" customFormat="1">
      <c r="A346" s="13"/>
      <c r="B346" s="231"/>
      <c r="C346" s="232"/>
      <c r="D346" s="226" t="s">
        <v>228</v>
      </c>
      <c r="E346" s="233" t="s">
        <v>19</v>
      </c>
      <c r="F346" s="234" t="s">
        <v>251</v>
      </c>
      <c r="G346" s="232"/>
      <c r="H346" s="235">
        <v>4.4000000000000004</v>
      </c>
      <c r="I346" s="236"/>
      <c r="J346" s="232"/>
      <c r="K346" s="232"/>
      <c r="L346" s="237"/>
      <c r="M346" s="238"/>
      <c r="N346" s="239"/>
      <c r="O346" s="239"/>
      <c r="P346" s="239"/>
      <c r="Q346" s="239"/>
      <c r="R346" s="239"/>
      <c r="S346" s="239"/>
      <c r="T346" s="240"/>
      <c r="U346" s="13"/>
      <c r="V346" s="13"/>
      <c r="W346" s="13"/>
      <c r="X346" s="13"/>
      <c r="Y346" s="13"/>
      <c r="Z346" s="13"/>
      <c r="AA346" s="13"/>
      <c r="AB346" s="13"/>
      <c r="AC346" s="13"/>
      <c r="AD346" s="13"/>
      <c r="AE346" s="13"/>
      <c r="AT346" s="241" t="s">
        <v>228</v>
      </c>
      <c r="AU346" s="241" t="s">
        <v>78</v>
      </c>
      <c r="AV346" s="13" t="s">
        <v>78</v>
      </c>
      <c r="AW346" s="13" t="s">
        <v>31</v>
      </c>
      <c r="AX346" s="13" t="s">
        <v>69</v>
      </c>
      <c r="AY346" s="241" t="s">
        <v>216</v>
      </c>
    </row>
    <row r="347" s="14" customFormat="1">
      <c r="A347" s="14"/>
      <c r="B347" s="242"/>
      <c r="C347" s="243"/>
      <c r="D347" s="226" t="s">
        <v>228</v>
      </c>
      <c r="E347" s="244" t="s">
        <v>19</v>
      </c>
      <c r="F347" s="245" t="s">
        <v>231</v>
      </c>
      <c r="G347" s="243"/>
      <c r="H347" s="246">
        <v>26.399999999999999</v>
      </c>
      <c r="I347" s="247"/>
      <c r="J347" s="243"/>
      <c r="K347" s="243"/>
      <c r="L347" s="248"/>
      <c r="M347" s="249"/>
      <c r="N347" s="250"/>
      <c r="O347" s="250"/>
      <c r="P347" s="250"/>
      <c r="Q347" s="250"/>
      <c r="R347" s="250"/>
      <c r="S347" s="250"/>
      <c r="T347" s="251"/>
      <c r="U347" s="14"/>
      <c r="V347" s="14"/>
      <c r="W347" s="14"/>
      <c r="X347" s="14"/>
      <c r="Y347" s="14"/>
      <c r="Z347" s="14"/>
      <c r="AA347" s="14"/>
      <c r="AB347" s="14"/>
      <c r="AC347" s="14"/>
      <c r="AD347" s="14"/>
      <c r="AE347" s="14"/>
      <c r="AT347" s="252" t="s">
        <v>228</v>
      </c>
      <c r="AU347" s="252" t="s">
        <v>78</v>
      </c>
      <c r="AV347" s="14" t="s">
        <v>224</v>
      </c>
      <c r="AW347" s="14" t="s">
        <v>31</v>
      </c>
      <c r="AX347" s="14" t="s">
        <v>76</v>
      </c>
      <c r="AY347" s="252" t="s">
        <v>216</v>
      </c>
    </row>
    <row r="348" s="2" customFormat="1" ht="22.2" customHeight="1">
      <c r="A348" s="39"/>
      <c r="B348" s="40"/>
      <c r="C348" s="213" t="s">
        <v>700</v>
      </c>
      <c r="D348" s="213" t="s">
        <v>219</v>
      </c>
      <c r="E348" s="214" t="s">
        <v>701</v>
      </c>
      <c r="F348" s="215" t="s">
        <v>702</v>
      </c>
      <c r="G348" s="216" t="s">
        <v>305</v>
      </c>
      <c r="H348" s="273"/>
      <c r="I348" s="218"/>
      <c r="J348" s="219">
        <f>ROUND(I348*H348,2)</f>
        <v>0</v>
      </c>
      <c r="K348" s="215" t="s">
        <v>223</v>
      </c>
      <c r="L348" s="45"/>
      <c r="M348" s="220" t="s">
        <v>19</v>
      </c>
      <c r="N348" s="221" t="s">
        <v>40</v>
      </c>
      <c r="O348" s="85"/>
      <c r="P348" s="222">
        <f>O348*H348</f>
        <v>0</v>
      </c>
      <c r="Q348" s="222">
        <v>0</v>
      </c>
      <c r="R348" s="222">
        <f>Q348*H348</f>
        <v>0</v>
      </c>
      <c r="S348" s="222">
        <v>0</v>
      </c>
      <c r="T348" s="223">
        <f>S348*H348</f>
        <v>0</v>
      </c>
      <c r="U348" s="39"/>
      <c r="V348" s="39"/>
      <c r="W348" s="39"/>
      <c r="X348" s="39"/>
      <c r="Y348" s="39"/>
      <c r="Z348" s="39"/>
      <c r="AA348" s="39"/>
      <c r="AB348" s="39"/>
      <c r="AC348" s="39"/>
      <c r="AD348" s="39"/>
      <c r="AE348" s="39"/>
      <c r="AR348" s="224" t="s">
        <v>287</v>
      </c>
      <c r="AT348" s="224" t="s">
        <v>219</v>
      </c>
      <c r="AU348" s="224" t="s">
        <v>78</v>
      </c>
      <c r="AY348" s="18" t="s">
        <v>216</v>
      </c>
      <c r="BE348" s="225">
        <f>IF(N348="základní",J348,0)</f>
        <v>0</v>
      </c>
      <c r="BF348" s="225">
        <f>IF(N348="snížená",J348,0)</f>
        <v>0</v>
      </c>
      <c r="BG348" s="225">
        <f>IF(N348="zákl. přenesená",J348,0)</f>
        <v>0</v>
      </c>
      <c r="BH348" s="225">
        <f>IF(N348="sníž. přenesená",J348,0)</f>
        <v>0</v>
      </c>
      <c r="BI348" s="225">
        <f>IF(N348="nulová",J348,0)</f>
        <v>0</v>
      </c>
      <c r="BJ348" s="18" t="s">
        <v>76</v>
      </c>
      <c r="BK348" s="225">
        <f>ROUND(I348*H348,2)</f>
        <v>0</v>
      </c>
      <c r="BL348" s="18" t="s">
        <v>287</v>
      </c>
      <c r="BM348" s="224" t="s">
        <v>703</v>
      </c>
    </row>
    <row r="349" s="2" customFormat="1">
      <c r="A349" s="39"/>
      <c r="B349" s="40"/>
      <c r="C349" s="41"/>
      <c r="D349" s="226" t="s">
        <v>226</v>
      </c>
      <c r="E349" s="41"/>
      <c r="F349" s="227" t="s">
        <v>307</v>
      </c>
      <c r="G349" s="41"/>
      <c r="H349" s="41"/>
      <c r="I349" s="228"/>
      <c r="J349" s="41"/>
      <c r="K349" s="41"/>
      <c r="L349" s="45"/>
      <c r="M349" s="229"/>
      <c r="N349" s="230"/>
      <c r="O349" s="85"/>
      <c r="P349" s="85"/>
      <c r="Q349" s="85"/>
      <c r="R349" s="85"/>
      <c r="S349" s="85"/>
      <c r="T349" s="86"/>
      <c r="U349" s="39"/>
      <c r="V349" s="39"/>
      <c r="W349" s="39"/>
      <c r="X349" s="39"/>
      <c r="Y349" s="39"/>
      <c r="Z349" s="39"/>
      <c r="AA349" s="39"/>
      <c r="AB349" s="39"/>
      <c r="AC349" s="39"/>
      <c r="AD349" s="39"/>
      <c r="AE349" s="39"/>
      <c r="AT349" s="18" t="s">
        <v>226</v>
      </c>
      <c r="AU349" s="18" t="s">
        <v>78</v>
      </c>
    </row>
    <row r="350" s="12" customFormat="1" ht="22.8" customHeight="1">
      <c r="A350" s="12"/>
      <c r="B350" s="197"/>
      <c r="C350" s="198"/>
      <c r="D350" s="199" t="s">
        <v>68</v>
      </c>
      <c r="E350" s="211" t="s">
        <v>704</v>
      </c>
      <c r="F350" s="211" t="s">
        <v>705</v>
      </c>
      <c r="G350" s="198"/>
      <c r="H350" s="198"/>
      <c r="I350" s="201"/>
      <c r="J350" s="212">
        <f>BK350</f>
        <v>0</v>
      </c>
      <c r="K350" s="198"/>
      <c r="L350" s="203"/>
      <c r="M350" s="204"/>
      <c r="N350" s="205"/>
      <c r="O350" s="205"/>
      <c r="P350" s="206">
        <f>SUM(P351:P368)</f>
        <v>0</v>
      </c>
      <c r="Q350" s="205"/>
      <c r="R350" s="206">
        <f>SUM(R351:R368)</f>
        <v>0.0020799999999999998</v>
      </c>
      <c r="S350" s="205"/>
      <c r="T350" s="207">
        <f>SUM(T351:T368)</f>
        <v>0</v>
      </c>
      <c r="U350" s="12"/>
      <c r="V350" s="12"/>
      <c r="W350" s="12"/>
      <c r="X350" s="12"/>
      <c r="Y350" s="12"/>
      <c r="Z350" s="12"/>
      <c r="AA350" s="12"/>
      <c r="AB350" s="12"/>
      <c r="AC350" s="12"/>
      <c r="AD350" s="12"/>
      <c r="AE350" s="12"/>
      <c r="AR350" s="208" t="s">
        <v>78</v>
      </c>
      <c r="AT350" s="209" t="s">
        <v>68</v>
      </c>
      <c r="AU350" s="209" t="s">
        <v>76</v>
      </c>
      <c r="AY350" s="208" t="s">
        <v>216</v>
      </c>
      <c r="BK350" s="210">
        <f>SUM(BK351:BK368)</f>
        <v>0</v>
      </c>
    </row>
    <row r="351" s="2" customFormat="1" ht="13.8" customHeight="1">
      <c r="A351" s="39"/>
      <c r="B351" s="40"/>
      <c r="C351" s="213" t="s">
        <v>706</v>
      </c>
      <c r="D351" s="213" t="s">
        <v>219</v>
      </c>
      <c r="E351" s="214" t="s">
        <v>707</v>
      </c>
      <c r="F351" s="215" t="s">
        <v>708</v>
      </c>
      <c r="G351" s="216" t="s">
        <v>222</v>
      </c>
      <c r="H351" s="217">
        <v>6.5</v>
      </c>
      <c r="I351" s="218"/>
      <c r="J351" s="219">
        <f>ROUND(I351*H351,2)</f>
        <v>0</v>
      </c>
      <c r="K351" s="215" t="s">
        <v>223</v>
      </c>
      <c r="L351" s="45"/>
      <c r="M351" s="220" t="s">
        <v>19</v>
      </c>
      <c r="N351" s="221" t="s">
        <v>40</v>
      </c>
      <c r="O351" s="85"/>
      <c r="P351" s="222">
        <f>O351*H351</f>
        <v>0</v>
      </c>
      <c r="Q351" s="222">
        <v>6.0000000000000002E-05</v>
      </c>
      <c r="R351" s="222">
        <f>Q351*H351</f>
        <v>0.00038999999999999999</v>
      </c>
      <c r="S351" s="222">
        <v>0</v>
      </c>
      <c r="T351" s="223">
        <f>S351*H351</f>
        <v>0</v>
      </c>
      <c r="U351" s="39"/>
      <c r="V351" s="39"/>
      <c r="W351" s="39"/>
      <c r="X351" s="39"/>
      <c r="Y351" s="39"/>
      <c r="Z351" s="39"/>
      <c r="AA351" s="39"/>
      <c r="AB351" s="39"/>
      <c r="AC351" s="39"/>
      <c r="AD351" s="39"/>
      <c r="AE351" s="39"/>
      <c r="AR351" s="224" t="s">
        <v>287</v>
      </c>
      <c r="AT351" s="224" t="s">
        <v>219</v>
      </c>
      <c r="AU351" s="224" t="s">
        <v>78</v>
      </c>
      <c r="AY351" s="18" t="s">
        <v>216</v>
      </c>
      <c r="BE351" s="225">
        <f>IF(N351="základní",J351,0)</f>
        <v>0</v>
      </c>
      <c r="BF351" s="225">
        <f>IF(N351="snížená",J351,0)</f>
        <v>0</v>
      </c>
      <c r="BG351" s="225">
        <f>IF(N351="zákl. přenesená",J351,0)</f>
        <v>0</v>
      </c>
      <c r="BH351" s="225">
        <f>IF(N351="sníž. přenesená",J351,0)</f>
        <v>0</v>
      </c>
      <c r="BI351" s="225">
        <f>IF(N351="nulová",J351,0)</f>
        <v>0</v>
      </c>
      <c r="BJ351" s="18" t="s">
        <v>76</v>
      </c>
      <c r="BK351" s="225">
        <f>ROUND(I351*H351,2)</f>
        <v>0</v>
      </c>
      <c r="BL351" s="18" t="s">
        <v>287</v>
      </c>
      <c r="BM351" s="224" t="s">
        <v>709</v>
      </c>
    </row>
    <row r="352" s="15" customFormat="1">
      <c r="A352" s="15"/>
      <c r="B352" s="253"/>
      <c r="C352" s="254"/>
      <c r="D352" s="226" t="s">
        <v>228</v>
      </c>
      <c r="E352" s="255" t="s">
        <v>19</v>
      </c>
      <c r="F352" s="256" t="s">
        <v>710</v>
      </c>
      <c r="G352" s="254"/>
      <c r="H352" s="255" t="s">
        <v>19</v>
      </c>
      <c r="I352" s="257"/>
      <c r="J352" s="254"/>
      <c r="K352" s="254"/>
      <c r="L352" s="258"/>
      <c r="M352" s="259"/>
      <c r="N352" s="260"/>
      <c r="O352" s="260"/>
      <c r="P352" s="260"/>
      <c r="Q352" s="260"/>
      <c r="R352" s="260"/>
      <c r="S352" s="260"/>
      <c r="T352" s="261"/>
      <c r="U352" s="15"/>
      <c r="V352" s="15"/>
      <c r="W352" s="15"/>
      <c r="X352" s="15"/>
      <c r="Y352" s="15"/>
      <c r="Z352" s="15"/>
      <c r="AA352" s="15"/>
      <c r="AB352" s="15"/>
      <c r="AC352" s="15"/>
      <c r="AD352" s="15"/>
      <c r="AE352" s="15"/>
      <c r="AT352" s="262" t="s">
        <v>228</v>
      </c>
      <c r="AU352" s="262" t="s">
        <v>78</v>
      </c>
      <c r="AV352" s="15" t="s">
        <v>76</v>
      </c>
      <c r="AW352" s="15" t="s">
        <v>31</v>
      </c>
      <c r="AX352" s="15" t="s">
        <v>69</v>
      </c>
      <c r="AY352" s="262" t="s">
        <v>216</v>
      </c>
    </row>
    <row r="353" s="13" customFormat="1">
      <c r="A353" s="13"/>
      <c r="B353" s="231"/>
      <c r="C353" s="232"/>
      <c r="D353" s="226" t="s">
        <v>228</v>
      </c>
      <c r="E353" s="233" t="s">
        <v>19</v>
      </c>
      <c r="F353" s="234" t="s">
        <v>711</v>
      </c>
      <c r="G353" s="232"/>
      <c r="H353" s="235">
        <v>2.5</v>
      </c>
      <c r="I353" s="236"/>
      <c r="J353" s="232"/>
      <c r="K353" s="232"/>
      <c r="L353" s="237"/>
      <c r="M353" s="238"/>
      <c r="N353" s="239"/>
      <c r="O353" s="239"/>
      <c r="P353" s="239"/>
      <c r="Q353" s="239"/>
      <c r="R353" s="239"/>
      <c r="S353" s="239"/>
      <c r="T353" s="240"/>
      <c r="U353" s="13"/>
      <c r="V353" s="13"/>
      <c r="W353" s="13"/>
      <c r="X353" s="13"/>
      <c r="Y353" s="13"/>
      <c r="Z353" s="13"/>
      <c r="AA353" s="13"/>
      <c r="AB353" s="13"/>
      <c r="AC353" s="13"/>
      <c r="AD353" s="13"/>
      <c r="AE353" s="13"/>
      <c r="AT353" s="241" t="s">
        <v>228</v>
      </c>
      <c r="AU353" s="241" t="s">
        <v>78</v>
      </c>
      <c r="AV353" s="13" t="s">
        <v>78</v>
      </c>
      <c r="AW353" s="13" t="s">
        <v>31</v>
      </c>
      <c r="AX353" s="13" t="s">
        <v>69</v>
      </c>
      <c r="AY353" s="241" t="s">
        <v>216</v>
      </c>
    </row>
    <row r="354" s="15" customFormat="1">
      <c r="A354" s="15"/>
      <c r="B354" s="253"/>
      <c r="C354" s="254"/>
      <c r="D354" s="226" t="s">
        <v>228</v>
      </c>
      <c r="E354" s="255" t="s">
        <v>19</v>
      </c>
      <c r="F354" s="256" t="s">
        <v>712</v>
      </c>
      <c r="G354" s="254"/>
      <c r="H354" s="255" t="s">
        <v>19</v>
      </c>
      <c r="I354" s="257"/>
      <c r="J354" s="254"/>
      <c r="K354" s="254"/>
      <c r="L354" s="258"/>
      <c r="M354" s="259"/>
      <c r="N354" s="260"/>
      <c r="O354" s="260"/>
      <c r="P354" s="260"/>
      <c r="Q354" s="260"/>
      <c r="R354" s="260"/>
      <c r="S354" s="260"/>
      <c r="T354" s="261"/>
      <c r="U354" s="15"/>
      <c r="V354" s="15"/>
      <c r="W354" s="15"/>
      <c r="X354" s="15"/>
      <c r="Y354" s="15"/>
      <c r="Z354" s="15"/>
      <c r="AA354" s="15"/>
      <c r="AB354" s="15"/>
      <c r="AC354" s="15"/>
      <c r="AD354" s="15"/>
      <c r="AE354" s="15"/>
      <c r="AT354" s="262" t="s">
        <v>228</v>
      </c>
      <c r="AU354" s="262" t="s">
        <v>78</v>
      </c>
      <c r="AV354" s="15" t="s">
        <v>76</v>
      </c>
      <c r="AW354" s="15" t="s">
        <v>31</v>
      </c>
      <c r="AX354" s="15" t="s">
        <v>69</v>
      </c>
      <c r="AY354" s="262" t="s">
        <v>216</v>
      </c>
    </row>
    <row r="355" s="13" customFormat="1">
      <c r="A355" s="13"/>
      <c r="B355" s="231"/>
      <c r="C355" s="232"/>
      <c r="D355" s="226" t="s">
        <v>228</v>
      </c>
      <c r="E355" s="233" t="s">
        <v>19</v>
      </c>
      <c r="F355" s="234" t="s">
        <v>713</v>
      </c>
      <c r="G355" s="232"/>
      <c r="H355" s="235">
        <v>4</v>
      </c>
      <c r="I355" s="236"/>
      <c r="J355" s="232"/>
      <c r="K355" s="232"/>
      <c r="L355" s="237"/>
      <c r="M355" s="238"/>
      <c r="N355" s="239"/>
      <c r="O355" s="239"/>
      <c r="P355" s="239"/>
      <c r="Q355" s="239"/>
      <c r="R355" s="239"/>
      <c r="S355" s="239"/>
      <c r="T355" s="240"/>
      <c r="U355" s="13"/>
      <c r="V355" s="13"/>
      <c r="W355" s="13"/>
      <c r="X355" s="13"/>
      <c r="Y355" s="13"/>
      <c r="Z355" s="13"/>
      <c r="AA355" s="13"/>
      <c r="AB355" s="13"/>
      <c r="AC355" s="13"/>
      <c r="AD355" s="13"/>
      <c r="AE355" s="13"/>
      <c r="AT355" s="241" t="s">
        <v>228</v>
      </c>
      <c r="AU355" s="241" t="s">
        <v>78</v>
      </c>
      <c r="AV355" s="13" t="s">
        <v>78</v>
      </c>
      <c r="AW355" s="13" t="s">
        <v>31</v>
      </c>
      <c r="AX355" s="13" t="s">
        <v>69</v>
      </c>
      <c r="AY355" s="241" t="s">
        <v>216</v>
      </c>
    </row>
    <row r="356" s="14" customFormat="1">
      <c r="A356" s="14"/>
      <c r="B356" s="242"/>
      <c r="C356" s="243"/>
      <c r="D356" s="226" t="s">
        <v>228</v>
      </c>
      <c r="E356" s="244" t="s">
        <v>19</v>
      </c>
      <c r="F356" s="245" t="s">
        <v>231</v>
      </c>
      <c r="G356" s="243"/>
      <c r="H356" s="246">
        <v>6.5</v>
      </c>
      <c r="I356" s="247"/>
      <c r="J356" s="243"/>
      <c r="K356" s="243"/>
      <c r="L356" s="248"/>
      <c r="M356" s="249"/>
      <c r="N356" s="250"/>
      <c r="O356" s="250"/>
      <c r="P356" s="250"/>
      <c r="Q356" s="250"/>
      <c r="R356" s="250"/>
      <c r="S356" s="250"/>
      <c r="T356" s="251"/>
      <c r="U356" s="14"/>
      <c r="V356" s="14"/>
      <c r="W356" s="14"/>
      <c r="X356" s="14"/>
      <c r="Y356" s="14"/>
      <c r="Z356" s="14"/>
      <c r="AA356" s="14"/>
      <c r="AB356" s="14"/>
      <c r="AC356" s="14"/>
      <c r="AD356" s="14"/>
      <c r="AE356" s="14"/>
      <c r="AT356" s="252" t="s">
        <v>228</v>
      </c>
      <c r="AU356" s="252" t="s">
        <v>78</v>
      </c>
      <c r="AV356" s="14" t="s">
        <v>224</v>
      </c>
      <c r="AW356" s="14" t="s">
        <v>31</v>
      </c>
      <c r="AX356" s="14" t="s">
        <v>76</v>
      </c>
      <c r="AY356" s="252" t="s">
        <v>216</v>
      </c>
    </row>
    <row r="357" s="2" customFormat="1" ht="13.8" customHeight="1">
      <c r="A357" s="39"/>
      <c r="B357" s="40"/>
      <c r="C357" s="213" t="s">
        <v>714</v>
      </c>
      <c r="D357" s="213" t="s">
        <v>219</v>
      </c>
      <c r="E357" s="214" t="s">
        <v>715</v>
      </c>
      <c r="F357" s="215" t="s">
        <v>716</v>
      </c>
      <c r="G357" s="216" t="s">
        <v>222</v>
      </c>
      <c r="H357" s="217">
        <v>6.5</v>
      </c>
      <c r="I357" s="218"/>
      <c r="J357" s="219">
        <f>ROUND(I357*H357,2)</f>
        <v>0</v>
      </c>
      <c r="K357" s="215" t="s">
        <v>223</v>
      </c>
      <c r="L357" s="45"/>
      <c r="M357" s="220" t="s">
        <v>19</v>
      </c>
      <c r="N357" s="221" t="s">
        <v>40</v>
      </c>
      <c r="O357" s="85"/>
      <c r="P357" s="222">
        <f>O357*H357</f>
        <v>0</v>
      </c>
      <c r="Q357" s="222">
        <v>0.00013999999999999999</v>
      </c>
      <c r="R357" s="222">
        <f>Q357*H357</f>
        <v>0.00090999999999999989</v>
      </c>
      <c r="S357" s="222">
        <v>0</v>
      </c>
      <c r="T357" s="223">
        <f>S357*H357</f>
        <v>0</v>
      </c>
      <c r="U357" s="39"/>
      <c r="V357" s="39"/>
      <c r="W357" s="39"/>
      <c r="X357" s="39"/>
      <c r="Y357" s="39"/>
      <c r="Z357" s="39"/>
      <c r="AA357" s="39"/>
      <c r="AB357" s="39"/>
      <c r="AC357" s="39"/>
      <c r="AD357" s="39"/>
      <c r="AE357" s="39"/>
      <c r="AR357" s="224" t="s">
        <v>287</v>
      </c>
      <c r="AT357" s="224" t="s">
        <v>219</v>
      </c>
      <c r="AU357" s="224" t="s">
        <v>78</v>
      </c>
      <c r="AY357" s="18" t="s">
        <v>216</v>
      </c>
      <c r="BE357" s="225">
        <f>IF(N357="základní",J357,0)</f>
        <v>0</v>
      </c>
      <c r="BF357" s="225">
        <f>IF(N357="snížená",J357,0)</f>
        <v>0</v>
      </c>
      <c r="BG357" s="225">
        <f>IF(N357="zákl. přenesená",J357,0)</f>
        <v>0</v>
      </c>
      <c r="BH357" s="225">
        <f>IF(N357="sníž. přenesená",J357,0)</f>
        <v>0</v>
      </c>
      <c r="BI357" s="225">
        <f>IF(N357="nulová",J357,0)</f>
        <v>0</v>
      </c>
      <c r="BJ357" s="18" t="s">
        <v>76</v>
      </c>
      <c r="BK357" s="225">
        <f>ROUND(I357*H357,2)</f>
        <v>0</v>
      </c>
      <c r="BL357" s="18" t="s">
        <v>287</v>
      </c>
      <c r="BM357" s="224" t="s">
        <v>717</v>
      </c>
    </row>
    <row r="358" s="15" customFormat="1">
      <c r="A358" s="15"/>
      <c r="B358" s="253"/>
      <c r="C358" s="254"/>
      <c r="D358" s="226" t="s">
        <v>228</v>
      </c>
      <c r="E358" s="255" t="s">
        <v>19</v>
      </c>
      <c r="F358" s="256" t="s">
        <v>710</v>
      </c>
      <c r="G358" s="254"/>
      <c r="H358" s="255" t="s">
        <v>19</v>
      </c>
      <c r="I358" s="257"/>
      <c r="J358" s="254"/>
      <c r="K358" s="254"/>
      <c r="L358" s="258"/>
      <c r="M358" s="259"/>
      <c r="N358" s="260"/>
      <c r="O358" s="260"/>
      <c r="P358" s="260"/>
      <c r="Q358" s="260"/>
      <c r="R358" s="260"/>
      <c r="S358" s="260"/>
      <c r="T358" s="261"/>
      <c r="U358" s="15"/>
      <c r="V358" s="15"/>
      <c r="W358" s="15"/>
      <c r="X358" s="15"/>
      <c r="Y358" s="15"/>
      <c r="Z358" s="15"/>
      <c r="AA358" s="15"/>
      <c r="AB358" s="15"/>
      <c r="AC358" s="15"/>
      <c r="AD358" s="15"/>
      <c r="AE358" s="15"/>
      <c r="AT358" s="262" t="s">
        <v>228</v>
      </c>
      <c r="AU358" s="262" t="s">
        <v>78</v>
      </c>
      <c r="AV358" s="15" t="s">
        <v>76</v>
      </c>
      <c r="AW358" s="15" t="s">
        <v>31</v>
      </c>
      <c r="AX358" s="15" t="s">
        <v>69</v>
      </c>
      <c r="AY358" s="262" t="s">
        <v>216</v>
      </c>
    </row>
    <row r="359" s="13" customFormat="1">
      <c r="A359" s="13"/>
      <c r="B359" s="231"/>
      <c r="C359" s="232"/>
      <c r="D359" s="226" t="s">
        <v>228</v>
      </c>
      <c r="E359" s="233" t="s">
        <v>19</v>
      </c>
      <c r="F359" s="234" t="s">
        <v>711</v>
      </c>
      <c r="G359" s="232"/>
      <c r="H359" s="235">
        <v>2.5</v>
      </c>
      <c r="I359" s="236"/>
      <c r="J359" s="232"/>
      <c r="K359" s="232"/>
      <c r="L359" s="237"/>
      <c r="M359" s="238"/>
      <c r="N359" s="239"/>
      <c r="O359" s="239"/>
      <c r="P359" s="239"/>
      <c r="Q359" s="239"/>
      <c r="R359" s="239"/>
      <c r="S359" s="239"/>
      <c r="T359" s="240"/>
      <c r="U359" s="13"/>
      <c r="V359" s="13"/>
      <c r="W359" s="13"/>
      <c r="X359" s="13"/>
      <c r="Y359" s="13"/>
      <c r="Z359" s="13"/>
      <c r="AA359" s="13"/>
      <c r="AB359" s="13"/>
      <c r="AC359" s="13"/>
      <c r="AD359" s="13"/>
      <c r="AE359" s="13"/>
      <c r="AT359" s="241" t="s">
        <v>228</v>
      </c>
      <c r="AU359" s="241" t="s">
        <v>78</v>
      </c>
      <c r="AV359" s="13" t="s">
        <v>78</v>
      </c>
      <c r="AW359" s="13" t="s">
        <v>31</v>
      </c>
      <c r="AX359" s="13" t="s">
        <v>69</v>
      </c>
      <c r="AY359" s="241" t="s">
        <v>216</v>
      </c>
    </row>
    <row r="360" s="15" customFormat="1">
      <c r="A360" s="15"/>
      <c r="B360" s="253"/>
      <c r="C360" s="254"/>
      <c r="D360" s="226" t="s">
        <v>228</v>
      </c>
      <c r="E360" s="255" t="s">
        <v>19</v>
      </c>
      <c r="F360" s="256" t="s">
        <v>712</v>
      </c>
      <c r="G360" s="254"/>
      <c r="H360" s="255" t="s">
        <v>19</v>
      </c>
      <c r="I360" s="257"/>
      <c r="J360" s="254"/>
      <c r="K360" s="254"/>
      <c r="L360" s="258"/>
      <c r="M360" s="259"/>
      <c r="N360" s="260"/>
      <c r="O360" s="260"/>
      <c r="P360" s="260"/>
      <c r="Q360" s="260"/>
      <c r="R360" s="260"/>
      <c r="S360" s="260"/>
      <c r="T360" s="261"/>
      <c r="U360" s="15"/>
      <c r="V360" s="15"/>
      <c r="W360" s="15"/>
      <c r="X360" s="15"/>
      <c r="Y360" s="15"/>
      <c r="Z360" s="15"/>
      <c r="AA360" s="15"/>
      <c r="AB360" s="15"/>
      <c r="AC360" s="15"/>
      <c r="AD360" s="15"/>
      <c r="AE360" s="15"/>
      <c r="AT360" s="262" t="s">
        <v>228</v>
      </c>
      <c r="AU360" s="262" t="s">
        <v>78</v>
      </c>
      <c r="AV360" s="15" t="s">
        <v>76</v>
      </c>
      <c r="AW360" s="15" t="s">
        <v>31</v>
      </c>
      <c r="AX360" s="15" t="s">
        <v>69</v>
      </c>
      <c r="AY360" s="262" t="s">
        <v>216</v>
      </c>
    </row>
    <row r="361" s="13" customFormat="1">
      <c r="A361" s="13"/>
      <c r="B361" s="231"/>
      <c r="C361" s="232"/>
      <c r="D361" s="226" t="s">
        <v>228</v>
      </c>
      <c r="E361" s="233" t="s">
        <v>19</v>
      </c>
      <c r="F361" s="234" t="s">
        <v>713</v>
      </c>
      <c r="G361" s="232"/>
      <c r="H361" s="235">
        <v>4</v>
      </c>
      <c r="I361" s="236"/>
      <c r="J361" s="232"/>
      <c r="K361" s="232"/>
      <c r="L361" s="237"/>
      <c r="M361" s="238"/>
      <c r="N361" s="239"/>
      <c r="O361" s="239"/>
      <c r="P361" s="239"/>
      <c r="Q361" s="239"/>
      <c r="R361" s="239"/>
      <c r="S361" s="239"/>
      <c r="T361" s="240"/>
      <c r="U361" s="13"/>
      <c r="V361" s="13"/>
      <c r="W361" s="13"/>
      <c r="X361" s="13"/>
      <c r="Y361" s="13"/>
      <c r="Z361" s="13"/>
      <c r="AA361" s="13"/>
      <c r="AB361" s="13"/>
      <c r="AC361" s="13"/>
      <c r="AD361" s="13"/>
      <c r="AE361" s="13"/>
      <c r="AT361" s="241" t="s">
        <v>228</v>
      </c>
      <c r="AU361" s="241" t="s">
        <v>78</v>
      </c>
      <c r="AV361" s="13" t="s">
        <v>78</v>
      </c>
      <c r="AW361" s="13" t="s">
        <v>31</v>
      </c>
      <c r="AX361" s="13" t="s">
        <v>69</v>
      </c>
      <c r="AY361" s="241" t="s">
        <v>216</v>
      </c>
    </row>
    <row r="362" s="14" customFormat="1">
      <c r="A362" s="14"/>
      <c r="B362" s="242"/>
      <c r="C362" s="243"/>
      <c r="D362" s="226" t="s">
        <v>228</v>
      </c>
      <c r="E362" s="244" t="s">
        <v>19</v>
      </c>
      <c r="F362" s="245" t="s">
        <v>231</v>
      </c>
      <c r="G362" s="243"/>
      <c r="H362" s="246">
        <v>6.5</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228</v>
      </c>
      <c r="AU362" s="252" t="s">
        <v>78</v>
      </c>
      <c r="AV362" s="14" t="s">
        <v>224</v>
      </c>
      <c r="AW362" s="14" t="s">
        <v>31</v>
      </c>
      <c r="AX362" s="14" t="s">
        <v>76</v>
      </c>
      <c r="AY362" s="252" t="s">
        <v>216</v>
      </c>
    </row>
    <row r="363" s="2" customFormat="1" ht="13.8" customHeight="1">
      <c r="A363" s="39"/>
      <c r="B363" s="40"/>
      <c r="C363" s="213" t="s">
        <v>718</v>
      </c>
      <c r="D363" s="213" t="s">
        <v>219</v>
      </c>
      <c r="E363" s="214" t="s">
        <v>719</v>
      </c>
      <c r="F363" s="215" t="s">
        <v>720</v>
      </c>
      <c r="G363" s="216" t="s">
        <v>222</v>
      </c>
      <c r="H363" s="217">
        <v>6.5</v>
      </c>
      <c r="I363" s="218"/>
      <c r="J363" s="219">
        <f>ROUND(I363*H363,2)</f>
        <v>0</v>
      </c>
      <c r="K363" s="215" t="s">
        <v>223</v>
      </c>
      <c r="L363" s="45"/>
      <c r="M363" s="220" t="s">
        <v>19</v>
      </c>
      <c r="N363" s="221" t="s">
        <v>40</v>
      </c>
      <c r="O363" s="85"/>
      <c r="P363" s="222">
        <f>O363*H363</f>
        <v>0</v>
      </c>
      <c r="Q363" s="222">
        <v>0.00012</v>
      </c>
      <c r="R363" s="222">
        <f>Q363*H363</f>
        <v>0.00077999999999999999</v>
      </c>
      <c r="S363" s="222">
        <v>0</v>
      </c>
      <c r="T363" s="223">
        <f>S363*H363</f>
        <v>0</v>
      </c>
      <c r="U363" s="39"/>
      <c r="V363" s="39"/>
      <c r="W363" s="39"/>
      <c r="X363" s="39"/>
      <c r="Y363" s="39"/>
      <c r="Z363" s="39"/>
      <c r="AA363" s="39"/>
      <c r="AB363" s="39"/>
      <c r="AC363" s="39"/>
      <c r="AD363" s="39"/>
      <c r="AE363" s="39"/>
      <c r="AR363" s="224" t="s">
        <v>287</v>
      </c>
      <c r="AT363" s="224" t="s">
        <v>219</v>
      </c>
      <c r="AU363" s="224" t="s">
        <v>78</v>
      </c>
      <c r="AY363" s="18" t="s">
        <v>216</v>
      </c>
      <c r="BE363" s="225">
        <f>IF(N363="základní",J363,0)</f>
        <v>0</v>
      </c>
      <c r="BF363" s="225">
        <f>IF(N363="snížená",J363,0)</f>
        <v>0</v>
      </c>
      <c r="BG363" s="225">
        <f>IF(N363="zákl. přenesená",J363,0)</f>
        <v>0</v>
      </c>
      <c r="BH363" s="225">
        <f>IF(N363="sníž. přenesená",J363,0)</f>
        <v>0</v>
      </c>
      <c r="BI363" s="225">
        <f>IF(N363="nulová",J363,0)</f>
        <v>0</v>
      </c>
      <c r="BJ363" s="18" t="s">
        <v>76</v>
      </c>
      <c r="BK363" s="225">
        <f>ROUND(I363*H363,2)</f>
        <v>0</v>
      </c>
      <c r="BL363" s="18" t="s">
        <v>287</v>
      </c>
      <c r="BM363" s="224" t="s">
        <v>721</v>
      </c>
    </row>
    <row r="364" s="15" customFormat="1">
      <c r="A364" s="15"/>
      <c r="B364" s="253"/>
      <c r="C364" s="254"/>
      <c r="D364" s="226" t="s">
        <v>228</v>
      </c>
      <c r="E364" s="255" t="s">
        <v>19</v>
      </c>
      <c r="F364" s="256" t="s">
        <v>710</v>
      </c>
      <c r="G364" s="254"/>
      <c r="H364" s="255" t="s">
        <v>19</v>
      </c>
      <c r="I364" s="257"/>
      <c r="J364" s="254"/>
      <c r="K364" s="254"/>
      <c r="L364" s="258"/>
      <c r="M364" s="259"/>
      <c r="N364" s="260"/>
      <c r="O364" s="260"/>
      <c r="P364" s="260"/>
      <c r="Q364" s="260"/>
      <c r="R364" s="260"/>
      <c r="S364" s="260"/>
      <c r="T364" s="261"/>
      <c r="U364" s="15"/>
      <c r="V364" s="15"/>
      <c r="W364" s="15"/>
      <c r="X364" s="15"/>
      <c r="Y364" s="15"/>
      <c r="Z364" s="15"/>
      <c r="AA364" s="15"/>
      <c r="AB364" s="15"/>
      <c r="AC364" s="15"/>
      <c r="AD364" s="15"/>
      <c r="AE364" s="15"/>
      <c r="AT364" s="262" t="s">
        <v>228</v>
      </c>
      <c r="AU364" s="262" t="s">
        <v>78</v>
      </c>
      <c r="AV364" s="15" t="s">
        <v>76</v>
      </c>
      <c r="AW364" s="15" t="s">
        <v>31</v>
      </c>
      <c r="AX364" s="15" t="s">
        <v>69</v>
      </c>
      <c r="AY364" s="262" t="s">
        <v>216</v>
      </c>
    </row>
    <row r="365" s="13" customFormat="1">
      <c r="A365" s="13"/>
      <c r="B365" s="231"/>
      <c r="C365" s="232"/>
      <c r="D365" s="226" t="s">
        <v>228</v>
      </c>
      <c r="E365" s="233" t="s">
        <v>19</v>
      </c>
      <c r="F365" s="234" t="s">
        <v>711</v>
      </c>
      <c r="G365" s="232"/>
      <c r="H365" s="235">
        <v>2.5</v>
      </c>
      <c r="I365" s="236"/>
      <c r="J365" s="232"/>
      <c r="K365" s="232"/>
      <c r="L365" s="237"/>
      <c r="M365" s="238"/>
      <c r="N365" s="239"/>
      <c r="O365" s="239"/>
      <c r="P365" s="239"/>
      <c r="Q365" s="239"/>
      <c r="R365" s="239"/>
      <c r="S365" s="239"/>
      <c r="T365" s="240"/>
      <c r="U365" s="13"/>
      <c r="V365" s="13"/>
      <c r="W365" s="13"/>
      <c r="X365" s="13"/>
      <c r="Y365" s="13"/>
      <c r="Z365" s="13"/>
      <c r="AA365" s="13"/>
      <c r="AB365" s="13"/>
      <c r="AC365" s="13"/>
      <c r="AD365" s="13"/>
      <c r="AE365" s="13"/>
      <c r="AT365" s="241" t="s">
        <v>228</v>
      </c>
      <c r="AU365" s="241" t="s">
        <v>78</v>
      </c>
      <c r="AV365" s="13" t="s">
        <v>78</v>
      </c>
      <c r="AW365" s="13" t="s">
        <v>31</v>
      </c>
      <c r="AX365" s="13" t="s">
        <v>69</v>
      </c>
      <c r="AY365" s="241" t="s">
        <v>216</v>
      </c>
    </row>
    <row r="366" s="15" customFormat="1">
      <c r="A366" s="15"/>
      <c r="B366" s="253"/>
      <c r="C366" s="254"/>
      <c r="D366" s="226" t="s">
        <v>228</v>
      </c>
      <c r="E366" s="255" t="s">
        <v>19</v>
      </c>
      <c r="F366" s="256" t="s">
        <v>712</v>
      </c>
      <c r="G366" s="254"/>
      <c r="H366" s="255" t="s">
        <v>19</v>
      </c>
      <c r="I366" s="257"/>
      <c r="J366" s="254"/>
      <c r="K366" s="254"/>
      <c r="L366" s="258"/>
      <c r="M366" s="259"/>
      <c r="N366" s="260"/>
      <c r="O366" s="260"/>
      <c r="P366" s="260"/>
      <c r="Q366" s="260"/>
      <c r="R366" s="260"/>
      <c r="S366" s="260"/>
      <c r="T366" s="261"/>
      <c r="U366" s="15"/>
      <c r="V366" s="15"/>
      <c r="W366" s="15"/>
      <c r="X366" s="15"/>
      <c r="Y366" s="15"/>
      <c r="Z366" s="15"/>
      <c r="AA366" s="15"/>
      <c r="AB366" s="15"/>
      <c r="AC366" s="15"/>
      <c r="AD366" s="15"/>
      <c r="AE366" s="15"/>
      <c r="AT366" s="262" t="s">
        <v>228</v>
      </c>
      <c r="AU366" s="262" t="s">
        <v>78</v>
      </c>
      <c r="AV366" s="15" t="s">
        <v>76</v>
      </c>
      <c r="AW366" s="15" t="s">
        <v>31</v>
      </c>
      <c r="AX366" s="15" t="s">
        <v>69</v>
      </c>
      <c r="AY366" s="262" t="s">
        <v>216</v>
      </c>
    </row>
    <row r="367" s="13" customFormat="1">
      <c r="A367" s="13"/>
      <c r="B367" s="231"/>
      <c r="C367" s="232"/>
      <c r="D367" s="226" t="s">
        <v>228</v>
      </c>
      <c r="E367" s="233" t="s">
        <v>19</v>
      </c>
      <c r="F367" s="234" t="s">
        <v>713</v>
      </c>
      <c r="G367" s="232"/>
      <c r="H367" s="235">
        <v>4</v>
      </c>
      <c r="I367" s="236"/>
      <c r="J367" s="232"/>
      <c r="K367" s="232"/>
      <c r="L367" s="237"/>
      <c r="M367" s="238"/>
      <c r="N367" s="239"/>
      <c r="O367" s="239"/>
      <c r="P367" s="239"/>
      <c r="Q367" s="239"/>
      <c r="R367" s="239"/>
      <c r="S367" s="239"/>
      <c r="T367" s="240"/>
      <c r="U367" s="13"/>
      <c r="V367" s="13"/>
      <c r="W367" s="13"/>
      <c r="X367" s="13"/>
      <c r="Y367" s="13"/>
      <c r="Z367" s="13"/>
      <c r="AA367" s="13"/>
      <c r="AB367" s="13"/>
      <c r="AC367" s="13"/>
      <c r="AD367" s="13"/>
      <c r="AE367" s="13"/>
      <c r="AT367" s="241" t="s">
        <v>228</v>
      </c>
      <c r="AU367" s="241" t="s">
        <v>78</v>
      </c>
      <c r="AV367" s="13" t="s">
        <v>78</v>
      </c>
      <c r="AW367" s="13" t="s">
        <v>31</v>
      </c>
      <c r="AX367" s="13" t="s">
        <v>69</v>
      </c>
      <c r="AY367" s="241" t="s">
        <v>216</v>
      </c>
    </row>
    <row r="368" s="14" customFormat="1">
      <c r="A368" s="14"/>
      <c r="B368" s="242"/>
      <c r="C368" s="243"/>
      <c r="D368" s="226" t="s">
        <v>228</v>
      </c>
      <c r="E368" s="244" t="s">
        <v>19</v>
      </c>
      <c r="F368" s="245" t="s">
        <v>231</v>
      </c>
      <c r="G368" s="243"/>
      <c r="H368" s="246">
        <v>6.5</v>
      </c>
      <c r="I368" s="247"/>
      <c r="J368" s="243"/>
      <c r="K368" s="243"/>
      <c r="L368" s="248"/>
      <c r="M368" s="249"/>
      <c r="N368" s="250"/>
      <c r="O368" s="250"/>
      <c r="P368" s="250"/>
      <c r="Q368" s="250"/>
      <c r="R368" s="250"/>
      <c r="S368" s="250"/>
      <c r="T368" s="251"/>
      <c r="U368" s="14"/>
      <c r="V368" s="14"/>
      <c r="W368" s="14"/>
      <c r="X368" s="14"/>
      <c r="Y368" s="14"/>
      <c r="Z368" s="14"/>
      <c r="AA368" s="14"/>
      <c r="AB368" s="14"/>
      <c r="AC368" s="14"/>
      <c r="AD368" s="14"/>
      <c r="AE368" s="14"/>
      <c r="AT368" s="252" t="s">
        <v>228</v>
      </c>
      <c r="AU368" s="252" t="s">
        <v>78</v>
      </c>
      <c r="AV368" s="14" t="s">
        <v>224</v>
      </c>
      <c r="AW368" s="14" t="s">
        <v>31</v>
      </c>
      <c r="AX368" s="14" t="s">
        <v>76</v>
      </c>
      <c r="AY368" s="252" t="s">
        <v>216</v>
      </c>
    </row>
    <row r="369" s="12" customFormat="1" ht="22.8" customHeight="1">
      <c r="A369" s="12"/>
      <c r="B369" s="197"/>
      <c r="C369" s="198"/>
      <c r="D369" s="199" t="s">
        <v>68</v>
      </c>
      <c r="E369" s="211" t="s">
        <v>722</v>
      </c>
      <c r="F369" s="211" t="s">
        <v>723</v>
      </c>
      <c r="G369" s="198"/>
      <c r="H369" s="198"/>
      <c r="I369" s="201"/>
      <c r="J369" s="212">
        <f>BK369</f>
        <v>0</v>
      </c>
      <c r="K369" s="198"/>
      <c r="L369" s="203"/>
      <c r="M369" s="204"/>
      <c r="N369" s="205"/>
      <c r="O369" s="205"/>
      <c r="P369" s="206">
        <f>SUM(P370:P398)</f>
        <v>0</v>
      </c>
      <c r="Q369" s="205"/>
      <c r="R369" s="206">
        <f>SUM(R370:R398)</f>
        <v>0.412022</v>
      </c>
      <c r="S369" s="205"/>
      <c r="T369" s="207">
        <f>SUM(T370:T398)</f>
        <v>0.021359000000000003</v>
      </c>
      <c r="U369" s="12"/>
      <c r="V369" s="12"/>
      <c r="W369" s="12"/>
      <c r="X369" s="12"/>
      <c r="Y369" s="12"/>
      <c r="Z369" s="12"/>
      <c r="AA369" s="12"/>
      <c r="AB369" s="12"/>
      <c r="AC369" s="12"/>
      <c r="AD369" s="12"/>
      <c r="AE369" s="12"/>
      <c r="AR369" s="208" t="s">
        <v>78</v>
      </c>
      <c r="AT369" s="209" t="s">
        <v>68</v>
      </c>
      <c r="AU369" s="209" t="s">
        <v>76</v>
      </c>
      <c r="AY369" s="208" t="s">
        <v>216</v>
      </c>
      <c r="BK369" s="210">
        <f>SUM(BK370:BK398)</f>
        <v>0</v>
      </c>
    </row>
    <row r="370" s="2" customFormat="1" ht="13.8" customHeight="1">
      <c r="A370" s="39"/>
      <c r="B370" s="40"/>
      <c r="C370" s="213" t="s">
        <v>724</v>
      </c>
      <c r="D370" s="213" t="s">
        <v>219</v>
      </c>
      <c r="E370" s="214" t="s">
        <v>725</v>
      </c>
      <c r="F370" s="215" t="s">
        <v>726</v>
      </c>
      <c r="G370" s="216" t="s">
        <v>222</v>
      </c>
      <c r="H370" s="217">
        <v>68.900000000000006</v>
      </c>
      <c r="I370" s="218"/>
      <c r="J370" s="219">
        <f>ROUND(I370*H370,2)</f>
        <v>0</v>
      </c>
      <c r="K370" s="215" t="s">
        <v>223</v>
      </c>
      <c r="L370" s="45"/>
      <c r="M370" s="220" t="s">
        <v>19</v>
      </c>
      <c r="N370" s="221" t="s">
        <v>40</v>
      </c>
      <c r="O370" s="85"/>
      <c r="P370" s="222">
        <f>O370*H370</f>
        <v>0</v>
      </c>
      <c r="Q370" s="222">
        <v>0.001</v>
      </c>
      <c r="R370" s="222">
        <f>Q370*H370</f>
        <v>0.068900000000000003</v>
      </c>
      <c r="S370" s="222">
        <v>0.00031</v>
      </c>
      <c r="T370" s="223">
        <f>S370*H370</f>
        <v>0.021359000000000003</v>
      </c>
      <c r="U370" s="39"/>
      <c r="V370" s="39"/>
      <c r="W370" s="39"/>
      <c r="X370" s="39"/>
      <c r="Y370" s="39"/>
      <c r="Z370" s="39"/>
      <c r="AA370" s="39"/>
      <c r="AB370" s="39"/>
      <c r="AC370" s="39"/>
      <c r="AD370" s="39"/>
      <c r="AE370" s="39"/>
      <c r="AR370" s="224" t="s">
        <v>287</v>
      </c>
      <c r="AT370" s="224" t="s">
        <v>219</v>
      </c>
      <c r="AU370" s="224" t="s">
        <v>78</v>
      </c>
      <c r="AY370" s="18" t="s">
        <v>216</v>
      </c>
      <c r="BE370" s="225">
        <f>IF(N370="základní",J370,0)</f>
        <v>0</v>
      </c>
      <c r="BF370" s="225">
        <f>IF(N370="snížená",J370,0)</f>
        <v>0</v>
      </c>
      <c r="BG370" s="225">
        <f>IF(N370="zákl. přenesená",J370,0)</f>
        <v>0</v>
      </c>
      <c r="BH370" s="225">
        <f>IF(N370="sníž. přenesená",J370,0)</f>
        <v>0</v>
      </c>
      <c r="BI370" s="225">
        <f>IF(N370="nulová",J370,0)</f>
        <v>0</v>
      </c>
      <c r="BJ370" s="18" t="s">
        <v>76</v>
      </c>
      <c r="BK370" s="225">
        <f>ROUND(I370*H370,2)</f>
        <v>0</v>
      </c>
      <c r="BL370" s="18" t="s">
        <v>287</v>
      </c>
      <c r="BM370" s="224" t="s">
        <v>727</v>
      </c>
    </row>
    <row r="371" s="2" customFormat="1">
      <c r="A371" s="39"/>
      <c r="B371" s="40"/>
      <c r="C371" s="41"/>
      <c r="D371" s="226" t="s">
        <v>226</v>
      </c>
      <c r="E371" s="41"/>
      <c r="F371" s="227" t="s">
        <v>728</v>
      </c>
      <c r="G371" s="41"/>
      <c r="H371" s="41"/>
      <c r="I371" s="228"/>
      <c r="J371" s="41"/>
      <c r="K371" s="41"/>
      <c r="L371" s="45"/>
      <c r="M371" s="229"/>
      <c r="N371" s="230"/>
      <c r="O371" s="85"/>
      <c r="P371" s="85"/>
      <c r="Q371" s="85"/>
      <c r="R371" s="85"/>
      <c r="S371" s="85"/>
      <c r="T371" s="86"/>
      <c r="U371" s="39"/>
      <c r="V371" s="39"/>
      <c r="W371" s="39"/>
      <c r="X371" s="39"/>
      <c r="Y371" s="39"/>
      <c r="Z371" s="39"/>
      <c r="AA371" s="39"/>
      <c r="AB371" s="39"/>
      <c r="AC371" s="39"/>
      <c r="AD371" s="39"/>
      <c r="AE371" s="39"/>
      <c r="AT371" s="18" t="s">
        <v>226</v>
      </c>
      <c r="AU371" s="18" t="s">
        <v>78</v>
      </c>
    </row>
    <row r="372" s="15" customFormat="1">
      <c r="A372" s="15"/>
      <c r="B372" s="253"/>
      <c r="C372" s="254"/>
      <c r="D372" s="226" t="s">
        <v>228</v>
      </c>
      <c r="E372" s="255" t="s">
        <v>19</v>
      </c>
      <c r="F372" s="256" t="s">
        <v>729</v>
      </c>
      <c r="G372" s="254"/>
      <c r="H372" s="255" t="s">
        <v>19</v>
      </c>
      <c r="I372" s="257"/>
      <c r="J372" s="254"/>
      <c r="K372" s="254"/>
      <c r="L372" s="258"/>
      <c r="M372" s="259"/>
      <c r="N372" s="260"/>
      <c r="O372" s="260"/>
      <c r="P372" s="260"/>
      <c r="Q372" s="260"/>
      <c r="R372" s="260"/>
      <c r="S372" s="260"/>
      <c r="T372" s="261"/>
      <c r="U372" s="15"/>
      <c r="V372" s="15"/>
      <c r="W372" s="15"/>
      <c r="X372" s="15"/>
      <c r="Y372" s="15"/>
      <c r="Z372" s="15"/>
      <c r="AA372" s="15"/>
      <c r="AB372" s="15"/>
      <c r="AC372" s="15"/>
      <c r="AD372" s="15"/>
      <c r="AE372" s="15"/>
      <c r="AT372" s="262" t="s">
        <v>228</v>
      </c>
      <c r="AU372" s="262" t="s">
        <v>78</v>
      </c>
      <c r="AV372" s="15" t="s">
        <v>76</v>
      </c>
      <c r="AW372" s="15" t="s">
        <v>31</v>
      </c>
      <c r="AX372" s="15" t="s">
        <v>69</v>
      </c>
      <c r="AY372" s="262" t="s">
        <v>216</v>
      </c>
    </row>
    <row r="373" s="13" customFormat="1">
      <c r="A373" s="13"/>
      <c r="B373" s="231"/>
      <c r="C373" s="232"/>
      <c r="D373" s="226" t="s">
        <v>228</v>
      </c>
      <c r="E373" s="233" t="s">
        <v>19</v>
      </c>
      <c r="F373" s="234" t="s">
        <v>730</v>
      </c>
      <c r="G373" s="232"/>
      <c r="H373" s="235">
        <v>16.5</v>
      </c>
      <c r="I373" s="236"/>
      <c r="J373" s="232"/>
      <c r="K373" s="232"/>
      <c r="L373" s="237"/>
      <c r="M373" s="238"/>
      <c r="N373" s="239"/>
      <c r="O373" s="239"/>
      <c r="P373" s="239"/>
      <c r="Q373" s="239"/>
      <c r="R373" s="239"/>
      <c r="S373" s="239"/>
      <c r="T373" s="240"/>
      <c r="U373" s="13"/>
      <c r="V373" s="13"/>
      <c r="W373" s="13"/>
      <c r="X373" s="13"/>
      <c r="Y373" s="13"/>
      <c r="Z373" s="13"/>
      <c r="AA373" s="13"/>
      <c r="AB373" s="13"/>
      <c r="AC373" s="13"/>
      <c r="AD373" s="13"/>
      <c r="AE373" s="13"/>
      <c r="AT373" s="241" t="s">
        <v>228</v>
      </c>
      <c r="AU373" s="241" t="s">
        <v>78</v>
      </c>
      <c r="AV373" s="13" t="s">
        <v>78</v>
      </c>
      <c r="AW373" s="13" t="s">
        <v>31</v>
      </c>
      <c r="AX373" s="13" t="s">
        <v>69</v>
      </c>
      <c r="AY373" s="241" t="s">
        <v>216</v>
      </c>
    </row>
    <row r="374" s="15" customFormat="1">
      <c r="A374" s="15"/>
      <c r="B374" s="253"/>
      <c r="C374" s="254"/>
      <c r="D374" s="226" t="s">
        <v>228</v>
      </c>
      <c r="E374" s="255" t="s">
        <v>19</v>
      </c>
      <c r="F374" s="256" t="s">
        <v>293</v>
      </c>
      <c r="G374" s="254"/>
      <c r="H374" s="255" t="s">
        <v>19</v>
      </c>
      <c r="I374" s="257"/>
      <c r="J374" s="254"/>
      <c r="K374" s="254"/>
      <c r="L374" s="258"/>
      <c r="M374" s="259"/>
      <c r="N374" s="260"/>
      <c r="O374" s="260"/>
      <c r="P374" s="260"/>
      <c r="Q374" s="260"/>
      <c r="R374" s="260"/>
      <c r="S374" s="260"/>
      <c r="T374" s="261"/>
      <c r="U374" s="15"/>
      <c r="V374" s="15"/>
      <c r="W374" s="15"/>
      <c r="X374" s="15"/>
      <c r="Y374" s="15"/>
      <c r="Z374" s="15"/>
      <c r="AA374" s="15"/>
      <c r="AB374" s="15"/>
      <c r="AC374" s="15"/>
      <c r="AD374" s="15"/>
      <c r="AE374" s="15"/>
      <c r="AT374" s="262" t="s">
        <v>228</v>
      </c>
      <c r="AU374" s="262" t="s">
        <v>78</v>
      </c>
      <c r="AV374" s="15" t="s">
        <v>76</v>
      </c>
      <c r="AW374" s="15" t="s">
        <v>31</v>
      </c>
      <c r="AX374" s="15" t="s">
        <v>69</v>
      </c>
      <c r="AY374" s="262" t="s">
        <v>216</v>
      </c>
    </row>
    <row r="375" s="13" customFormat="1">
      <c r="A375" s="13"/>
      <c r="B375" s="231"/>
      <c r="C375" s="232"/>
      <c r="D375" s="226" t="s">
        <v>228</v>
      </c>
      <c r="E375" s="233" t="s">
        <v>19</v>
      </c>
      <c r="F375" s="234" t="s">
        <v>731</v>
      </c>
      <c r="G375" s="232"/>
      <c r="H375" s="235">
        <v>43.399999999999999</v>
      </c>
      <c r="I375" s="236"/>
      <c r="J375" s="232"/>
      <c r="K375" s="232"/>
      <c r="L375" s="237"/>
      <c r="M375" s="238"/>
      <c r="N375" s="239"/>
      <c r="O375" s="239"/>
      <c r="P375" s="239"/>
      <c r="Q375" s="239"/>
      <c r="R375" s="239"/>
      <c r="S375" s="239"/>
      <c r="T375" s="240"/>
      <c r="U375" s="13"/>
      <c r="V375" s="13"/>
      <c r="W375" s="13"/>
      <c r="X375" s="13"/>
      <c r="Y375" s="13"/>
      <c r="Z375" s="13"/>
      <c r="AA375" s="13"/>
      <c r="AB375" s="13"/>
      <c r="AC375" s="13"/>
      <c r="AD375" s="13"/>
      <c r="AE375" s="13"/>
      <c r="AT375" s="241" t="s">
        <v>228</v>
      </c>
      <c r="AU375" s="241" t="s">
        <v>78</v>
      </c>
      <c r="AV375" s="13" t="s">
        <v>78</v>
      </c>
      <c r="AW375" s="13" t="s">
        <v>31</v>
      </c>
      <c r="AX375" s="13" t="s">
        <v>69</v>
      </c>
      <c r="AY375" s="241" t="s">
        <v>216</v>
      </c>
    </row>
    <row r="376" s="13" customFormat="1">
      <c r="A376" s="13"/>
      <c r="B376" s="231"/>
      <c r="C376" s="232"/>
      <c r="D376" s="226" t="s">
        <v>228</v>
      </c>
      <c r="E376" s="233" t="s">
        <v>19</v>
      </c>
      <c r="F376" s="234" t="s">
        <v>732</v>
      </c>
      <c r="G376" s="232"/>
      <c r="H376" s="235">
        <v>9</v>
      </c>
      <c r="I376" s="236"/>
      <c r="J376" s="232"/>
      <c r="K376" s="232"/>
      <c r="L376" s="237"/>
      <c r="M376" s="238"/>
      <c r="N376" s="239"/>
      <c r="O376" s="239"/>
      <c r="P376" s="239"/>
      <c r="Q376" s="239"/>
      <c r="R376" s="239"/>
      <c r="S376" s="239"/>
      <c r="T376" s="240"/>
      <c r="U376" s="13"/>
      <c r="V376" s="13"/>
      <c r="W376" s="13"/>
      <c r="X376" s="13"/>
      <c r="Y376" s="13"/>
      <c r="Z376" s="13"/>
      <c r="AA376" s="13"/>
      <c r="AB376" s="13"/>
      <c r="AC376" s="13"/>
      <c r="AD376" s="13"/>
      <c r="AE376" s="13"/>
      <c r="AT376" s="241" t="s">
        <v>228</v>
      </c>
      <c r="AU376" s="241" t="s">
        <v>78</v>
      </c>
      <c r="AV376" s="13" t="s">
        <v>78</v>
      </c>
      <c r="AW376" s="13" t="s">
        <v>31</v>
      </c>
      <c r="AX376" s="13" t="s">
        <v>69</v>
      </c>
      <c r="AY376" s="241" t="s">
        <v>216</v>
      </c>
    </row>
    <row r="377" s="14" customFormat="1">
      <c r="A377" s="14"/>
      <c r="B377" s="242"/>
      <c r="C377" s="243"/>
      <c r="D377" s="226" t="s">
        <v>228</v>
      </c>
      <c r="E377" s="244" t="s">
        <v>19</v>
      </c>
      <c r="F377" s="245" t="s">
        <v>231</v>
      </c>
      <c r="G377" s="243"/>
      <c r="H377" s="246">
        <v>68.900000000000006</v>
      </c>
      <c r="I377" s="247"/>
      <c r="J377" s="243"/>
      <c r="K377" s="243"/>
      <c r="L377" s="248"/>
      <c r="M377" s="249"/>
      <c r="N377" s="250"/>
      <c r="O377" s="250"/>
      <c r="P377" s="250"/>
      <c r="Q377" s="250"/>
      <c r="R377" s="250"/>
      <c r="S377" s="250"/>
      <c r="T377" s="251"/>
      <c r="U377" s="14"/>
      <c r="V377" s="14"/>
      <c r="W377" s="14"/>
      <c r="X377" s="14"/>
      <c r="Y377" s="14"/>
      <c r="Z377" s="14"/>
      <c r="AA377" s="14"/>
      <c r="AB377" s="14"/>
      <c r="AC377" s="14"/>
      <c r="AD377" s="14"/>
      <c r="AE377" s="14"/>
      <c r="AT377" s="252" t="s">
        <v>228</v>
      </c>
      <c r="AU377" s="252" t="s">
        <v>78</v>
      </c>
      <c r="AV377" s="14" t="s">
        <v>224</v>
      </c>
      <c r="AW377" s="14" t="s">
        <v>31</v>
      </c>
      <c r="AX377" s="14" t="s">
        <v>76</v>
      </c>
      <c r="AY377" s="252" t="s">
        <v>216</v>
      </c>
    </row>
    <row r="378" s="2" customFormat="1" ht="13.8" customHeight="1">
      <c r="A378" s="39"/>
      <c r="B378" s="40"/>
      <c r="C378" s="213" t="s">
        <v>733</v>
      </c>
      <c r="D378" s="213" t="s">
        <v>219</v>
      </c>
      <c r="E378" s="214" t="s">
        <v>734</v>
      </c>
      <c r="F378" s="215" t="s">
        <v>735</v>
      </c>
      <c r="G378" s="216" t="s">
        <v>222</v>
      </c>
      <c r="H378" s="217">
        <v>68.900000000000006</v>
      </c>
      <c r="I378" s="218"/>
      <c r="J378" s="219">
        <f>ROUND(I378*H378,2)</f>
        <v>0</v>
      </c>
      <c r="K378" s="215" t="s">
        <v>223</v>
      </c>
      <c r="L378" s="45"/>
      <c r="M378" s="220" t="s">
        <v>19</v>
      </c>
      <c r="N378" s="221" t="s">
        <v>40</v>
      </c>
      <c r="O378" s="85"/>
      <c r="P378" s="222">
        <f>O378*H378</f>
        <v>0</v>
      </c>
      <c r="Q378" s="222">
        <v>0.0044999999999999997</v>
      </c>
      <c r="R378" s="222">
        <f>Q378*H378</f>
        <v>0.31004999999999999</v>
      </c>
      <c r="S378" s="222">
        <v>0</v>
      </c>
      <c r="T378" s="223">
        <f>S378*H378</f>
        <v>0</v>
      </c>
      <c r="U378" s="39"/>
      <c r="V378" s="39"/>
      <c r="W378" s="39"/>
      <c r="X378" s="39"/>
      <c r="Y378" s="39"/>
      <c r="Z378" s="39"/>
      <c r="AA378" s="39"/>
      <c r="AB378" s="39"/>
      <c r="AC378" s="39"/>
      <c r="AD378" s="39"/>
      <c r="AE378" s="39"/>
      <c r="AR378" s="224" t="s">
        <v>287</v>
      </c>
      <c r="AT378" s="224" t="s">
        <v>219</v>
      </c>
      <c r="AU378" s="224" t="s">
        <v>78</v>
      </c>
      <c r="AY378" s="18" t="s">
        <v>216</v>
      </c>
      <c r="BE378" s="225">
        <f>IF(N378="základní",J378,0)</f>
        <v>0</v>
      </c>
      <c r="BF378" s="225">
        <f>IF(N378="snížená",J378,0)</f>
        <v>0</v>
      </c>
      <c r="BG378" s="225">
        <f>IF(N378="zákl. přenesená",J378,0)</f>
        <v>0</v>
      </c>
      <c r="BH378" s="225">
        <f>IF(N378="sníž. přenesená",J378,0)</f>
        <v>0</v>
      </c>
      <c r="BI378" s="225">
        <f>IF(N378="nulová",J378,0)</f>
        <v>0</v>
      </c>
      <c r="BJ378" s="18" t="s">
        <v>76</v>
      </c>
      <c r="BK378" s="225">
        <f>ROUND(I378*H378,2)</f>
        <v>0</v>
      </c>
      <c r="BL378" s="18" t="s">
        <v>287</v>
      </c>
      <c r="BM378" s="224" t="s">
        <v>736</v>
      </c>
    </row>
    <row r="379" s="15" customFormat="1">
      <c r="A379" s="15"/>
      <c r="B379" s="253"/>
      <c r="C379" s="254"/>
      <c r="D379" s="226" t="s">
        <v>228</v>
      </c>
      <c r="E379" s="255" t="s">
        <v>19</v>
      </c>
      <c r="F379" s="256" t="s">
        <v>729</v>
      </c>
      <c r="G379" s="254"/>
      <c r="H379" s="255" t="s">
        <v>19</v>
      </c>
      <c r="I379" s="257"/>
      <c r="J379" s="254"/>
      <c r="K379" s="254"/>
      <c r="L379" s="258"/>
      <c r="M379" s="259"/>
      <c r="N379" s="260"/>
      <c r="O379" s="260"/>
      <c r="P379" s="260"/>
      <c r="Q379" s="260"/>
      <c r="R379" s="260"/>
      <c r="S379" s="260"/>
      <c r="T379" s="261"/>
      <c r="U379" s="15"/>
      <c r="V379" s="15"/>
      <c r="W379" s="15"/>
      <c r="X379" s="15"/>
      <c r="Y379" s="15"/>
      <c r="Z379" s="15"/>
      <c r="AA379" s="15"/>
      <c r="AB379" s="15"/>
      <c r="AC379" s="15"/>
      <c r="AD379" s="15"/>
      <c r="AE379" s="15"/>
      <c r="AT379" s="262" t="s">
        <v>228</v>
      </c>
      <c r="AU379" s="262" t="s">
        <v>78</v>
      </c>
      <c r="AV379" s="15" t="s">
        <v>76</v>
      </c>
      <c r="AW379" s="15" t="s">
        <v>31</v>
      </c>
      <c r="AX379" s="15" t="s">
        <v>69</v>
      </c>
      <c r="AY379" s="262" t="s">
        <v>216</v>
      </c>
    </row>
    <row r="380" s="13" customFormat="1">
      <c r="A380" s="13"/>
      <c r="B380" s="231"/>
      <c r="C380" s="232"/>
      <c r="D380" s="226" t="s">
        <v>228</v>
      </c>
      <c r="E380" s="233" t="s">
        <v>19</v>
      </c>
      <c r="F380" s="234" t="s">
        <v>730</v>
      </c>
      <c r="G380" s="232"/>
      <c r="H380" s="235">
        <v>16.5</v>
      </c>
      <c r="I380" s="236"/>
      <c r="J380" s="232"/>
      <c r="K380" s="232"/>
      <c r="L380" s="237"/>
      <c r="M380" s="238"/>
      <c r="N380" s="239"/>
      <c r="O380" s="239"/>
      <c r="P380" s="239"/>
      <c r="Q380" s="239"/>
      <c r="R380" s="239"/>
      <c r="S380" s="239"/>
      <c r="T380" s="240"/>
      <c r="U380" s="13"/>
      <c r="V380" s="13"/>
      <c r="W380" s="13"/>
      <c r="X380" s="13"/>
      <c r="Y380" s="13"/>
      <c r="Z380" s="13"/>
      <c r="AA380" s="13"/>
      <c r="AB380" s="13"/>
      <c r="AC380" s="13"/>
      <c r="AD380" s="13"/>
      <c r="AE380" s="13"/>
      <c r="AT380" s="241" t="s">
        <v>228</v>
      </c>
      <c r="AU380" s="241" t="s">
        <v>78</v>
      </c>
      <c r="AV380" s="13" t="s">
        <v>78</v>
      </c>
      <c r="AW380" s="13" t="s">
        <v>31</v>
      </c>
      <c r="AX380" s="13" t="s">
        <v>69</v>
      </c>
      <c r="AY380" s="241" t="s">
        <v>216</v>
      </c>
    </row>
    <row r="381" s="15" customFormat="1">
      <c r="A381" s="15"/>
      <c r="B381" s="253"/>
      <c r="C381" s="254"/>
      <c r="D381" s="226" t="s">
        <v>228</v>
      </c>
      <c r="E381" s="255" t="s">
        <v>19</v>
      </c>
      <c r="F381" s="256" t="s">
        <v>293</v>
      </c>
      <c r="G381" s="254"/>
      <c r="H381" s="255" t="s">
        <v>19</v>
      </c>
      <c r="I381" s="257"/>
      <c r="J381" s="254"/>
      <c r="K381" s="254"/>
      <c r="L381" s="258"/>
      <c r="M381" s="259"/>
      <c r="N381" s="260"/>
      <c r="O381" s="260"/>
      <c r="P381" s="260"/>
      <c r="Q381" s="260"/>
      <c r="R381" s="260"/>
      <c r="S381" s="260"/>
      <c r="T381" s="261"/>
      <c r="U381" s="15"/>
      <c r="V381" s="15"/>
      <c r="W381" s="15"/>
      <c r="X381" s="15"/>
      <c r="Y381" s="15"/>
      <c r="Z381" s="15"/>
      <c r="AA381" s="15"/>
      <c r="AB381" s="15"/>
      <c r="AC381" s="15"/>
      <c r="AD381" s="15"/>
      <c r="AE381" s="15"/>
      <c r="AT381" s="262" t="s">
        <v>228</v>
      </c>
      <c r="AU381" s="262" t="s">
        <v>78</v>
      </c>
      <c r="AV381" s="15" t="s">
        <v>76</v>
      </c>
      <c r="AW381" s="15" t="s">
        <v>31</v>
      </c>
      <c r="AX381" s="15" t="s">
        <v>69</v>
      </c>
      <c r="AY381" s="262" t="s">
        <v>216</v>
      </c>
    </row>
    <row r="382" s="13" customFormat="1">
      <c r="A382" s="13"/>
      <c r="B382" s="231"/>
      <c r="C382" s="232"/>
      <c r="D382" s="226" t="s">
        <v>228</v>
      </c>
      <c r="E382" s="233" t="s">
        <v>19</v>
      </c>
      <c r="F382" s="234" t="s">
        <v>731</v>
      </c>
      <c r="G382" s="232"/>
      <c r="H382" s="235">
        <v>43.399999999999999</v>
      </c>
      <c r="I382" s="236"/>
      <c r="J382" s="232"/>
      <c r="K382" s="232"/>
      <c r="L382" s="237"/>
      <c r="M382" s="238"/>
      <c r="N382" s="239"/>
      <c r="O382" s="239"/>
      <c r="P382" s="239"/>
      <c r="Q382" s="239"/>
      <c r="R382" s="239"/>
      <c r="S382" s="239"/>
      <c r="T382" s="240"/>
      <c r="U382" s="13"/>
      <c r="V382" s="13"/>
      <c r="W382" s="13"/>
      <c r="X382" s="13"/>
      <c r="Y382" s="13"/>
      <c r="Z382" s="13"/>
      <c r="AA382" s="13"/>
      <c r="AB382" s="13"/>
      <c r="AC382" s="13"/>
      <c r="AD382" s="13"/>
      <c r="AE382" s="13"/>
      <c r="AT382" s="241" t="s">
        <v>228</v>
      </c>
      <c r="AU382" s="241" t="s">
        <v>78</v>
      </c>
      <c r="AV382" s="13" t="s">
        <v>78</v>
      </c>
      <c r="AW382" s="13" t="s">
        <v>31</v>
      </c>
      <c r="AX382" s="13" t="s">
        <v>69</v>
      </c>
      <c r="AY382" s="241" t="s">
        <v>216</v>
      </c>
    </row>
    <row r="383" s="13" customFormat="1">
      <c r="A383" s="13"/>
      <c r="B383" s="231"/>
      <c r="C383" s="232"/>
      <c r="D383" s="226" t="s">
        <v>228</v>
      </c>
      <c r="E383" s="233" t="s">
        <v>19</v>
      </c>
      <c r="F383" s="234" t="s">
        <v>732</v>
      </c>
      <c r="G383" s="232"/>
      <c r="H383" s="235">
        <v>9</v>
      </c>
      <c r="I383" s="236"/>
      <c r="J383" s="232"/>
      <c r="K383" s="232"/>
      <c r="L383" s="237"/>
      <c r="M383" s="238"/>
      <c r="N383" s="239"/>
      <c r="O383" s="239"/>
      <c r="P383" s="239"/>
      <c r="Q383" s="239"/>
      <c r="R383" s="239"/>
      <c r="S383" s="239"/>
      <c r="T383" s="240"/>
      <c r="U383" s="13"/>
      <c r="V383" s="13"/>
      <c r="W383" s="13"/>
      <c r="X383" s="13"/>
      <c r="Y383" s="13"/>
      <c r="Z383" s="13"/>
      <c r="AA383" s="13"/>
      <c r="AB383" s="13"/>
      <c r="AC383" s="13"/>
      <c r="AD383" s="13"/>
      <c r="AE383" s="13"/>
      <c r="AT383" s="241" t="s">
        <v>228</v>
      </c>
      <c r="AU383" s="241" t="s">
        <v>78</v>
      </c>
      <c r="AV383" s="13" t="s">
        <v>78</v>
      </c>
      <c r="AW383" s="13" t="s">
        <v>31</v>
      </c>
      <c r="AX383" s="13" t="s">
        <v>69</v>
      </c>
      <c r="AY383" s="241" t="s">
        <v>216</v>
      </c>
    </row>
    <row r="384" s="14" customFormat="1">
      <c r="A384" s="14"/>
      <c r="B384" s="242"/>
      <c r="C384" s="243"/>
      <c r="D384" s="226" t="s">
        <v>228</v>
      </c>
      <c r="E384" s="244" t="s">
        <v>19</v>
      </c>
      <c r="F384" s="245" t="s">
        <v>231</v>
      </c>
      <c r="G384" s="243"/>
      <c r="H384" s="246">
        <v>68.900000000000006</v>
      </c>
      <c r="I384" s="247"/>
      <c r="J384" s="243"/>
      <c r="K384" s="243"/>
      <c r="L384" s="248"/>
      <c r="M384" s="249"/>
      <c r="N384" s="250"/>
      <c r="O384" s="250"/>
      <c r="P384" s="250"/>
      <c r="Q384" s="250"/>
      <c r="R384" s="250"/>
      <c r="S384" s="250"/>
      <c r="T384" s="251"/>
      <c r="U384" s="14"/>
      <c r="V384" s="14"/>
      <c r="W384" s="14"/>
      <c r="X384" s="14"/>
      <c r="Y384" s="14"/>
      <c r="Z384" s="14"/>
      <c r="AA384" s="14"/>
      <c r="AB384" s="14"/>
      <c r="AC384" s="14"/>
      <c r="AD384" s="14"/>
      <c r="AE384" s="14"/>
      <c r="AT384" s="252" t="s">
        <v>228</v>
      </c>
      <c r="AU384" s="252" t="s">
        <v>78</v>
      </c>
      <c r="AV384" s="14" t="s">
        <v>224</v>
      </c>
      <c r="AW384" s="14" t="s">
        <v>31</v>
      </c>
      <c r="AX384" s="14" t="s">
        <v>76</v>
      </c>
      <c r="AY384" s="252" t="s">
        <v>216</v>
      </c>
    </row>
    <row r="385" s="2" customFormat="1" ht="13.8" customHeight="1">
      <c r="A385" s="39"/>
      <c r="B385" s="40"/>
      <c r="C385" s="213" t="s">
        <v>737</v>
      </c>
      <c r="D385" s="213" t="s">
        <v>219</v>
      </c>
      <c r="E385" s="214" t="s">
        <v>738</v>
      </c>
      <c r="F385" s="215" t="s">
        <v>739</v>
      </c>
      <c r="G385" s="216" t="s">
        <v>222</v>
      </c>
      <c r="H385" s="217">
        <v>68.900000000000006</v>
      </c>
      <c r="I385" s="218"/>
      <c r="J385" s="219">
        <f>ROUND(I385*H385,2)</f>
        <v>0</v>
      </c>
      <c r="K385" s="215" t="s">
        <v>223</v>
      </c>
      <c r="L385" s="45"/>
      <c r="M385" s="220" t="s">
        <v>19</v>
      </c>
      <c r="N385" s="221" t="s">
        <v>40</v>
      </c>
      <c r="O385" s="85"/>
      <c r="P385" s="222">
        <f>O385*H385</f>
        <v>0</v>
      </c>
      <c r="Q385" s="222">
        <v>0.00020000000000000001</v>
      </c>
      <c r="R385" s="222">
        <f>Q385*H385</f>
        <v>0.013780000000000002</v>
      </c>
      <c r="S385" s="222">
        <v>0</v>
      </c>
      <c r="T385" s="223">
        <f>S385*H385</f>
        <v>0</v>
      </c>
      <c r="U385" s="39"/>
      <c r="V385" s="39"/>
      <c r="W385" s="39"/>
      <c r="X385" s="39"/>
      <c r="Y385" s="39"/>
      <c r="Z385" s="39"/>
      <c r="AA385" s="39"/>
      <c r="AB385" s="39"/>
      <c r="AC385" s="39"/>
      <c r="AD385" s="39"/>
      <c r="AE385" s="39"/>
      <c r="AR385" s="224" t="s">
        <v>287</v>
      </c>
      <c r="AT385" s="224" t="s">
        <v>219</v>
      </c>
      <c r="AU385" s="224" t="s">
        <v>78</v>
      </c>
      <c r="AY385" s="18" t="s">
        <v>216</v>
      </c>
      <c r="BE385" s="225">
        <f>IF(N385="základní",J385,0)</f>
        <v>0</v>
      </c>
      <c r="BF385" s="225">
        <f>IF(N385="snížená",J385,0)</f>
        <v>0</v>
      </c>
      <c r="BG385" s="225">
        <f>IF(N385="zákl. přenesená",J385,0)</f>
        <v>0</v>
      </c>
      <c r="BH385" s="225">
        <f>IF(N385="sníž. přenesená",J385,0)</f>
        <v>0</v>
      </c>
      <c r="BI385" s="225">
        <f>IF(N385="nulová",J385,0)</f>
        <v>0</v>
      </c>
      <c r="BJ385" s="18" t="s">
        <v>76</v>
      </c>
      <c r="BK385" s="225">
        <f>ROUND(I385*H385,2)</f>
        <v>0</v>
      </c>
      <c r="BL385" s="18" t="s">
        <v>287</v>
      </c>
      <c r="BM385" s="224" t="s">
        <v>740</v>
      </c>
    </row>
    <row r="386" s="15" customFormat="1">
      <c r="A386" s="15"/>
      <c r="B386" s="253"/>
      <c r="C386" s="254"/>
      <c r="D386" s="226" t="s">
        <v>228</v>
      </c>
      <c r="E386" s="255" t="s">
        <v>19</v>
      </c>
      <c r="F386" s="256" t="s">
        <v>729</v>
      </c>
      <c r="G386" s="254"/>
      <c r="H386" s="255" t="s">
        <v>19</v>
      </c>
      <c r="I386" s="257"/>
      <c r="J386" s="254"/>
      <c r="K386" s="254"/>
      <c r="L386" s="258"/>
      <c r="M386" s="259"/>
      <c r="N386" s="260"/>
      <c r="O386" s="260"/>
      <c r="P386" s="260"/>
      <c r="Q386" s="260"/>
      <c r="R386" s="260"/>
      <c r="S386" s="260"/>
      <c r="T386" s="261"/>
      <c r="U386" s="15"/>
      <c r="V386" s="15"/>
      <c r="W386" s="15"/>
      <c r="X386" s="15"/>
      <c r="Y386" s="15"/>
      <c r="Z386" s="15"/>
      <c r="AA386" s="15"/>
      <c r="AB386" s="15"/>
      <c r="AC386" s="15"/>
      <c r="AD386" s="15"/>
      <c r="AE386" s="15"/>
      <c r="AT386" s="262" t="s">
        <v>228</v>
      </c>
      <c r="AU386" s="262" t="s">
        <v>78</v>
      </c>
      <c r="AV386" s="15" t="s">
        <v>76</v>
      </c>
      <c r="AW386" s="15" t="s">
        <v>31</v>
      </c>
      <c r="AX386" s="15" t="s">
        <v>69</v>
      </c>
      <c r="AY386" s="262" t="s">
        <v>216</v>
      </c>
    </row>
    <row r="387" s="13" customFormat="1">
      <c r="A387" s="13"/>
      <c r="B387" s="231"/>
      <c r="C387" s="232"/>
      <c r="D387" s="226" t="s">
        <v>228</v>
      </c>
      <c r="E387" s="233" t="s">
        <v>19</v>
      </c>
      <c r="F387" s="234" t="s">
        <v>730</v>
      </c>
      <c r="G387" s="232"/>
      <c r="H387" s="235">
        <v>16.5</v>
      </c>
      <c r="I387" s="236"/>
      <c r="J387" s="232"/>
      <c r="K387" s="232"/>
      <c r="L387" s="237"/>
      <c r="M387" s="238"/>
      <c r="N387" s="239"/>
      <c r="O387" s="239"/>
      <c r="P387" s="239"/>
      <c r="Q387" s="239"/>
      <c r="R387" s="239"/>
      <c r="S387" s="239"/>
      <c r="T387" s="240"/>
      <c r="U387" s="13"/>
      <c r="V387" s="13"/>
      <c r="W387" s="13"/>
      <c r="X387" s="13"/>
      <c r="Y387" s="13"/>
      <c r="Z387" s="13"/>
      <c r="AA387" s="13"/>
      <c r="AB387" s="13"/>
      <c r="AC387" s="13"/>
      <c r="AD387" s="13"/>
      <c r="AE387" s="13"/>
      <c r="AT387" s="241" t="s">
        <v>228</v>
      </c>
      <c r="AU387" s="241" t="s">
        <v>78</v>
      </c>
      <c r="AV387" s="13" t="s">
        <v>78</v>
      </c>
      <c r="AW387" s="13" t="s">
        <v>31</v>
      </c>
      <c r="AX387" s="13" t="s">
        <v>69</v>
      </c>
      <c r="AY387" s="241" t="s">
        <v>216</v>
      </c>
    </row>
    <row r="388" s="15" customFormat="1">
      <c r="A388" s="15"/>
      <c r="B388" s="253"/>
      <c r="C388" s="254"/>
      <c r="D388" s="226" t="s">
        <v>228</v>
      </c>
      <c r="E388" s="255" t="s">
        <v>19</v>
      </c>
      <c r="F388" s="256" t="s">
        <v>293</v>
      </c>
      <c r="G388" s="254"/>
      <c r="H388" s="255" t="s">
        <v>19</v>
      </c>
      <c r="I388" s="257"/>
      <c r="J388" s="254"/>
      <c r="K388" s="254"/>
      <c r="L388" s="258"/>
      <c r="M388" s="259"/>
      <c r="N388" s="260"/>
      <c r="O388" s="260"/>
      <c r="P388" s="260"/>
      <c r="Q388" s="260"/>
      <c r="R388" s="260"/>
      <c r="S388" s="260"/>
      <c r="T388" s="261"/>
      <c r="U388" s="15"/>
      <c r="V388" s="15"/>
      <c r="W388" s="15"/>
      <c r="X388" s="15"/>
      <c r="Y388" s="15"/>
      <c r="Z388" s="15"/>
      <c r="AA388" s="15"/>
      <c r="AB388" s="15"/>
      <c r="AC388" s="15"/>
      <c r="AD388" s="15"/>
      <c r="AE388" s="15"/>
      <c r="AT388" s="262" t="s">
        <v>228</v>
      </c>
      <c r="AU388" s="262" t="s">
        <v>78</v>
      </c>
      <c r="AV388" s="15" t="s">
        <v>76</v>
      </c>
      <c r="AW388" s="15" t="s">
        <v>31</v>
      </c>
      <c r="AX388" s="15" t="s">
        <v>69</v>
      </c>
      <c r="AY388" s="262" t="s">
        <v>216</v>
      </c>
    </row>
    <row r="389" s="13" customFormat="1">
      <c r="A389" s="13"/>
      <c r="B389" s="231"/>
      <c r="C389" s="232"/>
      <c r="D389" s="226" t="s">
        <v>228</v>
      </c>
      <c r="E389" s="233" t="s">
        <v>19</v>
      </c>
      <c r="F389" s="234" t="s">
        <v>731</v>
      </c>
      <c r="G389" s="232"/>
      <c r="H389" s="235">
        <v>43.399999999999999</v>
      </c>
      <c r="I389" s="236"/>
      <c r="J389" s="232"/>
      <c r="K389" s="232"/>
      <c r="L389" s="237"/>
      <c r="M389" s="238"/>
      <c r="N389" s="239"/>
      <c r="O389" s="239"/>
      <c r="P389" s="239"/>
      <c r="Q389" s="239"/>
      <c r="R389" s="239"/>
      <c r="S389" s="239"/>
      <c r="T389" s="240"/>
      <c r="U389" s="13"/>
      <c r="V389" s="13"/>
      <c r="W389" s="13"/>
      <c r="X389" s="13"/>
      <c r="Y389" s="13"/>
      <c r="Z389" s="13"/>
      <c r="AA389" s="13"/>
      <c r="AB389" s="13"/>
      <c r="AC389" s="13"/>
      <c r="AD389" s="13"/>
      <c r="AE389" s="13"/>
      <c r="AT389" s="241" t="s">
        <v>228</v>
      </c>
      <c r="AU389" s="241" t="s">
        <v>78</v>
      </c>
      <c r="AV389" s="13" t="s">
        <v>78</v>
      </c>
      <c r="AW389" s="13" t="s">
        <v>31</v>
      </c>
      <c r="AX389" s="13" t="s">
        <v>69</v>
      </c>
      <c r="AY389" s="241" t="s">
        <v>216</v>
      </c>
    </row>
    <row r="390" s="13" customFormat="1">
      <c r="A390" s="13"/>
      <c r="B390" s="231"/>
      <c r="C390" s="232"/>
      <c r="D390" s="226" t="s">
        <v>228</v>
      </c>
      <c r="E390" s="233" t="s">
        <v>19</v>
      </c>
      <c r="F390" s="234" t="s">
        <v>732</v>
      </c>
      <c r="G390" s="232"/>
      <c r="H390" s="235">
        <v>9</v>
      </c>
      <c r="I390" s="236"/>
      <c r="J390" s="232"/>
      <c r="K390" s="232"/>
      <c r="L390" s="237"/>
      <c r="M390" s="238"/>
      <c r="N390" s="239"/>
      <c r="O390" s="239"/>
      <c r="P390" s="239"/>
      <c r="Q390" s="239"/>
      <c r="R390" s="239"/>
      <c r="S390" s="239"/>
      <c r="T390" s="240"/>
      <c r="U390" s="13"/>
      <c r="V390" s="13"/>
      <c r="W390" s="13"/>
      <c r="X390" s="13"/>
      <c r="Y390" s="13"/>
      <c r="Z390" s="13"/>
      <c r="AA390" s="13"/>
      <c r="AB390" s="13"/>
      <c r="AC390" s="13"/>
      <c r="AD390" s="13"/>
      <c r="AE390" s="13"/>
      <c r="AT390" s="241" t="s">
        <v>228</v>
      </c>
      <c r="AU390" s="241" t="s">
        <v>78</v>
      </c>
      <c r="AV390" s="13" t="s">
        <v>78</v>
      </c>
      <c r="AW390" s="13" t="s">
        <v>31</v>
      </c>
      <c r="AX390" s="13" t="s">
        <v>69</v>
      </c>
      <c r="AY390" s="241" t="s">
        <v>216</v>
      </c>
    </row>
    <row r="391" s="14" customFormat="1">
      <c r="A391" s="14"/>
      <c r="B391" s="242"/>
      <c r="C391" s="243"/>
      <c r="D391" s="226" t="s">
        <v>228</v>
      </c>
      <c r="E391" s="244" t="s">
        <v>19</v>
      </c>
      <c r="F391" s="245" t="s">
        <v>231</v>
      </c>
      <c r="G391" s="243"/>
      <c r="H391" s="246">
        <v>68.900000000000006</v>
      </c>
      <c r="I391" s="247"/>
      <c r="J391" s="243"/>
      <c r="K391" s="243"/>
      <c r="L391" s="248"/>
      <c r="M391" s="249"/>
      <c r="N391" s="250"/>
      <c r="O391" s="250"/>
      <c r="P391" s="250"/>
      <c r="Q391" s="250"/>
      <c r="R391" s="250"/>
      <c r="S391" s="250"/>
      <c r="T391" s="251"/>
      <c r="U391" s="14"/>
      <c r="V391" s="14"/>
      <c r="W391" s="14"/>
      <c r="X391" s="14"/>
      <c r="Y391" s="14"/>
      <c r="Z391" s="14"/>
      <c r="AA391" s="14"/>
      <c r="AB391" s="14"/>
      <c r="AC391" s="14"/>
      <c r="AD391" s="14"/>
      <c r="AE391" s="14"/>
      <c r="AT391" s="252" t="s">
        <v>228</v>
      </c>
      <c r="AU391" s="252" t="s">
        <v>78</v>
      </c>
      <c r="AV391" s="14" t="s">
        <v>224</v>
      </c>
      <c r="AW391" s="14" t="s">
        <v>31</v>
      </c>
      <c r="AX391" s="14" t="s">
        <v>76</v>
      </c>
      <c r="AY391" s="252" t="s">
        <v>216</v>
      </c>
    </row>
    <row r="392" s="2" customFormat="1" ht="22.2" customHeight="1">
      <c r="A392" s="39"/>
      <c r="B392" s="40"/>
      <c r="C392" s="213" t="s">
        <v>741</v>
      </c>
      <c r="D392" s="213" t="s">
        <v>219</v>
      </c>
      <c r="E392" s="214" t="s">
        <v>742</v>
      </c>
      <c r="F392" s="215" t="s">
        <v>743</v>
      </c>
      <c r="G392" s="216" t="s">
        <v>222</v>
      </c>
      <c r="H392" s="217">
        <v>68.900000000000006</v>
      </c>
      <c r="I392" s="218"/>
      <c r="J392" s="219">
        <f>ROUND(I392*H392,2)</f>
        <v>0</v>
      </c>
      <c r="K392" s="215" t="s">
        <v>223</v>
      </c>
      <c r="L392" s="45"/>
      <c r="M392" s="220" t="s">
        <v>19</v>
      </c>
      <c r="N392" s="221" t="s">
        <v>40</v>
      </c>
      <c r="O392" s="85"/>
      <c r="P392" s="222">
        <f>O392*H392</f>
        <v>0</v>
      </c>
      <c r="Q392" s="222">
        <v>0.00027999999999999998</v>
      </c>
      <c r="R392" s="222">
        <f>Q392*H392</f>
        <v>0.019292</v>
      </c>
      <c r="S392" s="222">
        <v>0</v>
      </c>
      <c r="T392" s="223">
        <f>S392*H392</f>
        <v>0</v>
      </c>
      <c r="U392" s="39"/>
      <c r="V392" s="39"/>
      <c r="W392" s="39"/>
      <c r="X392" s="39"/>
      <c r="Y392" s="39"/>
      <c r="Z392" s="39"/>
      <c r="AA392" s="39"/>
      <c r="AB392" s="39"/>
      <c r="AC392" s="39"/>
      <c r="AD392" s="39"/>
      <c r="AE392" s="39"/>
      <c r="AR392" s="224" t="s">
        <v>287</v>
      </c>
      <c r="AT392" s="224" t="s">
        <v>219</v>
      </c>
      <c r="AU392" s="224" t="s">
        <v>78</v>
      </c>
      <c r="AY392" s="18" t="s">
        <v>216</v>
      </c>
      <c r="BE392" s="225">
        <f>IF(N392="základní",J392,0)</f>
        <v>0</v>
      </c>
      <c r="BF392" s="225">
        <f>IF(N392="snížená",J392,0)</f>
        <v>0</v>
      </c>
      <c r="BG392" s="225">
        <f>IF(N392="zákl. přenesená",J392,0)</f>
        <v>0</v>
      </c>
      <c r="BH392" s="225">
        <f>IF(N392="sníž. přenesená",J392,0)</f>
        <v>0</v>
      </c>
      <c r="BI392" s="225">
        <f>IF(N392="nulová",J392,0)</f>
        <v>0</v>
      </c>
      <c r="BJ392" s="18" t="s">
        <v>76</v>
      </c>
      <c r="BK392" s="225">
        <f>ROUND(I392*H392,2)</f>
        <v>0</v>
      </c>
      <c r="BL392" s="18" t="s">
        <v>287</v>
      </c>
      <c r="BM392" s="224" t="s">
        <v>744</v>
      </c>
    </row>
    <row r="393" s="15" customFormat="1">
      <c r="A393" s="15"/>
      <c r="B393" s="253"/>
      <c r="C393" s="254"/>
      <c r="D393" s="226" t="s">
        <v>228</v>
      </c>
      <c r="E393" s="255" t="s">
        <v>19</v>
      </c>
      <c r="F393" s="256" t="s">
        <v>729</v>
      </c>
      <c r="G393" s="254"/>
      <c r="H393" s="255" t="s">
        <v>19</v>
      </c>
      <c r="I393" s="257"/>
      <c r="J393" s="254"/>
      <c r="K393" s="254"/>
      <c r="L393" s="258"/>
      <c r="M393" s="259"/>
      <c r="N393" s="260"/>
      <c r="O393" s="260"/>
      <c r="P393" s="260"/>
      <c r="Q393" s="260"/>
      <c r="R393" s="260"/>
      <c r="S393" s="260"/>
      <c r="T393" s="261"/>
      <c r="U393" s="15"/>
      <c r="V393" s="15"/>
      <c r="W393" s="15"/>
      <c r="X393" s="15"/>
      <c r="Y393" s="15"/>
      <c r="Z393" s="15"/>
      <c r="AA393" s="15"/>
      <c r="AB393" s="15"/>
      <c r="AC393" s="15"/>
      <c r="AD393" s="15"/>
      <c r="AE393" s="15"/>
      <c r="AT393" s="262" t="s">
        <v>228</v>
      </c>
      <c r="AU393" s="262" t="s">
        <v>78</v>
      </c>
      <c r="AV393" s="15" t="s">
        <v>76</v>
      </c>
      <c r="AW393" s="15" t="s">
        <v>31</v>
      </c>
      <c r="AX393" s="15" t="s">
        <v>69</v>
      </c>
      <c r="AY393" s="262" t="s">
        <v>216</v>
      </c>
    </row>
    <row r="394" s="13" customFormat="1">
      <c r="A394" s="13"/>
      <c r="B394" s="231"/>
      <c r="C394" s="232"/>
      <c r="D394" s="226" t="s">
        <v>228</v>
      </c>
      <c r="E394" s="233" t="s">
        <v>19</v>
      </c>
      <c r="F394" s="234" t="s">
        <v>730</v>
      </c>
      <c r="G394" s="232"/>
      <c r="H394" s="235">
        <v>16.5</v>
      </c>
      <c r="I394" s="236"/>
      <c r="J394" s="232"/>
      <c r="K394" s="232"/>
      <c r="L394" s="237"/>
      <c r="M394" s="238"/>
      <c r="N394" s="239"/>
      <c r="O394" s="239"/>
      <c r="P394" s="239"/>
      <c r="Q394" s="239"/>
      <c r="R394" s="239"/>
      <c r="S394" s="239"/>
      <c r="T394" s="240"/>
      <c r="U394" s="13"/>
      <c r="V394" s="13"/>
      <c r="W394" s="13"/>
      <c r="X394" s="13"/>
      <c r="Y394" s="13"/>
      <c r="Z394" s="13"/>
      <c r="AA394" s="13"/>
      <c r="AB394" s="13"/>
      <c r="AC394" s="13"/>
      <c r="AD394" s="13"/>
      <c r="AE394" s="13"/>
      <c r="AT394" s="241" t="s">
        <v>228</v>
      </c>
      <c r="AU394" s="241" t="s">
        <v>78</v>
      </c>
      <c r="AV394" s="13" t="s">
        <v>78</v>
      </c>
      <c r="AW394" s="13" t="s">
        <v>31</v>
      </c>
      <c r="AX394" s="13" t="s">
        <v>69</v>
      </c>
      <c r="AY394" s="241" t="s">
        <v>216</v>
      </c>
    </row>
    <row r="395" s="15" customFormat="1">
      <c r="A395" s="15"/>
      <c r="B395" s="253"/>
      <c r="C395" s="254"/>
      <c r="D395" s="226" t="s">
        <v>228</v>
      </c>
      <c r="E395" s="255" t="s">
        <v>19</v>
      </c>
      <c r="F395" s="256" t="s">
        <v>293</v>
      </c>
      <c r="G395" s="254"/>
      <c r="H395" s="255" t="s">
        <v>19</v>
      </c>
      <c r="I395" s="257"/>
      <c r="J395" s="254"/>
      <c r="K395" s="254"/>
      <c r="L395" s="258"/>
      <c r="M395" s="259"/>
      <c r="N395" s="260"/>
      <c r="O395" s="260"/>
      <c r="P395" s="260"/>
      <c r="Q395" s="260"/>
      <c r="R395" s="260"/>
      <c r="S395" s="260"/>
      <c r="T395" s="261"/>
      <c r="U395" s="15"/>
      <c r="V395" s="15"/>
      <c r="W395" s="15"/>
      <c r="X395" s="15"/>
      <c r="Y395" s="15"/>
      <c r="Z395" s="15"/>
      <c r="AA395" s="15"/>
      <c r="AB395" s="15"/>
      <c r="AC395" s="15"/>
      <c r="AD395" s="15"/>
      <c r="AE395" s="15"/>
      <c r="AT395" s="262" t="s">
        <v>228</v>
      </c>
      <c r="AU395" s="262" t="s">
        <v>78</v>
      </c>
      <c r="AV395" s="15" t="s">
        <v>76</v>
      </c>
      <c r="AW395" s="15" t="s">
        <v>31</v>
      </c>
      <c r="AX395" s="15" t="s">
        <v>69</v>
      </c>
      <c r="AY395" s="262" t="s">
        <v>216</v>
      </c>
    </row>
    <row r="396" s="13" customFormat="1">
      <c r="A396" s="13"/>
      <c r="B396" s="231"/>
      <c r="C396" s="232"/>
      <c r="D396" s="226" t="s">
        <v>228</v>
      </c>
      <c r="E396" s="233" t="s">
        <v>19</v>
      </c>
      <c r="F396" s="234" t="s">
        <v>731</v>
      </c>
      <c r="G396" s="232"/>
      <c r="H396" s="235">
        <v>43.399999999999999</v>
      </c>
      <c r="I396" s="236"/>
      <c r="J396" s="232"/>
      <c r="K396" s="232"/>
      <c r="L396" s="237"/>
      <c r="M396" s="238"/>
      <c r="N396" s="239"/>
      <c r="O396" s="239"/>
      <c r="P396" s="239"/>
      <c r="Q396" s="239"/>
      <c r="R396" s="239"/>
      <c r="S396" s="239"/>
      <c r="T396" s="240"/>
      <c r="U396" s="13"/>
      <c r="V396" s="13"/>
      <c r="W396" s="13"/>
      <c r="X396" s="13"/>
      <c r="Y396" s="13"/>
      <c r="Z396" s="13"/>
      <c r="AA396" s="13"/>
      <c r="AB396" s="13"/>
      <c r="AC396" s="13"/>
      <c r="AD396" s="13"/>
      <c r="AE396" s="13"/>
      <c r="AT396" s="241" t="s">
        <v>228</v>
      </c>
      <c r="AU396" s="241" t="s">
        <v>78</v>
      </c>
      <c r="AV396" s="13" t="s">
        <v>78</v>
      </c>
      <c r="AW396" s="13" t="s">
        <v>31</v>
      </c>
      <c r="AX396" s="13" t="s">
        <v>69</v>
      </c>
      <c r="AY396" s="241" t="s">
        <v>216</v>
      </c>
    </row>
    <row r="397" s="13" customFormat="1">
      <c r="A397" s="13"/>
      <c r="B397" s="231"/>
      <c r="C397" s="232"/>
      <c r="D397" s="226" t="s">
        <v>228</v>
      </c>
      <c r="E397" s="233" t="s">
        <v>19</v>
      </c>
      <c r="F397" s="234" t="s">
        <v>732</v>
      </c>
      <c r="G397" s="232"/>
      <c r="H397" s="235">
        <v>9</v>
      </c>
      <c r="I397" s="236"/>
      <c r="J397" s="232"/>
      <c r="K397" s="232"/>
      <c r="L397" s="237"/>
      <c r="M397" s="238"/>
      <c r="N397" s="239"/>
      <c r="O397" s="239"/>
      <c r="P397" s="239"/>
      <c r="Q397" s="239"/>
      <c r="R397" s="239"/>
      <c r="S397" s="239"/>
      <c r="T397" s="240"/>
      <c r="U397" s="13"/>
      <c r="V397" s="13"/>
      <c r="W397" s="13"/>
      <c r="X397" s="13"/>
      <c r="Y397" s="13"/>
      <c r="Z397" s="13"/>
      <c r="AA397" s="13"/>
      <c r="AB397" s="13"/>
      <c r="AC397" s="13"/>
      <c r="AD397" s="13"/>
      <c r="AE397" s="13"/>
      <c r="AT397" s="241" t="s">
        <v>228</v>
      </c>
      <c r="AU397" s="241" t="s">
        <v>78</v>
      </c>
      <c r="AV397" s="13" t="s">
        <v>78</v>
      </c>
      <c r="AW397" s="13" t="s">
        <v>31</v>
      </c>
      <c r="AX397" s="13" t="s">
        <v>69</v>
      </c>
      <c r="AY397" s="241" t="s">
        <v>216</v>
      </c>
    </row>
    <row r="398" s="14" customFormat="1">
      <c r="A398" s="14"/>
      <c r="B398" s="242"/>
      <c r="C398" s="243"/>
      <c r="D398" s="226" t="s">
        <v>228</v>
      </c>
      <c r="E398" s="244" t="s">
        <v>19</v>
      </c>
      <c r="F398" s="245" t="s">
        <v>231</v>
      </c>
      <c r="G398" s="243"/>
      <c r="H398" s="246">
        <v>68.900000000000006</v>
      </c>
      <c r="I398" s="247"/>
      <c r="J398" s="243"/>
      <c r="K398" s="243"/>
      <c r="L398" s="248"/>
      <c r="M398" s="274"/>
      <c r="N398" s="275"/>
      <c r="O398" s="275"/>
      <c r="P398" s="275"/>
      <c r="Q398" s="275"/>
      <c r="R398" s="275"/>
      <c r="S398" s="275"/>
      <c r="T398" s="276"/>
      <c r="U398" s="14"/>
      <c r="V398" s="14"/>
      <c r="W398" s="14"/>
      <c r="X398" s="14"/>
      <c r="Y398" s="14"/>
      <c r="Z398" s="14"/>
      <c r="AA398" s="14"/>
      <c r="AB398" s="14"/>
      <c r="AC398" s="14"/>
      <c r="AD398" s="14"/>
      <c r="AE398" s="14"/>
      <c r="AT398" s="252" t="s">
        <v>228</v>
      </c>
      <c r="AU398" s="252" t="s">
        <v>78</v>
      </c>
      <c r="AV398" s="14" t="s">
        <v>224</v>
      </c>
      <c r="AW398" s="14" t="s">
        <v>31</v>
      </c>
      <c r="AX398" s="14" t="s">
        <v>76</v>
      </c>
      <c r="AY398" s="252" t="s">
        <v>216</v>
      </c>
    </row>
    <row r="399" s="2" customFormat="1" ht="6.96" customHeight="1">
      <c r="A399" s="39"/>
      <c r="B399" s="60"/>
      <c r="C399" s="61"/>
      <c r="D399" s="61"/>
      <c r="E399" s="61"/>
      <c r="F399" s="61"/>
      <c r="G399" s="61"/>
      <c r="H399" s="61"/>
      <c r="I399" s="61"/>
      <c r="J399" s="61"/>
      <c r="K399" s="61"/>
      <c r="L399" s="45"/>
      <c r="M399" s="39"/>
      <c r="O399" s="39"/>
      <c r="P399" s="39"/>
      <c r="Q399" s="39"/>
      <c r="R399" s="39"/>
      <c r="S399" s="39"/>
      <c r="T399" s="39"/>
      <c r="U399" s="39"/>
      <c r="V399" s="39"/>
      <c r="W399" s="39"/>
      <c r="X399" s="39"/>
      <c r="Y399" s="39"/>
      <c r="Z399" s="39"/>
      <c r="AA399" s="39"/>
      <c r="AB399" s="39"/>
      <c r="AC399" s="39"/>
      <c r="AD399" s="39"/>
      <c r="AE399" s="39"/>
    </row>
  </sheetData>
  <sheetProtection sheet="1" autoFilter="0" formatColumns="0" formatRows="0" objects="1" scenarios="1" spinCount="100000" saltValue="4iOyD1z7U7/QfEFG4J0oGlGU2m5JdwXTtVVqNAVkep27qMBFcOLySkxXYYA/Rl6ZmNz+b2FO5buvb/ouFn4aSg==" hashValue="8tQz8xgP84TVzKGHi0e7YtnXHSepfE43TocXDd7AKL3Z5ldEZ53DtSSz820XNRe8NoAwoakYZ7XSCcje7+RqDg==" algorithmName="SHA-512" password="CC35"/>
  <autoFilter ref="C104:K398"/>
  <mergeCells count="12">
    <mergeCell ref="E7:H7"/>
    <mergeCell ref="E9:H9"/>
    <mergeCell ref="E11:H11"/>
    <mergeCell ref="E20:H20"/>
    <mergeCell ref="E29:H29"/>
    <mergeCell ref="E50:H50"/>
    <mergeCell ref="E52:H52"/>
    <mergeCell ref="E54:H54"/>
    <mergeCell ref="E93:H93"/>
    <mergeCell ref="E95:H95"/>
    <mergeCell ref="E97:H9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86</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174</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745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ROUND(J104,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ROUND((SUM(BE104:BE434)),  2)</f>
        <v>0</v>
      </c>
      <c r="G35" s="39"/>
      <c r="H35" s="39"/>
      <c r="I35" s="158">
        <v>0.20999999999999999</v>
      </c>
      <c r="J35" s="157">
        <f>ROUND(((SUM(BE104:BE434))*I35),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ROUND((SUM(BF104:BF434)),  2)</f>
        <v>0</v>
      </c>
      <c r="G36" s="39"/>
      <c r="H36" s="39"/>
      <c r="I36" s="158">
        <v>0.14999999999999999</v>
      </c>
      <c r="J36" s="157">
        <f>ROUND(((SUM(BF104:BF434))*I36),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ROUND((SUM(BG104:BG434)),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ROUND((SUM(BH104:BH434)),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ROUND((SUM(BI104:BI434)),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174</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002 - sprchy dámy</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J104</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J105</f>
        <v>0</v>
      </c>
      <c r="K64" s="176"/>
      <c r="L64" s="180"/>
      <c r="S64" s="9"/>
      <c r="T64" s="9"/>
      <c r="U64" s="9"/>
      <c r="V64" s="9"/>
      <c r="W64" s="9"/>
      <c r="X64" s="9"/>
      <c r="Y64" s="9"/>
      <c r="Z64" s="9"/>
      <c r="AA64" s="9"/>
      <c r="AB64" s="9"/>
      <c r="AC64" s="9"/>
      <c r="AD64" s="9"/>
      <c r="AE64" s="9"/>
    </row>
    <row r="65" s="10" customFormat="1" ht="19.92" customHeight="1">
      <c r="A65" s="10"/>
      <c r="B65" s="181"/>
      <c r="C65" s="126"/>
      <c r="D65" s="182" t="s">
        <v>182</v>
      </c>
      <c r="E65" s="183"/>
      <c r="F65" s="183"/>
      <c r="G65" s="183"/>
      <c r="H65" s="183"/>
      <c r="I65" s="183"/>
      <c r="J65" s="184">
        <f>J106</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183</v>
      </c>
      <c r="E66" s="183"/>
      <c r="F66" s="183"/>
      <c r="G66" s="183"/>
      <c r="H66" s="183"/>
      <c r="I66" s="183"/>
      <c r="J66" s="184">
        <f>J116</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184</v>
      </c>
      <c r="E67" s="183"/>
      <c r="F67" s="183"/>
      <c r="G67" s="183"/>
      <c r="H67" s="183"/>
      <c r="I67" s="183"/>
      <c r="J67" s="184">
        <f>J135</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185</v>
      </c>
      <c r="E68" s="183"/>
      <c r="F68" s="183"/>
      <c r="G68" s="183"/>
      <c r="H68" s="183"/>
      <c r="I68" s="183"/>
      <c r="J68" s="184">
        <f>J145</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186</v>
      </c>
      <c r="E69" s="178"/>
      <c r="F69" s="178"/>
      <c r="G69" s="178"/>
      <c r="H69" s="178"/>
      <c r="I69" s="178"/>
      <c r="J69" s="179">
        <f>J148</f>
        <v>0</v>
      </c>
      <c r="K69" s="176"/>
      <c r="L69" s="180"/>
      <c r="S69" s="9"/>
      <c r="T69" s="9"/>
      <c r="U69" s="9"/>
      <c r="V69" s="9"/>
      <c r="W69" s="9"/>
      <c r="X69" s="9"/>
      <c r="Y69" s="9"/>
      <c r="Z69" s="9"/>
      <c r="AA69" s="9"/>
      <c r="AB69" s="9"/>
      <c r="AC69" s="9"/>
      <c r="AD69" s="9"/>
      <c r="AE69" s="9"/>
    </row>
    <row r="70" s="10" customFormat="1" ht="19.92" customHeight="1">
      <c r="A70" s="10"/>
      <c r="B70" s="181"/>
      <c r="C70" s="126"/>
      <c r="D70" s="182" t="s">
        <v>187</v>
      </c>
      <c r="E70" s="183"/>
      <c r="F70" s="183"/>
      <c r="G70" s="183"/>
      <c r="H70" s="183"/>
      <c r="I70" s="183"/>
      <c r="J70" s="184">
        <f>J149</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188</v>
      </c>
      <c r="E71" s="183"/>
      <c r="F71" s="183"/>
      <c r="G71" s="183"/>
      <c r="H71" s="183"/>
      <c r="I71" s="183"/>
      <c r="J71" s="184">
        <f>J158</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189</v>
      </c>
      <c r="E72" s="183"/>
      <c r="F72" s="183"/>
      <c r="G72" s="183"/>
      <c r="H72" s="183"/>
      <c r="I72" s="183"/>
      <c r="J72" s="184">
        <f>J167</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190</v>
      </c>
      <c r="E73" s="183"/>
      <c r="F73" s="183"/>
      <c r="G73" s="183"/>
      <c r="H73" s="183"/>
      <c r="I73" s="183"/>
      <c r="J73" s="184">
        <f>J169</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191</v>
      </c>
      <c r="E74" s="183"/>
      <c r="F74" s="183"/>
      <c r="G74" s="183"/>
      <c r="H74" s="183"/>
      <c r="I74" s="183"/>
      <c r="J74" s="184">
        <f>J197</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192</v>
      </c>
      <c r="E75" s="183"/>
      <c r="F75" s="183"/>
      <c r="G75" s="183"/>
      <c r="H75" s="183"/>
      <c r="I75" s="183"/>
      <c r="J75" s="184">
        <f>J204</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193</v>
      </c>
      <c r="E76" s="183"/>
      <c r="F76" s="183"/>
      <c r="G76" s="183"/>
      <c r="H76" s="183"/>
      <c r="I76" s="183"/>
      <c r="J76" s="184">
        <f>J210</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196</v>
      </c>
      <c r="E77" s="183"/>
      <c r="F77" s="183"/>
      <c r="G77" s="183"/>
      <c r="H77" s="183"/>
      <c r="I77" s="183"/>
      <c r="J77" s="184">
        <f>J220</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197</v>
      </c>
      <c r="E78" s="183"/>
      <c r="F78" s="183"/>
      <c r="G78" s="183"/>
      <c r="H78" s="183"/>
      <c r="I78" s="183"/>
      <c r="J78" s="184">
        <f>J242</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746</v>
      </c>
      <c r="E79" s="183"/>
      <c r="F79" s="183"/>
      <c r="G79" s="183"/>
      <c r="H79" s="183"/>
      <c r="I79" s="183"/>
      <c r="J79" s="184">
        <f>J319</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198</v>
      </c>
      <c r="E80" s="183"/>
      <c r="F80" s="183"/>
      <c r="G80" s="183"/>
      <c r="H80" s="183"/>
      <c r="I80" s="183"/>
      <c r="J80" s="184">
        <f>J324</f>
        <v>0</v>
      </c>
      <c r="K80" s="126"/>
      <c r="L80" s="185"/>
      <c r="S80" s="10"/>
      <c r="T80" s="10"/>
      <c r="U80" s="10"/>
      <c r="V80" s="10"/>
      <c r="W80" s="10"/>
      <c r="X80" s="10"/>
      <c r="Y80" s="10"/>
      <c r="Z80" s="10"/>
      <c r="AA80" s="10"/>
      <c r="AB80" s="10"/>
      <c r="AC80" s="10"/>
      <c r="AD80" s="10"/>
      <c r="AE80" s="10"/>
    </row>
    <row r="81" s="10" customFormat="1" ht="19.92" customHeight="1">
      <c r="A81" s="10"/>
      <c r="B81" s="181"/>
      <c r="C81" s="126"/>
      <c r="D81" s="182" t="s">
        <v>199</v>
      </c>
      <c r="E81" s="183"/>
      <c r="F81" s="183"/>
      <c r="G81" s="183"/>
      <c r="H81" s="183"/>
      <c r="I81" s="183"/>
      <c r="J81" s="184">
        <f>J354</f>
        <v>0</v>
      </c>
      <c r="K81" s="126"/>
      <c r="L81" s="185"/>
      <c r="S81" s="10"/>
      <c r="T81" s="10"/>
      <c r="U81" s="10"/>
      <c r="V81" s="10"/>
      <c r="W81" s="10"/>
      <c r="X81" s="10"/>
      <c r="Y81" s="10"/>
      <c r="Z81" s="10"/>
      <c r="AA81" s="10"/>
      <c r="AB81" s="10"/>
      <c r="AC81" s="10"/>
      <c r="AD81" s="10"/>
      <c r="AE81" s="10"/>
    </row>
    <row r="82" s="10" customFormat="1" ht="19.92" customHeight="1">
      <c r="A82" s="10"/>
      <c r="B82" s="181"/>
      <c r="C82" s="126"/>
      <c r="D82" s="182" t="s">
        <v>200</v>
      </c>
      <c r="E82" s="183"/>
      <c r="F82" s="183"/>
      <c r="G82" s="183"/>
      <c r="H82" s="183"/>
      <c r="I82" s="183"/>
      <c r="J82" s="184">
        <f>J373</f>
        <v>0</v>
      </c>
      <c r="K82" s="126"/>
      <c r="L82" s="185"/>
      <c r="S82" s="10"/>
      <c r="T82" s="10"/>
      <c r="U82" s="10"/>
      <c r="V82" s="10"/>
      <c r="W82" s="10"/>
      <c r="X82" s="10"/>
      <c r="Y82" s="10"/>
      <c r="Z82" s="10"/>
      <c r="AA82" s="10"/>
      <c r="AB82" s="10"/>
      <c r="AC82" s="10"/>
      <c r="AD82" s="10"/>
      <c r="AE82" s="10"/>
    </row>
    <row r="83" s="2" customFormat="1" ht="21.84"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6.96" customHeight="1">
      <c r="A84" s="39"/>
      <c r="B84" s="60"/>
      <c r="C84" s="61"/>
      <c r="D84" s="61"/>
      <c r="E84" s="61"/>
      <c r="F84" s="61"/>
      <c r="G84" s="61"/>
      <c r="H84" s="61"/>
      <c r="I84" s="61"/>
      <c r="J84" s="61"/>
      <c r="K84" s="61"/>
      <c r="L84" s="145"/>
      <c r="S84" s="39"/>
      <c r="T84" s="39"/>
      <c r="U84" s="39"/>
      <c r="V84" s="39"/>
      <c r="W84" s="39"/>
      <c r="X84" s="39"/>
      <c r="Y84" s="39"/>
      <c r="Z84" s="39"/>
      <c r="AA84" s="39"/>
      <c r="AB84" s="39"/>
      <c r="AC84" s="39"/>
      <c r="AD84" s="39"/>
      <c r="AE84" s="39"/>
    </row>
    <row r="88" s="2" customFormat="1" ht="6.96" customHeight="1">
      <c r="A88" s="39"/>
      <c r="B88" s="62"/>
      <c r="C88" s="63"/>
      <c r="D88" s="63"/>
      <c r="E88" s="63"/>
      <c r="F88" s="63"/>
      <c r="G88" s="63"/>
      <c r="H88" s="63"/>
      <c r="I88" s="63"/>
      <c r="J88" s="63"/>
      <c r="K88" s="63"/>
      <c r="L88" s="145"/>
      <c r="S88" s="39"/>
      <c r="T88" s="39"/>
      <c r="U88" s="39"/>
      <c r="V88" s="39"/>
      <c r="W88" s="39"/>
      <c r="X88" s="39"/>
      <c r="Y88" s="39"/>
      <c r="Z88" s="39"/>
      <c r="AA88" s="39"/>
      <c r="AB88" s="39"/>
      <c r="AC88" s="39"/>
      <c r="AD88" s="39"/>
      <c r="AE88" s="39"/>
    </row>
    <row r="89" s="2" customFormat="1" ht="24.96" customHeight="1">
      <c r="A89" s="39"/>
      <c r="B89" s="40"/>
      <c r="C89" s="24" t="s">
        <v>201</v>
      </c>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145"/>
      <c r="S90" s="39"/>
      <c r="T90" s="39"/>
      <c r="U90" s="39"/>
      <c r="V90" s="39"/>
      <c r="W90" s="39"/>
      <c r="X90" s="39"/>
      <c r="Y90" s="39"/>
      <c r="Z90" s="39"/>
      <c r="AA90" s="39"/>
      <c r="AB90" s="39"/>
      <c r="AC90" s="39"/>
      <c r="AD90" s="39"/>
      <c r="AE90" s="39"/>
    </row>
    <row r="91" s="2" customFormat="1" ht="12" customHeight="1">
      <c r="A91" s="39"/>
      <c r="B91" s="40"/>
      <c r="C91" s="33" t="s">
        <v>16</v>
      </c>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14.4" customHeight="1">
      <c r="A92" s="39"/>
      <c r="B92" s="40"/>
      <c r="C92" s="41"/>
      <c r="D92" s="41"/>
      <c r="E92" s="170" t="str">
        <f>E7</f>
        <v>Sociální investice 2020</v>
      </c>
      <c r="F92" s="33"/>
      <c r="G92" s="33"/>
      <c r="H92" s="33"/>
      <c r="I92" s="41"/>
      <c r="J92" s="41"/>
      <c r="K92" s="41"/>
      <c r="L92" s="145"/>
      <c r="S92" s="39"/>
      <c r="T92" s="39"/>
      <c r="U92" s="39"/>
      <c r="V92" s="39"/>
      <c r="W92" s="39"/>
      <c r="X92" s="39"/>
      <c r="Y92" s="39"/>
      <c r="Z92" s="39"/>
      <c r="AA92" s="39"/>
      <c r="AB92" s="39"/>
      <c r="AC92" s="39"/>
      <c r="AD92" s="39"/>
      <c r="AE92" s="39"/>
    </row>
    <row r="93" s="1" customFormat="1" ht="12" customHeight="1">
      <c r="B93" s="22"/>
      <c r="C93" s="33" t="s">
        <v>173</v>
      </c>
      <c r="D93" s="23"/>
      <c r="E93" s="23"/>
      <c r="F93" s="23"/>
      <c r="G93" s="23"/>
      <c r="H93" s="23"/>
      <c r="I93" s="23"/>
      <c r="J93" s="23"/>
      <c r="K93" s="23"/>
      <c r="L93" s="21"/>
    </row>
    <row r="94" s="2" customFormat="1" ht="14.4" customHeight="1">
      <c r="A94" s="39"/>
      <c r="B94" s="40"/>
      <c r="C94" s="41"/>
      <c r="D94" s="41"/>
      <c r="E94" s="170" t="s">
        <v>174</v>
      </c>
      <c r="F94" s="41"/>
      <c r="G94" s="41"/>
      <c r="H94" s="41"/>
      <c r="I94" s="41"/>
      <c r="J94" s="41"/>
      <c r="K94" s="41"/>
      <c r="L94" s="145"/>
      <c r="S94" s="39"/>
      <c r="T94" s="39"/>
      <c r="U94" s="39"/>
      <c r="V94" s="39"/>
      <c r="W94" s="39"/>
      <c r="X94" s="39"/>
      <c r="Y94" s="39"/>
      <c r="Z94" s="39"/>
      <c r="AA94" s="39"/>
      <c r="AB94" s="39"/>
      <c r="AC94" s="39"/>
      <c r="AD94" s="39"/>
      <c r="AE94" s="39"/>
    </row>
    <row r="95" s="2" customFormat="1" ht="12" customHeight="1">
      <c r="A95" s="39"/>
      <c r="B95" s="40"/>
      <c r="C95" s="33" t="s">
        <v>175</v>
      </c>
      <c r="D95" s="41"/>
      <c r="E95" s="41"/>
      <c r="F95" s="41"/>
      <c r="G95" s="41"/>
      <c r="H95" s="41"/>
      <c r="I95" s="41"/>
      <c r="J95" s="41"/>
      <c r="K95" s="41"/>
      <c r="L95" s="145"/>
      <c r="S95" s="39"/>
      <c r="T95" s="39"/>
      <c r="U95" s="39"/>
      <c r="V95" s="39"/>
      <c r="W95" s="39"/>
      <c r="X95" s="39"/>
      <c r="Y95" s="39"/>
      <c r="Z95" s="39"/>
      <c r="AA95" s="39"/>
      <c r="AB95" s="39"/>
      <c r="AC95" s="39"/>
      <c r="AD95" s="39"/>
      <c r="AE95" s="39"/>
    </row>
    <row r="96" s="2" customFormat="1" ht="14.4" customHeight="1">
      <c r="A96" s="39"/>
      <c r="B96" s="40"/>
      <c r="C96" s="41"/>
      <c r="D96" s="41"/>
      <c r="E96" s="70" t="str">
        <f>E11</f>
        <v>002 - sprchy dámy</v>
      </c>
      <c r="F96" s="41"/>
      <c r="G96" s="41"/>
      <c r="H96" s="41"/>
      <c r="I96" s="41"/>
      <c r="J96" s="41"/>
      <c r="K96" s="41"/>
      <c r="L96" s="145"/>
      <c r="S96" s="39"/>
      <c r="T96" s="39"/>
      <c r="U96" s="39"/>
      <c r="V96" s="39"/>
      <c r="W96" s="39"/>
      <c r="X96" s="39"/>
      <c r="Y96" s="39"/>
      <c r="Z96" s="39"/>
      <c r="AA96" s="39"/>
      <c r="AB96" s="39"/>
      <c r="AC96" s="39"/>
      <c r="AD96" s="39"/>
      <c r="AE96" s="39"/>
    </row>
    <row r="97" s="2" customFormat="1" ht="6.96" customHeight="1">
      <c r="A97" s="39"/>
      <c r="B97" s="40"/>
      <c r="C97" s="41"/>
      <c r="D97" s="41"/>
      <c r="E97" s="41"/>
      <c r="F97" s="41"/>
      <c r="G97" s="41"/>
      <c r="H97" s="41"/>
      <c r="I97" s="41"/>
      <c r="J97" s="41"/>
      <c r="K97" s="41"/>
      <c r="L97" s="145"/>
      <c r="S97" s="39"/>
      <c r="T97" s="39"/>
      <c r="U97" s="39"/>
      <c r="V97" s="39"/>
      <c r="W97" s="39"/>
      <c r="X97" s="39"/>
      <c r="Y97" s="39"/>
      <c r="Z97" s="39"/>
      <c r="AA97" s="39"/>
      <c r="AB97" s="39"/>
      <c r="AC97" s="39"/>
      <c r="AD97" s="39"/>
      <c r="AE97" s="39"/>
    </row>
    <row r="98" s="2" customFormat="1" ht="12" customHeight="1">
      <c r="A98" s="39"/>
      <c r="B98" s="40"/>
      <c r="C98" s="33" t="s">
        <v>21</v>
      </c>
      <c r="D98" s="41"/>
      <c r="E98" s="41"/>
      <c r="F98" s="28" t="str">
        <f>F14</f>
        <v xml:space="preserve"> </v>
      </c>
      <c r="G98" s="41"/>
      <c r="H98" s="41"/>
      <c r="I98" s="33" t="s">
        <v>23</v>
      </c>
      <c r="J98" s="73" t="str">
        <f>IF(J14="","",J14)</f>
        <v>27. 8. 2020</v>
      </c>
      <c r="K98" s="41"/>
      <c r="L98" s="145"/>
      <c r="S98" s="39"/>
      <c r="T98" s="39"/>
      <c r="U98" s="39"/>
      <c r="V98" s="39"/>
      <c r="W98" s="39"/>
      <c r="X98" s="39"/>
      <c r="Y98" s="39"/>
      <c r="Z98" s="39"/>
      <c r="AA98" s="39"/>
      <c r="AB98" s="39"/>
      <c r="AC98" s="39"/>
      <c r="AD98" s="39"/>
      <c r="AE98" s="39"/>
    </row>
    <row r="99" s="2" customFormat="1" ht="6.96" customHeight="1">
      <c r="A99" s="39"/>
      <c r="B99" s="40"/>
      <c r="C99" s="41"/>
      <c r="D99" s="41"/>
      <c r="E99" s="41"/>
      <c r="F99" s="41"/>
      <c r="G99" s="41"/>
      <c r="H99" s="41"/>
      <c r="I99" s="41"/>
      <c r="J99" s="41"/>
      <c r="K99" s="41"/>
      <c r="L99" s="145"/>
      <c r="S99" s="39"/>
      <c r="T99" s="39"/>
      <c r="U99" s="39"/>
      <c r="V99" s="39"/>
      <c r="W99" s="39"/>
      <c r="X99" s="39"/>
      <c r="Y99" s="39"/>
      <c r="Z99" s="39"/>
      <c r="AA99" s="39"/>
      <c r="AB99" s="39"/>
      <c r="AC99" s="39"/>
      <c r="AD99" s="39"/>
      <c r="AE99" s="39"/>
    </row>
    <row r="100" s="2" customFormat="1" ht="15.6" customHeight="1">
      <c r="A100" s="39"/>
      <c r="B100" s="40"/>
      <c r="C100" s="33" t="s">
        <v>25</v>
      </c>
      <c r="D100" s="41"/>
      <c r="E100" s="41"/>
      <c r="F100" s="28" t="str">
        <f>E17</f>
        <v xml:space="preserve"> </v>
      </c>
      <c r="G100" s="41"/>
      <c r="H100" s="41"/>
      <c r="I100" s="33" t="s">
        <v>30</v>
      </c>
      <c r="J100" s="37" t="str">
        <f>E23</f>
        <v xml:space="preserve"> </v>
      </c>
      <c r="K100" s="41"/>
      <c r="L100" s="145"/>
      <c r="S100" s="39"/>
      <c r="T100" s="39"/>
      <c r="U100" s="39"/>
      <c r="V100" s="39"/>
      <c r="W100" s="39"/>
      <c r="X100" s="39"/>
      <c r="Y100" s="39"/>
      <c r="Z100" s="39"/>
      <c r="AA100" s="39"/>
      <c r="AB100" s="39"/>
      <c r="AC100" s="39"/>
      <c r="AD100" s="39"/>
      <c r="AE100" s="39"/>
    </row>
    <row r="101" s="2" customFormat="1" ht="15.6" customHeight="1">
      <c r="A101" s="39"/>
      <c r="B101" s="40"/>
      <c r="C101" s="33" t="s">
        <v>28</v>
      </c>
      <c r="D101" s="41"/>
      <c r="E101" s="41"/>
      <c r="F101" s="28" t="str">
        <f>IF(E20="","",E20)</f>
        <v>Vyplň údaj</v>
      </c>
      <c r="G101" s="41"/>
      <c r="H101" s="41"/>
      <c r="I101" s="33" t="s">
        <v>32</v>
      </c>
      <c r="J101" s="37" t="str">
        <f>E26</f>
        <v xml:space="preserve"> </v>
      </c>
      <c r="K101" s="41"/>
      <c r="L101" s="145"/>
      <c r="S101" s="39"/>
      <c r="T101" s="39"/>
      <c r="U101" s="39"/>
      <c r="V101" s="39"/>
      <c r="W101" s="39"/>
      <c r="X101" s="39"/>
      <c r="Y101" s="39"/>
      <c r="Z101" s="39"/>
      <c r="AA101" s="39"/>
      <c r="AB101" s="39"/>
      <c r="AC101" s="39"/>
      <c r="AD101" s="39"/>
      <c r="AE101" s="39"/>
    </row>
    <row r="102" s="2" customFormat="1" ht="10.32" customHeight="1">
      <c r="A102" s="39"/>
      <c r="B102" s="40"/>
      <c r="C102" s="41"/>
      <c r="D102" s="41"/>
      <c r="E102" s="41"/>
      <c r="F102" s="41"/>
      <c r="G102" s="41"/>
      <c r="H102" s="41"/>
      <c r="I102" s="41"/>
      <c r="J102" s="41"/>
      <c r="K102" s="41"/>
      <c r="L102" s="145"/>
      <c r="S102" s="39"/>
      <c r="T102" s="39"/>
      <c r="U102" s="39"/>
      <c r="V102" s="39"/>
      <c r="W102" s="39"/>
      <c r="X102" s="39"/>
      <c r="Y102" s="39"/>
      <c r="Z102" s="39"/>
      <c r="AA102" s="39"/>
      <c r="AB102" s="39"/>
      <c r="AC102" s="39"/>
      <c r="AD102" s="39"/>
      <c r="AE102" s="39"/>
    </row>
    <row r="103" s="11" customFormat="1" ht="29.28" customHeight="1">
      <c r="A103" s="186"/>
      <c r="B103" s="187"/>
      <c r="C103" s="188" t="s">
        <v>202</v>
      </c>
      <c r="D103" s="189" t="s">
        <v>54</v>
      </c>
      <c r="E103" s="189" t="s">
        <v>50</v>
      </c>
      <c r="F103" s="189" t="s">
        <v>51</v>
      </c>
      <c r="G103" s="189" t="s">
        <v>203</v>
      </c>
      <c r="H103" s="189" t="s">
        <v>204</v>
      </c>
      <c r="I103" s="189" t="s">
        <v>205</v>
      </c>
      <c r="J103" s="189" t="s">
        <v>179</v>
      </c>
      <c r="K103" s="190" t="s">
        <v>206</v>
      </c>
      <c r="L103" s="191"/>
      <c r="M103" s="93" t="s">
        <v>19</v>
      </c>
      <c r="N103" s="94" t="s">
        <v>39</v>
      </c>
      <c r="O103" s="94" t="s">
        <v>207</v>
      </c>
      <c r="P103" s="94" t="s">
        <v>208</v>
      </c>
      <c r="Q103" s="94" t="s">
        <v>209</v>
      </c>
      <c r="R103" s="94" t="s">
        <v>210</v>
      </c>
      <c r="S103" s="94" t="s">
        <v>211</v>
      </c>
      <c r="T103" s="95" t="s">
        <v>212</v>
      </c>
      <c r="U103" s="186"/>
      <c r="V103" s="186"/>
      <c r="W103" s="186"/>
      <c r="X103" s="186"/>
      <c r="Y103" s="186"/>
      <c r="Z103" s="186"/>
      <c r="AA103" s="186"/>
      <c r="AB103" s="186"/>
      <c r="AC103" s="186"/>
      <c r="AD103" s="186"/>
      <c r="AE103" s="186"/>
    </row>
    <row r="104" s="2" customFormat="1" ht="22.8" customHeight="1">
      <c r="A104" s="39"/>
      <c r="B104" s="40"/>
      <c r="C104" s="100" t="s">
        <v>213</v>
      </c>
      <c r="D104" s="41"/>
      <c r="E104" s="41"/>
      <c r="F104" s="41"/>
      <c r="G104" s="41"/>
      <c r="H104" s="41"/>
      <c r="I104" s="41"/>
      <c r="J104" s="192">
        <f>BK104</f>
        <v>0</v>
      </c>
      <c r="K104" s="41"/>
      <c r="L104" s="45"/>
      <c r="M104" s="96"/>
      <c r="N104" s="193"/>
      <c r="O104" s="97"/>
      <c r="P104" s="194">
        <f>P105+P148</f>
        <v>0</v>
      </c>
      <c r="Q104" s="97"/>
      <c r="R104" s="194">
        <f>R105+R148</f>
        <v>5.3426314000000001</v>
      </c>
      <c r="S104" s="97"/>
      <c r="T104" s="195">
        <f>T105+T148</f>
        <v>3.8499238</v>
      </c>
      <c r="U104" s="39"/>
      <c r="V104" s="39"/>
      <c r="W104" s="39"/>
      <c r="X104" s="39"/>
      <c r="Y104" s="39"/>
      <c r="Z104" s="39"/>
      <c r="AA104" s="39"/>
      <c r="AB104" s="39"/>
      <c r="AC104" s="39"/>
      <c r="AD104" s="39"/>
      <c r="AE104" s="39"/>
      <c r="AT104" s="18" t="s">
        <v>68</v>
      </c>
      <c r="AU104" s="18" t="s">
        <v>180</v>
      </c>
      <c r="BK104" s="196">
        <f>BK105+BK148</f>
        <v>0</v>
      </c>
    </row>
    <row r="105" s="12" customFormat="1" ht="25.92" customHeight="1">
      <c r="A105" s="12"/>
      <c r="B105" s="197"/>
      <c r="C105" s="198"/>
      <c r="D105" s="199" t="s">
        <v>68</v>
      </c>
      <c r="E105" s="200" t="s">
        <v>214</v>
      </c>
      <c r="F105" s="200" t="s">
        <v>215</v>
      </c>
      <c r="G105" s="198"/>
      <c r="H105" s="198"/>
      <c r="I105" s="201"/>
      <c r="J105" s="202">
        <f>BK105</f>
        <v>0</v>
      </c>
      <c r="K105" s="198"/>
      <c r="L105" s="203"/>
      <c r="M105" s="204"/>
      <c r="N105" s="205"/>
      <c r="O105" s="205"/>
      <c r="P105" s="206">
        <f>P106+P116+P135+P145</f>
        <v>0</v>
      </c>
      <c r="Q105" s="205"/>
      <c r="R105" s="206">
        <f>R106+R116+R135+R145</f>
        <v>2.4253600000000004</v>
      </c>
      <c r="S105" s="205"/>
      <c r="T105" s="207">
        <f>T106+T116+T135+T145</f>
        <v>2.5522500000000004</v>
      </c>
      <c r="U105" s="12"/>
      <c r="V105" s="12"/>
      <c r="W105" s="12"/>
      <c r="X105" s="12"/>
      <c r="Y105" s="12"/>
      <c r="Z105" s="12"/>
      <c r="AA105" s="12"/>
      <c r="AB105" s="12"/>
      <c r="AC105" s="12"/>
      <c r="AD105" s="12"/>
      <c r="AE105" s="12"/>
      <c r="AR105" s="208" t="s">
        <v>76</v>
      </c>
      <c r="AT105" s="209" t="s">
        <v>68</v>
      </c>
      <c r="AU105" s="209" t="s">
        <v>69</v>
      </c>
      <c r="AY105" s="208" t="s">
        <v>216</v>
      </c>
      <c r="BK105" s="210">
        <f>BK106+BK116+BK135+BK145</f>
        <v>0</v>
      </c>
    </row>
    <row r="106" s="12" customFormat="1" ht="22.8" customHeight="1">
      <c r="A106" s="12"/>
      <c r="B106" s="197"/>
      <c r="C106" s="198"/>
      <c r="D106" s="199" t="s">
        <v>68</v>
      </c>
      <c r="E106" s="211" t="s">
        <v>217</v>
      </c>
      <c r="F106" s="211" t="s">
        <v>218</v>
      </c>
      <c r="G106" s="198"/>
      <c r="H106" s="198"/>
      <c r="I106" s="201"/>
      <c r="J106" s="212">
        <f>BK106</f>
        <v>0</v>
      </c>
      <c r="K106" s="198"/>
      <c r="L106" s="203"/>
      <c r="M106" s="204"/>
      <c r="N106" s="205"/>
      <c r="O106" s="205"/>
      <c r="P106" s="206">
        <f>SUM(P107:P115)</f>
        <v>0</v>
      </c>
      <c r="Q106" s="205"/>
      <c r="R106" s="206">
        <f>SUM(R107:R115)</f>
        <v>2.4253600000000004</v>
      </c>
      <c r="S106" s="205"/>
      <c r="T106" s="207">
        <f>SUM(T107:T115)</f>
        <v>0</v>
      </c>
      <c r="U106" s="12"/>
      <c r="V106" s="12"/>
      <c r="W106" s="12"/>
      <c r="X106" s="12"/>
      <c r="Y106" s="12"/>
      <c r="Z106" s="12"/>
      <c r="AA106" s="12"/>
      <c r="AB106" s="12"/>
      <c r="AC106" s="12"/>
      <c r="AD106" s="12"/>
      <c r="AE106" s="12"/>
      <c r="AR106" s="208" t="s">
        <v>76</v>
      </c>
      <c r="AT106" s="209" t="s">
        <v>68</v>
      </c>
      <c r="AU106" s="209" t="s">
        <v>76</v>
      </c>
      <c r="AY106" s="208" t="s">
        <v>216</v>
      </c>
      <c r="BK106" s="210">
        <f>SUM(BK107:BK115)</f>
        <v>0</v>
      </c>
    </row>
    <row r="107" s="2" customFormat="1" ht="22.2" customHeight="1">
      <c r="A107" s="39"/>
      <c r="B107" s="40"/>
      <c r="C107" s="213" t="s">
        <v>76</v>
      </c>
      <c r="D107" s="213" t="s">
        <v>219</v>
      </c>
      <c r="E107" s="214" t="s">
        <v>220</v>
      </c>
      <c r="F107" s="215" t="s">
        <v>221</v>
      </c>
      <c r="G107" s="216" t="s">
        <v>222</v>
      </c>
      <c r="H107" s="217">
        <v>85.400000000000006</v>
      </c>
      <c r="I107" s="218"/>
      <c r="J107" s="219">
        <f>ROUND(I107*H107,2)</f>
        <v>0</v>
      </c>
      <c r="K107" s="215" t="s">
        <v>223</v>
      </c>
      <c r="L107" s="45"/>
      <c r="M107" s="220" t="s">
        <v>19</v>
      </c>
      <c r="N107" s="221" t="s">
        <v>40</v>
      </c>
      <c r="O107" s="85"/>
      <c r="P107" s="222">
        <f>O107*H107</f>
        <v>0</v>
      </c>
      <c r="Q107" s="222">
        <v>0.028400000000000002</v>
      </c>
      <c r="R107" s="222">
        <f>Q107*H107</f>
        <v>2.4253600000000004</v>
      </c>
      <c r="S107" s="222">
        <v>0</v>
      </c>
      <c r="T107" s="223">
        <f>S107*H107</f>
        <v>0</v>
      </c>
      <c r="U107" s="39"/>
      <c r="V107" s="39"/>
      <c r="W107" s="39"/>
      <c r="X107" s="39"/>
      <c r="Y107" s="39"/>
      <c r="Z107" s="39"/>
      <c r="AA107" s="39"/>
      <c r="AB107" s="39"/>
      <c r="AC107" s="39"/>
      <c r="AD107" s="39"/>
      <c r="AE107" s="39"/>
      <c r="AR107" s="224" t="s">
        <v>224</v>
      </c>
      <c r="AT107" s="224" t="s">
        <v>219</v>
      </c>
      <c r="AU107" s="224" t="s">
        <v>78</v>
      </c>
      <c r="AY107" s="18" t="s">
        <v>216</v>
      </c>
      <c r="BE107" s="225">
        <f>IF(N107="základní",J107,0)</f>
        <v>0</v>
      </c>
      <c r="BF107" s="225">
        <f>IF(N107="snížená",J107,0)</f>
        <v>0</v>
      </c>
      <c r="BG107" s="225">
        <f>IF(N107="zákl. přenesená",J107,0)</f>
        <v>0</v>
      </c>
      <c r="BH107" s="225">
        <f>IF(N107="sníž. přenesená",J107,0)</f>
        <v>0</v>
      </c>
      <c r="BI107" s="225">
        <f>IF(N107="nulová",J107,0)</f>
        <v>0</v>
      </c>
      <c r="BJ107" s="18" t="s">
        <v>76</v>
      </c>
      <c r="BK107" s="225">
        <f>ROUND(I107*H107,2)</f>
        <v>0</v>
      </c>
      <c r="BL107" s="18" t="s">
        <v>224</v>
      </c>
      <c r="BM107" s="224" t="s">
        <v>747</v>
      </c>
    </row>
    <row r="108" s="2" customFormat="1">
      <c r="A108" s="39"/>
      <c r="B108" s="40"/>
      <c r="C108" s="41"/>
      <c r="D108" s="226" t="s">
        <v>226</v>
      </c>
      <c r="E108" s="41"/>
      <c r="F108" s="227" t="s">
        <v>227</v>
      </c>
      <c r="G108" s="41"/>
      <c r="H108" s="41"/>
      <c r="I108" s="228"/>
      <c r="J108" s="41"/>
      <c r="K108" s="41"/>
      <c r="L108" s="45"/>
      <c r="M108" s="229"/>
      <c r="N108" s="230"/>
      <c r="O108" s="85"/>
      <c r="P108" s="85"/>
      <c r="Q108" s="85"/>
      <c r="R108" s="85"/>
      <c r="S108" s="85"/>
      <c r="T108" s="86"/>
      <c r="U108" s="39"/>
      <c r="V108" s="39"/>
      <c r="W108" s="39"/>
      <c r="X108" s="39"/>
      <c r="Y108" s="39"/>
      <c r="Z108" s="39"/>
      <c r="AA108" s="39"/>
      <c r="AB108" s="39"/>
      <c r="AC108" s="39"/>
      <c r="AD108" s="39"/>
      <c r="AE108" s="39"/>
      <c r="AT108" s="18" t="s">
        <v>226</v>
      </c>
      <c r="AU108" s="18" t="s">
        <v>78</v>
      </c>
    </row>
    <row r="109" s="15" customFormat="1">
      <c r="A109" s="15"/>
      <c r="B109" s="253"/>
      <c r="C109" s="254"/>
      <c r="D109" s="226" t="s">
        <v>228</v>
      </c>
      <c r="E109" s="255" t="s">
        <v>19</v>
      </c>
      <c r="F109" s="256" t="s">
        <v>748</v>
      </c>
      <c r="G109" s="254"/>
      <c r="H109" s="255" t="s">
        <v>19</v>
      </c>
      <c r="I109" s="257"/>
      <c r="J109" s="254"/>
      <c r="K109" s="254"/>
      <c r="L109" s="258"/>
      <c r="M109" s="259"/>
      <c r="N109" s="260"/>
      <c r="O109" s="260"/>
      <c r="P109" s="260"/>
      <c r="Q109" s="260"/>
      <c r="R109" s="260"/>
      <c r="S109" s="260"/>
      <c r="T109" s="261"/>
      <c r="U109" s="15"/>
      <c r="V109" s="15"/>
      <c r="W109" s="15"/>
      <c r="X109" s="15"/>
      <c r="Y109" s="15"/>
      <c r="Z109" s="15"/>
      <c r="AA109" s="15"/>
      <c r="AB109" s="15"/>
      <c r="AC109" s="15"/>
      <c r="AD109" s="15"/>
      <c r="AE109" s="15"/>
      <c r="AT109" s="262" t="s">
        <v>228</v>
      </c>
      <c r="AU109" s="262" t="s">
        <v>78</v>
      </c>
      <c r="AV109" s="15" t="s">
        <v>76</v>
      </c>
      <c r="AW109" s="15" t="s">
        <v>31</v>
      </c>
      <c r="AX109" s="15" t="s">
        <v>69</v>
      </c>
      <c r="AY109" s="262" t="s">
        <v>216</v>
      </c>
    </row>
    <row r="110" s="13" customFormat="1">
      <c r="A110" s="13"/>
      <c r="B110" s="231"/>
      <c r="C110" s="232"/>
      <c r="D110" s="226" t="s">
        <v>228</v>
      </c>
      <c r="E110" s="233" t="s">
        <v>19</v>
      </c>
      <c r="F110" s="234" t="s">
        <v>749</v>
      </c>
      <c r="G110" s="232"/>
      <c r="H110" s="235">
        <v>23.449999999999999</v>
      </c>
      <c r="I110" s="236"/>
      <c r="J110" s="232"/>
      <c r="K110" s="232"/>
      <c r="L110" s="237"/>
      <c r="M110" s="238"/>
      <c r="N110" s="239"/>
      <c r="O110" s="239"/>
      <c r="P110" s="239"/>
      <c r="Q110" s="239"/>
      <c r="R110" s="239"/>
      <c r="S110" s="239"/>
      <c r="T110" s="240"/>
      <c r="U110" s="13"/>
      <c r="V110" s="13"/>
      <c r="W110" s="13"/>
      <c r="X110" s="13"/>
      <c r="Y110" s="13"/>
      <c r="Z110" s="13"/>
      <c r="AA110" s="13"/>
      <c r="AB110" s="13"/>
      <c r="AC110" s="13"/>
      <c r="AD110" s="13"/>
      <c r="AE110" s="13"/>
      <c r="AT110" s="241" t="s">
        <v>228</v>
      </c>
      <c r="AU110" s="241" t="s">
        <v>78</v>
      </c>
      <c r="AV110" s="13" t="s">
        <v>78</v>
      </c>
      <c r="AW110" s="13" t="s">
        <v>31</v>
      </c>
      <c r="AX110" s="13" t="s">
        <v>69</v>
      </c>
      <c r="AY110" s="241" t="s">
        <v>216</v>
      </c>
    </row>
    <row r="111" s="15" customFormat="1">
      <c r="A111" s="15"/>
      <c r="B111" s="253"/>
      <c r="C111" s="254"/>
      <c r="D111" s="226" t="s">
        <v>228</v>
      </c>
      <c r="E111" s="255" t="s">
        <v>19</v>
      </c>
      <c r="F111" s="256" t="s">
        <v>750</v>
      </c>
      <c r="G111" s="254"/>
      <c r="H111" s="255" t="s">
        <v>19</v>
      </c>
      <c r="I111" s="257"/>
      <c r="J111" s="254"/>
      <c r="K111" s="254"/>
      <c r="L111" s="258"/>
      <c r="M111" s="259"/>
      <c r="N111" s="260"/>
      <c r="O111" s="260"/>
      <c r="P111" s="260"/>
      <c r="Q111" s="260"/>
      <c r="R111" s="260"/>
      <c r="S111" s="260"/>
      <c r="T111" s="261"/>
      <c r="U111" s="15"/>
      <c r="V111" s="15"/>
      <c r="W111" s="15"/>
      <c r="X111" s="15"/>
      <c r="Y111" s="15"/>
      <c r="Z111" s="15"/>
      <c r="AA111" s="15"/>
      <c r="AB111" s="15"/>
      <c r="AC111" s="15"/>
      <c r="AD111" s="15"/>
      <c r="AE111" s="15"/>
      <c r="AT111" s="262" t="s">
        <v>228</v>
      </c>
      <c r="AU111" s="262" t="s">
        <v>78</v>
      </c>
      <c r="AV111" s="15" t="s">
        <v>76</v>
      </c>
      <c r="AW111" s="15" t="s">
        <v>31</v>
      </c>
      <c r="AX111" s="15" t="s">
        <v>69</v>
      </c>
      <c r="AY111" s="262" t="s">
        <v>216</v>
      </c>
    </row>
    <row r="112" s="13" customFormat="1">
      <c r="A112" s="13"/>
      <c r="B112" s="231"/>
      <c r="C112" s="232"/>
      <c r="D112" s="226" t="s">
        <v>228</v>
      </c>
      <c r="E112" s="233" t="s">
        <v>19</v>
      </c>
      <c r="F112" s="234" t="s">
        <v>751</v>
      </c>
      <c r="G112" s="232"/>
      <c r="H112" s="235">
        <v>16.100000000000001</v>
      </c>
      <c r="I112" s="236"/>
      <c r="J112" s="232"/>
      <c r="K112" s="232"/>
      <c r="L112" s="237"/>
      <c r="M112" s="238"/>
      <c r="N112" s="239"/>
      <c r="O112" s="239"/>
      <c r="P112" s="239"/>
      <c r="Q112" s="239"/>
      <c r="R112" s="239"/>
      <c r="S112" s="239"/>
      <c r="T112" s="240"/>
      <c r="U112" s="13"/>
      <c r="V112" s="13"/>
      <c r="W112" s="13"/>
      <c r="X112" s="13"/>
      <c r="Y112" s="13"/>
      <c r="Z112" s="13"/>
      <c r="AA112" s="13"/>
      <c r="AB112" s="13"/>
      <c r="AC112" s="13"/>
      <c r="AD112" s="13"/>
      <c r="AE112" s="13"/>
      <c r="AT112" s="241" t="s">
        <v>228</v>
      </c>
      <c r="AU112" s="241" t="s">
        <v>78</v>
      </c>
      <c r="AV112" s="13" t="s">
        <v>78</v>
      </c>
      <c r="AW112" s="13" t="s">
        <v>31</v>
      </c>
      <c r="AX112" s="13" t="s">
        <v>69</v>
      </c>
      <c r="AY112" s="241" t="s">
        <v>216</v>
      </c>
    </row>
    <row r="113" s="15" customFormat="1">
      <c r="A113" s="15"/>
      <c r="B113" s="253"/>
      <c r="C113" s="254"/>
      <c r="D113" s="226" t="s">
        <v>228</v>
      </c>
      <c r="E113" s="255" t="s">
        <v>19</v>
      </c>
      <c r="F113" s="256" t="s">
        <v>752</v>
      </c>
      <c r="G113" s="254"/>
      <c r="H113" s="255" t="s">
        <v>19</v>
      </c>
      <c r="I113" s="257"/>
      <c r="J113" s="254"/>
      <c r="K113" s="254"/>
      <c r="L113" s="258"/>
      <c r="M113" s="259"/>
      <c r="N113" s="260"/>
      <c r="O113" s="260"/>
      <c r="P113" s="260"/>
      <c r="Q113" s="260"/>
      <c r="R113" s="260"/>
      <c r="S113" s="260"/>
      <c r="T113" s="261"/>
      <c r="U113" s="15"/>
      <c r="V113" s="15"/>
      <c r="W113" s="15"/>
      <c r="X113" s="15"/>
      <c r="Y113" s="15"/>
      <c r="Z113" s="15"/>
      <c r="AA113" s="15"/>
      <c r="AB113" s="15"/>
      <c r="AC113" s="15"/>
      <c r="AD113" s="15"/>
      <c r="AE113" s="15"/>
      <c r="AT113" s="262" t="s">
        <v>228</v>
      </c>
      <c r="AU113" s="262" t="s">
        <v>78</v>
      </c>
      <c r="AV113" s="15" t="s">
        <v>76</v>
      </c>
      <c r="AW113" s="15" t="s">
        <v>31</v>
      </c>
      <c r="AX113" s="15" t="s">
        <v>69</v>
      </c>
      <c r="AY113" s="262" t="s">
        <v>216</v>
      </c>
    </row>
    <row r="114" s="13" customFormat="1">
      <c r="A114" s="13"/>
      <c r="B114" s="231"/>
      <c r="C114" s="232"/>
      <c r="D114" s="226" t="s">
        <v>228</v>
      </c>
      <c r="E114" s="233" t="s">
        <v>19</v>
      </c>
      <c r="F114" s="234" t="s">
        <v>753</v>
      </c>
      <c r="G114" s="232"/>
      <c r="H114" s="235">
        <v>45.850000000000001</v>
      </c>
      <c r="I114" s="236"/>
      <c r="J114" s="232"/>
      <c r="K114" s="232"/>
      <c r="L114" s="237"/>
      <c r="M114" s="238"/>
      <c r="N114" s="239"/>
      <c r="O114" s="239"/>
      <c r="P114" s="239"/>
      <c r="Q114" s="239"/>
      <c r="R114" s="239"/>
      <c r="S114" s="239"/>
      <c r="T114" s="240"/>
      <c r="U114" s="13"/>
      <c r="V114" s="13"/>
      <c r="W114" s="13"/>
      <c r="X114" s="13"/>
      <c r="Y114" s="13"/>
      <c r="Z114" s="13"/>
      <c r="AA114" s="13"/>
      <c r="AB114" s="13"/>
      <c r="AC114" s="13"/>
      <c r="AD114" s="13"/>
      <c r="AE114" s="13"/>
      <c r="AT114" s="241" t="s">
        <v>228</v>
      </c>
      <c r="AU114" s="241" t="s">
        <v>78</v>
      </c>
      <c r="AV114" s="13" t="s">
        <v>78</v>
      </c>
      <c r="AW114" s="13" t="s">
        <v>31</v>
      </c>
      <c r="AX114" s="13" t="s">
        <v>69</v>
      </c>
      <c r="AY114" s="241" t="s">
        <v>216</v>
      </c>
    </row>
    <row r="115" s="14" customFormat="1">
      <c r="A115" s="14"/>
      <c r="B115" s="242"/>
      <c r="C115" s="243"/>
      <c r="D115" s="226" t="s">
        <v>228</v>
      </c>
      <c r="E115" s="244" t="s">
        <v>19</v>
      </c>
      <c r="F115" s="245" t="s">
        <v>231</v>
      </c>
      <c r="G115" s="243"/>
      <c r="H115" s="246">
        <v>85.400000000000006</v>
      </c>
      <c r="I115" s="247"/>
      <c r="J115" s="243"/>
      <c r="K115" s="243"/>
      <c r="L115" s="248"/>
      <c r="M115" s="249"/>
      <c r="N115" s="250"/>
      <c r="O115" s="250"/>
      <c r="P115" s="250"/>
      <c r="Q115" s="250"/>
      <c r="R115" s="250"/>
      <c r="S115" s="250"/>
      <c r="T115" s="251"/>
      <c r="U115" s="14"/>
      <c r="V115" s="14"/>
      <c r="W115" s="14"/>
      <c r="X115" s="14"/>
      <c r="Y115" s="14"/>
      <c r="Z115" s="14"/>
      <c r="AA115" s="14"/>
      <c r="AB115" s="14"/>
      <c r="AC115" s="14"/>
      <c r="AD115" s="14"/>
      <c r="AE115" s="14"/>
      <c r="AT115" s="252" t="s">
        <v>228</v>
      </c>
      <c r="AU115" s="252" t="s">
        <v>78</v>
      </c>
      <c r="AV115" s="14" t="s">
        <v>224</v>
      </c>
      <c r="AW115" s="14" t="s">
        <v>31</v>
      </c>
      <c r="AX115" s="14" t="s">
        <v>76</v>
      </c>
      <c r="AY115" s="252" t="s">
        <v>216</v>
      </c>
    </row>
    <row r="116" s="12" customFormat="1" ht="22.8" customHeight="1">
      <c r="A116" s="12"/>
      <c r="B116" s="197"/>
      <c r="C116" s="198"/>
      <c r="D116" s="199" t="s">
        <v>68</v>
      </c>
      <c r="E116" s="211" t="s">
        <v>232</v>
      </c>
      <c r="F116" s="211" t="s">
        <v>233</v>
      </c>
      <c r="G116" s="198"/>
      <c r="H116" s="198"/>
      <c r="I116" s="201"/>
      <c r="J116" s="212">
        <f>BK116</f>
        <v>0</v>
      </c>
      <c r="K116" s="198"/>
      <c r="L116" s="203"/>
      <c r="M116" s="204"/>
      <c r="N116" s="205"/>
      <c r="O116" s="205"/>
      <c r="P116" s="206">
        <f>SUM(P117:P134)</f>
        <v>0</v>
      </c>
      <c r="Q116" s="205"/>
      <c r="R116" s="206">
        <f>SUM(R117:R134)</f>
        <v>0</v>
      </c>
      <c r="S116" s="205"/>
      <c r="T116" s="207">
        <f>SUM(T117:T134)</f>
        <v>2.5522500000000004</v>
      </c>
      <c r="U116" s="12"/>
      <c r="V116" s="12"/>
      <c r="W116" s="12"/>
      <c r="X116" s="12"/>
      <c r="Y116" s="12"/>
      <c r="Z116" s="12"/>
      <c r="AA116" s="12"/>
      <c r="AB116" s="12"/>
      <c r="AC116" s="12"/>
      <c r="AD116" s="12"/>
      <c r="AE116" s="12"/>
      <c r="AR116" s="208" t="s">
        <v>76</v>
      </c>
      <c r="AT116" s="209" t="s">
        <v>68</v>
      </c>
      <c r="AU116" s="209" t="s">
        <v>76</v>
      </c>
      <c r="AY116" s="208" t="s">
        <v>216</v>
      </c>
      <c r="BK116" s="210">
        <f>SUM(BK117:BK134)</f>
        <v>0</v>
      </c>
    </row>
    <row r="117" s="2" customFormat="1" ht="22.2" customHeight="1">
      <c r="A117" s="39"/>
      <c r="B117" s="40"/>
      <c r="C117" s="213" t="s">
        <v>78</v>
      </c>
      <c r="D117" s="213" t="s">
        <v>219</v>
      </c>
      <c r="E117" s="214" t="s">
        <v>234</v>
      </c>
      <c r="F117" s="215" t="s">
        <v>235</v>
      </c>
      <c r="G117" s="216" t="s">
        <v>222</v>
      </c>
      <c r="H117" s="217">
        <v>1.3500000000000001</v>
      </c>
      <c r="I117" s="218"/>
      <c r="J117" s="219">
        <f>ROUND(I117*H117,2)</f>
        <v>0</v>
      </c>
      <c r="K117" s="215" t="s">
        <v>223</v>
      </c>
      <c r="L117" s="45"/>
      <c r="M117" s="220" t="s">
        <v>19</v>
      </c>
      <c r="N117" s="221" t="s">
        <v>40</v>
      </c>
      <c r="O117" s="85"/>
      <c r="P117" s="222">
        <f>O117*H117</f>
        <v>0</v>
      </c>
      <c r="Q117" s="222">
        <v>0</v>
      </c>
      <c r="R117" s="222">
        <f>Q117*H117</f>
        <v>0</v>
      </c>
      <c r="S117" s="222">
        <v>0.031</v>
      </c>
      <c r="T117" s="223">
        <f>S117*H117</f>
        <v>0.041850000000000005</v>
      </c>
      <c r="U117" s="39"/>
      <c r="V117" s="39"/>
      <c r="W117" s="39"/>
      <c r="X117" s="39"/>
      <c r="Y117" s="39"/>
      <c r="Z117" s="39"/>
      <c r="AA117" s="39"/>
      <c r="AB117" s="39"/>
      <c r="AC117" s="39"/>
      <c r="AD117" s="39"/>
      <c r="AE117" s="39"/>
      <c r="AR117" s="224" t="s">
        <v>224</v>
      </c>
      <c r="AT117" s="224" t="s">
        <v>219</v>
      </c>
      <c r="AU117" s="224" t="s">
        <v>78</v>
      </c>
      <c r="AY117" s="18" t="s">
        <v>216</v>
      </c>
      <c r="BE117" s="225">
        <f>IF(N117="základní",J117,0)</f>
        <v>0</v>
      </c>
      <c r="BF117" s="225">
        <f>IF(N117="snížená",J117,0)</f>
        <v>0</v>
      </c>
      <c r="BG117" s="225">
        <f>IF(N117="zákl. přenesená",J117,0)</f>
        <v>0</v>
      </c>
      <c r="BH117" s="225">
        <f>IF(N117="sníž. přenesená",J117,0)</f>
        <v>0</v>
      </c>
      <c r="BI117" s="225">
        <f>IF(N117="nulová",J117,0)</f>
        <v>0</v>
      </c>
      <c r="BJ117" s="18" t="s">
        <v>76</v>
      </c>
      <c r="BK117" s="225">
        <f>ROUND(I117*H117,2)</f>
        <v>0</v>
      </c>
      <c r="BL117" s="18" t="s">
        <v>224</v>
      </c>
      <c r="BM117" s="224" t="s">
        <v>754</v>
      </c>
    </row>
    <row r="118" s="2" customFormat="1">
      <c r="A118" s="39"/>
      <c r="B118" s="40"/>
      <c r="C118" s="41"/>
      <c r="D118" s="226" t="s">
        <v>226</v>
      </c>
      <c r="E118" s="41"/>
      <c r="F118" s="227" t="s">
        <v>237</v>
      </c>
      <c r="G118" s="41"/>
      <c r="H118" s="41"/>
      <c r="I118" s="228"/>
      <c r="J118" s="41"/>
      <c r="K118" s="41"/>
      <c r="L118" s="45"/>
      <c r="M118" s="229"/>
      <c r="N118" s="230"/>
      <c r="O118" s="85"/>
      <c r="P118" s="85"/>
      <c r="Q118" s="85"/>
      <c r="R118" s="85"/>
      <c r="S118" s="85"/>
      <c r="T118" s="86"/>
      <c r="U118" s="39"/>
      <c r="V118" s="39"/>
      <c r="W118" s="39"/>
      <c r="X118" s="39"/>
      <c r="Y118" s="39"/>
      <c r="Z118" s="39"/>
      <c r="AA118" s="39"/>
      <c r="AB118" s="39"/>
      <c r="AC118" s="39"/>
      <c r="AD118" s="39"/>
      <c r="AE118" s="39"/>
      <c r="AT118" s="18" t="s">
        <v>226</v>
      </c>
      <c r="AU118" s="18" t="s">
        <v>78</v>
      </c>
    </row>
    <row r="119" s="13" customFormat="1">
      <c r="A119" s="13"/>
      <c r="B119" s="231"/>
      <c r="C119" s="232"/>
      <c r="D119" s="226" t="s">
        <v>228</v>
      </c>
      <c r="E119" s="233" t="s">
        <v>19</v>
      </c>
      <c r="F119" s="234" t="s">
        <v>755</v>
      </c>
      <c r="G119" s="232"/>
      <c r="H119" s="235">
        <v>1.3500000000000001</v>
      </c>
      <c r="I119" s="236"/>
      <c r="J119" s="232"/>
      <c r="K119" s="232"/>
      <c r="L119" s="237"/>
      <c r="M119" s="238"/>
      <c r="N119" s="239"/>
      <c r="O119" s="239"/>
      <c r="P119" s="239"/>
      <c r="Q119" s="239"/>
      <c r="R119" s="239"/>
      <c r="S119" s="239"/>
      <c r="T119" s="240"/>
      <c r="U119" s="13"/>
      <c r="V119" s="13"/>
      <c r="W119" s="13"/>
      <c r="X119" s="13"/>
      <c r="Y119" s="13"/>
      <c r="Z119" s="13"/>
      <c r="AA119" s="13"/>
      <c r="AB119" s="13"/>
      <c r="AC119" s="13"/>
      <c r="AD119" s="13"/>
      <c r="AE119" s="13"/>
      <c r="AT119" s="241" t="s">
        <v>228</v>
      </c>
      <c r="AU119" s="241" t="s">
        <v>78</v>
      </c>
      <c r="AV119" s="13" t="s">
        <v>78</v>
      </c>
      <c r="AW119" s="13" t="s">
        <v>31</v>
      </c>
      <c r="AX119" s="13" t="s">
        <v>69</v>
      </c>
      <c r="AY119" s="241" t="s">
        <v>216</v>
      </c>
    </row>
    <row r="120" s="14" customFormat="1">
      <c r="A120" s="14"/>
      <c r="B120" s="242"/>
      <c r="C120" s="243"/>
      <c r="D120" s="226" t="s">
        <v>228</v>
      </c>
      <c r="E120" s="244" t="s">
        <v>19</v>
      </c>
      <c r="F120" s="245" t="s">
        <v>231</v>
      </c>
      <c r="G120" s="243"/>
      <c r="H120" s="246">
        <v>1.3500000000000001</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228</v>
      </c>
      <c r="AU120" s="252" t="s">
        <v>78</v>
      </c>
      <c r="AV120" s="14" t="s">
        <v>224</v>
      </c>
      <c r="AW120" s="14" t="s">
        <v>31</v>
      </c>
      <c r="AX120" s="14" t="s">
        <v>76</v>
      </c>
      <c r="AY120" s="252" t="s">
        <v>216</v>
      </c>
    </row>
    <row r="121" s="2" customFormat="1" ht="22.2" customHeight="1">
      <c r="A121" s="39"/>
      <c r="B121" s="40"/>
      <c r="C121" s="213" t="s">
        <v>239</v>
      </c>
      <c r="D121" s="213" t="s">
        <v>219</v>
      </c>
      <c r="E121" s="214" t="s">
        <v>240</v>
      </c>
      <c r="F121" s="215" t="s">
        <v>241</v>
      </c>
      <c r="G121" s="216" t="s">
        <v>222</v>
      </c>
      <c r="H121" s="217">
        <v>85.400000000000006</v>
      </c>
      <c r="I121" s="218"/>
      <c r="J121" s="219">
        <f>ROUND(I121*H121,2)</f>
        <v>0</v>
      </c>
      <c r="K121" s="215" t="s">
        <v>223</v>
      </c>
      <c r="L121" s="45"/>
      <c r="M121" s="220" t="s">
        <v>19</v>
      </c>
      <c r="N121" s="221" t="s">
        <v>40</v>
      </c>
      <c r="O121" s="85"/>
      <c r="P121" s="222">
        <f>O121*H121</f>
        <v>0</v>
      </c>
      <c r="Q121" s="222">
        <v>0</v>
      </c>
      <c r="R121" s="222">
        <f>Q121*H121</f>
        <v>0</v>
      </c>
      <c r="S121" s="222">
        <v>0.02</v>
      </c>
      <c r="T121" s="223">
        <f>S121*H121</f>
        <v>1.7080000000000002</v>
      </c>
      <c r="U121" s="39"/>
      <c r="V121" s="39"/>
      <c r="W121" s="39"/>
      <c r="X121" s="39"/>
      <c r="Y121" s="39"/>
      <c r="Z121" s="39"/>
      <c r="AA121" s="39"/>
      <c r="AB121" s="39"/>
      <c r="AC121" s="39"/>
      <c r="AD121" s="39"/>
      <c r="AE121" s="39"/>
      <c r="AR121" s="224" t="s">
        <v>224</v>
      </c>
      <c r="AT121" s="224" t="s">
        <v>219</v>
      </c>
      <c r="AU121" s="224" t="s">
        <v>78</v>
      </c>
      <c r="AY121" s="18" t="s">
        <v>216</v>
      </c>
      <c r="BE121" s="225">
        <f>IF(N121="základní",J121,0)</f>
        <v>0</v>
      </c>
      <c r="BF121" s="225">
        <f>IF(N121="snížená",J121,0)</f>
        <v>0</v>
      </c>
      <c r="BG121" s="225">
        <f>IF(N121="zákl. přenesená",J121,0)</f>
        <v>0</v>
      </c>
      <c r="BH121" s="225">
        <f>IF(N121="sníž. přenesená",J121,0)</f>
        <v>0</v>
      </c>
      <c r="BI121" s="225">
        <f>IF(N121="nulová",J121,0)</f>
        <v>0</v>
      </c>
      <c r="BJ121" s="18" t="s">
        <v>76</v>
      </c>
      <c r="BK121" s="225">
        <f>ROUND(I121*H121,2)</f>
        <v>0</v>
      </c>
      <c r="BL121" s="18" t="s">
        <v>224</v>
      </c>
      <c r="BM121" s="224" t="s">
        <v>756</v>
      </c>
    </row>
    <row r="122" s="2" customFormat="1">
      <c r="A122" s="39"/>
      <c r="B122" s="40"/>
      <c r="C122" s="41"/>
      <c r="D122" s="226" t="s">
        <v>226</v>
      </c>
      <c r="E122" s="41"/>
      <c r="F122" s="227" t="s">
        <v>243</v>
      </c>
      <c r="G122" s="41"/>
      <c r="H122" s="41"/>
      <c r="I122" s="228"/>
      <c r="J122" s="41"/>
      <c r="K122" s="41"/>
      <c r="L122" s="45"/>
      <c r="M122" s="229"/>
      <c r="N122" s="230"/>
      <c r="O122" s="85"/>
      <c r="P122" s="85"/>
      <c r="Q122" s="85"/>
      <c r="R122" s="85"/>
      <c r="S122" s="85"/>
      <c r="T122" s="86"/>
      <c r="U122" s="39"/>
      <c r="V122" s="39"/>
      <c r="W122" s="39"/>
      <c r="X122" s="39"/>
      <c r="Y122" s="39"/>
      <c r="Z122" s="39"/>
      <c r="AA122" s="39"/>
      <c r="AB122" s="39"/>
      <c r="AC122" s="39"/>
      <c r="AD122" s="39"/>
      <c r="AE122" s="39"/>
      <c r="AT122" s="18" t="s">
        <v>226</v>
      </c>
      <c r="AU122" s="18" t="s">
        <v>78</v>
      </c>
    </row>
    <row r="123" s="15" customFormat="1">
      <c r="A123" s="15"/>
      <c r="B123" s="253"/>
      <c r="C123" s="254"/>
      <c r="D123" s="226" t="s">
        <v>228</v>
      </c>
      <c r="E123" s="255" t="s">
        <v>19</v>
      </c>
      <c r="F123" s="256" t="s">
        <v>748</v>
      </c>
      <c r="G123" s="254"/>
      <c r="H123" s="255" t="s">
        <v>19</v>
      </c>
      <c r="I123" s="257"/>
      <c r="J123" s="254"/>
      <c r="K123" s="254"/>
      <c r="L123" s="258"/>
      <c r="M123" s="259"/>
      <c r="N123" s="260"/>
      <c r="O123" s="260"/>
      <c r="P123" s="260"/>
      <c r="Q123" s="260"/>
      <c r="R123" s="260"/>
      <c r="S123" s="260"/>
      <c r="T123" s="261"/>
      <c r="U123" s="15"/>
      <c r="V123" s="15"/>
      <c r="W123" s="15"/>
      <c r="X123" s="15"/>
      <c r="Y123" s="15"/>
      <c r="Z123" s="15"/>
      <c r="AA123" s="15"/>
      <c r="AB123" s="15"/>
      <c r="AC123" s="15"/>
      <c r="AD123" s="15"/>
      <c r="AE123" s="15"/>
      <c r="AT123" s="262" t="s">
        <v>228</v>
      </c>
      <c r="AU123" s="262" t="s">
        <v>78</v>
      </c>
      <c r="AV123" s="15" t="s">
        <v>76</v>
      </c>
      <c r="AW123" s="15" t="s">
        <v>31</v>
      </c>
      <c r="AX123" s="15" t="s">
        <v>69</v>
      </c>
      <c r="AY123" s="262" t="s">
        <v>216</v>
      </c>
    </row>
    <row r="124" s="13" customFormat="1">
      <c r="A124" s="13"/>
      <c r="B124" s="231"/>
      <c r="C124" s="232"/>
      <c r="D124" s="226" t="s">
        <v>228</v>
      </c>
      <c r="E124" s="233" t="s">
        <v>19</v>
      </c>
      <c r="F124" s="234" t="s">
        <v>749</v>
      </c>
      <c r="G124" s="232"/>
      <c r="H124" s="235">
        <v>23.449999999999999</v>
      </c>
      <c r="I124" s="236"/>
      <c r="J124" s="232"/>
      <c r="K124" s="232"/>
      <c r="L124" s="237"/>
      <c r="M124" s="238"/>
      <c r="N124" s="239"/>
      <c r="O124" s="239"/>
      <c r="P124" s="239"/>
      <c r="Q124" s="239"/>
      <c r="R124" s="239"/>
      <c r="S124" s="239"/>
      <c r="T124" s="240"/>
      <c r="U124" s="13"/>
      <c r="V124" s="13"/>
      <c r="W124" s="13"/>
      <c r="X124" s="13"/>
      <c r="Y124" s="13"/>
      <c r="Z124" s="13"/>
      <c r="AA124" s="13"/>
      <c r="AB124" s="13"/>
      <c r="AC124" s="13"/>
      <c r="AD124" s="13"/>
      <c r="AE124" s="13"/>
      <c r="AT124" s="241" t="s">
        <v>228</v>
      </c>
      <c r="AU124" s="241" t="s">
        <v>78</v>
      </c>
      <c r="AV124" s="13" t="s">
        <v>78</v>
      </c>
      <c r="AW124" s="13" t="s">
        <v>31</v>
      </c>
      <c r="AX124" s="13" t="s">
        <v>69</v>
      </c>
      <c r="AY124" s="241" t="s">
        <v>216</v>
      </c>
    </row>
    <row r="125" s="15" customFormat="1">
      <c r="A125" s="15"/>
      <c r="B125" s="253"/>
      <c r="C125" s="254"/>
      <c r="D125" s="226" t="s">
        <v>228</v>
      </c>
      <c r="E125" s="255" t="s">
        <v>19</v>
      </c>
      <c r="F125" s="256" t="s">
        <v>750</v>
      </c>
      <c r="G125" s="254"/>
      <c r="H125" s="255" t="s">
        <v>19</v>
      </c>
      <c r="I125" s="257"/>
      <c r="J125" s="254"/>
      <c r="K125" s="254"/>
      <c r="L125" s="258"/>
      <c r="M125" s="259"/>
      <c r="N125" s="260"/>
      <c r="O125" s="260"/>
      <c r="P125" s="260"/>
      <c r="Q125" s="260"/>
      <c r="R125" s="260"/>
      <c r="S125" s="260"/>
      <c r="T125" s="261"/>
      <c r="U125" s="15"/>
      <c r="V125" s="15"/>
      <c r="W125" s="15"/>
      <c r="X125" s="15"/>
      <c r="Y125" s="15"/>
      <c r="Z125" s="15"/>
      <c r="AA125" s="15"/>
      <c r="AB125" s="15"/>
      <c r="AC125" s="15"/>
      <c r="AD125" s="15"/>
      <c r="AE125" s="15"/>
      <c r="AT125" s="262" t="s">
        <v>228</v>
      </c>
      <c r="AU125" s="262" t="s">
        <v>78</v>
      </c>
      <c r="AV125" s="15" t="s">
        <v>76</v>
      </c>
      <c r="AW125" s="15" t="s">
        <v>31</v>
      </c>
      <c r="AX125" s="15" t="s">
        <v>69</v>
      </c>
      <c r="AY125" s="262" t="s">
        <v>216</v>
      </c>
    </row>
    <row r="126" s="13" customFormat="1">
      <c r="A126" s="13"/>
      <c r="B126" s="231"/>
      <c r="C126" s="232"/>
      <c r="D126" s="226" t="s">
        <v>228</v>
      </c>
      <c r="E126" s="233" t="s">
        <v>19</v>
      </c>
      <c r="F126" s="234" t="s">
        <v>751</v>
      </c>
      <c r="G126" s="232"/>
      <c r="H126" s="235">
        <v>16.100000000000001</v>
      </c>
      <c r="I126" s="236"/>
      <c r="J126" s="232"/>
      <c r="K126" s="232"/>
      <c r="L126" s="237"/>
      <c r="M126" s="238"/>
      <c r="N126" s="239"/>
      <c r="O126" s="239"/>
      <c r="P126" s="239"/>
      <c r="Q126" s="239"/>
      <c r="R126" s="239"/>
      <c r="S126" s="239"/>
      <c r="T126" s="240"/>
      <c r="U126" s="13"/>
      <c r="V126" s="13"/>
      <c r="W126" s="13"/>
      <c r="X126" s="13"/>
      <c r="Y126" s="13"/>
      <c r="Z126" s="13"/>
      <c r="AA126" s="13"/>
      <c r="AB126" s="13"/>
      <c r="AC126" s="13"/>
      <c r="AD126" s="13"/>
      <c r="AE126" s="13"/>
      <c r="AT126" s="241" t="s">
        <v>228</v>
      </c>
      <c r="AU126" s="241" t="s">
        <v>78</v>
      </c>
      <c r="AV126" s="13" t="s">
        <v>78</v>
      </c>
      <c r="AW126" s="13" t="s">
        <v>31</v>
      </c>
      <c r="AX126" s="13" t="s">
        <v>69</v>
      </c>
      <c r="AY126" s="241" t="s">
        <v>216</v>
      </c>
    </row>
    <row r="127" s="15" customFormat="1">
      <c r="A127" s="15"/>
      <c r="B127" s="253"/>
      <c r="C127" s="254"/>
      <c r="D127" s="226" t="s">
        <v>228</v>
      </c>
      <c r="E127" s="255" t="s">
        <v>19</v>
      </c>
      <c r="F127" s="256" t="s">
        <v>752</v>
      </c>
      <c r="G127" s="254"/>
      <c r="H127" s="255" t="s">
        <v>19</v>
      </c>
      <c r="I127" s="257"/>
      <c r="J127" s="254"/>
      <c r="K127" s="254"/>
      <c r="L127" s="258"/>
      <c r="M127" s="259"/>
      <c r="N127" s="260"/>
      <c r="O127" s="260"/>
      <c r="P127" s="260"/>
      <c r="Q127" s="260"/>
      <c r="R127" s="260"/>
      <c r="S127" s="260"/>
      <c r="T127" s="261"/>
      <c r="U127" s="15"/>
      <c r="V127" s="15"/>
      <c r="W127" s="15"/>
      <c r="X127" s="15"/>
      <c r="Y127" s="15"/>
      <c r="Z127" s="15"/>
      <c r="AA127" s="15"/>
      <c r="AB127" s="15"/>
      <c r="AC127" s="15"/>
      <c r="AD127" s="15"/>
      <c r="AE127" s="15"/>
      <c r="AT127" s="262" t="s">
        <v>228</v>
      </c>
      <c r="AU127" s="262" t="s">
        <v>78</v>
      </c>
      <c r="AV127" s="15" t="s">
        <v>76</v>
      </c>
      <c r="AW127" s="15" t="s">
        <v>31</v>
      </c>
      <c r="AX127" s="15" t="s">
        <v>69</v>
      </c>
      <c r="AY127" s="262" t="s">
        <v>216</v>
      </c>
    </row>
    <row r="128" s="13" customFormat="1">
      <c r="A128" s="13"/>
      <c r="B128" s="231"/>
      <c r="C128" s="232"/>
      <c r="D128" s="226" t="s">
        <v>228</v>
      </c>
      <c r="E128" s="233" t="s">
        <v>19</v>
      </c>
      <c r="F128" s="234" t="s">
        <v>753</v>
      </c>
      <c r="G128" s="232"/>
      <c r="H128" s="235">
        <v>45.850000000000001</v>
      </c>
      <c r="I128" s="236"/>
      <c r="J128" s="232"/>
      <c r="K128" s="232"/>
      <c r="L128" s="237"/>
      <c r="M128" s="238"/>
      <c r="N128" s="239"/>
      <c r="O128" s="239"/>
      <c r="P128" s="239"/>
      <c r="Q128" s="239"/>
      <c r="R128" s="239"/>
      <c r="S128" s="239"/>
      <c r="T128" s="240"/>
      <c r="U128" s="13"/>
      <c r="V128" s="13"/>
      <c r="W128" s="13"/>
      <c r="X128" s="13"/>
      <c r="Y128" s="13"/>
      <c r="Z128" s="13"/>
      <c r="AA128" s="13"/>
      <c r="AB128" s="13"/>
      <c r="AC128" s="13"/>
      <c r="AD128" s="13"/>
      <c r="AE128" s="13"/>
      <c r="AT128" s="241" t="s">
        <v>228</v>
      </c>
      <c r="AU128" s="241" t="s">
        <v>78</v>
      </c>
      <c r="AV128" s="13" t="s">
        <v>78</v>
      </c>
      <c r="AW128" s="13" t="s">
        <v>31</v>
      </c>
      <c r="AX128" s="13" t="s">
        <v>69</v>
      </c>
      <c r="AY128" s="241" t="s">
        <v>216</v>
      </c>
    </row>
    <row r="129" s="14" customFormat="1">
      <c r="A129" s="14"/>
      <c r="B129" s="242"/>
      <c r="C129" s="243"/>
      <c r="D129" s="226" t="s">
        <v>228</v>
      </c>
      <c r="E129" s="244" t="s">
        <v>19</v>
      </c>
      <c r="F129" s="245" t="s">
        <v>231</v>
      </c>
      <c r="G129" s="243"/>
      <c r="H129" s="246">
        <v>85.400000000000006</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228</v>
      </c>
      <c r="AU129" s="252" t="s">
        <v>78</v>
      </c>
      <c r="AV129" s="14" t="s">
        <v>224</v>
      </c>
      <c r="AW129" s="14" t="s">
        <v>31</v>
      </c>
      <c r="AX129" s="14" t="s">
        <v>76</v>
      </c>
      <c r="AY129" s="252" t="s">
        <v>216</v>
      </c>
    </row>
    <row r="130" s="2" customFormat="1" ht="22.2" customHeight="1">
      <c r="A130" s="39"/>
      <c r="B130" s="40"/>
      <c r="C130" s="213" t="s">
        <v>224</v>
      </c>
      <c r="D130" s="213" t="s">
        <v>219</v>
      </c>
      <c r="E130" s="214" t="s">
        <v>244</v>
      </c>
      <c r="F130" s="215" t="s">
        <v>245</v>
      </c>
      <c r="G130" s="216" t="s">
        <v>222</v>
      </c>
      <c r="H130" s="217">
        <v>11.800000000000001</v>
      </c>
      <c r="I130" s="218"/>
      <c r="J130" s="219">
        <f>ROUND(I130*H130,2)</f>
        <v>0</v>
      </c>
      <c r="K130" s="215" t="s">
        <v>223</v>
      </c>
      <c r="L130" s="45"/>
      <c r="M130" s="220" t="s">
        <v>19</v>
      </c>
      <c r="N130" s="221" t="s">
        <v>40</v>
      </c>
      <c r="O130" s="85"/>
      <c r="P130" s="222">
        <f>O130*H130</f>
        <v>0</v>
      </c>
      <c r="Q130" s="222">
        <v>0</v>
      </c>
      <c r="R130" s="222">
        <f>Q130*H130</f>
        <v>0</v>
      </c>
      <c r="S130" s="222">
        <v>0.068000000000000005</v>
      </c>
      <c r="T130" s="223">
        <f>S130*H130</f>
        <v>0.80240000000000011</v>
      </c>
      <c r="U130" s="39"/>
      <c r="V130" s="39"/>
      <c r="W130" s="39"/>
      <c r="X130" s="39"/>
      <c r="Y130" s="39"/>
      <c r="Z130" s="39"/>
      <c r="AA130" s="39"/>
      <c r="AB130" s="39"/>
      <c r="AC130" s="39"/>
      <c r="AD130" s="39"/>
      <c r="AE130" s="39"/>
      <c r="AR130" s="224" t="s">
        <v>224</v>
      </c>
      <c r="AT130" s="224" t="s">
        <v>219</v>
      </c>
      <c r="AU130" s="224" t="s">
        <v>78</v>
      </c>
      <c r="AY130" s="18" t="s">
        <v>216</v>
      </c>
      <c r="BE130" s="225">
        <f>IF(N130="základní",J130,0)</f>
        <v>0</v>
      </c>
      <c r="BF130" s="225">
        <f>IF(N130="snížená",J130,0)</f>
        <v>0</v>
      </c>
      <c r="BG130" s="225">
        <f>IF(N130="zákl. přenesená",J130,0)</f>
        <v>0</v>
      </c>
      <c r="BH130" s="225">
        <f>IF(N130="sníž. přenesená",J130,0)</f>
        <v>0</v>
      </c>
      <c r="BI130" s="225">
        <f>IF(N130="nulová",J130,0)</f>
        <v>0</v>
      </c>
      <c r="BJ130" s="18" t="s">
        <v>76</v>
      </c>
      <c r="BK130" s="225">
        <f>ROUND(I130*H130,2)</f>
        <v>0</v>
      </c>
      <c r="BL130" s="18" t="s">
        <v>224</v>
      </c>
      <c r="BM130" s="224" t="s">
        <v>757</v>
      </c>
    </row>
    <row r="131" s="2" customFormat="1">
      <c r="A131" s="39"/>
      <c r="B131" s="40"/>
      <c r="C131" s="41"/>
      <c r="D131" s="226" t="s">
        <v>226</v>
      </c>
      <c r="E131" s="41"/>
      <c r="F131" s="227" t="s">
        <v>247</v>
      </c>
      <c r="G131" s="41"/>
      <c r="H131" s="41"/>
      <c r="I131" s="228"/>
      <c r="J131" s="41"/>
      <c r="K131" s="41"/>
      <c r="L131" s="45"/>
      <c r="M131" s="229"/>
      <c r="N131" s="230"/>
      <c r="O131" s="85"/>
      <c r="P131" s="85"/>
      <c r="Q131" s="85"/>
      <c r="R131" s="85"/>
      <c r="S131" s="85"/>
      <c r="T131" s="86"/>
      <c r="U131" s="39"/>
      <c r="V131" s="39"/>
      <c r="W131" s="39"/>
      <c r="X131" s="39"/>
      <c r="Y131" s="39"/>
      <c r="Z131" s="39"/>
      <c r="AA131" s="39"/>
      <c r="AB131" s="39"/>
      <c r="AC131" s="39"/>
      <c r="AD131" s="39"/>
      <c r="AE131" s="39"/>
      <c r="AT131" s="18" t="s">
        <v>226</v>
      </c>
      <c r="AU131" s="18" t="s">
        <v>78</v>
      </c>
    </row>
    <row r="132" s="15" customFormat="1">
      <c r="A132" s="15"/>
      <c r="B132" s="253"/>
      <c r="C132" s="254"/>
      <c r="D132" s="226" t="s">
        <v>228</v>
      </c>
      <c r="E132" s="255" t="s">
        <v>19</v>
      </c>
      <c r="F132" s="256" t="s">
        <v>752</v>
      </c>
      <c r="G132" s="254"/>
      <c r="H132" s="255" t="s">
        <v>19</v>
      </c>
      <c r="I132" s="257"/>
      <c r="J132" s="254"/>
      <c r="K132" s="254"/>
      <c r="L132" s="258"/>
      <c r="M132" s="259"/>
      <c r="N132" s="260"/>
      <c r="O132" s="260"/>
      <c r="P132" s="260"/>
      <c r="Q132" s="260"/>
      <c r="R132" s="260"/>
      <c r="S132" s="260"/>
      <c r="T132" s="261"/>
      <c r="U132" s="15"/>
      <c r="V132" s="15"/>
      <c r="W132" s="15"/>
      <c r="X132" s="15"/>
      <c r="Y132" s="15"/>
      <c r="Z132" s="15"/>
      <c r="AA132" s="15"/>
      <c r="AB132" s="15"/>
      <c r="AC132" s="15"/>
      <c r="AD132" s="15"/>
      <c r="AE132" s="15"/>
      <c r="AT132" s="262" t="s">
        <v>228</v>
      </c>
      <c r="AU132" s="262" t="s">
        <v>78</v>
      </c>
      <c r="AV132" s="15" t="s">
        <v>76</v>
      </c>
      <c r="AW132" s="15" t="s">
        <v>31</v>
      </c>
      <c r="AX132" s="15" t="s">
        <v>69</v>
      </c>
      <c r="AY132" s="262" t="s">
        <v>216</v>
      </c>
    </row>
    <row r="133" s="13" customFormat="1">
      <c r="A133" s="13"/>
      <c r="B133" s="231"/>
      <c r="C133" s="232"/>
      <c r="D133" s="226" t="s">
        <v>228</v>
      </c>
      <c r="E133" s="233" t="s">
        <v>19</v>
      </c>
      <c r="F133" s="234" t="s">
        <v>758</v>
      </c>
      <c r="G133" s="232"/>
      <c r="H133" s="235">
        <v>11.800000000000001</v>
      </c>
      <c r="I133" s="236"/>
      <c r="J133" s="232"/>
      <c r="K133" s="232"/>
      <c r="L133" s="237"/>
      <c r="M133" s="238"/>
      <c r="N133" s="239"/>
      <c r="O133" s="239"/>
      <c r="P133" s="239"/>
      <c r="Q133" s="239"/>
      <c r="R133" s="239"/>
      <c r="S133" s="239"/>
      <c r="T133" s="240"/>
      <c r="U133" s="13"/>
      <c r="V133" s="13"/>
      <c r="W133" s="13"/>
      <c r="X133" s="13"/>
      <c r="Y133" s="13"/>
      <c r="Z133" s="13"/>
      <c r="AA133" s="13"/>
      <c r="AB133" s="13"/>
      <c r="AC133" s="13"/>
      <c r="AD133" s="13"/>
      <c r="AE133" s="13"/>
      <c r="AT133" s="241" t="s">
        <v>228</v>
      </c>
      <c r="AU133" s="241" t="s">
        <v>78</v>
      </c>
      <c r="AV133" s="13" t="s">
        <v>78</v>
      </c>
      <c r="AW133" s="13" t="s">
        <v>31</v>
      </c>
      <c r="AX133" s="13" t="s">
        <v>69</v>
      </c>
      <c r="AY133" s="241" t="s">
        <v>216</v>
      </c>
    </row>
    <row r="134" s="14" customFormat="1">
      <c r="A134" s="14"/>
      <c r="B134" s="242"/>
      <c r="C134" s="243"/>
      <c r="D134" s="226" t="s">
        <v>228</v>
      </c>
      <c r="E134" s="244" t="s">
        <v>19</v>
      </c>
      <c r="F134" s="245" t="s">
        <v>231</v>
      </c>
      <c r="G134" s="243"/>
      <c r="H134" s="246">
        <v>11.800000000000001</v>
      </c>
      <c r="I134" s="247"/>
      <c r="J134" s="243"/>
      <c r="K134" s="243"/>
      <c r="L134" s="248"/>
      <c r="M134" s="249"/>
      <c r="N134" s="250"/>
      <c r="O134" s="250"/>
      <c r="P134" s="250"/>
      <c r="Q134" s="250"/>
      <c r="R134" s="250"/>
      <c r="S134" s="250"/>
      <c r="T134" s="251"/>
      <c r="U134" s="14"/>
      <c r="V134" s="14"/>
      <c r="W134" s="14"/>
      <c r="X134" s="14"/>
      <c r="Y134" s="14"/>
      <c r="Z134" s="14"/>
      <c r="AA134" s="14"/>
      <c r="AB134" s="14"/>
      <c r="AC134" s="14"/>
      <c r="AD134" s="14"/>
      <c r="AE134" s="14"/>
      <c r="AT134" s="252" t="s">
        <v>228</v>
      </c>
      <c r="AU134" s="252" t="s">
        <v>78</v>
      </c>
      <c r="AV134" s="14" t="s">
        <v>224</v>
      </c>
      <c r="AW134" s="14" t="s">
        <v>31</v>
      </c>
      <c r="AX134" s="14" t="s">
        <v>76</v>
      </c>
      <c r="AY134" s="252" t="s">
        <v>216</v>
      </c>
    </row>
    <row r="135" s="12" customFormat="1" ht="22.8" customHeight="1">
      <c r="A135" s="12"/>
      <c r="B135" s="197"/>
      <c r="C135" s="198"/>
      <c r="D135" s="199" t="s">
        <v>68</v>
      </c>
      <c r="E135" s="211" t="s">
        <v>252</v>
      </c>
      <c r="F135" s="211" t="s">
        <v>253</v>
      </c>
      <c r="G135" s="198"/>
      <c r="H135" s="198"/>
      <c r="I135" s="201"/>
      <c r="J135" s="212">
        <f>BK135</f>
        <v>0</v>
      </c>
      <c r="K135" s="198"/>
      <c r="L135" s="203"/>
      <c r="M135" s="204"/>
      <c r="N135" s="205"/>
      <c r="O135" s="205"/>
      <c r="P135" s="206">
        <f>SUM(P136:P144)</f>
        <v>0</v>
      </c>
      <c r="Q135" s="205"/>
      <c r="R135" s="206">
        <f>SUM(R136:R144)</f>
        <v>0</v>
      </c>
      <c r="S135" s="205"/>
      <c r="T135" s="207">
        <f>SUM(T136:T144)</f>
        <v>0</v>
      </c>
      <c r="U135" s="12"/>
      <c r="V135" s="12"/>
      <c r="W135" s="12"/>
      <c r="X135" s="12"/>
      <c r="Y135" s="12"/>
      <c r="Z135" s="12"/>
      <c r="AA135" s="12"/>
      <c r="AB135" s="12"/>
      <c r="AC135" s="12"/>
      <c r="AD135" s="12"/>
      <c r="AE135" s="12"/>
      <c r="AR135" s="208" t="s">
        <v>76</v>
      </c>
      <c r="AT135" s="209" t="s">
        <v>68</v>
      </c>
      <c r="AU135" s="209" t="s">
        <v>76</v>
      </c>
      <c r="AY135" s="208" t="s">
        <v>216</v>
      </c>
      <c r="BK135" s="210">
        <f>SUM(BK136:BK144)</f>
        <v>0</v>
      </c>
    </row>
    <row r="136" s="2" customFormat="1" ht="22.2" customHeight="1">
      <c r="A136" s="39"/>
      <c r="B136" s="40"/>
      <c r="C136" s="213" t="s">
        <v>254</v>
      </c>
      <c r="D136" s="213" t="s">
        <v>219</v>
      </c>
      <c r="E136" s="214" t="s">
        <v>255</v>
      </c>
      <c r="F136" s="215" t="s">
        <v>256</v>
      </c>
      <c r="G136" s="216" t="s">
        <v>257</v>
      </c>
      <c r="H136" s="217">
        <v>3.8500000000000001</v>
      </c>
      <c r="I136" s="218"/>
      <c r="J136" s="219">
        <f>ROUND(I136*H136,2)</f>
        <v>0</v>
      </c>
      <c r="K136" s="215" t="s">
        <v>223</v>
      </c>
      <c r="L136" s="45"/>
      <c r="M136" s="220" t="s">
        <v>19</v>
      </c>
      <c r="N136" s="221" t="s">
        <v>40</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224</v>
      </c>
      <c r="AT136" s="224" t="s">
        <v>219</v>
      </c>
      <c r="AU136" s="224" t="s">
        <v>78</v>
      </c>
      <c r="AY136" s="18" t="s">
        <v>216</v>
      </c>
      <c r="BE136" s="225">
        <f>IF(N136="základní",J136,0)</f>
        <v>0</v>
      </c>
      <c r="BF136" s="225">
        <f>IF(N136="snížená",J136,0)</f>
        <v>0</v>
      </c>
      <c r="BG136" s="225">
        <f>IF(N136="zákl. přenesená",J136,0)</f>
        <v>0</v>
      </c>
      <c r="BH136" s="225">
        <f>IF(N136="sníž. přenesená",J136,0)</f>
        <v>0</v>
      </c>
      <c r="BI136" s="225">
        <f>IF(N136="nulová",J136,0)</f>
        <v>0</v>
      </c>
      <c r="BJ136" s="18" t="s">
        <v>76</v>
      </c>
      <c r="BK136" s="225">
        <f>ROUND(I136*H136,2)</f>
        <v>0</v>
      </c>
      <c r="BL136" s="18" t="s">
        <v>224</v>
      </c>
      <c r="BM136" s="224" t="s">
        <v>759</v>
      </c>
    </row>
    <row r="137" s="2" customFormat="1">
      <c r="A137" s="39"/>
      <c r="B137" s="40"/>
      <c r="C137" s="41"/>
      <c r="D137" s="226" t="s">
        <v>226</v>
      </c>
      <c r="E137" s="41"/>
      <c r="F137" s="227" t="s">
        <v>259</v>
      </c>
      <c r="G137" s="41"/>
      <c r="H137" s="41"/>
      <c r="I137" s="228"/>
      <c r="J137" s="41"/>
      <c r="K137" s="41"/>
      <c r="L137" s="45"/>
      <c r="M137" s="229"/>
      <c r="N137" s="230"/>
      <c r="O137" s="85"/>
      <c r="P137" s="85"/>
      <c r="Q137" s="85"/>
      <c r="R137" s="85"/>
      <c r="S137" s="85"/>
      <c r="T137" s="86"/>
      <c r="U137" s="39"/>
      <c r="V137" s="39"/>
      <c r="W137" s="39"/>
      <c r="X137" s="39"/>
      <c r="Y137" s="39"/>
      <c r="Z137" s="39"/>
      <c r="AA137" s="39"/>
      <c r="AB137" s="39"/>
      <c r="AC137" s="39"/>
      <c r="AD137" s="39"/>
      <c r="AE137" s="39"/>
      <c r="AT137" s="18" t="s">
        <v>226</v>
      </c>
      <c r="AU137" s="18" t="s">
        <v>78</v>
      </c>
    </row>
    <row r="138" s="2" customFormat="1" ht="22.2" customHeight="1">
      <c r="A138" s="39"/>
      <c r="B138" s="40"/>
      <c r="C138" s="213" t="s">
        <v>217</v>
      </c>
      <c r="D138" s="213" t="s">
        <v>219</v>
      </c>
      <c r="E138" s="214" t="s">
        <v>260</v>
      </c>
      <c r="F138" s="215" t="s">
        <v>261</v>
      </c>
      <c r="G138" s="216" t="s">
        <v>257</v>
      </c>
      <c r="H138" s="217">
        <v>77</v>
      </c>
      <c r="I138" s="218"/>
      <c r="J138" s="219">
        <f>ROUND(I138*H138,2)</f>
        <v>0</v>
      </c>
      <c r="K138" s="215" t="s">
        <v>223</v>
      </c>
      <c r="L138" s="45"/>
      <c r="M138" s="220" t="s">
        <v>19</v>
      </c>
      <c r="N138" s="221" t="s">
        <v>40</v>
      </c>
      <c r="O138" s="85"/>
      <c r="P138" s="222">
        <f>O138*H138</f>
        <v>0</v>
      </c>
      <c r="Q138" s="222">
        <v>0</v>
      </c>
      <c r="R138" s="222">
        <f>Q138*H138</f>
        <v>0</v>
      </c>
      <c r="S138" s="222">
        <v>0</v>
      </c>
      <c r="T138" s="223">
        <f>S138*H138</f>
        <v>0</v>
      </c>
      <c r="U138" s="39"/>
      <c r="V138" s="39"/>
      <c r="W138" s="39"/>
      <c r="X138" s="39"/>
      <c r="Y138" s="39"/>
      <c r="Z138" s="39"/>
      <c r="AA138" s="39"/>
      <c r="AB138" s="39"/>
      <c r="AC138" s="39"/>
      <c r="AD138" s="39"/>
      <c r="AE138" s="39"/>
      <c r="AR138" s="224" t="s">
        <v>224</v>
      </c>
      <c r="AT138" s="224" t="s">
        <v>219</v>
      </c>
      <c r="AU138" s="224" t="s">
        <v>78</v>
      </c>
      <c r="AY138" s="18" t="s">
        <v>216</v>
      </c>
      <c r="BE138" s="225">
        <f>IF(N138="základní",J138,0)</f>
        <v>0</v>
      </c>
      <c r="BF138" s="225">
        <f>IF(N138="snížená",J138,0)</f>
        <v>0</v>
      </c>
      <c r="BG138" s="225">
        <f>IF(N138="zákl. přenesená",J138,0)</f>
        <v>0</v>
      </c>
      <c r="BH138" s="225">
        <f>IF(N138="sníž. přenesená",J138,0)</f>
        <v>0</v>
      </c>
      <c r="BI138" s="225">
        <f>IF(N138="nulová",J138,0)</f>
        <v>0</v>
      </c>
      <c r="BJ138" s="18" t="s">
        <v>76</v>
      </c>
      <c r="BK138" s="225">
        <f>ROUND(I138*H138,2)</f>
        <v>0</v>
      </c>
      <c r="BL138" s="18" t="s">
        <v>224</v>
      </c>
      <c r="BM138" s="224" t="s">
        <v>760</v>
      </c>
    </row>
    <row r="139" s="2" customFormat="1">
      <c r="A139" s="39"/>
      <c r="B139" s="40"/>
      <c r="C139" s="41"/>
      <c r="D139" s="226" t="s">
        <v>226</v>
      </c>
      <c r="E139" s="41"/>
      <c r="F139" s="227" t="s">
        <v>263</v>
      </c>
      <c r="G139" s="41"/>
      <c r="H139" s="41"/>
      <c r="I139" s="228"/>
      <c r="J139" s="41"/>
      <c r="K139" s="41"/>
      <c r="L139" s="45"/>
      <c r="M139" s="229"/>
      <c r="N139" s="230"/>
      <c r="O139" s="85"/>
      <c r="P139" s="85"/>
      <c r="Q139" s="85"/>
      <c r="R139" s="85"/>
      <c r="S139" s="85"/>
      <c r="T139" s="86"/>
      <c r="U139" s="39"/>
      <c r="V139" s="39"/>
      <c r="W139" s="39"/>
      <c r="X139" s="39"/>
      <c r="Y139" s="39"/>
      <c r="Z139" s="39"/>
      <c r="AA139" s="39"/>
      <c r="AB139" s="39"/>
      <c r="AC139" s="39"/>
      <c r="AD139" s="39"/>
      <c r="AE139" s="39"/>
      <c r="AT139" s="18" t="s">
        <v>226</v>
      </c>
      <c r="AU139" s="18" t="s">
        <v>78</v>
      </c>
    </row>
    <row r="140" s="13" customFormat="1">
      <c r="A140" s="13"/>
      <c r="B140" s="231"/>
      <c r="C140" s="232"/>
      <c r="D140" s="226" t="s">
        <v>228</v>
      </c>
      <c r="E140" s="232"/>
      <c r="F140" s="234" t="s">
        <v>761</v>
      </c>
      <c r="G140" s="232"/>
      <c r="H140" s="235">
        <v>77</v>
      </c>
      <c r="I140" s="236"/>
      <c r="J140" s="232"/>
      <c r="K140" s="232"/>
      <c r="L140" s="237"/>
      <c r="M140" s="238"/>
      <c r="N140" s="239"/>
      <c r="O140" s="239"/>
      <c r="P140" s="239"/>
      <c r="Q140" s="239"/>
      <c r="R140" s="239"/>
      <c r="S140" s="239"/>
      <c r="T140" s="240"/>
      <c r="U140" s="13"/>
      <c r="V140" s="13"/>
      <c r="W140" s="13"/>
      <c r="X140" s="13"/>
      <c r="Y140" s="13"/>
      <c r="Z140" s="13"/>
      <c r="AA140" s="13"/>
      <c r="AB140" s="13"/>
      <c r="AC140" s="13"/>
      <c r="AD140" s="13"/>
      <c r="AE140" s="13"/>
      <c r="AT140" s="241" t="s">
        <v>228</v>
      </c>
      <c r="AU140" s="241" t="s">
        <v>78</v>
      </c>
      <c r="AV140" s="13" t="s">
        <v>78</v>
      </c>
      <c r="AW140" s="13" t="s">
        <v>4</v>
      </c>
      <c r="AX140" s="13" t="s">
        <v>76</v>
      </c>
      <c r="AY140" s="241" t="s">
        <v>216</v>
      </c>
    </row>
    <row r="141" s="2" customFormat="1" ht="13.8" customHeight="1">
      <c r="A141" s="39"/>
      <c r="B141" s="40"/>
      <c r="C141" s="213" t="s">
        <v>265</v>
      </c>
      <c r="D141" s="213" t="s">
        <v>219</v>
      </c>
      <c r="E141" s="214" t="s">
        <v>266</v>
      </c>
      <c r="F141" s="215" t="s">
        <v>267</v>
      </c>
      <c r="G141" s="216" t="s">
        <v>257</v>
      </c>
      <c r="H141" s="217">
        <v>3.8500000000000001</v>
      </c>
      <c r="I141" s="218"/>
      <c r="J141" s="219">
        <f>ROUND(I141*H141,2)</f>
        <v>0</v>
      </c>
      <c r="K141" s="215" t="s">
        <v>223</v>
      </c>
      <c r="L141" s="45"/>
      <c r="M141" s="220" t="s">
        <v>19</v>
      </c>
      <c r="N141" s="221" t="s">
        <v>40</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224</v>
      </c>
      <c r="AT141" s="224" t="s">
        <v>219</v>
      </c>
      <c r="AU141" s="224" t="s">
        <v>78</v>
      </c>
      <c r="AY141" s="18" t="s">
        <v>216</v>
      </c>
      <c r="BE141" s="225">
        <f>IF(N141="základní",J141,0)</f>
        <v>0</v>
      </c>
      <c r="BF141" s="225">
        <f>IF(N141="snížená",J141,0)</f>
        <v>0</v>
      </c>
      <c r="BG141" s="225">
        <f>IF(N141="zákl. přenesená",J141,0)</f>
        <v>0</v>
      </c>
      <c r="BH141" s="225">
        <f>IF(N141="sníž. přenesená",J141,0)</f>
        <v>0</v>
      </c>
      <c r="BI141" s="225">
        <f>IF(N141="nulová",J141,0)</f>
        <v>0</v>
      </c>
      <c r="BJ141" s="18" t="s">
        <v>76</v>
      </c>
      <c r="BK141" s="225">
        <f>ROUND(I141*H141,2)</f>
        <v>0</v>
      </c>
      <c r="BL141" s="18" t="s">
        <v>224</v>
      </c>
      <c r="BM141" s="224" t="s">
        <v>762</v>
      </c>
    </row>
    <row r="142" s="2" customFormat="1">
      <c r="A142" s="39"/>
      <c r="B142" s="40"/>
      <c r="C142" s="41"/>
      <c r="D142" s="226" t="s">
        <v>226</v>
      </c>
      <c r="E142" s="41"/>
      <c r="F142" s="227" t="s">
        <v>269</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226</v>
      </c>
      <c r="AU142" s="18" t="s">
        <v>78</v>
      </c>
    </row>
    <row r="143" s="2" customFormat="1" ht="22.2" customHeight="1">
      <c r="A143" s="39"/>
      <c r="B143" s="40"/>
      <c r="C143" s="213" t="s">
        <v>270</v>
      </c>
      <c r="D143" s="213" t="s">
        <v>219</v>
      </c>
      <c r="E143" s="214" t="s">
        <v>271</v>
      </c>
      <c r="F143" s="215" t="s">
        <v>272</v>
      </c>
      <c r="G143" s="216" t="s">
        <v>257</v>
      </c>
      <c r="H143" s="217">
        <v>3.8500000000000001</v>
      </c>
      <c r="I143" s="218"/>
      <c r="J143" s="219">
        <f>ROUND(I143*H143,2)</f>
        <v>0</v>
      </c>
      <c r="K143" s="215" t="s">
        <v>223</v>
      </c>
      <c r="L143" s="45"/>
      <c r="M143" s="220" t="s">
        <v>19</v>
      </c>
      <c r="N143" s="221" t="s">
        <v>40</v>
      </c>
      <c r="O143" s="85"/>
      <c r="P143" s="222">
        <f>O143*H143</f>
        <v>0</v>
      </c>
      <c r="Q143" s="222">
        <v>0</v>
      </c>
      <c r="R143" s="222">
        <f>Q143*H143</f>
        <v>0</v>
      </c>
      <c r="S143" s="222">
        <v>0</v>
      </c>
      <c r="T143" s="223">
        <f>S143*H143</f>
        <v>0</v>
      </c>
      <c r="U143" s="39"/>
      <c r="V143" s="39"/>
      <c r="W143" s="39"/>
      <c r="X143" s="39"/>
      <c r="Y143" s="39"/>
      <c r="Z143" s="39"/>
      <c r="AA143" s="39"/>
      <c r="AB143" s="39"/>
      <c r="AC143" s="39"/>
      <c r="AD143" s="39"/>
      <c r="AE143" s="39"/>
      <c r="AR143" s="224" t="s">
        <v>224</v>
      </c>
      <c r="AT143" s="224" t="s">
        <v>219</v>
      </c>
      <c r="AU143" s="224" t="s">
        <v>78</v>
      </c>
      <c r="AY143" s="18" t="s">
        <v>216</v>
      </c>
      <c r="BE143" s="225">
        <f>IF(N143="základní",J143,0)</f>
        <v>0</v>
      </c>
      <c r="BF143" s="225">
        <f>IF(N143="snížená",J143,0)</f>
        <v>0</v>
      </c>
      <c r="BG143" s="225">
        <f>IF(N143="zákl. přenesená",J143,0)</f>
        <v>0</v>
      </c>
      <c r="BH143" s="225">
        <f>IF(N143="sníž. přenesená",J143,0)</f>
        <v>0</v>
      </c>
      <c r="BI143" s="225">
        <f>IF(N143="nulová",J143,0)</f>
        <v>0</v>
      </c>
      <c r="BJ143" s="18" t="s">
        <v>76</v>
      </c>
      <c r="BK143" s="225">
        <f>ROUND(I143*H143,2)</f>
        <v>0</v>
      </c>
      <c r="BL143" s="18" t="s">
        <v>224</v>
      </c>
      <c r="BM143" s="224" t="s">
        <v>763</v>
      </c>
    </row>
    <row r="144" s="2" customFormat="1">
      <c r="A144" s="39"/>
      <c r="B144" s="40"/>
      <c r="C144" s="41"/>
      <c r="D144" s="226" t="s">
        <v>226</v>
      </c>
      <c r="E144" s="41"/>
      <c r="F144" s="227" t="s">
        <v>274</v>
      </c>
      <c r="G144" s="41"/>
      <c r="H144" s="41"/>
      <c r="I144" s="228"/>
      <c r="J144" s="41"/>
      <c r="K144" s="41"/>
      <c r="L144" s="45"/>
      <c r="M144" s="229"/>
      <c r="N144" s="230"/>
      <c r="O144" s="85"/>
      <c r="P144" s="85"/>
      <c r="Q144" s="85"/>
      <c r="R144" s="85"/>
      <c r="S144" s="85"/>
      <c r="T144" s="86"/>
      <c r="U144" s="39"/>
      <c r="V144" s="39"/>
      <c r="W144" s="39"/>
      <c r="X144" s="39"/>
      <c r="Y144" s="39"/>
      <c r="Z144" s="39"/>
      <c r="AA144" s="39"/>
      <c r="AB144" s="39"/>
      <c r="AC144" s="39"/>
      <c r="AD144" s="39"/>
      <c r="AE144" s="39"/>
      <c r="AT144" s="18" t="s">
        <v>226</v>
      </c>
      <c r="AU144" s="18" t="s">
        <v>78</v>
      </c>
    </row>
    <row r="145" s="12" customFormat="1" ht="22.8" customHeight="1">
      <c r="A145" s="12"/>
      <c r="B145" s="197"/>
      <c r="C145" s="198"/>
      <c r="D145" s="199" t="s">
        <v>68</v>
      </c>
      <c r="E145" s="211" t="s">
        <v>275</v>
      </c>
      <c r="F145" s="211" t="s">
        <v>276</v>
      </c>
      <c r="G145" s="198"/>
      <c r="H145" s="198"/>
      <c r="I145" s="201"/>
      <c r="J145" s="212">
        <f>BK145</f>
        <v>0</v>
      </c>
      <c r="K145" s="198"/>
      <c r="L145" s="203"/>
      <c r="M145" s="204"/>
      <c r="N145" s="205"/>
      <c r="O145" s="205"/>
      <c r="P145" s="206">
        <f>SUM(P146:P147)</f>
        <v>0</v>
      </c>
      <c r="Q145" s="205"/>
      <c r="R145" s="206">
        <f>SUM(R146:R147)</f>
        <v>0</v>
      </c>
      <c r="S145" s="205"/>
      <c r="T145" s="207">
        <f>SUM(T146:T147)</f>
        <v>0</v>
      </c>
      <c r="U145" s="12"/>
      <c r="V145" s="12"/>
      <c r="W145" s="12"/>
      <c r="X145" s="12"/>
      <c r="Y145" s="12"/>
      <c r="Z145" s="12"/>
      <c r="AA145" s="12"/>
      <c r="AB145" s="12"/>
      <c r="AC145" s="12"/>
      <c r="AD145" s="12"/>
      <c r="AE145" s="12"/>
      <c r="AR145" s="208" t="s">
        <v>76</v>
      </c>
      <c r="AT145" s="209" t="s">
        <v>68</v>
      </c>
      <c r="AU145" s="209" t="s">
        <v>76</v>
      </c>
      <c r="AY145" s="208" t="s">
        <v>216</v>
      </c>
      <c r="BK145" s="210">
        <f>SUM(BK146:BK147)</f>
        <v>0</v>
      </c>
    </row>
    <row r="146" s="2" customFormat="1" ht="22.2" customHeight="1">
      <c r="A146" s="39"/>
      <c r="B146" s="40"/>
      <c r="C146" s="213" t="s">
        <v>232</v>
      </c>
      <c r="D146" s="213" t="s">
        <v>219</v>
      </c>
      <c r="E146" s="214" t="s">
        <v>277</v>
      </c>
      <c r="F146" s="215" t="s">
        <v>278</v>
      </c>
      <c r="G146" s="216" t="s">
        <v>257</v>
      </c>
      <c r="H146" s="217">
        <v>2.4249999999999998</v>
      </c>
      <c r="I146" s="218"/>
      <c r="J146" s="219">
        <f>ROUND(I146*H146,2)</f>
        <v>0</v>
      </c>
      <c r="K146" s="215" t="s">
        <v>223</v>
      </c>
      <c r="L146" s="45"/>
      <c r="M146" s="220" t="s">
        <v>19</v>
      </c>
      <c r="N146" s="221" t="s">
        <v>40</v>
      </c>
      <c r="O146" s="85"/>
      <c r="P146" s="222">
        <f>O146*H146</f>
        <v>0</v>
      </c>
      <c r="Q146" s="222">
        <v>0</v>
      </c>
      <c r="R146" s="222">
        <f>Q146*H146</f>
        <v>0</v>
      </c>
      <c r="S146" s="222">
        <v>0</v>
      </c>
      <c r="T146" s="223">
        <f>S146*H146</f>
        <v>0</v>
      </c>
      <c r="U146" s="39"/>
      <c r="V146" s="39"/>
      <c r="W146" s="39"/>
      <c r="X146" s="39"/>
      <c r="Y146" s="39"/>
      <c r="Z146" s="39"/>
      <c r="AA146" s="39"/>
      <c r="AB146" s="39"/>
      <c r="AC146" s="39"/>
      <c r="AD146" s="39"/>
      <c r="AE146" s="39"/>
      <c r="AR146" s="224" t="s">
        <v>224</v>
      </c>
      <c r="AT146" s="224" t="s">
        <v>219</v>
      </c>
      <c r="AU146" s="224" t="s">
        <v>78</v>
      </c>
      <c r="AY146" s="18" t="s">
        <v>216</v>
      </c>
      <c r="BE146" s="225">
        <f>IF(N146="základní",J146,0)</f>
        <v>0</v>
      </c>
      <c r="BF146" s="225">
        <f>IF(N146="snížená",J146,0)</f>
        <v>0</v>
      </c>
      <c r="BG146" s="225">
        <f>IF(N146="zákl. přenesená",J146,0)</f>
        <v>0</v>
      </c>
      <c r="BH146" s="225">
        <f>IF(N146="sníž. přenesená",J146,0)</f>
        <v>0</v>
      </c>
      <c r="BI146" s="225">
        <f>IF(N146="nulová",J146,0)</f>
        <v>0</v>
      </c>
      <c r="BJ146" s="18" t="s">
        <v>76</v>
      </c>
      <c r="BK146" s="225">
        <f>ROUND(I146*H146,2)</f>
        <v>0</v>
      </c>
      <c r="BL146" s="18" t="s">
        <v>224</v>
      </c>
      <c r="BM146" s="224" t="s">
        <v>764</v>
      </c>
    </row>
    <row r="147" s="2" customFormat="1">
      <c r="A147" s="39"/>
      <c r="B147" s="40"/>
      <c r="C147" s="41"/>
      <c r="D147" s="226" t="s">
        <v>226</v>
      </c>
      <c r="E147" s="41"/>
      <c r="F147" s="227" t="s">
        <v>280</v>
      </c>
      <c r="G147" s="41"/>
      <c r="H147" s="41"/>
      <c r="I147" s="228"/>
      <c r="J147" s="41"/>
      <c r="K147" s="41"/>
      <c r="L147" s="45"/>
      <c r="M147" s="229"/>
      <c r="N147" s="230"/>
      <c r="O147" s="85"/>
      <c r="P147" s="85"/>
      <c r="Q147" s="85"/>
      <c r="R147" s="85"/>
      <c r="S147" s="85"/>
      <c r="T147" s="86"/>
      <c r="U147" s="39"/>
      <c r="V147" s="39"/>
      <c r="W147" s="39"/>
      <c r="X147" s="39"/>
      <c r="Y147" s="39"/>
      <c r="Z147" s="39"/>
      <c r="AA147" s="39"/>
      <c r="AB147" s="39"/>
      <c r="AC147" s="39"/>
      <c r="AD147" s="39"/>
      <c r="AE147" s="39"/>
      <c r="AT147" s="18" t="s">
        <v>226</v>
      </c>
      <c r="AU147" s="18" t="s">
        <v>78</v>
      </c>
    </row>
    <row r="148" s="12" customFormat="1" ht="25.92" customHeight="1">
      <c r="A148" s="12"/>
      <c r="B148" s="197"/>
      <c r="C148" s="198"/>
      <c r="D148" s="199" t="s">
        <v>68</v>
      </c>
      <c r="E148" s="200" t="s">
        <v>281</v>
      </c>
      <c r="F148" s="200" t="s">
        <v>282</v>
      </c>
      <c r="G148" s="198"/>
      <c r="H148" s="198"/>
      <c r="I148" s="201"/>
      <c r="J148" s="202">
        <f>BK148</f>
        <v>0</v>
      </c>
      <c r="K148" s="198"/>
      <c r="L148" s="203"/>
      <c r="M148" s="204"/>
      <c r="N148" s="205"/>
      <c r="O148" s="205"/>
      <c r="P148" s="206">
        <f>P149+P158+P167+P169+P197+P204+P210+P220+P242+P319+P324+P354+P373</f>
        <v>0</v>
      </c>
      <c r="Q148" s="205"/>
      <c r="R148" s="206">
        <f>R149+R158+R167+R169+R197+R204+R210+R220+R242+R319+R324+R354+R373</f>
        <v>2.9172714000000002</v>
      </c>
      <c r="S148" s="205"/>
      <c r="T148" s="207">
        <f>T149+T158+T167+T169+T197+T204+T210+T220+T242+T319+T324+T354+T373</f>
        <v>1.2976737999999999</v>
      </c>
      <c r="U148" s="12"/>
      <c r="V148" s="12"/>
      <c r="W148" s="12"/>
      <c r="X148" s="12"/>
      <c r="Y148" s="12"/>
      <c r="Z148" s="12"/>
      <c r="AA148" s="12"/>
      <c r="AB148" s="12"/>
      <c r="AC148" s="12"/>
      <c r="AD148" s="12"/>
      <c r="AE148" s="12"/>
      <c r="AR148" s="208" t="s">
        <v>78</v>
      </c>
      <c r="AT148" s="209" t="s">
        <v>68</v>
      </c>
      <c r="AU148" s="209" t="s">
        <v>69</v>
      </c>
      <c r="AY148" s="208" t="s">
        <v>216</v>
      </c>
      <c r="BK148" s="210">
        <f>BK149+BK158+BK167+BK169+BK197+BK204+BK210+BK220+BK242+BK319+BK324+BK354+BK373</f>
        <v>0</v>
      </c>
    </row>
    <row r="149" s="12" customFormat="1" ht="22.8" customHeight="1">
      <c r="A149" s="12"/>
      <c r="B149" s="197"/>
      <c r="C149" s="198"/>
      <c r="D149" s="199" t="s">
        <v>68</v>
      </c>
      <c r="E149" s="211" t="s">
        <v>283</v>
      </c>
      <c r="F149" s="211" t="s">
        <v>284</v>
      </c>
      <c r="G149" s="198"/>
      <c r="H149" s="198"/>
      <c r="I149" s="201"/>
      <c r="J149" s="212">
        <f>BK149</f>
        <v>0</v>
      </c>
      <c r="K149" s="198"/>
      <c r="L149" s="203"/>
      <c r="M149" s="204"/>
      <c r="N149" s="205"/>
      <c r="O149" s="205"/>
      <c r="P149" s="206">
        <f>SUM(P150:P157)</f>
        <v>0</v>
      </c>
      <c r="Q149" s="205"/>
      <c r="R149" s="206">
        <f>SUM(R150:R157)</f>
        <v>0.024465000000000001</v>
      </c>
      <c r="S149" s="205"/>
      <c r="T149" s="207">
        <f>SUM(T150:T157)</f>
        <v>0</v>
      </c>
      <c r="U149" s="12"/>
      <c r="V149" s="12"/>
      <c r="W149" s="12"/>
      <c r="X149" s="12"/>
      <c r="Y149" s="12"/>
      <c r="Z149" s="12"/>
      <c r="AA149" s="12"/>
      <c r="AB149" s="12"/>
      <c r="AC149" s="12"/>
      <c r="AD149" s="12"/>
      <c r="AE149" s="12"/>
      <c r="AR149" s="208" t="s">
        <v>78</v>
      </c>
      <c r="AT149" s="209" t="s">
        <v>68</v>
      </c>
      <c r="AU149" s="209" t="s">
        <v>76</v>
      </c>
      <c r="AY149" s="208" t="s">
        <v>216</v>
      </c>
      <c r="BK149" s="210">
        <f>SUM(BK150:BK157)</f>
        <v>0</v>
      </c>
    </row>
    <row r="150" s="2" customFormat="1" ht="22.2" customHeight="1">
      <c r="A150" s="39"/>
      <c r="B150" s="40"/>
      <c r="C150" s="213" t="s">
        <v>147</v>
      </c>
      <c r="D150" s="213" t="s">
        <v>219</v>
      </c>
      <c r="E150" s="214" t="s">
        <v>285</v>
      </c>
      <c r="F150" s="215" t="s">
        <v>286</v>
      </c>
      <c r="G150" s="216" t="s">
        <v>222</v>
      </c>
      <c r="H150" s="217">
        <v>9.0790000000000006</v>
      </c>
      <c r="I150" s="218"/>
      <c r="J150" s="219">
        <f>ROUND(I150*H150,2)</f>
        <v>0</v>
      </c>
      <c r="K150" s="215" t="s">
        <v>223</v>
      </c>
      <c r="L150" s="45"/>
      <c r="M150" s="220" t="s">
        <v>19</v>
      </c>
      <c r="N150" s="221" t="s">
        <v>40</v>
      </c>
      <c r="O150" s="85"/>
      <c r="P150" s="222">
        <f>O150*H150</f>
        <v>0</v>
      </c>
      <c r="Q150" s="222">
        <v>0</v>
      </c>
      <c r="R150" s="222">
        <f>Q150*H150</f>
        <v>0</v>
      </c>
      <c r="S150" s="222">
        <v>0</v>
      </c>
      <c r="T150" s="223">
        <f>S150*H150</f>
        <v>0</v>
      </c>
      <c r="U150" s="39"/>
      <c r="V150" s="39"/>
      <c r="W150" s="39"/>
      <c r="X150" s="39"/>
      <c r="Y150" s="39"/>
      <c r="Z150" s="39"/>
      <c r="AA150" s="39"/>
      <c r="AB150" s="39"/>
      <c r="AC150" s="39"/>
      <c r="AD150" s="39"/>
      <c r="AE150" s="39"/>
      <c r="AR150" s="224" t="s">
        <v>287</v>
      </c>
      <c r="AT150" s="224" t="s">
        <v>219</v>
      </c>
      <c r="AU150" s="224" t="s">
        <v>78</v>
      </c>
      <c r="AY150" s="18" t="s">
        <v>216</v>
      </c>
      <c r="BE150" s="225">
        <f>IF(N150="základní",J150,0)</f>
        <v>0</v>
      </c>
      <c r="BF150" s="225">
        <f>IF(N150="snížená",J150,0)</f>
        <v>0</v>
      </c>
      <c r="BG150" s="225">
        <f>IF(N150="zákl. přenesená",J150,0)</f>
        <v>0</v>
      </c>
      <c r="BH150" s="225">
        <f>IF(N150="sníž. přenesená",J150,0)</f>
        <v>0</v>
      </c>
      <c r="BI150" s="225">
        <f>IF(N150="nulová",J150,0)</f>
        <v>0</v>
      </c>
      <c r="BJ150" s="18" t="s">
        <v>76</v>
      </c>
      <c r="BK150" s="225">
        <f>ROUND(I150*H150,2)</f>
        <v>0</v>
      </c>
      <c r="BL150" s="18" t="s">
        <v>287</v>
      </c>
      <c r="BM150" s="224" t="s">
        <v>765</v>
      </c>
    </row>
    <row r="151" s="2" customFormat="1">
      <c r="A151" s="39"/>
      <c r="B151" s="40"/>
      <c r="C151" s="41"/>
      <c r="D151" s="226" t="s">
        <v>226</v>
      </c>
      <c r="E151" s="41"/>
      <c r="F151" s="227" t="s">
        <v>289</v>
      </c>
      <c r="G151" s="41"/>
      <c r="H151" s="41"/>
      <c r="I151" s="228"/>
      <c r="J151" s="41"/>
      <c r="K151" s="41"/>
      <c r="L151" s="45"/>
      <c r="M151" s="229"/>
      <c r="N151" s="230"/>
      <c r="O151" s="85"/>
      <c r="P151" s="85"/>
      <c r="Q151" s="85"/>
      <c r="R151" s="85"/>
      <c r="S151" s="85"/>
      <c r="T151" s="86"/>
      <c r="U151" s="39"/>
      <c r="V151" s="39"/>
      <c r="W151" s="39"/>
      <c r="X151" s="39"/>
      <c r="Y151" s="39"/>
      <c r="Z151" s="39"/>
      <c r="AA151" s="39"/>
      <c r="AB151" s="39"/>
      <c r="AC151" s="39"/>
      <c r="AD151" s="39"/>
      <c r="AE151" s="39"/>
      <c r="AT151" s="18" t="s">
        <v>226</v>
      </c>
      <c r="AU151" s="18" t="s">
        <v>78</v>
      </c>
    </row>
    <row r="152" s="2" customFormat="1" ht="13.8" customHeight="1">
      <c r="A152" s="39"/>
      <c r="B152" s="40"/>
      <c r="C152" s="263" t="s">
        <v>157</v>
      </c>
      <c r="D152" s="263" t="s">
        <v>295</v>
      </c>
      <c r="E152" s="264" t="s">
        <v>296</v>
      </c>
      <c r="F152" s="265" t="s">
        <v>297</v>
      </c>
      <c r="G152" s="266" t="s">
        <v>298</v>
      </c>
      <c r="H152" s="267">
        <v>24.465</v>
      </c>
      <c r="I152" s="268"/>
      <c r="J152" s="269">
        <f>ROUND(I152*H152,2)</f>
        <v>0</v>
      </c>
      <c r="K152" s="265" t="s">
        <v>223</v>
      </c>
      <c r="L152" s="270"/>
      <c r="M152" s="271" t="s">
        <v>19</v>
      </c>
      <c r="N152" s="272" t="s">
        <v>40</v>
      </c>
      <c r="O152" s="85"/>
      <c r="P152" s="222">
        <f>O152*H152</f>
        <v>0</v>
      </c>
      <c r="Q152" s="222">
        <v>0.001</v>
      </c>
      <c r="R152" s="222">
        <f>Q152*H152</f>
        <v>0.024465000000000001</v>
      </c>
      <c r="S152" s="222">
        <v>0</v>
      </c>
      <c r="T152" s="223">
        <f>S152*H152</f>
        <v>0</v>
      </c>
      <c r="U152" s="39"/>
      <c r="V152" s="39"/>
      <c r="W152" s="39"/>
      <c r="X152" s="39"/>
      <c r="Y152" s="39"/>
      <c r="Z152" s="39"/>
      <c r="AA152" s="39"/>
      <c r="AB152" s="39"/>
      <c r="AC152" s="39"/>
      <c r="AD152" s="39"/>
      <c r="AE152" s="39"/>
      <c r="AR152" s="224" t="s">
        <v>299</v>
      </c>
      <c r="AT152" s="224" t="s">
        <v>295</v>
      </c>
      <c r="AU152" s="224" t="s">
        <v>78</v>
      </c>
      <c r="AY152" s="18" t="s">
        <v>216</v>
      </c>
      <c r="BE152" s="225">
        <f>IF(N152="základní",J152,0)</f>
        <v>0</v>
      </c>
      <c r="BF152" s="225">
        <f>IF(N152="snížená",J152,0)</f>
        <v>0</v>
      </c>
      <c r="BG152" s="225">
        <f>IF(N152="zákl. přenesená",J152,0)</f>
        <v>0</v>
      </c>
      <c r="BH152" s="225">
        <f>IF(N152="sníž. přenesená",J152,0)</f>
        <v>0</v>
      </c>
      <c r="BI152" s="225">
        <f>IF(N152="nulová",J152,0)</f>
        <v>0</v>
      </c>
      <c r="BJ152" s="18" t="s">
        <v>76</v>
      </c>
      <c r="BK152" s="225">
        <f>ROUND(I152*H152,2)</f>
        <v>0</v>
      </c>
      <c r="BL152" s="18" t="s">
        <v>287</v>
      </c>
      <c r="BM152" s="224" t="s">
        <v>766</v>
      </c>
    </row>
    <row r="153" s="15" customFormat="1">
      <c r="A153" s="15"/>
      <c r="B153" s="253"/>
      <c r="C153" s="254"/>
      <c r="D153" s="226" t="s">
        <v>228</v>
      </c>
      <c r="E153" s="255" t="s">
        <v>19</v>
      </c>
      <c r="F153" s="256" t="s">
        <v>301</v>
      </c>
      <c r="G153" s="254"/>
      <c r="H153" s="255" t="s">
        <v>19</v>
      </c>
      <c r="I153" s="257"/>
      <c r="J153" s="254"/>
      <c r="K153" s="254"/>
      <c r="L153" s="258"/>
      <c r="M153" s="259"/>
      <c r="N153" s="260"/>
      <c r="O153" s="260"/>
      <c r="P153" s="260"/>
      <c r="Q153" s="260"/>
      <c r="R153" s="260"/>
      <c r="S153" s="260"/>
      <c r="T153" s="261"/>
      <c r="U153" s="15"/>
      <c r="V153" s="15"/>
      <c r="W153" s="15"/>
      <c r="X153" s="15"/>
      <c r="Y153" s="15"/>
      <c r="Z153" s="15"/>
      <c r="AA153" s="15"/>
      <c r="AB153" s="15"/>
      <c r="AC153" s="15"/>
      <c r="AD153" s="15"/>
      <c r="AE153" s="15"/>
      <c r="AT153" s="262" t="s">
        <v>228</v>
      </c>
      <c r="AU153" s="262" t="s">
        <v>78</v>
      </c>
      <c r="AV153" s="15" t="s">
        <v>76</v>
      </c>
      <c r="AW153" s="15" t="s">
        <v>31</v>
      </c>
      <c r="AX153" s="15" t="s">
        <v>69</v>
      </c>
      <c r="AY153" s="262" t="s">
        <v>216</v>
      </c>
    </row>
    <row r="154" s="13" customFormat="1">
      <c r="A154" s="13"/>
      <c r="B154" s="231"/>
      <c r="C154" s="232"/>
      <c r="D154" s="226" t="s">
        <v>228</v>
      </c>
      <c r="E154" s="233" t="s">
        <v>19</v>
      </c>
      <c r="F154" s="234" t="s">
        <v>767</v>
      </c>
      <c r="G154" s="232"/>
      <c r="H154" s="235">
        <v>24.465</v>
      </c>
      <c r="I154" s="236"/>
      <c r="J154" s="232"/>
      <c r="K154" s="232"/>
      <c r="L154" s="237"/>
      <c r="M154" s="238"/>
      <c r="N154" s="239"/>
      <c r="O154" s="239"/>
      <c r="P154" s="239"/>
      <c r="Q154" s="239"/>
      <c r="R154" s="239"/>
      <c r="S154" s="239"/>
      <c r="T154" s="240"/>
      <c r="U154" s="13"/>
      <c r="V154" s="13"/>
      <c r="W154" s="13"/>
      <c r="X154" s="13"/>
      <c r="Y154" s="13"/>
      <c r="Z154" s="13"/>
      <c r="AA154" s="13"/>
      <c r="AB154" s="13"/>
      <c r="AC154" s="13"/>
      <c r="AD154" s="13"/>
      <c r="AE154" s="13"/>
      <c r="AT154" s="241" t="s">
        <v>228</v>
      </c>
      <c r="AU154" s="241" t="s">
        <v>78</v>
      </c>
      <c r="AV154" s="13" t="s">
        <v>78</v>
      </c>
      <c r="AW154" s="13" t="s">
        <v>31</v>
      </c>
      <c r="AX154" s="13" t="s">
        <v>69</v>
      </c>
      <c r="AY154" s="241" t="s">
        <v>216</v>
      </c>
    </row>
    <row r="155" s="14" customFormat="1">
      <c r="A155" s="14"/>
      <c r="B155" s="242"/>
      <c r="C155" s="243"/>
      <c r="D155" s="226" t="s">
        <v>228</v>
      </c>
      <c r="E155" s="244" t="s">
        <v>19</v>
      </c>
      <c r="F155" s="245" t="s">
        <v>231</v>
      </c>
      <c r="G155" s="243"/>
      <c r="H155" s="246">
        <v>24.465</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228</v>
      </c>
      <c r="AU155" s="252" t="s">
        <v>78</v>
      </c>
      <c r="AV155" s="14" t="s">
        <v>224</v>
      </c>
      <c r="AW155" s="14" t="s">
        <v>31</v>
      </c>
      <c r="AX155" s="14" t="s">
        <v>76</v>
      </c>
      <c r="AY155" s="252" t="s">
        <v>216</v>
      </c>
    </row>
    <row r="156" s="2" customFormat="1" ht="22.2" customHeight="1">
      <c r="A156" s="39"/>
      <c r="B156" s="40"/>
      <c r="C156" s="213" t="s">
        <v>164</v>
      </c>
      <c r="D156" s="213" t="s">
        <v>219</v>
      </c>
      <c r="E156" s="214" t="s">
        <v>303</v>
      </c>
      <c r="F156" s="215" t="s">
        <v>304</v>
      </c>
      <c r="G156" s="216" t="s">
        <v>305</v>
      </c>
      <c r="H156" s="273"/>
      <c r="I156" s="218"/>
      <c r="J156" s="219">
        <f>ROUND(I156*H156,2)</f>
        <v>0</v>
      </c>
      <c r="K156" s="215" t="s">
        <v>223</v>
      </c>
      <c r="L156" s="45"/>
      <c r="M156" s="220" t="s">
        <v>19</v>
      </c>
      <c r="N156" s="221" t="s">
        <v>40</v>
      </c>
      <c r="O156" s="85"/>
      <c r="P156" s="222">
        <f>O156*H156</f>
        <v>0</v>
      </c>
      <c r="Q156" s="222">
        <v>0</v>
      </c>
      <c r="R156" s="222">
        <f>Q156*H156</f>
        <v>0</v>
      </c>
      <c r="S156" s="222">
        <v>0</v>
      </c>
      <c r="T156" s="223">
        <f>S156*H156</f>
        <v>0</v>
      </c>
      <c r="U156" s="39"/>
      <c r="V156" s="39"/>
      <c r="W156" s="39"/>
      <c r="X156" s="39"/>
      <c r="Y156" s="39"/>
      <c r="Z156" s="39"/>
      <c r="AA156" s="39"/>
      <c r="AB156" s="39"/>
      <c r="AC156" s="39"/>
      <c r="AD156" s="39"/>
      <c r="AE156" s="39"/>
      <c r="AR156" s="224" t="s">
        <v>287</v>
      </c>
      <c r="AT156" s="224" t="s">
        <v>219</v>
      </c>
      <c r="AU156" s="224" t="s">
        <v>78</v>
      </c>
      <c r="AY156" s="18" t="s">
        <v>216</v>
      </c>
      <c r="BE156" s="225">
        <f>IF(N156="základní",J156,0)</f>
        <v>0</v>
      </c>
      <c r="BF156" s="225">
        <f>IF(N156="snížená",J156,0)</f>
        <v>0</v>
      </c>
      <c r="BG156" s="225">
        <f>IF(N156="zákl. přenesená",J156,0)</f>
        <v>0</v>
      </c>
      <c r="BH156" s="225">
        <f>IF(N156="sníž. přenesená",J156,0)</f>
        <v>0</v>
      </c>
      <c r="BI156" s="225">
        <f>IF(N156="nulová",J156,0)</f>
        <v>0</v>
      </c>
      <c r="BJ156" s="18" t="s">
        <v>76</v>
      </c>
      <c r="BK156" s="225">
        <f>ROUND(I156*H156,2)</f>
        <v>0</v>
      </c>
      <c r="BL156" s="18" t="s">
        <v>287</v>
      </c>
      <c r="BM156" s="224" t="s">
        <v>768</v>
      </c>
    </row>
    <row r="157" s="2" customFormat="1">
      <c r="A157" s="39"/>
      <c r="B157" s="40"/>
      <c r="C157" s="41"/>
      <c r="D157" s="226" t="s">
        <v>226</v>
      </c>
      <c r="E157" s="41"/>
      <c r="F157" s="227" t="s">
        <v>307</v>
      </c>
      <c r="G157" s="41"/>
      <c r="H157" s="41"/>
      <c r="I157" s="228"/>
      <c r="J157" s="41"/>
      <c r="K157" s="41"/>
      <c r="L157" s="45"/>
      <c r="M157" s="229"/>
      <c r="N157" s="230"/>
      <c r="O157" s="85"/>
      <c r="P157" s="85"/>
      <c r="Q157" s="85"/>
      <c r="R157" s="85"/>
      <c r="S157" s="85"/>
      <c r="T157" s="86"/>
      <c r="U157" s="39"/>
      <c r="V157" s="39"/>
      <c r="W157" s="39"/>
      <c r="X157" s="39"/>
      <c r="Y157" s="39"/>
      <c r="Z157" s="39"/>
      <c r="AA157" s="39"/>
      <c r="AB157" s="39"/>
      <c r="AC157" s="39"/>
      <c r="AD157" s="39"/>
      <c r="AE157" s="39"/>
      <c r="AT157" s="18" t="s">
        <v>226</v>
      </c>
      <c r="AU157" s="18" t="s">
        <v>78</v>
      </c>
    </row>
    <row r="158" s="12" customFormat="1" ht="22.8" customHeight="1">
      <c r="A158" s="12"/>
      <c r="B158" s="197"/>
      <c r="C158" s="198"/>
      <c r="D158" s="199" t="s">
        <v>68</v>
      </c>
      <c r="E158" s="211" t="s">
        <v>308</v>
      </c>
      <c r="F158" s="211" t="s">
        <v>309</v>
      </c>
      <c r="G158" s="198"/>
      <c r="H158" s="198"/>
      <c r="I158" s="201"/>
      <c r="J158" s="212">
        <f>BK158</f>
        <v>0</v>
      </c>
      <c r="K158" s="198"/>
      <c r="L158" s="203"/>
      <c r="M158" s="204"/>
      <c r="N158" s="205"/>
      <c r="O158" s="205"/>
      <c r="P158" s="206">
        <f>SUM(P159:P166)</f>
        <v>0</v>
      </c>
      <c r="Q158" s="205"/>
      <c r="R158" s="206">
        <f>SUM(R159:R166)</f>
        <v>0.0058200000000000005</v>
      </c>
      <c r="S158" s="205"/>
      <c r="T158" s="207">
        <f>SUM(T159:T166)</f>
        <v>0.059220000000000002</v>
      </c>
      <c r="U158" s="12"/>
      <c r="V158" s="12"/>
      <c r="W158" s="12"/>
      <c r="X158" s="12"/>
      <c r="Y158" s="12"/>
      <c r="Z158" s="12"/>
      <c r="AA158" s="12"/>
      <c r="AB158" s="12"/>
      <c r="AC158" s="12"/>
      <c r="AD158" s="12"/>
      <c r="AE158" s="12"/>
      <c r="AR158" s="208" t="s">
        <v>78</v>
      </c>
      <c r="AT158" s="209" t="s">
        <v>68</v>
      </c>
      <c r="AU158" s="209" t="s">
        <v>76</v>
      </c>
      <c r="AY158" s="208" t="s">
        <v>216</v>
      </c>
      <c r="BK158" s="210">
        <f>SUM(BK159:BK166)</f>
        <v>0</v>
      </c>
    </row>
    <row r="159" s="2" customFormat="1" ht="13.8" customHeight="1">
      <c r="A159" s="39"/>
      <c r="B159" s="40"/>
      <c r="C159" s="213" t="s">
        <v>310</v>
      </c>
      <c r="D159" s="213" t="s">
        <v>219</v>
      </c>
      <c r="E159" s="214" t="s">
        <v>311</v>
      </c>
      <c r="F159" s="215" t="s">
        <v>312</v>
      </c>
      <c r="G159" s="216" t="s">
        <v>313</v>
      </c>
      <c r="H159" s="217">
        <v>1</v>
      </c>
      <c r="I159" s="218"/>
      <c r="J159" s="219">
        <f>ROUND(I159*H159,2)</f>
        <v>0</v>
      </c>
      <c r="K159" s="215" t="s">
        <v>19</v>
      </c>
      <c r="L159" s="45"/>
      <c r="M159" s="220" t="s">
        <v>19</v>
      </c>
      <c r="N159" s="221" t="s">
        <v>40</v>
      </c>
      <c r="O159" s="85"/>
      <c r="P159" s="222">
        <f>O159*H159</f>
        <v>0</v>
      </c>
      <c r="Q159" s="222">
        <v>0</v>
      </c>
      <c r="R159" s="222">
        <f>Q159*H159</f>
        <v>0</v>
      </c>
      <c r="S159" s="222">
        <v>0</v>
      </c>
      <c r="T159" s="223">
        <f>S159*H159</f>
        <v>0</v>
      </c>
      <c r="U159" s="39"/>
      <c r="V159" s="39"/>
      <c r="W159" s="39"/>
      <c r="X159" s="39"/>
      <c r="Y159" s="39"/>
      <c r="Z159" s="39"/>
      <c r="AA159" s="39"/>
      <c r="AB159" s="39"/>
      <c r="AC159" s="39"/>
      <c r="AD159" s="39"/>
      <c r="AE159" s="39"/>
      <c r="AR159" s="224" t="s">
        <v>287</v>
      </c>
      <c r="AT159" s="224" t="s">
        <v>219</v>
      </c>
      <c r="AU159" s="224" t="s">
        <v>78</v>
      </c>
      <c r="AY159" s="18" t="s">
        <v>216</v>
      </c>
      <c r="BE159" s="225">
        <f>IF(N159="základní",J159,0)</f>
        <v>0</v>
      </c>
      <c r="BF159" s="225">
        <f>IF(N159="snížená",J159,0)</f>
        <v>0</v>
      </c>
      <c r="BG159" s="225">
        <f>IF(N159="zákl. přenesená",J159,0)</f>
        <v>0</v>
      </c>
      <c r="BH159" s="225">
        <f>IF(N159="sníž. přenesená",J159,0)</f>
        <v>0</v>
      </c>
      <c r="BI159" s="225">
        <f>IF(N159="nulová",J159,0)</f>
        <v>0</v>
      </c>
      <c r="BJ159" s="18" t="s">
        <v>76</v>
      </c>
      <c r="BK159" s="225">
        <f>ROUND(I159*H159,2)</f>
        <v>0</v>
      </c>
      <c r="BL159" s="18" t="s">
        <v>287</v>
      </c>
      <c r="BM159" s="224" t="s">
        <v>769</v>
      </c>
    </row>
    <row r="160" s="2" customFormat="1" ht="13.8" customHeight="1">
      <c r="A160" s="39"/>
      <c r="B160" s="40"/>
      <c r="C160" s="213" t="s">
        <v>315</v>
      </c>
      <c r="D160" s="213" t="s">
        <v>219</v>
      </c>
      <c r="E160" s="214" t="s">
        <v>324</v>
      </c>
      <c r="F160" s="215" t="s">
        <v>325</v>
      </c>
      <c r="G160" s="216" t="s">
        <v>326</v>
      </c>
      <c r="H160" s="217">
        <v>2</v>
      </c>
      <c r="I160" s="218"/>
      <c r="J160" s="219">
        <f>ROUND(I160*H160,2)</f>
        <v>0</v>
      </c>
      <c r="K160" s="215" t="s">
        <v>223</v>
      </c>
      <c r="L160" s="45"/>
      <c r="M160" s="220" t="s">
        <v>19</v>
      </c>
      <c r="N160" s="221" t="s">
        <v>40</v>
      </c>
      <c r="O160" s="85"/>
      <c r="P160" s="222">
        <f>O160*H160</f>
        <v>0</v>
      </c>
      <c r="Q160" s="222">
        <v>0</v>
      </c>
      <c r="R160" s="222">
        <f>Q160*H160</f>
        <v>0</v>
      </c>
      <c r="S160" s="222">
        <v>0.029610000000000001</v>
      </c>
      <c r="T160" s="223">
        <f>S160*H160</f>
        <v>0.059220000000000002</v>
      </c>
      <c r="U160" s="39"/>
      <c r="V160" s="39"/>
      <c r="W160" s="39"/>
      <c r="X160" s="39"/>
      <c r="Y160" s="39"/>
      <c r="Z160" s="39"/>
      <c r="AA160" s="39"/>
      <c r="AB160" s="39"/>
      <c r="AC160" s="39"/>
      <c r="AD160" s="39"/>
      <c r="AE160" s="39"/>
      <c r="AR160" s="224" t="s">
        <v>224</v>
      </c>
      <c r="AT160" s="224" t="s">
        <v>219</v>
      </c>
      <c r="AU160" s="224" t="s">
        <v>78</v>
      </c>
      <c r="AY160" s="18" t="s">
        <v>216</v>
      </c>
      <c r="BE160" s="225">
        <f>IF(N160="základní",J160,0)</f>
        <v>0</v>
      </c>
      <c r="BF160" s="225">
        <f>IF(N160="snížená",J160,0)</f>
        <v>0</v>
      </c>
      <c r="BG160" s="225">
        <f>IF(N160="zákl. přenesená",J160,0)</f>
        <v>0</v>
      </c>
      <c r="BH160" s="225">
        <f>IF(N160="sníž. přenesená",J160,0)</f>
        <v>0</v>
      </c>
      <c r="BI160" s="225">
        <f>IF(N160="nulová",J160,0)</f>
        <v>0</v>
      </c>
      <c r="BJ160" s="18" t="s">
        <v>76</v>
      </c>
      <c r="BK160" s="225">
        <f>ROUND(I160*H160,2)</f>
        <v>0</v>
      </c>
      <c r="BL160" s="18" t="s">
        <v>224</v>
      </c>
      <c r="BM160" s="224" t="s">
        <v>770</v>
      </c>
    </row>
    <row r="161" s="2" customFormat="1" ht="13.8" customHeight="1">
      <c r="A161" s="39"/>
      <c r="B161" s="40"/>
      <c r="C161" s="213" t="s">
        <v>8</v>
      </c>
      <c r="D161" s="213" t="s">
        <v>219</v>
      </c>
      <c r="E161" s="214" t="s">
        <v>329</v>
      </c>
      <c r="F161" s="215" t="s">
        <v>330</v>
      </c>
      <c r="G161" s="216" t="s">
        <v>326</v>
      </c>
      <c r="H161" s="217">
        <v>1</v>
      </c>
      <c r="I161" s="218"/>
      <c r="J161" s="219">
        <f>ROUND(I161*H161,2)</f>
        <v>0</v>
      </c>
      <c r="K161" s="215" t="s">
        <v>223</v>
      </c>
      <c r="L161" s="45"/>
      <c r="M161" s="220" t="s">
        <v>19</v>
      </c>
      <c r="N161" s="221" t="s">
        <v>40</v>
      </c>
      <c r="O161" s="85"/>
      <c r="P161" s="222">
        <f>O161*H161</f>
        <v>0</v>
      </c>
      <c r="Q161" s="222">
        <v>0.00056999999999999998</v>
      </c>
      <c r="R161" s="222">
        <f>Q161*H161</f>
        <v>0.00056999999999999998</v>
      </c>
      <c r="S161" s="222">
        <v>0</v>
      </c>
      <c r="T161" s="223">
        <f>S161*H161</f>
        <v>0</v>
      </c>
      <c r="U161" s="39"/>
      <c r="V161" s="39"/>
      <c r="W161" s="39"/>
      <c r="X161" s="39"/>
      <c r="Y161" s="39"/>
      <c r="Z161" s="39"/>
      <c r="AA161" s="39"/>
      <c r="AB161" s="39"/>
      <c r="AC161" s="39"/>
      <c r="AD161" s="39"/>
      <c r="AE161" s="39"/>
      <c r="AR161" s="224" t="s">
        <v>287</v>
      </c>
      <c r="AT161" s="224" t="s">
        <v>219</v>
      </c>
      <c r="AU161" s="224" t="s">
        <v>78</v>
      </c>
      <c r="AY161" s="18" t="s">
        <v>216</v>
      </c>
      <c r="BE161" s="225">
        <f>IF(N161="základní",J161,0)</f>
        <v>0</v>
      </c>
      <c r="BF161" s="225">
        <f>IF(N161="snížená",J161,0)</f>
        <v>0</v>
      </c>
      <c r="BG161" s="225">
        <f>IF(N161="zákl. přenesená",J161,0)</f>
        <v>0</v>
      </c>
      <c r="BH161" s="225">
        <f>IF(N161="sníž. přenesená",J161,0)</f>
        <v>0</v>
      </c>
      <c r="BI161" s="225">
        <f>IF(N161="nulová",J161,0)</f>
        <v>0</v>
      </c>
      <c r="BJ161" s="18" t="s">
        <v>76</v>
      </c>
      <c r="BK161" s="225">
        <f>ROUND(I161*H161,2)</f>
        <v>0</v>
      </c>
      <c r="BL161" s="18" t="s">
        <v>287</v>
      </c>
      <c r="BM161" s="224" t="s">
        <v>771</v>
      </c>
    </row>
    <row r="162" s="2" customFormat="1" ht="13.8" customHeight="1">
      <c r="A162" s="39"/>
      <c r="B162" s="40"/>
      <c r="C162" s="263" t="s">
        <v>287</v>
      </c>
      <c r="D162" s="263" t="s">
        <v>295</v>
      </c>
      <c r="E162" s="264" t="s">
        <v>333</v>
      </c>
      <c r="F162" s="265" t="s">
        <v>334</v>
      </c>
      <c r="G162" s="266" t="s">
        <v>326</v>
      </c>
      <c r="H162" s="267">
        <v>1</v>
      </c>
      <c r="I162" s="268"/>
      <c r="J162" s="269">
        <f>ROUND(I162*H162,2)</f>
        <v>0</v>
      </c>
      <c r="K162" s="265" t="s">
        <v>223</v>
      </c>
      <c r="L162" s="270"/>
      <c r="M162" s="271" t="s">
        <v>19</v>
      </c>
      <c r="N162" s="272" t="s">
        <v>40</v>
      </c>
      <c r="O162" s="85"/>
      <c r="P162" s="222">
        <f>O162*H162</f>
        <v>0</v>
      </c>
      <c r="Q162" s="222">
        <v>0.001</v>
      </c>
      <c r="R162" s="222">
        <f>Q162*H162</f>
        <v>0.001</v>
      </c>
      <c r="S162" s="222">
        <v>0</v>
      </c>
      <c r="T162" s="223">
        <f>S162*H162</f>
        <v>0</v>
      </c>
      <c r="U162" s="39"/>
      <c r="V162" s="39"/>
      <c r="W162" s="39"/>
      <c r="X162" s="39"/>
      <c r="Y162" s="39"/>
      <c r="Z162" s="39"/>
      <c r="AA162" s="39"/>
      <c r="AB162" s="39"/>
      <c r="AC162" s="39"/>
      <c r="AD162" s="39"/>
      <c r="AE162" s="39"/>
      <c r="AR162" s="224" t="s">
        <v>299</v>
      </c>
      <c r="AT162" s="224" t="s">
        <v>295</v>
      </c>
      <c r="AU162" s="224" t="s">
        <v>78</v>
      </c>
      <c r="AY162" s="18" t="s">
        <v>216</v>
      </c>
      <c r="BE162" s="225">
        <f>IF(N162="základní",J162,0)</f>
        <v>0</v>
      </c>
      <c r="BF162" s="225">
        <f>IF(N162="snížená",J162,0)</f>
        <v>0</v>
      </c>
      <c r="BG162" s="225">
        <f>IF(N162="zákl. přenesená",J162,0)</f>
        <v>0</v>
      </c>
      <c r="BH162" s="225">
        <f>IF(N162="sníž. přenesená",J162,0)</f>
        <v>0</v>
      </c>
      <c r="BI162" s="225">
        <f>IF(N162="nulová",J162,0)</f>
        <v>0</v>
      </c>
      <c r="BJ162" s="18" t="s">
        <v>76</v>
      </c>
      <c r="BK162" s="225">
        <f>ROUND(I162*H162,2)</f>
        <v>0</v>
      </c>
      <c r="BL162" s="18" t="s">
        <v>287</v>
      </c>
      <c r="BM162" s="224" t="s">
        <v>772</v>
      </c>
    </row>
    <row r="163" s="2" customFormat="1" ht="13.8" customHeight="1">
      <c r="A163" s="39"/>
      <c r="B163" s="40"/>
      <c r="C163" s="213" t="s">
        <v>328</v>
      </c>
      <c r="D163" s="213" t="s">
        <v>219</v>
      </c>
      <c r="E163" s="214" t="s">
        <v>337</v>
      </c>
      <c r="F163" s="215" t="s">
        <v>338</v>
      </c>
      <c r="G163" s="216" t="s">
        <v>326</v>
      </c>
      <c r="H163" s="217">
        <v>1</v>
      </c>
      <c r="I163" s="218"/>
      <c r="J163" s="219">
        <f>ROUND(I163*H163,2)</f>
        <v>0</v>
      </c>
      <c r="K163" s="215" t="s">
        <v>223</v>
      </c>
      <c r="L163" s="45"/>
      <c r="M163" s="220" t="s">
        <v>19</v>
      </c>
      <c r="N163" s="221" t="s">
        <v>40</v>
      </c>
      <c r="O163" s="85"/>
      <c r="P163" s="222">
        <f>O163*H163</f>
        <v>0</v>
      </c>
      <c r="Q163" s="222">
        <v>0.00014999999999999999</v>
      </c>
      <c r="R163" s="222">
        <f>Q163*H163</f>
        <v>0.00014999999999999999</v>
      </c>
      <c r="S163" s="222">
        <v>0</v>
      </c>
      <c r="T163" s="223">
        <f>S163*H163</f>
        <v>0</v>
      </c>
      <c r="U163" s="39"/>
      <c r="V163" s="39"/>
      <c r="W163" s="39"/>
      <c r="X163" s="39"/>
      <c r="Y163" s="39"/>
      <c r="Z163" s="39"/>
      <c r="AA163" s="39"/>
      <c r="AB163" s="39"/>
      <c r="AC163" s="39"/>
      <c r="AD163" s="39"/>
      <c r="AE163" s="39"/>
      <c r="AR163" s="224" t="s">
        <v>287</v>
      </c>
      <c r="AT163" s="224" t="s">
        <v>219</v>
      </c>
      <c r="AU163" s="224" t="s">
        <v>78</v>
      </c>
      <c r="AY163" s="18" t="s">
        <v>216</v>
      </c>
      <c r="BE163" s="225">
        <f>IF(N163="základní",J163,0)</f>
        <v>0</v>
      </c>
      <c r="BF163" s="225">
        <f>IF(N163="snížená",J163,0)</f>
        <v>0</v>
      </c>
      <c r="BG163" s="225">
        <f>IF(N163="zákl. přenesená",J163,0)</f>
        <v>0</v>
      </c>
      <c r="BH163" s="225">
        <f>IF(N163="sníž. přenesená",J163,0)</f>
        <v>0</v>
      </c>
      <c r="BI163" s="225">
        <f>IF(N163="nulová",J163,0)</f>
        <v>0</v>
      </c>
      <c r="BJ163" s="18" t="s">
        <v>76</v>
      </c>
      <c r="BK163" s="225">
        <f>ROUND(I163*H163,2)</f>
        <v>0</v>
      </c>
      <c r="BL163" s="18" t="s">
        <v>287</v>
      </c>
      <c r="BM163" s="224" t="s">
        <v>773</v>
      </c>
    </row>
    <row r="164" s="2" customFormat="1" ht="13.8" customHeight="1">
      <c r="A164" s="39"/>
      <c r="B164" s="40"/>
      <c r="C164" s="263" t="s">
        <v>332</v>
      </c>
      <c r="D164" s="263" t="s">
        <v>295</v>
      </c>
      <c r="E164" s="264" t="s">
        <v>341</v>
      </c>
      <c r="F164" s="265" t="s">
        <v>342</v>
      </c>
      <c r="G164" s="266" t="s">
        <v>326</v>
      </c>
      <c r="H164" s="267">
        <v>1</v>
      </c>
      <c r="I164" s="268"/>
      <c r="J164" s="269">
        <f>ROUND(I164*H164,2)</f>
        <v>0</v>
      </c>
      <c r="K164" s="265" t="s">
        <v>223</v>
      </c>
      <c r="L164" s="270"/>
      <c r="M164" s="271" t="s">
        <v>19</v>
      </c>
      <c r="N164" s="272" t="s">
        <v>40</v>
      </c>
      <c r="O164" s="85"/>
      <c r="P164" s="222">
        <f>O164*H164</f>
        <v>0</v>
      </c>
      <c r="Q164" s="222">
        <v>0.0041000000000000003</v>
      </c>
      <c r="R164" s="222">
        <f>Q164*H164</f>
        <v>0.0041000000000000003</v>
      </c>
      <c r="S164" s="222">
        <v>0</v>
      </c>
      <c r="T164" s="223">
        <f>S164*H164</f>
        <v>0</v>
      </c>
      <c r="U164" s="39"/>
      <c r="V164" s="39"/>
      <c r="W164" s="39"/>
      <c r="X164" s="39"/>
      <c r="Y164" s="39"/>
      <c r="Z164" s="39"/>
      <c r="AA164" s="39"/>
      <c r="AB164" s="39"/>
      <c r="AC164" s="39"/>
      <c r="AD164" s="39"/>
      <c r="AE164" s="39"/>
      <c r="AR164" s="224" t="s">
        <v>299</v>
      </c>
      <c r="AT164" s="224" t="s">
        <v>295</v>
      </c>
      <c r="AU164" s="224" t="s">
        <v>78</v>
      </c>
      <c r="AY164" s="18" t="s">
        <v>216</v>
      </c>
      <c r="BE164" s="225">
        <f>IF(N164="základní",J164,0)</f>
        <v>0</v>
      </c>
      <c r="BF164" s="225">
        <f>IF(N164="snížená",J164,0)</f>
        <v>0</v>
      </c>
      <c r="BG164" s="225">
        <f>IF(N164="zákl. přenesená",J164,0)</f>
        <v>0</v>
      </c>
      <c r="BH164" s="225">
        <f>IF(N164="sníž. přenesená",J164,0)</f>
        <v>0</v>
      </c>
      <c r="BI164" s="225">
        <f>IF(N164="nulová",J164,0)</f>
        <v>0</v>
      </c>
      <c r="BJ164" s="18" t="s">
        <v>76</v>
      </c>
      <c r="BK164" s="225">
        <f>ROUND(I164*H164,2)</f>
        <v>0</v>
      </c>
      <c r="BL164" s="18" t="s">
        <v>287</v>
      </c>
      <c r="BM164" s="224" t="s">
        <v>774</v>
      </c>
    </row>
    <row r="165" s="2" customFormat="1" ht="22.2" customHeight="1">
      <c r="A165" s="39"/>
      <c r="B165" s="40"/>
      <c r="C165" s="213" t="s">
        <v>336</v>
      </c>
      <c r="D165" s="213" t="s">
        <v>219</v>
      </c>
      <c r="E165" s="214" t="s">
        <v>344</v>
      </c>
      <c r="F165" s="215" t="s">
        <v>345</v>
      </c>
      <c r="G165" s="216" t="s">
        <v>305</v>
      </c>
      <c r="H165" s="273"/>
      <c r="I165" s="218"/>
      <c r="J165" s="219">
        <f>ROUND(I165*H165,2)</f>
        <v>0</v>
      </c>
      <c r="K165" s="215" t="s">
        <v>223</v>
      </c>
      <c r="L165" s="45"/>
      <c r="M165" s="220" t="s">
        <v>19</v>
      </c>
      <c r="N165" s="221" t="s">
        <v>40</v>
      </c>
      <c r="O165" s="85"/>
      <c r="P165" s="222">
        <f>O165*H165</f>
        <v>0</v>
      </c>
      <c r="Q165" s="222">
        <v>0</v>
      </c>
      <c r="R165" s="222">
        <f>Q165*H165</f>
        <v>0</v>
      </c>
      <c r="S165" s="222">
        <v>0</v>
      </c>
      <c r="T165" s="223">
        <f>S165*H165</f>
        <v>0</v>
      </c>
      <c r="U165" s="39"/>
      <c r="V165" s="39"/>
      <c r="W165" s="39"/>
      <c r="X165" s="39"/>
      <c r="Y165" s="39"/>
      <c r="Z165" s="39"/>
      <c r="AA165" s="39"/>
      <c r="AB165" s="39"/>
      <c r="AC165" s="39"/>
      <c r="AD165" s="39"/>
      <c r="AE165" s="39"/>
      <c r="AR165" s="224" t="s">
        <v>287</v>
      </c>
      <c r="AT165" s="224" t="s">
        <v>219</v>
      </c>
      <c r="AU165" s="224" t="s">
        <v>78</v>
      </c>
      <c r="AY165" s="18" t="s">
        <v>216</v>
      </c>
      <c r="BE165" s="225">
        <f>IF(N165="základní",J165,0)</f>
        <v>0</v>
      </c>
      <c r="BF165" s="225">
        <f>IF(N165="snížená",J165,0)</f>
        <v>0</v>
      </c>
      <c r="BG165" s="225">
        <f>IF(N165="zákl. přenesená",J165,0)</f>
        <v>0</v>
      </c>
      <c r="BH165" s="225">
        <f>IF(N165="sníž. přenesená",J165,0)</f>
        <v>0</v>
      </c>
      <c r="BI165" s="225">
        <f>IF(N165="nulová",J165,0)</f>
        <v>0</v>
      </c>
      <c r="BJ165" s="18" t="s">
        <v>76</v>
      </c>
      <c r="BK165" s="225">
        <f>ROUND(I165*H165,2)</f>
        <v>0</v>
      </c>
      <c r="BL165" s="18" t="s">
        <v>287</v>
      </c>
      <c r="BM165" s="224" t="s">
        <v>775</v>
      </c>
    </row>
    <row r="166" s="2" customFormat="1">
      <c r="A166" s="39"/>
      <c r="B166" s="40"/>
      <c r="C166" s="41"/>
      <c r="D166" s="226" t="s">
        <v>226</v>
      </c>
      <c r="E166" s="41"/>
      <c r="F166" s="227" t="s">
        <v>307</v>
      </c>
      <c r="G166" s="41"/>
      <c r="H166" s="41"/>
      <c r="I166" s="228"/>
      <c r="J166" s="41"/>
      <c r="K166" s="41"/>
      <c r="L166" s="45"/>
      <c r="M166" s="229"/>
      <c r="N166" s="230"/>
      <c r="O166" s="85"/>
      <c r="P166" s="85"/>
      <c r="Q166" s="85"/>
      <c r="R166" s="85"/>
      <c r="S166" s="85"/>
      <c r="T166" s="86"/>
      <c r="U166" s="39"/>
      <c r="V166" s="39"/>
      <c r="W166" s="39"/>
      <c r="X166" s="39"/>
      <c r="Y166" s="39"/>
      <c r="Z166" s="39"/>
      <c r="AA166" s="39"/>
      <c r="AB166" s="39"/>
      <c r="AC166" s="39"/>
      <c r="AD166" s="39"/>
      <c r="AE166" s="39"/>
      <c r="AT166" s="18" t="s">
        <v>226</v>
      </c>
      <c r="AU166" s="18" t="s">
        <v>78</v>
      </c>
    </row>
    <row r="167" s="12" customFormat="1" ht="22.8" customHeight="1">
      <c r="A167" s="12"/>
      <c r="B167" s="197"/>
      <c r="C167" s="198"/>
      <c r="D167" s="199" t="s">
        <v>68</v>
      </c>
      <c r="E167" s="211" t="s">
        <v>347</v>
      </c>
      <c r="F167" s="211" t="s">
        <v>348</v>
      </c>
      <c r="G167" s="198"/>
      <c r="H167" s="198"/>
      <c r="I167" s="201"/>
      <c r="J167" s="212">
        <f>BK167</f>
        <v>0</v>
      </c>
      <c r="K167" s="198"/>
      <c r="L167" s="203"/>
      <c r="M167" s="204"/>
      <c r="N167" s="205"/>
      <c r="O167" s="205"/>
      <c r="P167" s="206">
        <f>P168</f>
        <v>0</v>
      </c>
      <c r="Q167" s="205"/>
      <c r="R167" s="206">
        <f>R168</f>
        <v>0.00058</v>
      </c>
      <c r="S167" s="205"/>
      <c r="T167" s="207">
        <f>T168</f>
        <v>0</v>
      </c>
      <c r="U167" s="12"/>
      <c r="V167" s="12"/>
      <c r="W167" s="12"/>
      <c r="X167" s="12"/>
      <c r="Y167" s="12"/>
      <c r="Z167" s="12"/>
      <c r="AA167" s="12"/>
      <c r="AB167" s="12"/>
      <c r="AC167" s="12"/>
      <c r="AD167" s="12"/>
      <c r="AE167" s="12"/>
      <c r="AR167" s="208" t="s">
        <v>78</v>
      </c>
      <c r="AT167" s="209" t="s">
        <v>68</v>
      </c>
      <c r="AU167" s="209" t="s">
        <v>76</v>
      </c>
      <c r="AY167" s="208" t="s">
        <v>216</v>
      </c>
      <c r="BK167" s="210">
        <f>BK168</f>
        <v>0</v>
      </c>
    </row>
    <row r="168" s="2" customFormat="1" ht="13.8" customHeight="1">
      <c r="A168" s="39"/>
      <c r="B168" s="40"/>
      <c r="C168" s="213" t="s">
        <v>340</v>
      </c>
      <c r="D168" s="213" t="s">
        <v>219</v>
      </c>
      <c r="E168" s="214" t="s">
        <v>372</v>
      </c>
      <c r="F168" s="215" t="s">
        <v>373</v>
      </c>
      <c r="G168" s="216" t="s">
        <v>326</v>
      </c>
      <c r="H168" s="217">
        <v>2</v>
      </c>
      <c r="I168" s="218"/>
      <c r="J168" s="219">
        <f>ROUND(I168*H168,2)</f>
        <v>0</v>
      </c>
      <c r="K168" s="215" t="s">
        <v>223</v>
      </c>
      <c r="L168" s="45"/>
      <c r="M168" s="220" t="s">
        <v>19</v>
      </c>
      <c r="N168" s="221" t="s">
        <v>40</v>
      </c>
      <c r="O168" s="85"/>
      <c r="P168" s="222">
        <f>O168*H168</f>
        <v>0</v>
      </c>
      <c r="Q168" s="222">
        <v>0.00029</v>
      </c>
      <c r="R168" s="222">
        <f>Q168*H168</f>
        <v>0.00058</v>
      </c>
      <c r="S168" s="222">
        <v>0</v>
      </c>
      <c r="T168" s="223">
        <f>S168*H168</f>
        <v>0</v>
      </c>
      <c r="U168" s="39"/>
      <c r="V168" s="39"/>
      <c r="W168" s="39"/>
      <c r="X168" s="39"/>
      <c r="Y168" s="39"/>
      <c r="Z168" s="39"/>
      <c r="AA168" s="39"/>
      <c r="AB168" s="39"/>
      <c r="AC168" s="39"/>
      <c r="AD168" s="39"/>
      <c r="AE168" s="39"/>
      <c r="AR168" s="224" t="s">
        <v>287</v>
      </c>
      <c r="AT168" s="224" t="s">
        <v>219</v>
      </c>
      <c r="AU168" s="224" t="s">
        <v>78</v>
      </c>
      <c r="AY168" s="18" t="s">
        <v>216</v>
      </c>
      <c r="BE168" s="225">
        <f>IF(N168="základní",J168,0)</f>
        <v>0</v>
      </c>
      <c r="BF168" s="225">
        <f>IF(N168="snížená",J168,0)</f>
        <v>0</v>
      </c>
      <c r="BG168" s="225">
        <f>IF(N168="zákl. přenesená",J168,0)</f>
        <v>0</v>
      </c>
      <c r="BH168" s="225">
        <f>IF(N168="sníž. přenesená",J168,0)</f>
        <v>0</v>
      </c>
      <c r="BI168" s="225">
        <f>IF(N168="nulová",J168,0)</f>
        <v>0</v>
      </c>
      <c r="BJ168" s="18" t="s">
        <v>76</v>
      </c>
      <c r="BK168" s="225">
        <f>ROUND(I168*H168,2)</f>
        <v>0</v>
      </c>
      <c r="BL168" s="18" t="s">
        <v>287</v>
      </c>
      <c r="BM168" s="224" t="s">
        <v>776</v>
      </c>
    </row>
    <row r="169" s="12" customFormat="1" ht="22.8" customHeight="1">
      <c r="A169" s="12"/>
      <c r="B169" s="197"/>
      <c r="C169" s="198"/>
      <c r="D169" s="199" t="s">
        <v>68</v>
      </c>
      <c r="E169" s="211" t="s">
        <v>389</v>
      </c>
      <c r="F169" s="211" t="s">
        <v>390</v>
      </c>
      <c r="G169" s="198"/>
      <c r="H169" s="198"/>
      <c r="I169" s="201"/>
      <c r="J169" s="212">
        <f>BK169</f>
        <v>0</v>
      </c>
      <c r="K169" s="198"/>
      <c r="L169" s="203"/>
      <c r="M169" s="204"/>
      <c r="N169" s="205"/>
      <c r="O169" s="205"/>
      <c r="P169" s="206">
        <f>SUM(P170:P196)</f>
        <v>0</v>
      </c>
      <c r="Q169" s="205"/>
      <c r="R169" s="206">
        <f>SUM(R170:R196)</f>
        <v>0.066710000000000005</v>
      </c>
      <c r="S169" s="205"/>
      <c r="T169" s="207">
        <f>SUM(T170:T196)</f>
        <v>0.06362000000000001</v>
      </c>
      <c r="U169" s="12"/>
      <c r="V169" s="12"/>
      <c r="W169" s="12"/>
      <c r="X169" s="12"/>
      <c r="Y169" s="12"/>
      <c r="Z169" s="12"/>
      <c r="AA169" s="12"/>
      <c r="AB169" s="12"/>
      <c r="AC169" s="12"/>
      <c r="AD169" s="12"/>
      <c r="AE169" s="12"/>
      <c r="AR169" s="208" t="s">
        <v>78</v>
      </c>
      <c r="AT169" s="209" t="s">
        <v>68</v>
      </c>
      <c r="AU169" s="209" t="s">
        <v>76</v>
      </c>
      <c r="AY169" s="208" t="s">
        <v>216</v>
      </c>
      <c r="BK169" s="210">
        <f>SUM(BK170:BK196)</f>
        <v>0</v>
      </c>
    </row>
    <row r="170" s="2" customFormat="1" ht="13.8" customHeight="1">
      <c r="A170" s="39"/>
      <c r="B170" s="40"/>
      <c r="C170" s="213" t="s">
        <v>7</v>
      </c>
      <c r="D170" s="213" t="s">
        <v>219</v>
      </c>
      <c r="E170" s="214" t="s">
        <v>392</v>
      </c>
      <c r="F170" s="215" t="s">
        <v>393</v>
      </c>
      <c r="G170" s="216" t="s">
        <v>326</v>
      </c>
      <c r="H170" s="217">
        <v>2</v>
      </c>
      <c r="I170" s="218"/>
      <c r="J170" s="219">
        <f>ROUND(I170*H170,2)</f>
        <v>0</v>
      </c>
      <c r="K170" s="215" t="s">
        <v>19</v>
      </c>
      <c r="L170" s="45"/>
      <c r="M170" s="220" t="s">
        <v>19</v>
      </c>
      <c r="N170" s="221" t="s">
        <v>40</v>
      </c>
      <c r="O170" s="85"/>
      <c r="P170" s="222">
        <f>O170*H170</f>
        <v>0</v>
      </c>
      <c r="Q170" s="222">
        <v>0</v>
      </c>
      <c r="R170" s="222">
        <f>Q170*H170</f>
        <v>0</v>
      </c>
      <c r="S170" s="222">
        <v>0</v>
      </c>
      <c r="T170" s="223">
        <f>S170*H170</f>
        <v>0</v>
      </c>
      <c r="U170" s="39"/>
      <c r="V170" s="39"/>
      <c r="W170" s="39"/>
      <c r="X170" s="39"/>
      <c r="Y170" s="39"/>
      <c r="Z170" s="39"/>
      <c r="AA170" s="39"/>
      <c r="AB170" s="39"/>
      <c r="AC170" s="39"/>
      <c r="AD170" s="39"/>
      <c r="AE170" s="39"/>
      <c r="AR170" s="224" t="s">
        <v>287</v>
      </c>
      <c r="AT170" s="224" t="s">
        <v>219</v>
      </c>
      <c r="AU170" s="224" t="s">
        <v>78</v>
      </c>
      <c r="AY170" s="18" t="s">
        <v>216</v>
      </c>
      <c r="BE170" s="225">
        <f>IF(N170="základní",J170,0)</f>
        <v>0</v>
      </c>
      <c r="BF170" s="225">
        <f>IF(N170="snížená",J170,0)</f>
        <v>0</v>
      </c>
      <c r="BG170" s="225">
        <f>IF(N170="zákl. přenesená",J170,0)</f>
        <v>0</v>
      </c>
      <c r="BH170" s="225">
        <f>IF(N170="sníž. přenesená",J170,0)</f>
        <v>0</v>
      </c>
      <c r="BI170" s="225">
        <f>IF(N170="nulová",J170,0)</f>
        <v>0</v>
      </c>
      <c r="BJ170" s="18" t="s">
        <v>76</v>
      </c>
      <c r="BK170" s="225">
        <f>ROUND(I170*H170,2)</f>
        <v>0</v>
      </c>
      <c r="BL170" s="18" t="s">
        <v>287</v>
      </c>
      <c r="BM170" s="224" t="s">
        <v>777</v>
      </c>
    </row>
    <row r="171" s="2" customFormat="1" ht="13.8" customHeight="1">
      <c r="A171" s="39"/>
      <c r="B171" s="40"/>
      <c r="C171" s="263" t="s">
        <v>349</v>
      </c>
      <c r="D171" s="263" t="s">
        <v>295</v>
      </c>
      <c r="E171" s="264" t="s">
        <v>395</v>
      </c>
      <c r="F171" s="265" t="s">
        <v>396</v>
      </c>
      <c r="G171" s="266" t="s">
        <v>326</v>
      </c>
      <c r="H171" s="267">
        <v>1</v>
      </c>
      <c r="I171" s="268"/>
      <c r="J171" s="269">
        <f>ROUND(I171*H171,2)</f>
        <v>0</v>
      </c>
      <c r="K171" s="265" t="s">
        <v>223</v>
      </c>
      <c r="L171" s="270"/>
      <c r="M171" s="271" t="s">
        <v>19</v>
      </c>
      <c r="N171" s="272" t="s">
        <v>40</v>
      </c>
      <c r="O171" s="85"/>
      <c r="P171" s="222">
        <f>O171*H171</f>
        <v>0</v>
      </c>
      <c r="Q171" s="222">
        <v>0.001</v>
      </c>
      <c r="R171" s="222">
        <f>Q171*H171</f>
        <v>0.001</v>
      </c>
      <c r="S171" s="222">
        <v>0</v>
      </c>
      <c r="T171" s="223">
        <f>S171*H171</f>
        <v>0</v>
      </c>
      <c r="U171" s="39"/>
      <c r="V171" s="39"/>
      <c r="W171" s="39"/>
      <c r="X171" s="39"/>
      <c r="Y171" s="39"/>
      <c r="Z171" s="39"/>
      <c r="AA171" s="39"/>
      <c r="AB171" s="39"/>
      <c r="AC171" s="39"/>
      <c r="AD171" s="39"/>
      <c r="AE171" s="39"/>
      <c r="AR171" s="224" t="s">
        <v>299</v>
      </c>
      <c r="AT171" s="224" t="s">
        <v>295</v>
      </c>
      <c r="AU171" s="224" t="s">
        <v>78</v>
      </c>
      <c r="AY171" s="18" t="s">
        <v>216</v>
      </c>
      <c r="BE171" s="225">
        <f>IF(N171="základní",J171,0)</f>
        <v>0</v>
      </c>
      <c r="BF171" s="225">
        <f>IF(N171="snížená",J171,0)</f>
        <v>0</v>
      </c>
      <c r="BG171" s="225">
        <f>IF(N171="zákl. přenesená",J171,0)</f>
        <v>0</v>
      </c>
      <c r="BH171" s="225">
        <f>IF(N171="sníž. přenesená",J171,0)</f>
        <v>0</v>
      </c>
      <c r="BI171" s="225">
        <f>IF(N171="nulová",J171,0)</f>
        <v>0</v>
      </c>
      <c r="BJ171" s="18" t="s">
        <v>76</v>
      </c>
      <c r="BK171" s="225">
        <f>ROUND(I171*H171,2)</f>
        <v>0</v>
      </c>
      <c r="BL171" s="18" t="s">
        <v>287</v>
      </c>
      <c r="BM171" s="224" t="s">
        <v>778</v>
      </c>
    </row>
    <row r="172" s="2" customFormat="1" ht="13.8" customHeight="1">
      <c r="A172" s="39"/>
      <c r="B172" s="40"/>
      <c r="C172" s="213" t="s">
        <v>353</v>
      </c>
      <c r="D172" s="213" t="s">
        <v>219</v>
      </c>
      <c r="E172" s="214" t="s">
        <v>779</v>
      </c>
      <c r="F172" s="215" t="s">
        <v>780</v>
      </c>
      <c r="G172" s="216" t="s">
        <v>313</v>
      </c>
      <c r="H172" s="217">
        <v>1</v>
      </c>
      <c r="I172" s="218"/>
      <c r="J172" s="219">
        <f>ROUND(I172*H172,2)</f>
        <v>0</v>
      </c>
      <c r="K172" s="215" t="s">
        <v>223</v>
      </c>
      <c r="L172" s="45"/>
      <c r="M172" s="220" t="s">
        <v>19</v>
      </c>
      <c r="N172" s="221" t="s">
        <v>40</v>
      </c>
      <c r="O172" s="85"/>
      <c r="P172" s="222">
        <f>O172*H172</f>
        <v>0</v>
      </c>
      <c r="Q172" s="222">
        <v>0</v>
      </c>
      <c r="R172" s="222">
        <f>Q172*H172</f>
        <v>0</v>
      </c>
      <c r="S172" s="222">
        <v>0.01933</v>
      </c>
      <c r="T172" s="223">
        <f>S172*H172</f>
        <v>0.01933</v>
      </c>
      <c r="U172" s="39"/>
      <c r="V172" s="39"/>
      <c r="W172" s="39"/>
      <c r="X172" s="39"/>
      <c r="Y172" s="39"/>
      <c r="Z172" s="39"/>
      <c r="AA172" s="39"/>
      <c r="AB172" s="39"/>
      <c r="AC172" s="39"/>
      <c r="AD172" s="39"/>
      <c r="AE172" s="39"/>
      <c r="AR172" s="224" t="s">
        <v>287</v>
      </c>
      <c r="AT172" s="224" t="s">
        <v>219</v>
      </c>
      <c r="AU172" s="224" t="s">
        <v>78</v>
      </c>
      <c r="AY172" s="18" t="s">
        <v>216</v>
      </c>
      <c r="BE172" s="225">
        <f>IF(N172="základní",J172,0)</f>
        <v>0</v>
      </c>
      <c r="BF172" s="225">
        <f>IF(N172="snížená",J172,0)</f>
        <v>0</v>
      </c>
      <c r="BG172" s="225">
        <f>IF(N172="zákl. přenesená",J172,0)</f>
        <v>0</v>
      </c>
      <c r="BH172" s="225">
        <f>IF(N172="sníž. přenesená",J172,0)</f>
        <v>0</v>
      </c>
      <c r="BI172" s="225">
        <f>IF(N172="nulová",J172,0)</f>
        <v>0</v>
      </c>
      <c r="BJ172" s="18" t="s">
        <v>76</v>
      </c>
      <c r="BK172" s="225">
        <f>ROUND(I172*H172,2)</f>
        <v>0</v>
      </c>
      <c r="BL172" s="18" t="s">
        <v>287</v>
      </c>
      <c r="BM172" s="224" t="s">
        <v>781</v>
      </c>
    </row>
    <row r="173" s="2" customFormat="1" ht="13.8" customHeight="1">
      <c r="A173" s="39"/>
      <c r="B173" s="40"/>
      <c r="C173" s="213" t="s">
        <v>357</v>
      </c>
      <c r="D173" s="213" t="s">
        <v>219</v>
      </c>
      <c r="E173" s="214" t="s">
        <v>782</v>
      </c>
      <c r="F173" s="215" t="s">
        <v>783</v>
      </c>
      <c r="G173" s="216" t="s">
        <v>313</v>
      </c>
      <c r="H173" s="217">
        <v>1</v>
      </c>
      <c r="I173" s="218"/>
      <c r="J173" s="219">
        <f>ROUND(I173*H173,2)</f>
        <v>0</v>
      </c>
      <c r="K173" s="215" t="s">
        <v>223</v>
      </c>
      <c r="L173" s="45"/>
      <c r="M173" s="220" t="s">
        <v>19</v>
      </c>
      <c r="N173" s="221" t="s">
        <v>40</v>
      </c>
      <c r="O173" s="85"/>
      <c r="P173" s="222">
        <f>O173*H173</f>
        <v>0</v>
      </c>
      <c r="Q173" s="222">
        <v>0.02894</v>
      </c>
      <c r="R173" s="222">
        <f>Q173*H173</f>
        <v>0.02894</v>
      </c>
      <c r="S173" s="222">
        <v>0</v>
      </c>
      <c r="T173" s="223">
        <f>S173*H173</f>
        <v>0</v>
      </c>
      <c r="U173" s="39"/>
      <c r="V173" s="39"/>
      <c r="W173" s="39"/>
      <c r="X173" s="39"/>
      <c r="Y173" s="39"/>
      <c r="Z173" s="39"/>
      <c r="AA173" s="39"/>
      <c r="AB173" s="39"/>
      <c r="AC173" s="39"/>
      <c r="AD173" s="39"/>
      <c r="AE173" s="39"/>
      <c r="AR173" s="224" t="s">
        <v>287</v>
      </c>
      <c r="AT173" s="224" t="s">
        <v>219</v>
      </c>
      <c r="AU173" s="224" t="s">
        <v>78</v>
      </c>
      <c r="AY173" s="18" t="s">
        <v>216</v>
      </c>
      <c r="BE173" s="225">
        <f>IF(N173="základní",J173,0)</f>
        <v>0</v>
      </c>
      <c r="BF173" s="225">
        <f>IF(N173="snížená",J173,0)</f>
        <v>0</v>
      </c>
      <c r="BG173" s="225">
        <f>IF(N173="zákl. přenesená",J173,0)</f>
        <v>0</v>
      </c>
      <c r="BH173" s="225">
        <f>IF(N173="sníž. přenesená",J173,0)</f>
        <v>0</v>
      </c>
      <c r="BI173" s="225">
        <f>IF(N173="nulová",J173,0)</f>
        <v>0</v>
      </c>
      <c r="BJ173" s="18" t="s">
        <v>76</v>
      </c>
      <c r="BK173" s="225">
        <f>ROUND(I173*H173,2)</f>
        <v>0</v>
      </c>
      <c r="BL173" s="18" t="s">
        <v>287</v>
      </c>
      <c r="BM173" s="224" t="s">
        <v>784</v>
      </c>
    </row>
    <row r="174" s="2" customFormat="1">
      <c r="A174" s="39"/>
      <c r="B174" s="40"/>
      <c r="C174" s="41"/>
      <c r="D174" s="226" t="s">
        <v>226</v>
      </c>
      <c r="E174" s="41"/>
      <c r="F174" s="227" t="s">
        <v>785</v>
      </c>
      <c r="G174" s="41"/>
      <c r="H174" s="41"/>
      <c r="I174" s="228"/>
      <c r="J174" s="41"/>
      <c r="K174" s="41"/>
      <c r="L174" s="45"/>
      <c r="M174" s="229"/>
      <c r="N174" s="230"/>
      <c r="O174" s="85"/>
      <c r="P174" s="85"/>
      <c r="Q174" s="85"/>
      <c r="R174" s="85"/>
      <c r="S174" s="85"/>
      <c r="T174" s="86"/>
      <c r="U174" s="39"/>
      <c r="V174" s="39"/>
      <c r="W174" s="39"/>
      <c r="X174" s="39"/>
      <c r="Y174" s="39"/>
      <c r="Z174" s="39"/>
      <c r="AA174" s="39"/>
      <c r="AB174" s="39"/>
      <c r="AC174" s="39"/>
      <c r="AD174" s="39"/>
      <c r="AE174" s="39"/>
      <c r="AT174" s="18" t="s">
        <v>226</v>
      </c>
      <c r="AU174" s="18" t="s">
        <v>78</v>
      </c>
    </row>
    <row r="175" s="2" customFormat="1" ht="13.8" customHeight="1">
      <c r="A175" s="39"/>
      <c r="B175" s="40"/>
      <c r="C175" s="213" t="s">
        <v>362</v>
      </c>
      <c r="D175" s="213" t="s">
        <v>219</v>
      </c>
      <c r="E175" s="214" t="s">
        <v>399</v>
      </c>
      <c r="F175" s="215" t="s">
        <v>400</v>
      </c>
      <c r="G175" s="216" t="s">
        <v>313</v>
      </c>
      <c r="H175" s="217">
        <v>2</v>
      </c>
      <c r="I175" s="218"/>
      <c r="J175" s="219">
        <f>ROUND(I175*H175,2)</f>
        <v>0</v>
      </c>
      <c r="K175" s="215" t="s">
        <v>223</v>
      </c>
      <c r="L175" s="45"/>
      <c r="M175" s="220" t="s">
        <v>19</v>
      </c>
      <c r="N175" s="221" t="s">
        <v>40</v>
      </c>
      <c r="O175" s="85"/>
      <c r="P175" s="222">
        <f>O175*H175</f>
        <v>0</v>
      </c>
      <c r="Q175" s="222">
        <v>0</v>
      </c>
      <c r="R175" s="222">
        <f>Q175*H175</f>
        <v>0</v>
      </c>
      <c r="S175" s="222">
        <v>0.019460000000000002</v>
      </c>
      <c r="T175" s="223">
        <f>S175*H175</f>
        <v>0.038920000000000003</v>
      </c>
      <c r="U175" s="39"/>
      <c r="V175" s="39"/>
      <c r="W175" s="39"/>
      <c r="X175" s="39"/>
      <c r="Y175" s="39"/>
      <c r="Z175" s="39"/>
      <c r="AA175" s="39"/>
      <c r="AB175" s="39"/>
      <c r="AC175" s="39"/>
      <c r="AD175" s="39"/>
      <c r="AE175" s="39"/>
      <c r="AR175" s="224" t="s">
        <v>287</v>
      </c>
      <c r="AT175" s="224" t="s">
        <v>219</v>
      </c>
      <c r="AU175" s="224" t="s">
        <v>78</v>
      </c>
      <c r="AY175" s="18" t="s">
        <v>216</v>
      </c>
      <c r="BE175" s="225">
        <f>IF(N175="základní",J175,0)</f>
        <v>0</v>
      </c>
      <c r="BF175" s="225">
        <f>IF(N175="snížená",J175,0)</f>
        <v>0</v>
      </c>
      <c r="BG175" s="225">
        <f>IF(N175="zákl. přenesená",J175,0)</f>
        <v>0</v>
      </c>
      <c r="BH175" s="225">
        <f>IF(N175="sníž. přenesená",J175,0)</f>
        <v>0</v>
      </c>
      <c r="BI175" s="225">
        <f>IF(N175="nulová",J175,0)</f>
        <v>0</v>
      </c>
      <c r="BJ175" s="18" t="s">
        <v>76</v>
      </c>
      <c r="BK175" s="225">
        <f>ROUND(I175*H175,2)</f>
        <v>0</v>
      </c>
      <c r="BL175" s="18" t="s">
        <v>287</v>
      </c>
      <c r="BM175" s="224" t="s">
        <v>786</v>
      </c>
    </row>
    <row r="176" s="2" customFormat="1" ht="13.8" customHeight="1">
      <c r="A176" s="39"/>
      <c r="B176" s="40"/>
      <c r="C176" s="213" t="s">
        <v>366</v>
      </c>
      <c r="D176" s="213" t="s">
        <v>219</v>
      </c>
      <c r="E176" s="214" t="s">
        <v>403</v>
      </c>
      <c r="F176" s="215" t="s">
        <v>404</v>
      </c>
      <c r="G176" s="216" t="s">
        <v>313</v>
      </c>
      <c r="H176" s="217">
        <v>2</v>
      </c>
      <c r="I176" s="218"/>
      <c r="J176" s="219">
        <f>ROUND(I176*H176,2)</f>
        <v>0</v>
      </c>
      <c r="K176" s="215" t="s">
        <v>223</v>
      </c>
      <c r="L176" s="45"/>
      <c r="M176" s="220" t="s">
        <v>19</v>
      </c>
      <c r="N176" s="221" t="s">
        <v>40</v>
      </c>
      <c r="O176" s="85"/>
      <c r="P176" s="222">
        <f>O176*H176</f>
        <v>0</v>
      </c>
      <c r="Q176" s="222">
        <v>0.00173</v>
      </c>
      <c r="R176" s="222">
        <f>Q176*H176</f>
        <v>0.00346</v>
      </c>
      <c r="S176" s="222">
        <v>0</v>
      </c>
      <c r="T176" s="223">
        <f>S176*H176</f>
        <v>0</v>
      </c>
      <c r="U176" s="39"/>
      <c r="V176" s="39"/>
      <c r="W176" s="39"/>
      <c r="X176" s="39"/>
      <c r="Y176" s="39"/>
      <c r="Z176" s="39"/>
      <c r="AA176" s="39"/>
      <c r="AB176" s="39"/>
      <c r="AC176" s="39"/>
      <c r="AD176" s="39"/>
      <c r="AE176" s="39"/>
      <c r="AR176" s="224" t="s">
        <v>287</v>
      </c>
      <c r="AT176" s="224" t="s">
        <v>219</v>
      </c>
      <c r="AU176" s="224" t="s">
        <v>78</v>
      </c>
      <c r="AY176" s="18" t="s">
        <v>216</v>
      </c>
      <c r="BE176" s="225">
        <f>IF(N176="základní",J176,0)</f>
        <v>0</v>
      </c>
      <c r="BF176" s="225">
        <f>IF(N176="snížená",J176,0)</f>
        <v>0</v>
      </c>
      <c r="BG176" s="225">
        <f>IF(N176="zákl. přenesená",J176,0)</f>
        <v>0</v>
      </c>
      <c r="BH176" s="225">
        <f>IF(N176="sníž. přenesená",J176,0)</f>
        <v>0</v>
      </c>
      <c r="BI176" s="225">
        <f>IF(N176="nulová",J176,0)</f>
        <v>0</v>
      </c>
      <c r="BJ176" s="18" t="s">
        <v>76</v>
      </c>
      <c r="BK176" s="225">
        <f>ROUND(I176*H176,2)</f>
        <v>0</v>
      </c>
      <c r="BL176" s="18" t="s">
        <v>287</v>
      </c>
      <c r="BM176" s="224" t="s">
        <v>787</v>
      </c>
    </row>
    <row r="177" s="2" customFormat="1">
      <c r="A177" s="39"/>
      <c r="B177" s="40"/>
      <c r="C177" s="41"/>
      <c r="D177" s="226" t="s">
        <v>226</v>
      </c>
      <c r="E177" s="41"/>
      <c r="F177" s="227" t="s">
        <v>406</v>
      </c>
      <c r="G177" s="41"/>
      <c r="H177" s="41"/>
      <c r="I177" s="228"/>
      <c r="J177" s="41"/>
      <c r="K177" s="41"/>
      <c r="L177" s="45"/>
      <c r="M177" s="229"/>
      <c r="N177" s="230"/>
      <c r="O177" s="85"/>
      <c r="P177" s="85"/>
      <c r="Q177" s="85"/>
      <c r="R177" s="85"/>
      <c r="S177" s="85"/>
      <c r="T177" s="86"/>
      <c r="U177" s="39"/>
      <c r="V177" s="39"/>
      <c r="W177" s="39"/>
      <c r="X177" s="39"/>
      <c r="Y177" s="39"/>
      <c r="Z177" s="39"/>
      <c r="AA177" s="39"/>
      <c r="AB177" s="39"/>
      <c r="AC177" s="39"/>
      <c r="AD177" s="39"/>
      <c r="AE177" s="39"/>
      <c r="AT177" s="18" t="s">
        <v>226</v>
      </c>
      <c r="AU177" s="18" t="s">
        <v>78</v>
      </c>
    </row>
    <row r="178" s="2" customFormat="1" ht="13.8" customHeight="1">
      <c r="A178" s="39"/>
      <c r="B178" s="40"/>
      <c r="C178" s="263" t="s">
        <v>371</v>
      </c>
      <c r="D178" s="263" t="s">
        <v>295</v>
      </c>
      <c r="E178" s="264" t="s">
        <v>408</v>
      </c>
      <c r="F178" s="265" t="s">
        <v>409</v>
      </c>
      <c r="G178" s="266" t="s">
        <v>326</v>
      </c>
      <c r="H178" s="267">
        <v>2</v>
      </c>
      <c r="I178" s="268"/>
      <c r="J178" s="269">
        <f>ROUND(I178*H178,2)</f>
        <v>0</v>
      </c>
      <c r="K178" s="265" t="s">
        <v>223</v>
      </c>
      <c r="L178" s="270"/>
      <c r="M178" s="271" t="s">
        <v>19</v>
      </c>
      <c r="N178" s="272" t="s">
        <v>40</v>
      </c>
      <c r="O178" s="85"/>
      <c r="P178" s="222">
        <f>O178*H178</f>
        <v>0</v>
      </c>
      <c r="Q178" s="222">
        <v>0.012</v>
      </c>
      <c r="R178" s="222">
        <f>Q178*H178</f>
        <v>0.024</v>
      </c>
      <c r="S178" s="222">
        <v>0</v>
      </c>
      <c r="T178" s="223">
        <f>S178*H178</f>
        <v>0</v>
      </c>
      <c r="U178" s="39"/>
      <c r="V178" s="39"/>
      <c r="W178" s="39"/>
      <c r="X178" s="39"/>
      <c r="Y178" s="39"/>
      <c r="Z178" s="39"/>
      <c r="AA178" s="39"/>
      <c r="AB178" s="39"/>
      <c r="AC178" s="39"/>
      <c r="AD178" s="39"/>
      <c r="AE178" s="39"/>
      <c r="AR178" s="224" t="s">
        <v>299</v>
      </c>
      <c r="AT178" s="224" t="s">
        <v>295</v>
      </c>
      <c r="AU178" s="224" t="s">
        <v>78</v>
      </c>
      <c r="AY178" s="18" t="s">
        <v>216</v>
      </c>
      <c r="BE178" s="225">
        <f>IF(N178="základní",J178,0)</f>
        <v>0</v>
      </c>
      <c r="BF178" s="225">
        <f>IF(N178="snížená",J178,0)</f>
        <v>0</v>
      </c>
      <c r="BG178" s="225">
        <f>IF(N178="zákl. přenesená",J178,0)</f>
        <v>0</v>
      </c>
      <c r="BH178" s="225">
        <f>IF(N178="sníž. přenesená",J178,0)</f>
        <v>0</v>
      </c>
      <c r="BI178" s="225">
        <f>IF(N178="nulová",J178,0)</f>
        <v>0</v>
      </c>
      <c r="BJ178" s="18" t="s">
        <v>76</v>
      </c>
      <c r="BK178" s="225">
        <f>ROUND(I178*H178,2)</f>
        <v>0</v>
      </c>
      <c r="BL178" s="18" t="s">
        <v>287</v>
      </c>
      <c r="BM178" s="224" t="s">
        <v>788</v>
      </c>
    </row>
    <row r="179" s="2" customFormat="1" ht="13.8" customHeight="1">
      <c r="A179" s="39"/>
      <c r="B179" s="40"/>
      <c r="C179" s="213" t="s">
        <v>375</v>
      </c>
      <c r="D179" s="213" t="s">
        <v>219</v>
      </c>
      <c r="E179" s="214" t="s">
        <v>412</v>
      </c>
      <c r="F179" s="215" t="s">
        <v>413</v>
      </c>
      <c r="G179" s="216" t="s">
        <v>313</v>
      </c>
      <c r="H179" s="217">
        <v>1</v>
      </c>
      <c r="I179" s="218"/>
      <c r="J179" s="219">
        <f>ROUND(I179*H179,2)</f>
        <v>0</v>
      </c>
      <c r="K179" s="215" t="s">
        <v>223</v>
      </c>
      <c r="L179" s="45"/>
      <c r="M179" s="220" t="s">
        <v>19</v>
      </c>
      <c r="N179" s="221" t="s">
        <v>40</v>
      </c>
      <c r="O179" s="85"/>
      <c r="P179" s="222">
        <f>O179*H179</f>
        <v>0</v>
      </c>
      <c r="Q179" s="222">
        <v>0.00051999999999999995</v>
      </c>
      <c r="R179" s="222">
        <f>Q179*H179</f>
        <v>0.00051999999999999995</v>
      </c>
      <c r="S179" s="222">
        <v>0</v>
      </c>
      <c r="T179" s="223">
        <f>S179*H179</f>
        <v>0</v>
      </c>
      <c r="U179" s="39"/>
      <c r="V179" s="39"/>
      <c r="W179" s="39"/>
      <c r="X179" s="39"/>
      <c r="Y179" s="39"/>
      <c r="Z179" s="39"/>
      <c r="AA179" s="39"/>
      <c r="AB179" s="39"/>
      <c r="AC179" s="39"/>
      <c r="AD179" s="39"/>
      <c r="AE179" s="39"/>
      <c r="AR179" s="224" t="s">
        <v>287</v>
      </c>
      <c r="AT179" s="224" t="s">
        <v>219</v>
      </c>
      <c r="AU179" s="224" t="s">
        <v>78</v>
      </c>
      <c r="AY179" s="18" t="s">
        <v>216</v>
      </c>
      <c r="BE179" s="225">
        <f>IF(N179="základní",J179,0)</f>
        <v>0</v>
      </c>
      <c r="BF179" s="225">
        <f>IF(N179="snížená",J179,0)</f>
        <v>0</v>
      </c>
      <c r="BG179" s="225">
        <f>IF(N179="zákl. přenesená",J179,0)</f>
        <v>0</v>
      </c>
      <c r="BH179" s="225">
        <f>IF(N179="sníž. přenesená",J179,0)</f>
        <v>0</v>
      </c>
      <c r="BI179" s="225">
        <f>IF(N179="nulová",J179,0)</f>
        <v>0</v>
      </c>
      <c r="BJ179" s="18" t="s">
        <v>76</v>
      </c>
      <c r="BK179" s="225">
        <f>ROUND(I179*H179,2)</f>
        <v>0</v>
      </c>
      <c r="BL179" s="18" t="s">
        <v>287</v>
      </c>
      <c r="BM179" s="224" t="s">
        <v>789</v>
      </c>
    </row>
    <row r="180" s="2" customFormat="1" ht="13.8" customHeight="1">
      <c r="A180" s="39"/>
      <c r="B180" s="40"/>
      <c r="C180" s="213" t="s">
        <v>380</v>
      </c>
      <c r="D180" s="213" t="s">
        <v>219</v>
      </c>
      <c r="E180" s="214" t="s">
        <v>790</v>
      </c>
      <c r="F180" s="215" t="s">
        <v>791</v>
      </c>
      <c r="G180" s="216" t="s">
        <v>313</v>
      </c>
      <c r="H180" s="217">
        <v>1</v>
      </c>
      <c r="I180" s="218"/>
      <c r="J180" s="219">
        <f>ROUND(I180*H180,2)</f>
        <v>0</v>
      </c>
      <c r="K180" s="215" t="s">
        <v>223</v>
      </c>
      <c r="L180" s="45"/>
      <c r="M180" s="220" t="s">
        <v>19</v>
      </c>
      <c r="N180" s="221" t="s">
        <v>40</v>
      </c>
      <c r="O180" s="85"/>
      <c r="P180" s="222">
        <f>O180*H180</f>
        <v>0</v>
      </c>
      <c r="Q180" s="222">
        <v>0.00051999999999999995</v>
      </c>
      <c r="R180" s="222">
        <f>Q180*H180</f>
        <v>0.00051999999999999995</v>
      </c>
      <c r="S180" s="222">
        <v>0</v>
      </c>
      <c r="T180" s="223">
        <f>S180*H180</f>
        <v>0</v>
      </c>
      <c r="U180" s="39"/>
      <c r="V180" s="39"/>
      <c r="W180" s="39"/>
      <c r="X180" s="39"/>
      <c r="Y180" s="39"/>
      <c r="Z180" s="39"/>
      <c r="AA180" s="39"/>
      <c r="AB180" s="39"/>
      <c r="AC180" s="39"/>
      <c r="AD180" s="39"/>
      <c r="AE180" s="39"/>
      <c r="AR180" s="224" t="s">
        <v>287</v>
      </c>
      <c r="AT180" s="224" t="s">
        <v>219</v>
      </c>
      <c r="AU180" s="224" t="s">
        <v>78</v>
      </c>
      <c r="AY180" s="18" t="s">
        <v>216</v>
      </c>
      <c r="BE180" s="225">
        <f>IF(N180="základní",J180,0)</f>
        <v>0</v>
      </c>
      <c r="BF180" s="225">
        <f>IF(N180="snížená",J180,0)</f>
        <v>0</v>
      </c>
      <c r="BG180" s="225">
        <f>IF(N180="zákl. přenesená",J180,0)</f>
        <v>0</v>
      </c>
      <c r="BH180" s="225">
        <f>IF(N180="sníž. přenesená",J180,0)</f>
        <v>0</v>
      </c>
      <c r="BI180" s="225">
        <f>IF(N180="nulová",J180,0)</f>
        <v>0</v>
      </c>
      <c r="BJ180" s="18" t="s">
        <v>76</v>
      </c>
      <c r="BK180" s="225">
        <f>ROUND(I180*H180,2)</f>
        <v>0</v>
      </c>
      <c r="BL180" s="18" t="s">
        <v>287</v>
      </c>
      <c r="BM180" s="224" t="s">
        <v>792</v>
      </c>
    </row>
    <row r="181" s="2" customFormat="1" ht="13.8" customHeight="1">
      <c r="A181" s="39"/>
      <c r="B181" s="40"/>
      <c r="C181" s="213" t="s">
        <v>384</v>
      </c>
      <c r="D181" s="213" t="s">
        <v>219</v>
      </c>
      <c r="E181" s="214" t="s">
        <v>416</v>
      </c>
      <c r="F181" s="215" t="s">
        <v>417</v>
      </c>
      <c r="G181" s="216" t="s">
        <v>313</v>
      </c>
      <c r="H181" s="217">
        <v>1</v>
      </c>
      <c r="I181" s="218"/>
      <c r="J181" s="219">
        <f>ROUND(I181*H181,2)</f>
        <v>0</v>
      </c>
      <c r="K181" s="215" t="s">
        <v>223</v>
      </c>
      <c r="L181" s="45"/>
      <c r="M181" s="220" t="s">
        <v>19</v>
      </c>
      <c r="N181" s="221" t="s">
        <v>40</v>
      </c>
      <c r="O181" s="85"/>
      <c r="P181" s="222">
        <f>O181*H181</f>
        <v>0</v>
      </c>
      <c r="Q181" s="222">
        <v>0.00051999999999999995</v>
      </c>
      <c r="R181" s="222">
        <f>Q181*H181</f>
        <v>0.00051999999999999995</v>
      </c>
      <c r="S181" s="222">
        <v>0</v>
      </c>
      <c r="T181" s="223">
        <f>S181*H181</f>
        <v>0</v>
      </c>
      <c r="U181" s="39"/>
      <c r="V181" s="39"/>
      <c r="W181" s="39"/>
      <c r="X181" s="39"/>
      <c r="Y181" s="39"/>
      <c r="Z181" s="39"/>
      <c r="AA181" s="39"/>
      <c r="AB181" s="39"/>
      <c r="AC181" s="39"/>
      <c r="AD181" s="39"/>
      <c r="AE181" s="39"/>
      <c r="AR181" s="224" t="s">
        <v>287</v>
      </c>
      <c r="AT181" s="224" t="s">
        <v>219</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793</v>
      </c>
    </row>
    <row r="182" s="2" customFormat="1" ht="13.8" customHeight="1">
      <c r="A182" s="39"/>
      <c r="B182" s="40"/>
      <c r="C182" s="213" t="s">
        <v>391</v>
      </c>
      <c r="D182" s="213" t="s">
        <v>219</v>
      </c>
      <c r="E182" s="214" t="s">
        <v>420</v>
      </c>
      <c r="F182" s="215" t="s">
        <v>421</v>
      </c>
      <c r="G182" s="216" t="s">
        <v>313</v>
      </c>
      <c r="H182" s="217">
        <v>2</v>
      </c>
      <c r="I182" s="218"/>
      <c r="J182" s="219">
        <f>ROUND(I182*H182,2)</f>
        <v>0</v>
      </c>
      <c r="K182" s="215" t="s">
        <v>223</v>
      </c>
      <c r="L182" s="45"/>
      <c r="M182" s="220" t="s">
        <v>19</v>
      </c>
      <c r="N182" s="221" t="s">
        <v>40</v>
      </c>
      <c r="O182" s="85"/>
      <c r="P182" s="222">
        <f>O182*H182</f>
        <v>0</v>
      </c>
      <c r="Q182" s="222">
        <v>0</v>
      </c>
      <c r="R182" s="222">
        <f>Q182*H182</f>
        <v>0</v>
      </c>
      <c r="S182" s="222">
        <v>0.00156</v>
      </c>
      <c r="T182" s="223">
        <f>S182*H182</f>
        <v>0.0031199999999999999</v>
      </c>
      <c r="U182" s="39"/>
      <c r="V182" s="39"/>
      <c r="W182" s="39"/>
      <c r="X182" s="39"/>
      <c r="Y182" s="39"/>
      <c r="Z182" s="39"/>
      <c r="AA182" s="39"/>
      <c r="AB182" s="39"/>
      <c r="AC182" s="39"/>
      <c r="AD182" s="39"/>
      <c r="AE182" s="39"/>
      <c r="AR182" s="224" t="s">
        <v>287</v>
      </c>
      <c r="AT182" s="224" t="s">
        <v>219</v>
      </c>
      <c r="AU182" s="224" t="s">
        <v>78</v>
      </c>
      <c r="AY182" s="18" t="s">
        <v>216</v>
      </c>
      <c r="BE182" s="225">
        <f>IF(N182="základní",J182,0)</f>
        <v>0</v>
      </c>
      <c r="BF182" s="225">
        <f>IF(N182="snížená",J182,0)</f>
        <v>0</v>
      </c>
      <c r="BG182" s="225">
        <f>IF(N182="zákl. přenesená",J182,0)</f>
        <v>0</v>
      </c>
      <c r="BH182" s="225">
        <f>IF(N182="sníž. přenesená",J182,0)</f>
        <v>0</v>
      </c>
      <c r="BI182" s="225">
        <f>IF(N182="nulová",J182,0)</f>
        <v>0</v>
      </c>
      <c r="BJ182" s="18" t="s">
        <v>76</v>
      </c>
      <c r="BK182" s="225">
        <f>ROUND(I182*H182,2)</f>
        <v>0</v>
      </c>
      <c r="BL182" s="18" t="s">
        <v>287</v>
      </c>
      <c r="BM182" s="224" t="s">
        <v>794</v>
      </c>
    </row>
    <row r="183" s="2" customFormat="1" ht="13.8" customHeight="1">
      <c r="A183" s="39"/>
      <c r="B183" s="40"/>
      <c r="C183" s="213" t="s">
        <v>299</v>
      </c>
      <c r="D183" s="213" t="s">
        <v>219</v>
      </c>
      <c r="E183" s="214" t="s">
        <v>424</v>
      </c>
      <c r="F183" s="215" t="s">
        <v>425</v>
      </c>
      <c r="G183" s="216" t="s">
        <v>326</v>
      </c>
      <c r="H183" s="217">
        <v>2</v>
      </c>
      <c r="I183" s="218"/>
      <c r="J183" s="219">
        <f>ROUND(I183*H183,2)</f>
        <v>0</v>
      </c>
      <c r="K183" s="215" t="s">
        <v>223</v>
      </c>
      <c r="L183" s="45"/>
      <c r="M183" s="220" t="s">
        <v>19</v>
      </c>
      <c r="N183" s="221" t="s">
        <v>40</v>
      </c>
      <c r="O183" s="85"/>
      <c r="P183" s="222">
        <f>O183*H183</f>
        <v>0</v>
      </c>
      <c r="Q183" s="222">
        <v>0.00016000000000000001</v>
      </c>
      <c r="R183" s="222">
        <f>Q183*H183</f>
        <v>0.00032000000000000003</v>
      </c>
      <c r="S183" s="222">
        <v>0</v>
      </c>
      <c r="T183" s="223">
        <f>S183*H183</f>
        <v>0</v>
      </c>
      <c r="U183" s="39"/>
      <c r="V183" s="39"/>
      <c r="W183" s="39"/>
      <c r="X183" s="39"/>
      <c r="Y183" s="39"/>
      <c r="Z183" s="39"/>
      <c r="AA183" s="39"/>
      <c r="AB183" s="39"/>
      <c r="AC183" s="39"/>
      <c r="AD183" s="39"/>
      <c r="AE183" s="39"/>
      <c r="AR183" s="224" t="s">
        <v>287</v>
      </c>
      <c r="AT183" s="224" t="s">
        <v>219</v>
      </c>
      <c r="AU183" s="224" t="s">
        <v>78</v>
      </c>
      <c r="AY183" s="18" t="s">
        <v>216</v>
      </c>
      <c r="BE183" s="225">
        <f>IF(N183="základní",J183,0)</f>
        <v>0</v>
      </c>
      <c r="BF183" s="225">
        <f>IF(N183="snížená",J183,0)</f>
        <v>0</v>
      </c>
      <c r="BG183" s="225">
        <f>IF(N183="zákl. přenesená",J183,0)</f>
        <v>0</v>
      </c>
      <c r="BH183" s="225">
        <f>IF(N183="sníž. přenesená",J183,0)</f>
        <v>0</v>
      </c>
      <c r="BI183" s="225">
        <f>IF(N183="nulová",J183,0)</f>
        <v>0</v>
      </c>
      <c r="BJ183" s="18" t="s">
        <v>76</v>
      </c>
      <c r="BK183" s="225">
        <f>ROUND(I183*H183,2)</f>
        <v>0</v>
      </c>
      <c r="BL183" s="18" t="s">
        <v>287</v>
      </c>
      <c r="BM183" s="224" t="s">
        <v>795</v>
      </c>
    </row>
    <row r="184" s="2" customFormat="1">
      <c r="A184" s="39"/>
      <c r="B184" s="40"/>
      <c r="C184" s="41"/>
      <c r="D184" s="226" t="s">
        <v>226</v>
      </c>
      <c r="E184" s="41"/>
      <c r="F184" s="227" t="s">
        <v>427</v>
      </c>
      <c r="G184" s="41"/>
      <c r="H184" s="41"/>
      <c r="I184" s="228"/>
      <c r="J184" s="41"/>
      <c r="K184" s="41"/>
      <c r="L184" s="45"/>
      <c r="M184" s="229"/>
      <c r="N184" s="230"/>
      <c r="O184" s="85"/>
      <c r="P184" s="85"/>
      <c r="Q184" s="85"/>
      <c r="R184" s="85"/>
      <c r="S184" s="85"/>
      <c r="T184" s="86"/>
      <c r="U184" s="39"/>
      <c r="V184" s="39"/>
      <c r="W184" s="39"/>
      <c r="X184" s="39"/>
      <c r="Y184" s="39"/>
      <c r="Z184" s="39"/>
      <c r="AA184" s="39"/>
      <c r="AB184" s="39"/>
      <c r="AC184" s="39"/>
      <c r="AD184" s="39"/>
      <c r="AE184" s="39"/>
      <c r="AT184" s="18" t="s">
        <v>226</v>
      </c>
      <c r="AU184" s="18" t="s">
        <v>78</v>
      </c>
    </row>
    <row r="185" s="2" customFormat="1" ht="13.8" customHeight="1">
      <c r="A185" s="39"/>
      <c r="B185" s="40"/>
      <c r="C185" s="263" t="s">
        <v>398</v>
      </c>
      <c r="D185" s="263" t="s">
        <v>295</v>
      </c>
      <c r="E185" s="264" t="s">
        <v>429</v>
      </c>
      <c r="F185" s="265" t="s">
        <v>430</v>
      </c>
      <c r="G185" s="266" t="s">
        <v>326</v>
      </c>
      <c r="H185" s="267">
        <v>2</v>
      </c>
      <c r="I185" s="268"/>
      <c r="J185" s="269">
        <f>ROUND(I185*H185,2)</f>
        <v>0</v>
      </c>
      <c r="K185" s="265" t="s">
        <v>19</v>
      </c>
      <c r="L185" s="270"/>
      <c r="M185" s="271" t="s">
        <v>19</v>
      </c>
      <c r="N185" s="272" t="s">
        <v>40</v>
      </c>
      <c r="O185" s="85"/>
      <c r="P185" s="222">
        <f>O185*H185</f>
        <v>0</v>
      </c>
      <c r="Q185" s="222">
        <v>0.00199</v>
      </c>
      <c r="R185" s="222">
        <f>Q185*H185</f>
        <v>0.00398</v>
      </c>
      <c r="S185" s="222">
        <v>0</v>
      </c>
      <c r="T185" s="223">
        <f>S185*H185</f>
        <v>0</v>
      </c>
      <c r="U185" s="39"/>
      <c r="V185" s="39"/>
      <c r="W185" s="39"/>
      <c r="X185" s="39"/>
      <c r="Y185" s="39"/>
      <c r="Z185" s="39"/>
      <c r="AA185" s="39"/>
      <c r="AB185" s="39"/>
      <c r="AC185" s="39"/>
      <c r="AD185" s="39"/>
      <c r="AE185" s="39"/>
      <c r="AR185" s="224" t="s">
        <v>299</v>
      </c>
      <c r="AT185" s="224" t="s">
        <v>295</v>
      </c>
      <c r="AU185" s="224" t="s">
        <v>78</v>
      </c>
      <c r="AY185" s="18" t="s">
        <v>216</v>
      </c>
      <c r="BE185" s="225">
        <f>IF(N185="základní",J185,0)</f>
        <v>0</v>
      </c>
      <c r="BF185" s="225">
        <f>IF(N185="snížená",J185,0)</f>
        <v>0</v>
      </c>
      <c r="BG185" s="225">
        <f>IF(N185="zákl. přenesená",J185,0)</f>
        <v>0</v>
      </c>
      <c r="BH185" s="225">
        <f>IF(N185="sníž. přenesená",J185,0)</f>
        <v>0</v>
      </c>
      <c r="BI185" s="225">
        <f>IF(N185="nulová",J185,0)</f>
        <v>0</v>
      </c>
      <c r="BJ185" s="18" t="s">
        <v>76</v>
      </c>
      <c r="BK185" s="225">
        <f>ROUND(I185*H185,2)</f>
        <v>0</v>
      </c>
      <c r="BL185" s="18" t="s">
        <v>287</v>
      </c>
      <c r="BM185" s="224" t="s">
        <v>796</v>
      </c>
    </row>
    <row r="186" s="2" customFormat="1" ht="13.8" customHeight="1">
      <c r="A186" s="39"/>
      <c r="B186" s="40"/>
      <c r="C186" s="213" t="s">
        <v>402</v>
      </c>
      <c r="D186" s="213" t="s">
        <v>219</v>
      </c>
      <c r="E186" s="214" t="s">
        <v>433</v>
      </c>
      <c r="F186" s="215" t="s">
        <v>434</v>
      </c>
      <c r="G186" s="216" t="s">
        <v>326</v>
      </c>
      <c r="H186" s="217">
        <v>1</v>
      </c>
      <c r="I186" s="218"/>
      <c r="J186" s="219">
        <f>ROUND(I186*H186,2)</f>
        <v>0</v>
      </c>
      <c r="K186" s="215" t="s">
        <v>223</v>
      </c>
      <c r="L186" s="45"/>
      <c r="M186" s="220" t="s">
        <v>19</v>
      </c>
      <c r="N186" s="221" t="s">
        <v>40</v>
      </c>
      <c r="O186" s="85"/>
      <c r="P186" s="222">
        <f>O186*H186</f>
        <v>0</v>
      </c>
      <c r="Q186" s="222">
        <v>0</v>
      </c>
      <c r="R186" s="222">
        <f>Q186*H186</f>
        <v>0</v>
      </c>
      <c r="S186" s="222">
        <v>0.0022499999999999998</v>
      </c>
      <c r="T186" s="223">
        <f>S186*H186</f>
        <v>0.0022499999999999998</v>
      </c>
      <c r="U186" s="39"/>
      <c r="V186" s="39"/>
      <c r="W186" s="39"/>
      <c r="X186" s="39"/>
      <c r="Y186" s="39"/>
      <c r="Z186" s="39"/>
      <c r="AA186" s="39"/>
      <c r="AB186" s="39"/>
      <c r="AC186" s="39"/>
      <c r="AD186" s="39"/>
      <c r="AE186" s="39"/>
      <c r="AR186" s="224" t="s">
        <v>287</v>
      </c>
      <c r="AT186" s="224" t="s">
        <v>219</v>
      </c>
      <c r="AU186" s="224" t="s">
        <v>78</v>
      </c>
      <c r="AY186" s="18" t="s">
        <v>216</v>
      </c>
      <c r="BE186" s="225">
        <f>IF(N186="základní",J186,0)</f>
        <v>0</v>
      </c>
      <c r="BF186" s="225">
        <f>IF(N186="snížená",J186,0)</f>
        <v>0</v>
      </c>
      <c r="BG186" s="225">
        <f>IF(N186="zákl. přenesená",J186,0)</f>
        <v>0</v>
      </c>
      <c r="BH186" s="225">
        <f>IF(N186="sníž. přenesená",J186,0)</f>
        <v>0</v>
      </c>
      <c r="BI186" s="225">
        <f>IF(N186="nulová",J186,0)</f>
        <v>0</v>
      </c>
      <c r="BJ186" s="18" t="s">
        <v>76</v>
      </c>
      <c r="BK186" s="225">
        <f>ROUND(I186*H186,2)</f>
        <v>0</v>
      </c>
      <c r="BL186" s="18" t="s">
        <v>287</v>
      </c>
      <c r="BM186" s="224" t="s">
        <v>797</v>
      </c>
    </row>
    <row r="187" s="2" customFormat="1" ht="13.8" customHeight="1">
      <c r="A187" s="39"/>
      <c r="B187" s="40"/>
      <c r="C187" s="213" t="s">
        <v>407</v>
      </c>
      <c r="D187" s="213" t="s">
        <v>219</v>
      </c>
      <c r="E187" s="214" t="s">
        <v>437</v>
      </c>
      <c r="F187" s="215" t="s">
        <v>438</v>
      </c>
      <c r="G187" s="216" t="s">
        <v>326</v>
      </c>
      <c r="H187" s="217">
        <v>1</v>
      </c>
      <c r="I187" s="218"/>
      <c r="J187" s="219">
        <f>ROUND(I187*H187,2)</f>
        <v>0</v>
      </c>
      <c r="K187" s="215" t="s">
        <v>223</v>
      </c>
      <c r="L187" s="45"/>
      <c r="M187" s="220" t="s">
        <v>19</v>
      </c>
      <c r="N187" s="221" t="s">
        <v>40</v>
      </c>
      <c r="O187" s="85"/>
      <c r="P187" s="222">
        <f>O187*H187</f>
        <v>0</v>
      </c>
      <c r="Q187" s="222">
        <v>0.00012999999999999999</v>
      </c>
      <c r="R187" s="222">
        <f>Q187*H187</f>
        <v>0.00012999999999999999</v>
      </c>
      <c r="S187" s="222">
        <v>0</v>
      </c>
      <c r="T187" s="223">
        <f>S187*H187</f>
        <v>0</v>
      </c>
      <c r="U187" s="39"/>
      <c r="V187" s="39"/>
      <c r="W187" s="39"/>
      <c r="X187" s="39"/>
      <c r="Y187" s="39"/>
      <c r="Z187" s="39"/>
      <c r="AA187" s="39"/>
      <c r="AB187" s="39"/>
      <c r="AC187" s="39"/>
      <c r="AD187" s="39"/>
      <c r="AE187" s="39"/>
      <c r="AR187" s="224" t="s">
        <v>287</v>
      </c>
      <c r="AT187" s="224" t="s">
        <v>219</v>
      </c>
      <c r="AU187" s="224" t="s">
        <v>78</v>
      </c>
      <c r="AY187" s="18" t="s">
        <v>216</v>
      </c>
      <c r="BE187" s="225">
        <f>IF(N187="základní",J187,0)</f>
        <v>0</v>
      </c>
      <c r="BF187" s="225">
        <f>IF(N187="snížená",J187,0)</f>
        <v>0</v>
      </c>
      <c r="BG187" s="225">
        <f>IF(N187="zákl. přenesená",J187,0)</f>
        <v>0</v>
      </c>
      <c r="BH187" s="225">
        <f>IF(N187="sníž. přenesená",J187,0)</f>
        <v>0</v>
      </c>
      <c r="BI187" s="225">
        <f>IF(N187="nulová",J187,0)</f>
        <v>0</v>
      </c>
      <c r="BJ187" s="18" t="s">
        <v>76</v>
      </c>
      <c r="BK187" s="225">
        <f>ROUND(I187*H187,2)</f>
        <v>0</v>
      </c>
      <c r="BL187" s="18" t="s">
        <v>287</v>
      </c>
      <c r="BM187" s="224" t="s">
        <v>798</v>
      </c>
    </row>
    <row r="188" s="2" customFormat="1">
      <c r="A188" s="39"/>
      <c r="B188" s="40"/>
      <c r="C188" s="41"/>
      <c r="D188" s="226" t="s">
        <v>226</v>
      </c>
      <c r="E188" s="41"/>
      <c r="F188" s="227" t="s">
        <v>440</v>
      </c>
      <c r="G188" s="41"/>
      <c r="H188" s="41"/>
      <c r="I188" s="228"/>
      <c r="J188" s="41"/>
      <c r="K188" s="41"/>
      <c r="L188" s="45"/>
      <c r="M188" s="229"/>
      <c r="N188" s="230"/>
      <c r="O188" s="85"/>
      <c r="P188" s="85"/>
      <c r="Q188" s="85"/>
      <c r="R188" s="85"/>
      <c r="S188" s="85"/>
      <c r="T188" s="86"/>
      <c r="U188" s="39"/>
      <c r="V188" s="39"/>
      <c r="W188" s="39"/>
      <c r="X188" s="39"/>
      <c r="Y188" s="39"/>
      <c r="Z188" s="39"/>
      <c r="AA188" s="39"/>
      <c r="AB188" s="39"/>
      <c r="AC188" s="39"/>
      <c r="AD188" s="39"/>
      <c r="AE188" s="39"/>
      <c r="AT188" s="18" t="s">
        <v>226</v>
      </c>
      <c r="AU188" s="18" t="s">
        <v>78</v>
      </c>
    </row>
    <row r="189" s="2" customFormat="1" ht="13.8" customHeight="1">
      <c r="A189" s="39"/>
      <c r="B189" s="40"/>
      <c r="C189" s="263" t="s">
        <v>411</v>
      </c>
      <c r="D189" s="263" t="s">
        <v>295</v>
      </c>
      <c r="E189" s="264" t="s">
        <v>442</v>
      </c>
      <c r="F189" s="265" t="s">
        <v>443</v>
      </c>
      <c r="G189" s="266" t="s">
        <v>313</v>
      </c>
      <c r="H189" s="267">
        <v>1</v>
      </c>
      <c r="I189" s="268"/>
      <c r="J189" s="269">
        <f>ROUND(I189*H189,2)</f>
        <v>0</v>
      </c>
      <c r="K189" s="265" t="s">
        <v>19</v>
      </c>
      <c r="L189" s="270"/>
      <c r="M189" s="271" t="s">
        <v>19</v>
      </c>
      <c r="N189" s="272" t="s">
        <v>40</v>
      </c>
      <c r="O189" s="85"/>
      <c r="P189" s="222">
        <f>O189*H189</f>
        <v>0</v>
      </c>
      <c r="Q189" s="222">
        <v>0.00214</v>
      </c>
      <c r="R189" s="222">
        <f>Q189*H189</f>
        <v>0.00214</v>
      </c>
      <c r="S189" s="222">
        <v>0</v>
      </c>
      <c r="T189" s="223">
        <f>S189*H189</f>
        <v>0</v>
      </c>
      <c r="U189" s="39"/>
      <c r="V189" s="39"/>
      <c r="W189" s="39"/>
      <c r="X189" s="39"/>
      <c r="Y189" s="39"/>
      <c r="Z189" s="39"/>
      <c r="AA189" s="39"/>
      <c r="AB189" s="39"/>
      <c r="AC189" s="39"/>
      <c r="AD189" s="39"/>
      <c r="AE189" s="39"/>
      <c r="AR189" s="224" t="s">
        <v>299</v>
      </c>
      <c r="AT189" s="224" t="s">
        <v>295</v>
      </c>
      <c r="AU189" s="224" t="s">
        <v>78</v>
      </c>
      <c r="AY189" s="18" t="s">
        <v>216</v>
      </c>
      <c r="BE189" s="225">
        <f>IF(N189="základní",J189,0)</f>
        <v>0</v>
      </c>
      <c r="BF189" s="225">
        <f>IF(N189="snížená",J189,0)</f>
        <v>0</v>
      </c>
      <c r="BG189" s="225">
        <f>IF(N189="zákl. přenesená",J189,0)</f>
        <v>0</v>
      </c>
      <c r="BH189" s="225">
        <f>IF(N189="sníž. přenesená",J189,0)</f>
        <v>0</v>
      </c>
      <c r="BI189" s="225">
        <f>IF(N189="nulová",J189,0)</f>
        <v>0</v>
      </c>
      <c r="BJ189" s="18" t="s">
        <v>76</v>
      </c>
      <c r="BK189" s="225">
        <f>ROUND(I189*H189,2)</f>
        <v>0</v>
      </c>
      <c r="BL189" s="18" t="s">
        <v>287</v>
      </c>
      <c r="BM189" s="224" t="s">
        <v>799</v>
      </c>
    </row>
    <row r="190" s="2" customFormat="1" ht="13.8" customHeight="1">
      <c r="A190" s="39"/>
      <c r="B190" s="40"/>
      <c r="C190" s="213" t="s">
        <v>415</v>
      </c>
      <c r="D190" s="213" t="s">
        <v>219</v>
      </c>
      <c r="E190" s="214" t="s">
        <v>446</v>
      </c>
      <c r="F190" s="215" t="s">
        <v>447</v>
      </c>
      <c r="G190" s="216" t="s">
        <v>326</v>
      </c>
      <c r="H190" s="217">
        <v>2</v>
      </c>
      <c r="I190" s="218"/>
      <c r="J190" s="219">
        <f>ROUND(I190*H190,2)</f>
        <v>0</v>
      </c>
      <c r="K190" s="215" t="s">
        <v>223</v>
      </c>
      <c r="L190" s="45"/>
      <c r="M190" s="220" t="s">
        <v>19</v>
      </c>
      <c r="N190" s="221" t="s">
        <v>40</v>
      </c>
      <c r="O190" s="85"/>
      <c r="P190" s="222">
        <f>O190*H190</f>
        <v>0</v>
      </c>
      <c r="Q190" s="222">
        <v>6.0000000000000002E-05</v>
      </c>
      <c r="R190" s="222">
        <f>Q190*H190</f>
        <v>0.00012</v>
      </c>
      <c r="S190" s="222">
        <v>0</v>
      </c>
      <c r="T190" s="223">
        <f>S190*H190</f>
        <v>0</v>
      </c>
      <c r="U190" s="39"/>
      <c r="V190" s="39"/>
      <c r="W190" s="39"/>
      <c r="X190" s="39"/>
      <c r="Y190" s="39"/>
      <c r="Z190" s="39"/>
      <c r="AA190" s="39"/>
      <c r="AB190" s="39"/>
      <c r="AC190" s="39"/>
      <c r="AD190" s="39"/>
      <c r="AE190" s="39"/>
      <c r="AR190" s="224" t="s">
        <v>287</v>
      </c>
      <c r="AT190" s="224" t="s">
        <v>219</v>
      </c>
      <c r="AU190" s="224" t="s">
        <v>78</v>
      </c>
      <c r="AY190" s="18" t="s">
        <v>216</v>
      </c>
      <c r="BE190" s="225">
        <f>IF(N190="základní",J190,0)</f>
        <v>0</v>
      </c>
      <c r="BF190" s="225">
        <f>IF(N190="snížená",J190,0)</f>
        <v>0</v>
      </c>
      <c r="BG190" s="225">
        <f>IF(N190="zákl. přenesená",J190,0)</f>
        <v>0</v>
      </c>
      <c r="BH190" s="225">
        <f>IF(N190="sníž. přenesená",J190,0)</f>
        <v>0</v>
      </c>
      <c r="BI190" s="225">
        <f>IF(N190="nulová",J190,0)</f>
        <v>0</v>
      </c>
      <c r="BJ190" s="18" t="s">
        <v>76</v>
      </c>
      <c r="BK190" s="225">
        <f>ROUND(I190*H190,2)</f>
        <v>0</v>
      </c>
      <c r="BL190" s="18" t="s">
        <v>287</v>
      </c>
      <c r="BM190" s="224" t="s">
        <v>800</v>
      </c>
    </row>
    <row r="191" s="2" customFormat="1" ht="13.8" customHeight="1">
      <c r="A191" s="39"/>
      <c r="B191" s="40"/>
      <c r="C191" s="263" t="s">
        <v>419</v>
      </c>
      <c r="D191" s="263" t="s">
        <v>295</v>
      </c>
      <c r="E191" s="264" t="s">
        <v>450</v>
      </c>
      <c r="F191" s="265" t="s">
        <v>451</v>
      </c>
      <c r="G191" s="266" t="s">
        <v>326</v>
      </c>
      <c r="H191" s="267">
        <v>2</v>
      </c>
      <c r="I191" s="268"/>
      <c r="J191" s="269">
        <f>ROUND(I191*H191,2)</f>
        <v>0</v>
      </c>
      <c r="K191" s="265" t="s">
        <v>223</v>
      </c>
      <c r="L191" s="270"/>
      <c r="M191" s="271" t="s">
        <v>19</v>
      </c>
      <c r="N191" s="272" t="s">
        <v>40</v>
      </c>
      <c r="O191" s="85"/>
      <c r="P191" s="222">
        <f>O191*H191</f>
        <v>0</v>
      </c>
      <c r="Q191" s="222">
        <v>8.0000000000000007E-05</v>
      </c>
      <c r="R191" s="222">
        <f>Q191*H191</f>
        <v>0.00016000000000000001</v>
      </c>
      <c r="S191" s="222">
        <v>0</v>
      </c>
      <c r="T191" s="223">
        <f>S191*H191</f>
        <v>0</v>
      </c>
      <c r="U191" s="39"/>
      <c r="V191" s="39"/>
      <c r="W191" s="39"/>
      <c r="X191" s="39"/>
      <c r="Y191" s="39"/>
      <c r="Z191" s="39"/>
      <c r="AA191" s="39"/>
      <c r="AB191" s="39"/>
      <c r="AC191" s="39"/>
      <c r="AD191" s="39"/>
      <c r="AE191" s="39"/>
      <c r="AR191" s="224" t="s">
        <v>299</v>
      </c>
      <c r="AT191" s="224" t="s">
        <v>295</v>
      </c>
      <c r="AU191" s="224" t="s">
        <v>78</v>
      </c>
      <c r="AY191" s="18" t="s">
        <v>216</v>
      </c>
      <c r="BE191" s="225">
        <f>IF(N191="základní",J191,0)</f>
        <v>0</v>
      </c>
      <c r="BF191" s="225">
        <f>IF(N191="snížená",J191,0)</f>
        <v>0</v>
      </c>
      <c r="BG191" s="225">
        <f>IF(N191="zákl. přenesená",J191,0)</f>
        <v>0</v>
      </c>
      <c r="BH191" s="225">
        <f>IF(N191="sníž. přenesená",J191,0)</f>
        <v>0</v>
      </c>
      <c r="BI191" s="225">
        <f>IF(N191="nulová",J191,0)</f>
        <v>0</v>
      </c>
      <c r="BJ191" s="18" t="s">
        <v>76</v>
      </c>
      <c r="BK191" s="225">
        <f>ROUND(I191*H191,2)</f>
        <v>0</v>
      </c>
      <c r="BL191" s="18" t="s">
        <v>287</v>
      </c>
      <c r="BM191" s="224" t="s">
        <v>801</v>
      </c>
    </row>
    <row r="192" s="2" customFormat="1" ht="13.8" customHeight="1">
      <c r="A192" s="39"/>
      <c r="B192" s="40"/>
      <c r="C192" s="213" t="s">
        <v>423</v>
      </c>
      <c r="D192" s="213" t="s">
        <v>219</v>
      </c>
      <c r="E192" s="214" t="s">
        <v>454</v>
      </c>
      <c r="F192" s="215" t="s">
        <v>455</v>
      </c>
      <c r="G192" s="216" t="s">
        <v>326</v>
      </c>
      <c r="H192" s="217">
        <v>2</v>
      </c>
      <c r="I192" s="218"/>
      <c r="J192" s="219">
        <f>ROUND(I192*H192,2)</f>
        <v>0</v>
      </c>
      <c r="K192" s="215" t="s">
        <v>223</v>
      </c>
      <c r="L192" s="45"/>
      <c r="M192" s="220" t="s">
        <v>19</v>
      </c>
      <c r="N192" s="221" t="s">
        <v>40</v>
      </c>
      <c r="O192" s="85"/>
      <c r="P192" s="222">
        <f>O192*H192</f>
        <v>0</v>
      </c>
      <c r="Q192" s="222">
        <v>0.00013999999999999999</v>
      </c>
      <c r="R192" s="222">
        <f>Q192*H192</f>
        <v>0.00027999999999999998</v>
      </c>
      <c r="S192" s="222">
        <v>0</v>
      </c>
      <c r="T192" s="223">
        <f>S192*H192</f>
        <v>0</v>
      </c>
      <c r="U192" s="39"/>
      <c r="V192" s="39"/>
      <c r="W192" s="39"/>
      <c r="X192" s="39"/>
      <c r="Y192" s="39"/>
      <c r="Z192" s="39"/>
      <c r="AA192" s="39"/>
      <c r="AB192" s="39"/>
      <c r="AC192" s="39"/>
      <c r="AD192" s="39"/>
      <c r="AE192" s="39"/>
      <c r="AR192" s="224" t="s">
        <v>287</v>
      </c>
      <c r="AT192" s="224" t="s">
        <v>219</v>
      </c>
      <c r="AU192" s="224" t="s">
        <v>78</v>
      </c>
      <c r="AY192" s="18" t="s">
        <v>216</v>
      </c>
      <c r="BE192" s="225">
        <f>IF(N192="základní",J192,0)</f>
        <v>0</v>
      </c>
      <c r="BF192" s="225">
        <f>IF(N192="snížená",J192,0)</f>
        <v>0</v>
      </c>
      <c r="BG192" s="225">
        <f>IF(N192="zákl. přenesená",J192,0)</f>
        <v>0</v>
      </c>
      <c r="BH192" s="225">
        <f>IF(N192="sníž. přenesená",J192,0)</f>
        <v>0</v>
      </c>
      <c r="BI192" s="225">
        <f>IF(N192="nulová",J192,0)</f>
        <v>0</v>
      </c>
      <c r="BJ192" s="18" t="s">
        <v>76</v>
      </c>
      <c r="BK192" s="225">
        <f>ROUND(I192*H192,2)</f>
        <v>0</v>
      </c>
      <c r="BL192" s="18" t="s">
        <v>287</v>
      </c>
      <c r="BM192" s="224" t="s">
        <v>802</v>
      </c>
    </row>
    <row r="193" s="2" customFormat="1">
      <c r="A193" s="39"/>
      <c r="B193" s="40"/>
      <c r="C193" s="41"/>
      <c r="D193" s="226" t="s">
        <v>226</v>
      </c>
      <c r="E193" s="41"/>
      <c r="F193" s="227" t="s">
        <v>457</v>
      </c>
      <c r="G193" s="41"/>
      <c r="H193" s="41"/>
      <c r="I193" s="228"/>
      <c r="J193" s="41"/>
      <c r="K193" s="41"/>
      <c r="L193" s="45"/>
      <c r="M193" s="229"/>
      <c r="N193" s="230"/>
      <c r="O193" s="85"/>
      <c r="P193" s="85"/>
      <c r="Q193" s="85"/>
      <c r="R193" s="85"/>
      <c r="S193" s="85"/>
      <c r="T193" s="86"/>
      <c r="U193" s="39"/>
      <c r="V193" s="39"/>
      <c r="W193" s="39"/>
      <c r="X193" s="39"/>
      <c r="Y193" s="39"/>
      <c r="Z193" s="39"/>
      <c r="AA193" s="39"/>
      <c r="AB193" s="39"/>
      <c r="AC193" s="39"/>
      <c r="AD193" s="39"/>
      <c r="AE193" s="39"/>
      <c r="AT193" s="18" t="s">
        <v>226</v>
      </c>
      <c r="AU193" s="18" t="s">
        <v>78</v>
      </c>
    </row>
    <row r="194" s="2" customFormat="1" ht="13.8" customHeight="1">
      <c r="A194" s="39"/>
      <c r="B194" s="40"/>
      <c r="C194" s="263" t="s">
        <v>428</v>
      </c>
      <c r="D194" s="263" t="s">
        <v>295</v>
      </c>
      <c r="E194" s="264" t="s">
        <v>459</v>
      </c>
      <c r="F194" s="265" t="s">
        <v>460</v>
      </c>
      <c r="G194" s="266" t="s">
        <v>326</v>
      </c>
      <c r="H194" s="267">
        <v>2</v>
      </c>
      <c r="I194" s="268"/>
      <c r="J194" s="269">
        <f>ROUND(I194*H194,2)</f>
        <v>0</v>
      </c>
      <c r="K194" s="265" t="s">
        <v>223</v>
      </c>
      <c r="L194" s="270"/>
      <c r="M194" s="271" t="s">
        <v>19</v>
      </c>
      <c r="N194" s="272" t="s">
        <v>40</v>
      </c>
      <c r="O194" s="85"/>
      <c r="P194" s="222">
        <f>O194*H194</f>
        <v>0</v>
      </c>
      <c r="Q194" s="222">
        <v>0.00031</v>
      </c>
      <c r="R194" s="222">
        <f>Q194*H194</f>
        <v>0.00062</v>
      </c>
      <c r="S194" s="222">
        <v>0</v>
      </c>
      <c r="T194" s="223">
        <f>S194*H194</f>
        <v>0</v>
      </c>
      <c r="U194" s="39"/>
      <c r="V194" s="39"/>
      <c r="W194" s="39"/>
      <c r="X194" s="39"/>
      <c r="Y194" s="39"/>
      <c r="Z194" s="39"/>
      <c r="AA194" s="39"/>
      <c r="AB194" s="39"/>
      <c r="AC194" s="39"/>
      <c r="AD194" s="39"/>
      <c r="AE194" s="39"/>
      <c r="AR194" s="224" t="s">
        <v>299</v>
      </c>
      <c r="AT194" s="224" t="s">
        <v>295</v>
      </c>
      <c r="AU194" s="224" t="s">
        <v>78</v>
      </c>
      <c r="AY194" s="18" t="s">
        <v>216</v>
      </c>
      <c r="BE194" s="225">
        <f>IF(N194="základní",J194,0)</f>
        <v>0</v>
      </c>
      <c r="BF194" s="225">
        <f>IF(N194="snížená",J194,0)</f>
        <v>0</v>
      </c>
      <c r="BG194" s="225">
        <f>IF(N194="zákl. přenesená",J194,0)</f>
        <v>0</v>
      </c>
      <c r="BH194" s="225">
        <f>IF(N194="sníž. přenesená",J194,0)</f>
        <v>0</v>
      </c>
      <c r="BI194" s="225">
        <f>IF(N194="nulová",J194,0)</f>
        <v>0</v>
      </c>
      <c r="BJ194" s="18" t="s">
        <v>76</v>
      </c>
      <c r="BK194" s="225">
        <f>ROUND(I194*H194,2)</f>
        <v>0</v>
      </c>
      <c r="BL194" s="18" t="s">
        <v>287</v>
      </c>
      <c r="BM194" s="224" t="s">
        <v>803</v>
      </c>
    </row>
    <row r="195" s="2" customFormat="1" ht="22.2" customHeight="1">
      <c r="A195" s="39"/>
      <c r="B195" s="40"/>
      <c r="C195" s="213" t="s">
        <v>432</v>
      </c>
      <c r="D195" s="213" t="s">
        <v>219</v>
      </c>
      <c r="E195" s="214" t="s">
        <v>463</v>
      </c>
      <c r="F195" s="215" t="s">
        <v>464</v>
      </c>
      <c r="G195" s="216" t="s">
        <v>305</v>
      </c>
      <c r="H195" s="273"/>
      <c r="I195" s="218"/>
      <c r="J195" s="219">
        <f>ROUND(I195*H195,2)</f>
        <v>0</v>
      </c>
      <c r="K195" s="215" t="s">
        <v>223</v>
      </c>
      <c r="L195" s="45"/>
      <c r="M195" s="220" t="s">
        <v>19</v>
      </c>
      <c r="N195" s="221" t="s">
        <v>40</v>
      </c>
      <c r="O195" s="85"/>
      <c r="P195" s="222">
        <f>O195*H195</f>
        <v>0</v>
      </c>
      <c r="Q195" s="222">
        <v>0</v>
      </c>
      <c r="R195" s="222">
        <f>Q195*H195</f>
        <v>0</v>
      </c>
      <c r="S195" s="222">
        <v>0</v>
      </c>
      <c r="T195" s="223">
        <f>S195*H195</f>
        <v>0</v>
      </c>
      <c r="U195" s="39"/>
      <c r="V195" s="39"/>
      <c r="W195" s="39"/>
      <c r="X195" s="39"/>
      <c r="Y195" s="39"/>
      <c r="Z195" s="39"/>
      <c r="AA195" s="39"/>
      <c r="AB195" s="39"/>
      <c r="AC195" s="39"/>
      <c r="AD195" s="39"/>
      <c r="AE195" s="39"/>
      <c r="AR195" s="224" t="s">
        <v>287</v>
      </c>
      <c r="AT195" s="224" t="s">
        <v>219</v>
      </c>
      <c r="AU195" s="224" t="s">
        <v>78</v>
      </c>
      <c r="AY195" s="18" t="s">
        <v>216</v>
      </c>
      <c r="BE195" s="225">
        <f>IF(N195="základní",J195,0)</f>
        <v>0</v>
      </c>
      <c r="BF195" s="225">
        <f>IF(N195="snížená",J195,0)</f>
        <v>0</v>
      </c>
      <c r="BG195" s="225">
        <f>IF(N195="zákl. přenesená",J195,0)</f>
        <v>0</v>
      </c>
      <c r="BH195" s="225">
        <f>IF(N195="sníž. přenesená",J195,0)</f>
        <v>0</v>
      </c>
      <c r="BI195" s="225">
        <f>IF(N195="nulová",J195,0)</f>
        <v>0</v>
      </c>
      <c r="BJ195" s="18" t="s">
        <v>76</v>
      </c>
      <c r="BK195" s="225">
        <f>ROUND(I195*H195,2)</f>
        <v>0</v>
      </c>
      <c r="BL195" s="18" t="s">
        <v>287</v>
      </c>
      <c r="BM195" s="224" t="s">
        <v>804</v>
      </c>
    </row>
    <row r="196" s="2" customFormat="1">
      <c r="A196" s="39"/>
      <c r="B196" s="40"/>
      <c r="C196" s="41"/>
      <c r="D196" s="226" t="s">
        <v>226</v>
      </c>
      <c r="E196" s="41"/>
      <c r="F196" s="227" t="s">
        <v>466</v>
      </c>
      <c r="G196" s="41"/>
      <c r="H196" s="41"/>
      <c r="I196" s="228"/>
      <c r="J196" s="41"/>
      <c r="K196" s="41"/>
      <c r="L196" s="45"/>
      <c r="M196" s="229"/>
      <c r="N196" s="230"/>
      <c r="O196" s="85"/>
      <c r="P196" s="85"/>
      <c r="Q196" s="85"/>
      <c r="R196" s="85"/>
      <c r="S196" s="85"/>
      <c r="T196" s="86"/>
      <c r="U196" s="39"/>
      <c r="V196" s="39"/>
      <c r="W196" s="39"/>
      <c r="X196" s="39"/>
      <c r="Y196" s="39"/>
      <c r="Z196" s="39"/>
      <c r="AA196" s="39"/>
      <c r="AB196" s="39"/>
      <c r="AC196" s="39"/>
      <c r="AD196" s="39"/>
      <c r="AE196" s="39"/>
      <c r="AT196" s="18" t="s">
        <v>226</v>
      </c>
      <c r="AU196" s="18" t="s">
        <v>78</v>
      </c>
    </row>
    <row r="197" s="12" customFormat="1" ht="22.8" customHeight="1">
      <c r="A197" s="12"/>
      <c r="B197" s="197"/>
      <c r="C197" s="198"/>
      <c r="D197" s="199" t="s">
        <v>68</v>
      </c>
      <c r="E197" s="211" t="s">
        <v>467</v>
      </c>
      <c r="F197" s="211" t="s">
        <v>468</v>
      </c>
      <c r="G197" s="198"/>
      <c r="H197" s="198"/>
      <c r="I197" s="201"/>
      <c r="J197" s="212">
        <f>BK197</f>
        <v>0</v>
      </c>
      <c r="K197" s="198"/>
      <c r="L197" s="203"/>
      <c r="M197" s="204"/>
      <c r="N197" s="205"/>
      <c r="O197" s="205"/>
      <c r="P197" s="206">
        <f>SUM(P198:P203)</f>
        <v>0</v>
      </c>
      <c r="Q197" s="205"/>
      <c r="R197" s="206">
        <f>SUM(R198:R203)</f>
        <v>0.0023400000000000001</v>
      </c>
      <c r="S197" s="205"/>
      <c r="T197" s="207">
        <f>SUM(T198:T203)</f>
        <v>0</v>
      </c>
      <c r="U197" s="12"/>
      <c r="V197" s="12"/>
      <c r="W197" s="12"/>
      <c r="X197" s="12"/>
      <c r="Y197" s="12"/>
      <c r="Z197" s="12"/>
      <c r="AA197" s="12"/>
      <c r="AB197" s="12"/>
      <c r="AC197" s="12"/>
      <c r="AD197" s="12"/>
      <c r="AE197" s="12"/>
      <c r="AR197" s="208" t="s">
        <v>78</v>
      </c>
      <c r="AT197" s="209" t="s">
        <v>68</v>
      </c>
      <c r="AU197" s="209" t="s">
        <v>76</v>
      </c>
      <c r="AY197" s="208" t="s">
        <v>216</v>
      </c>
      <c r="BK197" s="210">
        <f>SUM(BK198:BK203)</f>
        <v>0</v>
      </c>
    </row>
    <row r="198" s="2" customFormat="1" ht="13.8" customHeight="1">
      <c r="A198" s="39"/>
      <c r="B198" s="40"/>
      <c r="C198" s="213" t="s">
        <v>436</v>
      </c>
      <c r="D198" s="213" t="s">
        <v>219</v>
      </c>
      <c r="E198" s="214" t="s">
        <v>470</v>
      </c>
      <c r="F198" s="215" t="s">
        <v>471</v>
      </c>
      <c r="G198" s="216" t="s">
        <v>326</v>
      </c>
      <c r="H198" s="217">
        <v>1</v>
      </c>
      <c r="I198" s="218"/>
      <c r="J198" s="219">
        <f>ROUND(I198*H198,2)</f>
        <v>0</v>
      </c>
      <c r="K198" s="215" t="s">
        <v>223</v>
      </c>
      <c r="L198" s="45"/>
      <c r="M198" s="220" t="s">
        <v>19</v>
      </c>
      <c r="N198" s="221" t="s">
        <v>40</v>
      </c>
      <c r="O198" s="85"/>
      <c r="P198" s="222">
        <f>O198*H198</f>
        <v>0</v>
      </c>
      <c r="Q198" s="222">
        <v>0.00013999999999999999</v>
      </c>
      <c r="R198" s="222">
        <f>Q198*H198</f>
        <v>0.00013999999999999999</v>
      </c>
      <c r="S198" s="222">
        <v>0</v>
      </c>
      <c r="T198" s="223">
        <f>S198*H198</f>
        <v>0</v>
      </c>
      <c r="U198" s="39"/>
      <c r="V198" s="39"/>
      <c r="W198" s="39"/>
      <c r="X198" s="39"/>
      <c r="Y198" s="39"/>
      <c r="Z198" s="39"/>
      <c r="AA198" s="39"/>
      <c r="AB198" s="39"/>
      <c r="AC198" s="39"/>
      <c r="AD198" s="39"/>
      <c r="AE198" s="39"/>
      <c r="AR198" s="224" t="s">
        <v>287</v>
      </c>
      <c r="AT198" s="224" t="s">
        <v>219</v>
      </c>
      <c r="AU198" s="224" t="s">
        <v>78</v>
      </c>
      <c r="AY198" s="18" t="s">
        <v>216</v>
      </c>
      <c r="BE198" s="225">
        <f>IF(N198="základní",J198,0)</f>
        <v>0</v>
      </c>
      <c r="BF198" s="225">
        <f>IF(N198="snížená",J198,0)</f>
        <v>0</v>
      </c>
      <c r="BG198" s="225">
        <f>IF(N198="zákl. přenesená",J198,0)</f>
        <v>0</v>
      </c>
      <c r="BH198" s="225">
        <f>IF(N198="sníž. přenesená",J198,0)</f>
        <v>0</v>
      </c>
      <c r="BI198" s="225">
        <f>IF(N198="nulová",J198,0)</f>
        <v>0</v>
      </c>
      <c r="BJ198" s="18" t="s">
        <v>76</v>
      </c>
      <c r="BK198" s="225">
        <f>ROUND(I198*H198,2)</f>
        <v>0</v>
      </c>
      <c r="BL198" s="18" t="s">
        <v>287</v>
      </c>
      <c r="BM198" s="224" t="s">
        <v>805</v>
      </c>
    </row>
    <row r="199" s="2" customFormat="1">
      <c r="A199" s="39"/>
      <c r="B199" s="40"/>
      <c r="C199" s="41"/>
      <c r="D199" s="226" t="s">
        <v>226</v>
      </c>
      <c r="E199" s="41"/>
      <c r="F199" s="227" t="s">
        <v>473</v>
      </c>
      <c r="G199" s="41"/>
      <c r="H199" s="41"/>
      <c r="I199" s="228"/>
      <c r="J199" s="41"/>
      <c r="K199" s="41"/>
      <c r="L199" s="45"/>
      <c r="M199" s="229"/>
      <c r="N199" s="230"/>
      <c r="O199" s="85"/>
      <c r="P199" s="85"/>
      <c r="Q199" s="85"/>
      <c r="R199" s="85"/>
      <c r="S199" s="85"/>
      <c r="T199" s="86"/>
      <c r="U199" s="39"/>
      <c r="V199" s="39"/>
      <c r="W199" s="39"/>
      <c r="X199" s="39"/>
      <c r="Y199" s="39"/>
      <c r="Z199" s="39"/>
      <c r="AA199" s="39"/>
      <c r="AB199" s="39"/>
      <c r="AC199" s="39"/>
      <c r="AD199" s="39"/>
      <c r="AE199" s="39"/>
      <c r="AT199" s="18" t="s">
        <v>226</v>
      </c>
      <c r="AU199" s="18" t="s">
        <v>78</v>
      </c>
    </row>
    <row r="200" s="2" customFormat="1" ht="13.8" customHeight="1">
      <c r="A200" s="39"/>
      <c r="B200" s="40"/>
      <c r="C200" s="213" t="s">
        <v>441</v>
      </c>
      <c r="D200" s="213" t="s">
        <v>219</v>
      </c>
      <c r="E200" s="214" t="s">
        <v>475</v>
      </c>
      <c r="F200" s="215" t="s">
        <v>476</v>
      </c>
      <c r="G200" s="216" t="s">
        <v>326</v>
      </c>
      <c r="H200" s="217">
        <v>2</v>
      </c>
      <c r="I200" s="218"/>
      <c r="J200" s="219">
        <f>ROUND(I200*H200,2)</f>
        <v>0</v>
      </c>
      <c r="K200" s="215" t="s">
        <v>223</v>
      </c>
      <c r="L200" s="45"/>
      <c r="M200" s="220" t="s">
        <v>19</v>
      </c>
      <c r="N200" s="221" t="s">
        <v>40</v>
      </c>
      <c r="O200" s="85"/>
      <c r="P200" s="222">
        <f>O200*H200</f>
        <v>0</v>
      </c>
      <c r="Q200" s="222">
        <v>0.00085999999999999998</v>
      </c>
      <c r="R200" s="222">
        <f>Q200*H200</f>
        <v>0.00172</v>
      </c>
      <c r="S200" s="222">
        <v>0</v>
      </c>
      <c r="T200" s="223">
        <f>S200*H200</f>
        <v>0</v>
      </c>
      <c r="U200" s="39"/>
      <c r="V200" s="39"/>
      <c r="W200" s="39"/>
      <c r="X200" s="39"/>
      <c r="Y200" s="39"/>
      <c r="Z200" s="39"/>
      <c r="AA200" s="39"/>
      <c r="AB200" s="39"/>
      <c r="AC200" s="39"/>
      <c r="AD200" s="39"/>
      <c r="AE200" s="39"/>
      <c r="AR200" s="224" t="s">
        <v>287</v>
      </c>
      <c r="AT200" s="224" t="s">
        <v>219</v>
      </c>
      <c r="AU200" s="224" t="s">
        <v>78</v>
      </c>
      <c r="AY200" s="18" t="s">
        <v>216</v>
      </c>
      <c r="BE200" s="225">
        <f>IF(N200="základní",J200,0)</f>
        <v>0</v>
      </c>
      <c r="BF200" s="225">
        <f>IF(N200="snížená",J200,0)</f>
        <v>0</v>
      </c>
      <c r="BG200" s="225">
        <f>IF(N200="zákl. přenesená",J200,0)</f>
        <v>0</v>
      </c>
      <c r="BH200" s="225">
        <f>IF(N200="sníž. přenesená",J200,0)</f>
        <v>0</v>
      </c>
      <c r="BI200" s="225">
        <f>IF(N200="nulová",J200,0)</f>
        <v>0</v>
      </c>
      <c r="BJ200" s="18" t="s">
        <v>76</v>
      </c>
      <c r="BK200" s="225">
        <f>ROUND(I200*H200,2)</f>
        <v>0</v>
      </c>
      <c r="BL200" s="18" t="s">
        <v>287</v>
      </c>
      <c r="BM200" s="224" t="s">
        <v>806</v>
      </c>
    </row>
    <row r="201" s="2" customFormat="1" ht="13.8" customHeight="1">
      <c r="A201" s="39"/>
      <c r="B201" s="40"/>
      <c r="C201" s="213" t="s">
        <v>445</v>
      </c>
      <c r="D201" s="213" t="s">
        <v>219</v>
      </c>
      <c r="E201" s="214" t="s">
        <v>479</v>
      </c>
      <c r="F201" s="215" t="s">
        <v>480</v>
      </c>
      <c r="G201" s="216" t="s">
        <v>326</v>
      </c>
      <c r="H201" s="217">
        <v>2</v>
      </c>
      <c r="I201" s="218"/>
      <c r="J201" s="219">
        <f>ROUND(I201*H201,2)</f>
        <v>0</v>
      </c>
      <c r="K201" s="215" t="s">
        <v>223</v>
      </c>
      <c r="L201" s="45"/>
      <c r="M201" s="220" t="s">
        <v>19</v>
      </c>
      <c r="N201" s="221" t="s">
        <v>40</v>
      </c>
      <c r="O201" s="85"/>
      <c r="P201" s="222">
        <f>O201*H201</f>
        <v>0</v>
      </c>
      <c r="Q201" s="222">
        <v>0.00024000000000000001</v>
      </c>
      <c r="R201" s="222">
        <f>Q201*H201</f>
        <v>0.00048000000000000001</v>
      </c>
      <c r="S201" s="222">
        <v>0</v>
      </c>
      <c r="T201" s="223">
        <f>S201*H201</f>
        <v>0</v>
      </c>
      <c r="U201" s="39"/>
      <c r="V201" s="39"/>
      <c r="W201" s="39"/>
      <c r="X201" s="39"/>
      <c r="Y201" s="39"/>
      <c r="Z201" s="39"/>
      <c r="AA201" s="39"/>
      <c r="AB201" s="39"/>
      <c r="AC201" s="39"/>
      <c r="AD201" s="39"/>
      <c r="AE201" s="39"/>
      <c r="AR201" s="224" t="s">
        <v>287</v>
      </c>
      <c r="AT201" s="224" t="s">
        <v>219</v>
      </c>
      <c r="AU201" s="224" t="s">
        <v>78</v>
      </c>
      <c r="AY201" s="18" t="s">
        <v>216</v>
      </c>
      <c r="BE201" s="225">
        <f>IF(N201="základní",J201,0)</f>
        <v>0</v>
      </c>
      <c r="BF201" s="225">
        <f>IF(N201="snížená",J201,0)</f>
        <v>0</v>
      </c>
      <c r="BG201" s="225">
        <f>IF(N201="zákl. přenesená",J201,0)</f>
        <v>0</v>
      </c>
      <c r="BH201" s="225">
        <f>IF(N201="sníž. přenesená",J201,0)</f>
        <v>0</v>
      </c>
      <c r="BI201" s="225">
        <f>IF(N201="nulová",J201,0)</f>
        <v>0</v>
      </c>
      <c r="BJ201" s="18" t="s">
        <v>76</v>
      </c>
      <c r="BK201" s="225">
        <f>ROUND(I201*H201,2)</f>
        <v>0</v>
      </c>
      <c r="BL201" s="18" t="s">
        <v>287</v>
      </c>
      <c r="BM201" s="224" t="s">
        <v>807</v>
      </c>
    </row>
    <row r="202" s="2" customFormat="1" ht="22.2" customHeight="1">
      <c r="A202" s="39"/>
      <c r="B202" s="40"/>
      <c r="C202" s="213" t="s">
        <v>449</v>
      </c>
      <c r="D202" s="213" t="s">
        <v>219</v>
      </c>
      <c r="E202" s="214" t="s">
        <v>483</v>
      </c>
      <c r="F202" s="215" t="s">
        <v>484</v>
      </c>
      <c r="G202" s="216" t="s">
        <v>305</v>
      </c>
      <c r="H202" s="273"/>
      <c r="I202" s="218"/>
      <c r="J202" s="219">
        <f>ROUND(I202*H202,2)</f>
        <v>0</v>
      </c>
      <c r="K202" s="215" t="s">
        <v>223</v>
      </c>
      <c r="L202" s="45"/>
      <c r="M202" s="220" t="s">
        <v>19</v>
      </c>
      <c r="N202" s="221" t="s">
        <v>40</v>
      </c>
      <c r="O202" s="85"/>
      <c r="P202" s="222">
        <f>O202*H202</f>
        <v>0</v>
      </c>
      <c r="Q202" s="222">
        <v>0</v>
      </c>
      <c r="R202" s="222">
        <f>Q202*H202</f>
        <v>0</v>
      </c>
      <c r="S202" s="222">
        <v>0</v>
      </c>
      <c r="T202" s="223">
        <f>S202*H202</f>
        <v>0</v>
      </c>
      <c r="U202" s="39"/>
      <c r="V202" s="39"/>
      <c r="W202" s="39"/>
      <c r="X202" s="39"/>
      <c r="Y202" s="39"/>
      <c r="Z202" s="39"/>
      <c r="AA202" s="39"/>
      <c r="AB202" s="39"/>
      <c r="AC202" s="39"/>
      <c r="AD202" s="39"/>
      <c r="AE202" s="39"/>
      <c r="AR202" s="224" t="s">
        <v>287</v>
      </c>
      <c r="AT202" s="224" t="s">
        <v>219</v>
      </c>
      <c r="AU202" s="224" t="s">
        <v>78</v>
      </c>
      <c r="AY202" s="18" t="s">
        <v>216</v>
      </c>
      <c r="BE202" s="225">
        <f>IF(N202="základní",J202,0)</f>
        <v>0</v>
      </c>
      <c r="BF202" s="225">
        <f>IF(N202="snížená",J202,0)</f>
        <v>0</v>
      </c>
      <c r="BG202" s="225">
        <f>IF(N202="zákl. přenesená",J202,0)</f>
        <v>0</v>
      </c>
      <c r="BH202" s="225">
        <f>IF(N202="sníž. přenesená",J202,0)</f>
        <v>0</v>
      </c>
      <c r="BI202" s="225">
        <f>IF(N202="nulová",J202,0)</f>
        <v>0</v>
      </c>
      <c r="BJ202" s="18" t="s">
        <v>76</v>
      </c>
      <c r="BK202" s="225">
        <f>ROUND(I202*H202,2)</f>
        <v>0</v>
      </c>
      <c r="BL202" s="18" t="s">
        <v>287</v>
      </c>
      <c r="BM202" s="224" t="s">
        <v>808</v>
      </c>
    </row>
    <row r="203" s="2" customFormat="1">
      <c r="A203" s="39"/>
      <c r="B203" s="40"/>
      <c r="C203" s="41"/>
      <c r="D203" s="226" t="s">
        <v>226</v>
      </c>
      <c r="E203" s="41"/>
      <c r="F203" s="227" t="s">
        <v>486</v>
      </c>
      <c r="G203" s="41"/>
      <c r="H203" s="41"/>
      <c r="I203" s="228"/>
      <c r="J203" s="41"/>
      <c r="K203" s="41"/>
      <c r="L203" s="45"/>
      <c r="M203" s="229"/>
      <c r="N203" s="230"/>
      <c r="O203" s="85"/>
      <c r="P203" s="85"/>
      <c r="Q203" s="85"/>
      <c r="R203" s="85"/>
      <c r="S203" s="85"/>
      <c r="T203" s="86"/>
      <c r="U203" s="39"/>
      <c r="V203" s="39"/>
      <c r="W203" s="39"/>
      <c r="X203" s="39"/>
      <c r="Y203" s="39"/>
      <c r="Z203" s="39"/>
      <c r="AA203" s="39"/>
      <c r="AB203" s="39"/>
      <c r="AC203" s="39"/>
      <c r="AD203" s="39"/>
      <c r="AE203" s="39"/>
      <c r="AT203" s="18" t="s">
        <v>226</v>
      </c>
      <c r="AU203" s="18" t="s">
        <v>78</v>
      </c>
    </row>
    <row r="204" s="12" customFormat="1" ht="22.8" customHeight="1">
      <c r="A204" s="12"/>
      <c r="B204" s="197"/>
      <c r="C204" s="198"/>
      <c r="D204" s="199" t="s">
        <v>68</v>
      </c>
      <c r="E204" s="211" t="s">
        <v>487</v>
      </c>
      <c r="F204" s="211" t="s">
        <v>488</v>
      </c>
      <c r="G204" s="198"/>
      <c r="H204" s="198"/>
      <c r="I204" s="201"/>
      <c r="J204" s="212">
        <f>BK204</f>
        <v>0</v>
      </c>
      <c r="K204" s="198"/>
      <c r="L204" s="203"/>
      <c r="M204" s="204"/>
      <c r="N204" s="205"/>
      <c r="O204" s="205"/>
      <c r="P204" s="206">
        <f>SUM(P205:P209)</f>
        <v>0</v>
      </c>
      <c r="Q204" s="205"/>
      <c r="R204" s="206">
        <f>SUM(R205:R209)</f>
        <v>0.034879999999999994</v>
      </c>
      <c r="S204" s="205"/>
      <c r="T204" s="207">
        <f>SUM(T205:T209)</f>
        <v>0.024930000000000001</v>
      </c>
      <c r="U204" s="12"/>
      <c r="V204" s="12"/>
      <c r="W204" s="12"/>
      <c r="X204" s="12"/>
      <c r="Y204" s="12"/>
      <c r="Z204" s="12"/>
      <c r="AA204" s="12"/>
      <c r="AB204" s="12"/>
      <c r="AC204" s="12"/>
      <c r="AD204" s="12"/>
      <c r="AE204" s="12"/>
      <c r="AR204" s="208" t="s">
        <v>78</v>
      </c>
      <c r="AT204" s="209" t="s">
        <v>68</v>
      </c>
      <c r="AU204" s="209" t="s">
        <v>76</v>
      </c>
      <c r="AY204" s="208" t="s">
        <v>216</v>
      </c>
      <c r="BK204" s="210">
        <f>SUM(BK205:BK209)</f>
        <v>0</v>
      </c>
    </row>
    <row r="205" s="2" customFormat="1" ht="22.2" customHeight="1">
      <c r="A205" s="39"/>
      <c r="B205" s="40"/>
      <c r="C205" s="213" t="s">
        <v>453</v>
      </c>
      <c r="D205" s="213" t="s">
        <v>219</v>
      </c>
      <c r="E205" s="214" t="s">
        <v>490</v>
      </c>
      <c r="F205" s="215" t="s">
        <v>491</v>
      </c>
      <c r="G205" s="216" t="s">
        <v>326</v>
      </c>
      <c r="H205" s="217">
        <v>1</v>
      </c>
      <c r="I205" s="218"/>
      <c r="J205" s="219">
        <f>ROUND(I205*H205,2)</f>
        <v>0</v>
      </c>
      <c r="K205" s="215" t="s">
        <v>223</v>
      </c>
      <c r="L205" s="45"/>
      <c r="M205" s="220" t="s">
        <v>19</v>
      </c>
      <c r="N205" s="221" t="s">
        <v>40</v>
      </c>
      <c r="O205" s="85"/>
      <c r="P205" s="222">
        <f>O205*H205</f>
        <v>0</v>
      </c>
      <c r="Q205" s="222">
        <v>0</v>
      </c>
      <c r="R205" s="222">
        <f>Q205*H205</f>
        <v>0</v>
      </c>
      <c r="S205" s="222">
        <v>0</v>
      </c>
      <c r="T205" s="223">
        <f>S205*H205</f>
        <v>0</v>
      </c>
      <c r="U205" s="39"/>
      <c r="V205" s="39"/>
      <c r="W205" s="39"/>
      <c r="X205" s="39"/>
      <c r="Y205" s="39"/>
      <c r="Z205" s="39"/>
      <c r="AA205" s="39"/>
      <c r="AB205" s="39"/>
      <c r="AC205" s="39"/>
      <c r="AD205" s="39"/>
      <c r="AE205" s="39"/>
      <c r="AR205" s="224" t="s">
        <v>287</v>
      </c>
      <c r="AT205" s="224" t="s">
        <v>219</v>
      </c>
      <c r="AU205" s="224" t="s">
        <v>78</v>
      </c>
      <c r="AY205" s="18" t="s">
        <v>216</v>
      </c>
      <c r="BE205" s="225">
        <f>IF(N205="základní",J205,0)</f>
        <v>0</v>
      </c>
      <c r="BF205" s="225">
        <f>IF(N205="snížená",J205,0)</f>
        <v>0</v>
      </c>
      <c r="BG205" s="225">
        <f>IF(N205="zákl. přenesená",J205,0)</f>
        <v>0</v>
      </c>
      <c r="BH205" s="225">
        <f>IF(N205="sníž. přenesená",J205,0)</f>
        <v>0</v>
      </c>
      <c r="BI205" s="225">
        <f>IF(N205="nulová",J205,0)</f>
        <v>0</v>
      </c>
      <c r="BJ205" s="18" t="s">
        <v>76</v>
      </c>
      <c r="BK205" s="225">
        <f>ROUND(I205*H205,2)</f>
        <v>0</v>
      </c>
      <c r="BL205" s="18" t="s">
        <v>287</v>
      </c>
      <c r="BM205" s="224" t="s">
        <v>809</v>
      </c>
    </row>
    <row r="206" s="2" customFormat="1" ht="13.8" customHeight="1">
      <c r="A206" s="39"/>
      <c r="B206" s="40"/>
      <c r="C206" s="213" t="s">
        <v>458</v>
      </c>
      <c r="D206" s="213" t="s">
        <v>219</v>
      </c>
      <c r="E206" s="214" t="s">
        <v>494</v>
      </c>
      <c r="F206" s="215" t="s">
        <v>495</v>
      </c>
      <c r="G206" s="216" t="s">
        <v>326</v>
      </c>
      <c r="H206" s="217">
        <v>1</v>
      </c>
      <c r="I206" s="218"/>
      <c r="J206" s="219">
        <f>ROUND(I206*H206,2)</f>
        <v>0</v>
      </c>
      <c r="K206" s="215" t="s">
        <v>223</v>
      </c>
      <c r="L206" s="45"/>
      <c r="M206" s="220" t="s">
        <v>19</v>
      </c>
      <c r="N206" s="221" t="s">
        <v>40</v>
      </c>
      <c r="O206" s="85"/>
      <c r="P206" s="222">
        <f>O206*H206</f>
        <v>0</v>
      </c>
      <c r="Q206" s="222">
        <v>8.0000000000000007E-05</v>
      </c>
      <c r="R206" s="222">
        <f>Q206*H206</f>
        <v>8.0000000000000007E-05</v>
      </c>
      <c r="S206" s="222">
        <v>0.024930000000000001</v>
      </c>
      <c r="T206" s="223">
        <f>S206*H206</f>
        <v>0.024930000000000001</v>
      </c>
      <c r="U206" s="39"/>
      <c r="V206" s="39"/>
      <c r="W206" s="39"/>
      <c r="X206" s="39"/>
      <c r="Y206" s="39"/>
      <c r="Z206" s="39"/>
      <c r="AA206" s="39"/>
      <c r="AB206" s="39"/>
      <c r="AC206" s="39"/>
      <c r="AD206" s="39"/>
      <c r="AE206" s="39"/>
      <c r="AR206" s="224" t="s">
        <v>287</v>
      </c>
      <c r="AT206" s="224" t="s">
        <v>219</v>
      </c>
      <c r="AU206" s="224" t="s">
        <v>78</v>
      </c>
      <c r="AY206" s="18" t="s">
        <v>216</v>
      </c>
      <c r="BE206" s="225">
        <f>IF(N206="základní",J206,0)</f>
        <v>0</v>
      </c>
      <c r="BF206" s="225">
        <f>IF(N206="snížená",J206,0)</f>
        <v>0</v>
      </c>
      <c r="BG206" s="225">
        <f>IF(N206="zákl. přenesená",J206,0)</f>
        <v>0</v>
      </c>
      <c r="BH206" s="225">
        <f>IF(N206="sníž. přenesená",J206,0)</f>
        <v>0</v>
      </c>
      <c r="BI206" s="225">
        <f>IF(N206="nulová",J206,0)</f>
        <v>0</v>
      </c>
      <c r="BJ206" s="18" t="s">
        <v>76</v>
      </c>
      <c r="BK206" s="225">
        <f>ROUND(I206*H206,2)</f>
        <v>0</v>
      </c>
      <c r="BL206" s="18" t="s">
        <v>287</v>
      </c>
      <c r="BM206" s="224" t="s">
        <v>810</v>
      </c>
    </row>
    <row r="207" s="2" customFormat="1" ht="22.2" customHeight="1">
      <c r="A207" s="39"/>
      <c r="B207" s="40"/>
      <c r="C207" s="213" t="s">
        <v>462</v>
      </c>
      <c r="D207" s="213" t="s">
        <v>219</v>
      </c>
      <c r="E207" s="214" t="s">
        <v>498</v>
      </c>
      <c r="F207" s="215" t="s">
        <v>499</v>
      </c>
      <c r="G207" s="216" t="s">
        <v>326</v>
      </c>
      <c r="H207" s="217">
        <v>1</v>
      </c>
      <c r="I207" s="218"/>
      <c r="J207" s="219">
        <f>ROUND(I207*H207,2)</f>
        <v>0</v>
      </c>
      <c r="K207" s="215" t="s">
        <v>223</v>
      </c>
      <c r="L207" s="45"/>
      <c r="M207" s="220" t="s">
        <v>19</v>
      </c>
      <c r="N207" s="221" t="s">
        <v>40</v>
      </c>
      <c r="O207" s="85"/>
      <c r="P207" s="222">
        <f>O207*H207</f>
        <v>0</v>
      </c>
      <c r="Q207" s="222">
        <v>0.034799999999999998</v>
      </c>
      <c r="R207" s="222">
        <f>Q207*H207</f>
        <v>0.034799999999999998</v>
      </c>
      <c r="S207" s="222">
        <v>0</v>
      </c>
      <c r="T207" s="223">
        <f>S207*H207</f>
        <v>0</v>
      </c>
      <c r="U207" s="39"/>
      <c r="V207" s="39"/>
      <c r="W207" s="39"/>
      <c r="X207" s="39"/>
      <c r="Y207" s="39"/>
      <c r="Z207" s="39"/>
      <c r="AA207" s="39"/>
      <c r="AB207" s="39"/>
      <c r="AC207" s="39"/>
      <c r="AD207" s="39"/>
      <c r="AE207" s="39"/>
      <c r="AR207" s="224" t="s">
        <v>287</v>
      </c>
      <c r="AT207" s="224" t="s">
        <v>219</v>
      </c>
      <c r="AU207" s="224" t="s">
        <v>78</v>
      </c>
      <c r="AY207" s="18" t="s">
        <v>216</v>
      </c>
      <c r="BE207" s="225">
        <f>IF(N207="základní",J207,0)</f>
        <v>0</v>
      </c>
      <c r="BF207" s="225">
        <f>IF(N207="snížená",J207,0)</f>
        <v>0</v>
      </c>
      <c r="BG207" s="225">
        <f>IF(N207="zákl. přenesená",J207,0)</f>
        <v>0</v>
      </c>
      <c r="BH207" s="225">
        <f>IF(N207="sníž. přenesená",J207,0)</f>
        <v>0</v>
      </c>
      <c r="BI207" s="225">
        <f>IF(N207="nulová",J207,0)</f>
        <v>0</v>
      </c>
      <c r="BJ207" s="18" t="s">
        <v>76</v>
      </c>
      <c r="BK207" s="225">
        <f>ROUND(I207*H207,2)</f>
        <v>0</v>
      </c>
      <c r="BL207" s="18" t="s">
        <v>287</v>
      </c>
      <c r="BM207" s="224" t="s">
        <v>811</v>
      </c>
    </row>
    <row r="208" s="2" customFormat="1" ht="22.2" customHeight="1">
      <c r="A208" s="39"/>
      <c r="B208" s="40"/>
      <c r="C208" s="213" t="s">
        <v>469</v>
      </c>
      <c r="D208" s="213" t="s">
        <v>219</v>
      </c>
      <c r="E208" s="214" t="s">
        <v>502</v>
      </c>
      <c r="F208" s="215" t="s">
        <v>503</v>
      </c>
      <c r="G208" s="216" t="s">
        <v>305</v>
      </c>
      <c r="H208" s="273"/>
      <c r="I208" s="218"/>
      <c r="J208" s="219">
        <f>ROUND(I208*H208,2)</f>
        <v>0</v>
      </c>
      <c r="K208" s="215" t="s">
        <v>223</v>
      </c>
      <c r="L208" s="45"/>
      <c r="M208" s="220" t="s">
        <v>19</v>
      </c>
      <c r="N208" s="221" t="s">
        <v>40</v>
      </c>
      <c r="O208" s="85"/>
      <c r="P208" s="222">
        <f>O208*H208</f>
        <v>0</v>
      </c>
      <c r="Q208" s="222">
        <v>0</v>
      </c>
      <c r="R208" s="222">
        <f>Q208*H208</f>
        <v>0</v>
      </c>
      <c r="S208" s="222">
        <v>0</v>
      </c>
      <c r="T208" s="223">
        <f>S208*H208</f>
        <v>0</v>
      </c>
      <c r="U208" s="39"/>
      <c r="V208" s="39"/>
      <c r="W208" s="39"/>
      <c r="X208" s="39"/>
      <c r="Y208" s="39"/>
      <c r="Z208" s="39"/>
      <c r="AA208" s="39"/>
      <c r="AB208" s="39"/>
      <c r="AC208" s="39"/>
      <c r="AD208" s="39"/>
      <c r="AE208" s="39"/>
      <c r="AR208" s="224" t="s">
        <v>287</v>
      </c>
      <c r="AT208" s="224" t="s">
        <v>219</v>
      </c>
      <c r="AU208" s="224" t="s">
        <v>78</v>
      </c>
      <c r="AY208" s="18" t="s">
        <v>216</v>
      </c>
      <c r="BE208" s="225">
        <f>IF(N208="základní",J208,0)</f>
        <v>0</v>
      </c>
      <c r="BF208" s="225">
        <f>IF(N208="snížená",J208,0)</f>
        <v>0</v>
      </c>
      <c r="BG208" s="225">
        <f>IF(N208="zákl. přenesená",J208,0)</f>
        <v>0</v>
      </c>
      <c r="BH208" s="225">
        <f>IF(N208="sníž. přenesená",J208,0)</f>
        <v>0</v>
      </c>
      <c r="BI208" s="225">
        <f>IF(N208="nulová",J208,0)</f>
        <v>0</v>
      </c>
      <c r="BJ208" s="18" t="s">
        <v>76</v>
      </c>
      <c r="BK208" s="225">
        <f>ROUND(I208*H208,2)</f>
        <v>0</v>
      </c>
      <c r="BL208" s="18" t="s">
        <v>287</v>
      </c>
      <c r="BM208" s="224" t="s">
        <v>812</v>
      </c>
    </row>
    <row r="209" s="2" customFormat="1">
      <c r="A209" s="39"/>
      <c r="B209" s="40"/>
      <c r="C209" s="41"/>
      <c r="D209" s="226" t="s">
        <v>226</v>
      </c>
      <c r="E209" s="41"/>
      <c r="F209" s="227" t="s">
        <v>466</v>
      </c>
      <c r="G209" s="41"/>
      <c r="H209" s="41"/>
      <c r="I209" s="228"/>
      <c r="J209" s="41"/>
      <c r="K209" s="41"/>
      <c r="L209" s="45"/>
      <c r="M209" s="229"/>
      <c r="N209" s="230"/>
      <c r="O209" s="85"/>
      <c r="P209" s="85"/>
      <c r="Q209" s="85"/>
      <c r="R209" s="85"/>
      <c r="S209" s="85"/>
      <c r="T209" s="86"/>
      <c r="U209" s="39"/>
      <c r="V209" s="39"/>
      <c r="W209" s="39"/>
      <c r="X209" s="39"/>
      <c r="Y209" s="39"/>
      <c r="Z209" s="39"/>
      <c r="AA209" s="39"/>
      <c r="AB209" s="39"/>
      <c r="AC209" s="39"/>
      <c r="AD209" s="39"/>
      <c r="AE209" s="39"/>
      <c r="AT209" s="18" t="s">
        <v>226</v>
      </c>
      <c r="AU209" s="18" t="s">
        <v>78</v>
      </c>
    </row>
    <row r="210" s="12" customFormat="1" ht="22.8" customHeight="1">
      <c r="A210" s="12"/>
      <c r="B210" s="197"/>
      <c r="C210" s="198"/>
      <c r="D210" s="199" t="s">
        <v>68</v>
      </c>
      <c r="E210" s="211" t="s">
        <v>505</v>
      </c>
      <c r="F210" s="211" t="s">
        <v>506</v>
      </c>
      <c r="G210" s="198"/>
      <c r="H210" s="198"/>
      <c r="I210" s="201"/>
      <c r="J210" s="212">
        <f>BK210</f>
        <v>0</v>
      </c>
      <c r="K210" s="198"/>
      <c r="L210" s="203"/>
      <c r="M210" s="204"/>
      <c r="N210" s="205"/>
      <c r="O210" s="205"/>
      <c r="P210" s="206">
        <f>SUM(P211:P219)</f>
        <v>0</v>
      </c>
      <c r="Q210" s="205"/>
      <c r="R210" s="206">
        <f>SUM(R211:R219)</f>
        <v>0.00015000000000000001</v>
      </c>
      <c r="S210" s="205"/>
      <c r="T210" s="207">
        <f>SUM(T211:T219)</f>
        <v>0.0041440000000000001</v>
      </c>
      <c r="U210" s="12"/>
      <c r="V210" s="12"/>
      <c r="W210" s="12"/>
      <c r="X210" s="12"/>
      <c r="Y210" s="12"/>
      <c r="Z210" s="12"/>
      <c r="AA210" s="12"/>
      <c r="AB210" s="12"/>
      <c r="AC210" s="12"/>
      <c r="AD210" s="12"/>
      <c r="AE210" s="12"/>
      <c r="AR210" s="208" t="s">
        <v>78</v>
      </c>
      <c r="AT210" s="209" t="s">
        <v>68</v>
      </c>
      <c r="AU210" s="209" t="s">
        <v>76</v>
      </c>
      <c r="AY210" s="208" t="s">
        <v>216</v>
      </c>
      <c r="BK210" s="210">
        <f>SUM(BK211:BK219)</f>
        <v>0</v>
      </c>
    </row>
    <row r="211" s="2" customFormat="1" ht="22.2" customHeight="1">
      <c r="A211" s="39"/>
      <c r="B211" s="40"/>
      <c r="C211" s="213" t="s">
        <v>474</v>
      </c>
      <c r="D211" s="213" t="s">
        <v>219</v>
      </c>
      <c r="E211" s="214" t="s">
        <v>508</v>
      </c>
      <c r="F211" s="215" t="s">
        <v>509</v>
      </c>
      <c r="G211" s="216" t="s">
        <v>326</v>
      </c>
      <c r="H211" s="217">
        <v>3</v>
      </c>
      <c r="I211" s="218"/>
      <c r="J211" s="219">
        <f>ROUND(I211*H211,2)</f>
        <v>0</v>
      </c>
      <c r="K211" s="215" t="s">
        <v>223</v>
      </c>
      <c r="L211" s="45"/>
      <c r="M211" s="220" t="s">
        <v>19</v>
      </c>
      <c r="N211" s="221" t="s">
        <v>40</v>
      </c>
      <c r="O211" s="85"/>
      <c r="P211" s="222">
        <f>O211*H211</f>
        <v>0</v>
      </c>
      <c r="Q211" s="222">
        <v>0</v>
      </c>
      <c r="R211" s="222">
        <f>Q211*H211</f>
        <v>0</v>
      </c>
      <c r="S211" s="222">
        <v>0</v>
      </c>
      <c r="T211" s="223">
        <f>S211*H211</f>
        <v>0</v>
      </c>
      <c r="U211" s="39"/>
      <c r="V211" s="39"/>
      <c r="W211" s="39"/>
      <c r="X211" s="39"/>
      <c r="Y211" s="39"/>
      <c r="Z211" s="39"/>
      <c r="AA211" s="39"/>
      <c r="AB211" s="39"/>
      <c r="AC211" s="39"/>
      <c r="AD211" s="39"/>
      <c r="AE211" s="39"/>
      <c r="AR211" s="224" t="s">
        <v>287</v>
      </c>
      <c r="AT211" s="224" t="s">
        <v>219</v>
      </c>
      <c r="AU211" s="224" t="s">
        <v>78</v>
      </c>
      <c r="AY211" s="18" t="s">
        <v>216</v>
      </c>
      <c r="BE211" s="225">
        <f>IF(N211="základní",J211,0)</f>
        <v>0</v>
      </c>
      <c r="BF211" s="225">
        <f>IF(N211="snížená",J211,0)</f>
        <v>0</v>
      </c>
      <c r="BG211" s="225">
        <f>IF(N211="zákl. přenesená",J211,0)</f>
        <v>0</v>
      </c>
      <c r="BH211" s="225">
        <f>IF(N211="sníž. přenesená",J211,0)</f>
        <v>0</v>
      </c>
      <c r="BI211" s="225">
        <f>IF(N211="nulová",J211,0)</f>
        <v>0</v>
      </c>
      <c r="BJ211" s="18" t="s">
        <v>76</v>
      </c>
      <c r="BK211" s="225">
        <f>ROUND(I211*H211,2)</f>
        <v>0</v>
      </c>
      <c r="BL211" s="18" t="s">
        <v>287</v>
      </c>
      <c r="BM211" s="224" t="s">
        <v>813</v>
      </c>
    </row>
    <row r="212" s="2" customFormat="1" ht="13.8" customHeight="1">
      <c r="A212" s="39"/>
      <c r="B212" s="40"/>
      <c r="C212" s="263" t="s">
        <v>478</v>
      </c>
      <c r="D212" s="263" t="s">
        <v>295</v>
      </c>
      <c r="E212" s="264" t="s">
        <v>512</v>
      </c>
      <c r="F212" s="265" t="s">
        <v>513</v>
      </c>
      <c r="G212" s="266" t="s">
        <v>326</v>
      </c>
      <c r="H212" s="267">
        <v>3</v>
      </c>
      <c r="I212" s="268"/>
      <c r="J212" s="269">
        <f>ROUND(I212*H212,2)</f>
        <v>0</v>
      </c>
      <c r="K212" s="265" t="s">
        <v>223</v>
      </c>
      <c r="L212" s="270"/>
      <c r="M212" s="271" t="s">
        <v>19</v>
      </c>
      <c r="N212" s="272" t="s">
        <v>40</v>
      </c>
      <c r="O212" s="85"/>
      <c r="P212" s="222">
        <f>O212*H212</f>
        <v>0</v>
      </c>
      <c r="Q212" s="222">
        <v>5.0000000000000002E-05</v>
      </c>
      <c r="R212" s="222">
        <f>Q212*H212</f>
        <v>0.00015000000000000001</v>
      </c>
      <c r="S212" s="222">
        <v>0</v>
      </c>
      <c r="T212" s="223">
        <f>S212*H212</f>
        <v>0</v>
      </c>
      <c r="U212" s="39"/>
      <c r="V212" s="39"/>
      <c r="W212" s="39"/>
      <c r="X212" s="39"/>
      <c r="Y212" s="39"/>
      <c r="Z212" s="39"/>
      <c r="AA212" s="39"/>
      <c r="AB212" s="39"/>
      <c r="AC212" s="39"/>
      <c r="AD212" s="39"/>
      <c r="AE212" s="39"/>
      <c r="AR212" s="224" t="s">
        <v>299</v>
      </c>
      <c r="AT212" s="224" t="s">
        <v>295</v>
      </c>
      <c r="AU212" s="224" t="s">
        <v>78</v>
      </c>
      <c r="AY212" s="18" t="s">
        <v>216</v>
      </c>
      <c r="BE212" s="225">
        <f>IF(N212="základní",J212,0)</f>
        <v>0</v>
      </c>
      <c r="BF212" s="225">
        <f>IF(N212="snížená",J212,0)</f>
        <v>0</v>
      </c>
      <c r="BG212" s="225">
        <f>IF(N212="zákl. přenesená",J212,0)</f>
        <v>0</v>
      </c>
      <c r="BH212" s="225">
        <f>IF(N212="sníž. přenesená",J212,0)</f>
        <v>0</v>
      </c>
      <c r="BI212" s="225">
        <f>IF(N212="nulová",J212,0)</f>
        <v>0</v>
      </c>
      <c r="BJ212" s="18" t="s">
        <v>76</v>
      </c>
      <c r="BK212" s="225">
        <f>ROUND(I212*H212,2)</f>
        <v>0</v>
      </c>
      <c r="BL212" s="18" t="s">
        <v>287</v>
      </c>
      <c r="BM212" s="224" t="s">
        <v>814</v>
      </c>
    </row>
    <row r="213" s="2" customFormat="1" ht="22.2" customHeight="1">
      <c r="A213" s="39"/>
      <c r="B213" s="40"/>
      <c r="C213" s="213" t="s">
        <v>482</v>
      </c>
      <c r="D213" s="213" t="s">
        <v>219</v>
      </c>
      <c r="E213" s="214" t="s">
        <v>516</v>
      </c>
      <c r="F213" s="215" t="s">
        <v>517</v>
      </c>
      <c r="G213" s="216" t="s">
        <v>326</v>
      </c>
      <c r="H213" s="217">
        <v>3</v>
      </c>
      <c r="I213" s="218"/>
      <c r="J213" s="219">
        <f>ROUND(I213*H213,2)</f>
        <v>0</v>
      </c>
      <c r="K213" s="215" t="s">
        <v>223</v>
      </c>
      <c r="L213" s="45"/>
      <c r="M213" s="220" t="s">
        <v>19</v>
      </c>
      <c r="N213" s="221" t="s">
        <v>40</v>
      </c>
      <c r="O213" s="85"/>
      <c r="P213" s="222">
        <f>O213*H213</f>
        <v>0</v>
      </c>
      <c r="Q213" s="222">
        <v>0</v>
      </c>
      <c r="R213" s="222">
        <f>Q213*H213</f>
        <v>0</v>
      </c>
      <c r="S213" s="222">
        <v>4.8000000000000001E-05</v>
      </c>
      <c r="T213" s="223">
        <f>S213*H213</f>
        <v>0.000144</v>
      </c>
      <c r="U213" s="39"/>
      <c r="V213" s="39"/>
      <c r="W213" s="39"/>
      <c r="X213" s="39"/>
      <c r="Y213" s="39"/>
      <c r="Z213" s="39"/>
      <c r="AA213" s="39"/>
      <c r="AB213" s="39"/>
      <c r="AC213" s="39"/>
      <c r="AD213" s="39"/>
      <c r="AE213" s="39"/>
      <c r="AR213" s="224" t="s">
        <v>287</v>
      </c>
      <c r="AT213" s="224" t="s">
        <v>219</v>
      </c>
      <c r="AU213" s="224" t="s">
        <v>78</v>
      </c>
      <c r="AY213" s="18" t="s">
        <v>216</v>
      </c>
      <c r="BE213" s="225">
        <f>IF(N213="základní",J213,0)</f>
        <v>0</v>
      </c>
      <c r="BF213" s="225">
        <f>IF(N213="snížená",J213,0)</f>
        <v>0</v>
      </c>
      <c r="BG213" s="225">
        <f>IF(N213="zákl. přenesená",J213,0)</f>
        <v>0</v>
      </c>
      <c r="BH213" s="225">
        <f>IF(N213="sníž. přenesená",J213,0)</f>
        <v>0</v>
      </c>
      <c r="BI213" s="225">
        <f>IF(N213="nulová",J213,0)</f>
        <v>0</v>
      </c>
      <c r="BJ213" s="18" t="s">
        <v>76</v>
      </c>
      <c r="BK213" s="225">
        <f>ROUND(I213*H213,2)</f>
        <v>0</v>
      </c>
      <c r="BL213" s="18" t="s">
        <v>287</v>
      </c>
      <c r="BM213" s="224" t="s">
        <v>815</v>
      </c>
    </row>
    <row r="214" s="2" customFormat="1" ht="22.2" customHeight="1">
      <c r="A214" s="39"/>
      <c r="B214" s="40"/>
      <c r="C214" s="213" t="s">
        <v>489</v>
      </c>
      <c r="D214" s="213" t="s">
        <v>219</v>
      </c>
      <c r="E214" s="214" t="s">
        <v>520</v>
      </c>
      <c r="F214" s="215" t="s">
        <v>521</v>
      </c>
      <c r="G214" s="216" t="s">
        <v>326</v>
      </c>
      <c r="H214" s="217">
        <v>4</v>
      </c>
      <c r="I214" s="218"/>
      <c r="J214" s="219">
        <f>ROUND(I214*H214,2)</f>
        <v>0</v>
      </c>
      <c r="K214" s="215" t="s">
        <v>223</v>
      </c>
      <c r="L214" s="45"/>
      <c r="M214" s="220" t="s">
        <v>19</v>
      </c>
      <c r="N214" s="221" t="s">
        <v>40</v>
      </c>
      <c r="O214" s="85"/>
      <c r="P214" s="222">
        <f>O214*H214</f>
        <v>0</v>
      </c>
      <c r="Q214" s="222">
        <v>0</v>
      </c>
      <c r="R214" s="222">
        <f>Q214*H214</f>
        <v>0</v>
      </c>
      <c r="S214" s="222">
        <v>0.001</v>
      </c>
      <c r="T214" s="223">
        <f>S214*H214</f>
        <v>0.0040000000000000001</v>
      </c>
      <c r="U214" s="39"/>
      <c r="V214" s="39"/>
      <c r="W214" s="39"/>
      <c r="X214" s="39"/>
      <c r="Y214" s="39"/>
      <c r="Z214" s="39"/>
      <c r="AA214" s="39"/>
      <c r="AB214" s="39"/>
      <c r="AC214" s="39"/>
      <c r="AD214" s="39"/>
      <c r="AE214" s="39"/>
      <c r="AR214" s="224" t="s">
        <v>287</v>
      </c>
      <c r="AT214" s="224" t="s">
        <v>219</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816</v>
      </c>
    </row>
    <row r="215" s="2" customFormat="1" ht="22.2" customHeight="1">
      <c r="A215" s="39"/>
      <c r="B215" s="40"/>
      <c r="C215" s="213" t="s">
        <v>493</v>
      </c>
      <c r="D215" s="213" t="s">
        <v>219</v>
      </c>
      <c r="E215" s="214" t="s">
        <v>524</v>
      </c>
      <c r="F215" s="215" t="s">
        <v>525</v>
      </c>
      <c r="G215" s="216" t="s">
        <v>326</v>
      </c>
      <c r="H215" s="217">
        <v>4</v>
      </c>
      <c r="I215" s="218"/>
      <c r="J215" s="219">
        <f>ROUND(I215*H215,2)</f>
        <v>0</v>
      </c>
      <c r="K215" s="215" t="s">
        <v>223</v>
      </c>
      <c r="L215" s="45"/>
      <c r="M215" s="220" t="s">
        <v>19</v>
      </c>
      <c r="N215" s="221" t="s">
        <v>40</v>
      </c>
      <c r="O215" s="85"/>
      <c r="P215" s="222">
        <f>O215*H215</f>
        <v>0</v>
      </c>
      <c r="Q215" s="222">
        <v>0</v>
      </c>
      <c r="R215" s="222">
        <f>Q215*H215</f>
        <v>0</v>
      </c>
      <c r="S215" s="222">
        <v>0</v>
      </c>
      <c r="T215" s="223">
        <f>S215*H215</f>
        <v>0</v>
      </c>
      <c r="U215" s="39"/>
      <c r="V215" s="39"/>
      <c r="W215" s="39"/>
      <c r="X215" s="39"/>
      <c r="Y215" s="39"/>
      <c r="Z215" s="39"/>
      <c r="AA215" s="39"/>
      <c r="AB215" s="39"/>
      <c r="AC215" s="39"/>
      <c r="AD215" s="39"/>
      <c r="AE215" s="39"/>
      <c r="AR215" s="224" t="s">
        <v>287</v>
      </c>
      <c r="AT215" s="224" t="s">
        <v>219</v>
      </c>
      <c r="AU215" s="224" t="s">
        <v>78</v>
      </c>
      <c r="AY215" s="18" t="s">
        <v>216</v>
      </c>
      <c r="BE215" s="225">
        <f>IF(N215="základní",J215,0)</f>
        <v>0</v>
      </c>
      <c r="BF215" s="225">
        <f>IF(N215="snížená",J215,0)</f>
        <v>0</v>
      </c>
      <c r="BG215" s="225">
        <f>IF(N215="zákl. přenesená",J215,0)</f>
        <v>0</v>
      </c>
      <c r="BH215" s="225">
        <f>IF(N215="sníž. přenesená",J215,0)</f>
        <v>0</v>
      </c>
      <c r="BI215" s="225">
        <f>IF(N215="nulová",J215,0)</f>
        <v>0</v>
      </c>
      <c r="BJ215" s="18" t="s">
        <v>76</v>
      </c>
      <c r="BK215" s="225">
        <f>ROUND(I215*H215,2)</f>
        <v>0</v>
      </c>
      <c r="BL215" s="18" t="s">
        <v>287</v>
      </c>
      <c r="BM215" s="224" t="s">
        <v>817</v>
      </c>
    </row>
    <row r="216" s="2" customFormat="1" ht="13.8" customHeight="1">
      <c r="A216" s="39"/>
      <c r="B216" s="40"/>
      <c r="C216" s="263" t="s">
        <v>497</v>
      </c>
      <c r="D216" s="263" t="s">
        <v>295</v>
      </c>
      <c r="E216" s="264" t="s">
        <v>528</v>
      </c>
      <c r="F216" s="265" t="s">
        <v>529</v>
      </c>
      <c r="G216" s="266" t="s">
        <v>326</v>
      </c>
      <c r="H216" s="267">
        <v>4</v>
      </c>
      <c r="I216" s="268"/>
      <c r="J216" s="269">
        <f>ROUND(I216*H216,2)</f>
        <v>0</v>
      </c>
      <c r="K216" s="265" t="s">
        <v>223</v>
      </c>
      <c r="L216" s="270"/>
      <c r="M216" s="271" t="s">
        <v>19</v>
      </c>
      <c r="N216" s="272" t="s">
        <v>40</v>
      </c>
      <c r="O216" s="85"/>
      <c r="P216" s="222">
        <f>O216*H216</f>
        <v>0</v>
      </c>
      <c r="Q216" s="222">
        <v>0</v>
      </c>
      <c r="R216" s="222">
        <f>Q216*H216</f>
        <v>0</v>
      </c>
      <c r="S216" s="222">
        <v>0</v>
      </c>
      <c r="T216" s="223">
        <f>S216*H216</f>
        <v>0</v>
      </c>
      <c r="U216" s="39"/>
      <c r="V216" s="39"/>
      <c r="W216" s="39"/>
      <c r="X216" s="39"/>
      <c r="Y216" s="39"/>
      <c r="Z216" s="39"/>
      <c r="AA216" s="39"/>
      <c r="AB216" s="39"/>
      <c r="AC216" s="39"/>
      <c r="AD216" s="39"/>
      <c r="AE216" s="39"/>
      <c r="AR216" s="224" t="s">
        <v>299</v>
      </c>
      <c r="AT216" s="224" t="s">
        <v>295</v>
      </c>
      <c r="AU216" s="224" t="s">
        <v>78</v>
      </c>
      <c r="AY216" s="18" t="s">
        <v>216</v>
      </c>
      <c r="BE216" s="225">
        <f>IF(N216="základní",J216,0)</f>
        <v>0</v>
      </c>
      <c r="BF216" s="225">
        <f>IF(N216="snížená",J216,0)</f>
        <v>0</v>
      </c>
      <c r="BG216" s="225">
        <f>IF(N216="zákl. přenesená",J216,0)</f>
        <v>0</v>
      </c>
      <c r="BH216" s="225">
        <f>IF(N216="sníž. přenesená",J216,0)</f>
        <v>0</v>
      </c>
      <c r="BI216" s="225">
        <f>IF(N216="nulová",J216,0)</f>
        <v>0</v>
      </c>
      <c r="BJ216" s="18" t="s">
        <v>76</v>
      </c>
      <c r="BK216" s="225">
        <f>ROUND(I216*H216,2)</f>
        <v>0</v>
      </c>
      <c r="BL216" s="18" t="s">
        <v>287</v>
      </c>
      <c r="BM216" s="224" t="s">
        <v>818</v>
      </c>
    </row>
    <row r="217" s="2" customFormat="1" ht="13.8" customHeight="1">
      <c r="A217" s="39"/>
      <c r="B217" s="40"/>
      <c r="C217" s="213" t="s">
        <v>501</v>
      </c>
      <c r="D217" s="213" t="s">
        <v>219</v>
      </c>
      <c r="E217" s="214" t="s">
        <v>532</v>
      </c>
      <c r="F217" s="215" t="s">
        <v>533</v>
      </c>
      <c r="G217" s="216" t="s">
        <v>313</v>
      </c>
      <c r="H217" s="217">
        <v>1</v>
      </c>
      <c r="I217" s="218"/>
      <c r="J217" s="219">
        <f>ROUND(I217*H217,2)</f>
        <v>0</v>
      </c>
      <c r="K217" s="215" t="s">
        <v>19</v>
      </c>
      <c r="L217" s="45"/>
      <c r="M217" s="220" t="s">
        <v>19</v>
      </c>
      <c r="N217" s="221" t="s">
        <v>40</v>
      </c>
      <c r="O217" s="85"/>
      <c r="P217" s="222">
        <f>O217*H217</f>
        <v>0</v>
      </c>
      <c r="Q217" s="222">
        <v>0</v>
      </c>
      <c r="R217" s="222">
        <f>Q217*H217</f>
        <v>0</v>
      </c>
      <c r="S217" s="222">
        <v>0</v>
      </c>
      <c r="T217" s="223">
        <f>S217*H217</f>
        <v>0</v>
      </c>
      <c r="U217" s="39"/>
      <c r="V217" s="39"/>
      <c r="W217" s="39"/>
      <c r="X217" s="39"/>
      <c r="Y217" s="39"/>
      <c r="Z217" s="39"/>
      <c r="AA217" s="39"/>
      <c r="AB217" s="39"/>
      <c r="AC217" s="39"/>
      <c r="AD217" s="39"/>
      <c r="AE217" s="39"/>
      <c r="AR217" s="224" t="s">
        <v>287</v>
      </c>
      <c r="AT217" s="224" t="s">
        <v>219</v>
      </c>
      <c r="AU217" s="224" t="s">
        <v>78</v>
      </c>
      <c r="AY217" s="18" t="s">
        <v>216</v>
      </c>
      <c r="BE217" s="225">
        <f>IF(N217="základní",J217,0)</f>
        <v>0</v>
      </c>
      <c r="BF217" s="225">
        <f>IF(N217="snížená",J217,0)</f>
        <v>0</v>
      </c>
      <c r="BG217" s="225">
        <f>IF(N217="zákl. přenesená",J217,0)</f>
        <v>0</v>
      </c>
      <c r="BH217" s="225">
        <f>IF(N217="sníž. přenesená",J217,0)</f>
        <v>0</v>
      </c>
      <c r="BI217" s="225">
        <f>IF(N217="nulová",J217,0)</f>
        <v>0</v>
      </c>
      <c r="BJ217" s="18" t="s">
        <v>76</v>
      </c>
      <c r="BK217" s="225">
        <f>ROUND(I217*H217,2)</f>
        <v>0</v>
      </c>
      <c r="BL217" s="18" t="s">
        <v>287</v>
      </c>
      <c r="BM217" s="224" t="s">
        <v>819</v>
      </c>
    </row>
    <row r="218" s="2" customFormat="1" ht="22.2" customHeight="1">
      <c r="A218" s="39"/>
      <c r="B218" s="40"/>
      <c r="C218" s="213" t="s">
        <v>507</v>
      </c>
      <c r="D218" s="213" t="s">
        <v>219</v>
      </c>
      <c r="E218" s="214" t="s">
        <v>536</v>
      </c>
      <c r="F218" s="215" t="s">
        <v>537</v>
      </c>
      <c r="G218" s="216" t="s">
        <v>305</v>
      </c>
      <c r="H218" s="273"/>
      <c r="I218" s="218"/>
      <c r="J218" s="219">
        <f>ROUND(I218*H218,2)</f>
        <v>0</v>
      </c>
      <c r="K218" s="215" t="s">
        <v>223</v>
      </c>
      <c r="L218" s="45"/>
      <c r="M218" s="220" t="s">
        <v>19</v>
      </c>
      <c r="N218" s="221" t="s">
        <v>40</v>
      </c>
      <c r="O218" s="85"/>
      <c r="P218" s="222">
        <f>O218*H218</f>
        <v>0</v>
      </c>
      <c r="Q218" s="222">
        <v>0</v>
      </c>
      <c r="R218" s="222">
        <f>Q218*H218</f>
        <v>0</v>
      </c>
      <c r="S218" s="222">
        <v>0</v>
      </c>
      <c r="T218" s="223">
        <f>S218*H218</f>
        <v>0</v>
      </c>
      <c r="U218" s="39"/>
      <c r="V218" s="39"/>
      <c r="W218" s="39"/>
      <c r="X218" s="39"/>
      <c r="Y218" s="39"/>
      <c r="Z218" s="39"/>
      <c r="AA218" s="39"/>
      <c r="AB218" s="39"/>
      <c r="AC218" s="39"/>
      <c r="AD218" s="39"/>
      <c r="AE218" s="39"/>
      <c r="AR218" s="224" t="s">
        <v>287</v>
      </c>
      <c r="AT218" s="224" t="s">
        <v>219</v>
      </c>
      <c r="AU218" s="224" t="s">
        <v>78</v>
      </c>
      <c r="AY218" s="18" t="s">
        <v>216</v>
      </c>
      <c r="BE218" s="225">
        <f>IF(N218="základní",J218,0)</f>
        <v>0</v>
      </c>
      <c r="BF218" s="225">
        <f>IF(N218="snížená",J218,0)</f>
        <v>0</v>
      </c>
      <c r="BG218" s="225">
        <f>IF(N218="zákl. přenesená",J218,0)</f>
        <v>0</v>
      </c>
      <c r="BH218" s="225">
        <f>IF(N218="sníž. přenesená",J218,0)</f>
        <v>0</v>
      </c>
      <c r="BI218" s="225">
        <f>IF(N218="nulová",J218,0)</f>
        <v>0</v>
      </c>
      <c r="BJ218" s="18" t="s">
        <v>76</v>
      </c>
      <c r="BK218" s="225">
        <f>ROUND(I218*H218,2)</f>
        <v>0</v>
      </c>
      <c r="BL218" s="18" t="s">
        <v>287</v>
      </c>
      <c r="BM218" s="224" t="s">
        <v>820</v>
      </c>
    </row>
    <row r="219" s="2" customFormat="1">
      <c r="A219" s="39"/>
      <c r="B219" s="40"/>
      <c r="C219" s="41"/>
      <c r="D219" s="226" t="s">
        <v>226</v>
      </c>
      <c r="E219" s="41"/>
      <c r="F219" s="227" t="s">
        <v>307</v>
      </c>
      <c r="G219" s="41"/>
      <c r="H219" s="41"/>
      <c r="I219" s="228"/>
      <c r="J219" s="41"/>
      <c r="K219" s="41"/>
      <c r="L219" s="45"/>
      <c r="M219" s="229"/>
      <c r="N219" s="230"/>
      <c r="O219" s="85"/>
      <c r="P219" s="85"/>
      <c r="Q219" s="85"/>
      <c r="R219" s="85"/>
      <c r="S219" s="85"/>
      <c r="T219" s="86"/>
      <c r="U219" s="39"/>
      <c r="V219" s="39"/>
      <c r="W219" s="39"/>
      <c r="X219" s="39"/>
      <c r="Y219" s="39"/>
      <c r="Z219" s="39"/>
      <c r="AA219" s="39"/>
      <c r="AB219" s="39"/>
      <c r="AC219" s="39"/>
      <c r="AD219" s="39"/>
      <c r="AE219" s="39"/>
      <c r="AT219" s="18" t="s">
        <v>226</v>
      </c>
      <c r="AU219" s="18" t="s">
        <v>78</v>
      </c>
    </row>
    <row r="220" s="12" customFormat="1" ht="22.8" customHeight="1">
      <c r="A220" s="12"/>
      <c r="B220" s="197"/>
      <c r="C220" s="198"/>
      <c r="D220" s="199" t="s">
        <v>68</v>
      </c>
      <c r="E220" s="211" t="s">
        <v>567</v>
      </c>
      <c r="F220" s="211" t="s">
        <v>568</v>
      </c>
      <c r="G220" s="198"/>
      <c r="H220" s="198"/>
      <c r="I220" s="201"/>
      <c r="J220" s="212">
        <f>BK220</f>
        <v>0</v>
      </c>
      <c r="K220" s="198"/>
      <c r="L220" s="203"/>
      <c r="M220" s="204"/>
      <c r="N220" s="205"/>
      <c r="O220" s="205"/>
      <c r="P220" s="206">
        <f>SUM(P221:P241)</f>
        <v>0</v>
      </c>
      <c r="Q220" s="205"/>
      <c r="R220" s="206">
        <f>SUM(R221:R241)</f>
        <v>0.13338719999999998</v>
      </c>
      <c r="S220" s="205"/>
      <c r="T220" s="207">
        <f>SUM(T221:T241)</f>
        <v>0.20450000000000002</v>
      </c>
      <c r="U220" s="12"/>
      <c r="V220" s="12"/>
      <c r="W220" s="12"/>
      <c r="X220" s="12"/>
      <c r="Y220" s="12"/>
      <c r="Z220" s="12"/>
      <c r="AA220" s="12"/>
      <c r="AB220" s="12"/>
      <c r="AC220" s="12"/>
      <c r="AD220" s="12"/>
      <c r="AE220" s="12"/>
      <c r="AR220" s="208" t="s">
        <v>78</v>
      </c>
      <c r="AT220" s="209" t="s">
        <v>68</v>
      </c>
      <c r="AU220" s="209" t="s">
        <v>76</v>
      </c>
      <c r="AY220" s="208" t="s">
        <v>216</v>
      </c>
      <c r="BK220" s="210">
        <f>SUM(BK221:BK241)</f>
        <v>0</v>
      </c>
    </row>
    <row r="221" s="2" customFormat="1" ht="13.8" customHeight="1">
      <c r="A221" s="39"/>
      <c r="B221" s="40"/>
      <c r="C221" s="213" t="s">
        <v>511</v>
      </c>
      <c r="D221" s="213" t="s">
        <v>219</v>
      </c>
      <c r="E221" s="214" t="s">
        <v>570</v>
      </c>
      <c r="F221" s="215" t="s">
        <v>571</v>
      </c>
      <c r="G221" s="216" t="s">
        <v>222</v>
      </c>
      <c r="H221" s="217">
        <v>1.44</v>
      </c>
      <c r="I221" s="218"/>
      <c r="J221" s="219">
        <f>ROUND(I221*H221,2)</f>
        <v>0</v>
      </c>
      <c r="K221" s="215" t="s">
        <v>223</v>
      </c>
      <c r="L221" s="45"/>
      <c r="M221" s="220" t="s">
        <v>19</v>
      </c>
      <c r="N221" s="221" t="s">
        <v>40</v>
      </c>
      <c r="O221" s="85"/>
      <c r="P221" s="222">
        <f>O221*H221</f>
        <v>0</v>
      </c>
      <c r="Q221" s="222">
        <v>0.00027</v>
      </c>
      <c r="R221" s="222">
        <f>Q221*H221</f>
        <v>0.00038879999999999996</v>
      </c>
      <c r="S221" s="222">
        <v>0</v>
      </c>
      <c r="T221" s="223">
        <f>S221*H221</f>
        <v>0</v>
      </c>
      <c r="U221" s="39"/>
      <c r="V221" s="39"/>
      <c r="W221" s="39"/>
      <c r="X221" s="39"/>
      <c r="Y221" s="39"/>
      <c r="Z221" s="39"/>
      <c r="AA221" s="39"/>
      <c r="AB221" s="39"/>
      <c r="AC221" s="39"/>
      <c r="AD221" s="39"/>
      <c r="AE221" s="39"/>
      <c r="AR221" s="224" t="s">
        <v>287</v>
      </c>
      <c r="AT221" s="224" t="s">
        <v>219</v>
      </c>
      <c r="AU221" s="224" t="s">
        <v>78</v>
      </c>
      <c r="AY221" s="18" t="s">
        <v>216</v>
      </c>
      <c r="BE221" s="225">
        <f>IF(N221="základní",J221,0)</f>
        <v>0</v>
      </c>
      <c r="BF221" s="225">
        <f>IF(N221="snížená",J221,0)</f>
        <v>0</v>
      </c>
      <c r="BG221" s="225">
        <f>IF(N221="zákl. přenesená",J221,0)</f>
        <v>0</v>
      </c>
      <c r="BH221" s="225">
        <f>IF(N221="sníž. přenesená",J221,0)</f>
        <v>0</v>
      </c>
      <c r="BI221" s="225">
        <f>IF(N221="nulová",J221,0)</f>
        <v>0</v>
      </c>
      <c r="BJ221" s="18" t="s">
        <v>76</v>
      </c>
      <c r="BK221" s="225">
        <f>ROUND(I221*H221,2)</f>
        <v>0</v>
      </c>
      <c r="BL221" s="18" t="s">
        <v>287</v>
      </c>
      <c r="BM221" s="224" t="s">
        <v>821</v>
      </c>
    </row>
    <row r="222" s="2" customFormat="1">
      <c r="A222" s="39"/>
      <c r="B222" s="40"/>
      <c r="C222" s="41"/>
      <c r="D222" s="226" t="s">
        <v>226</v>
      </c>
      <c r="E222" s="41"/>
      <c r="F222" s="227" t="s">
        <v>573</v>
      </c>
      <c r="G222" s="41"/>
      <c r="H222" s="41"/>
      <c r="I222" s="228"/>
      <c r="J222" s="41"/>
      <c r="K222" s="41"/>
      <c r="L222" s="45"/>
      <c r="M222" s="229"/>
      <c r="N222" s="230"/>
      <c r="O222" s="85"/>
      <c r="P222" s="85"/>
      <c r="Q222" s="85"/>
      <c r="R222" s="85"/>
      <c r="S222" s="85"/>
      <c r="T222" s="86"/>
      <c r="U222" s="39"/>
      <c r="V222" s="39"/>
      <c r="W222" s="39"/>
      <c r="X222" s="39"/>
      <c r="Y222" s="39"/>
      <c r="Z222" s="39"/>
      <c r="AA222" s="39"/>
      <c r="AB222" s="39"/>
      <c r="AC222" s="39"/>
      <c r="AD222" s="39"/>
      <c r="AE222" s="39"/>
      <c r="AT222" s="18" t="s">
        <v>226</v>
      </c>
      <c r="AU222" s="18" t="s">
        <v>78</v>
      </c>
    </row>
    <row r="223" s="15" customFormat="1">
      <c r="A223" s="15"/>
      <c r="B223" s="253"/>
      <c r="C223" s="254"/>
      <c r="D223" s="226" t="s">
        <v>228</v>
      </c>
      <c r="E223" s="255" t="s">
        <v>19</v>
      </c>
      <c r="F223" s="256" t="s">
        <v>574</v>
      </c>
      <c r="G223" s="254"/>
      <c r="H223" s="255" t="s">
        <v>19</v>
      </c>
      <c r="I223" s="257"/>
      <c r="J223" s="254"/>
      <c r="K223" s="254"/>
      <c r="L223" s="258"/>
      <c r="M223" s="259"/>
      <c r="N223" s="260"/>
      <c r="O223" s="260"/>
      <c r="P223" s="260"/>
      <c r="Q223" s="260"/>
      <c r="R223" s="260"/>
      <c r="S223" s="260"/>
      <c r="T223" s="261"/>
      <c r="U223" s="15"/>
      <c r="V223" s="15"/>
      <c r="W223" s="15"/>
      <c r="X223" s="15"/>
      <c r="Y223" s="15"/>
      <c r="Z223" s="15"/>
      <c r="AA223" s="15"/>
      <c r="AB223" s="15"/>
      <c r="AC223" s="15"/>
      <c r="AD223" s="15"/>
      <c r="AE223" s="15"/>
      <c r="AT223" s="262" t="s">
        <v>228</v>
      </c>
      <c r="AU223" s="262" t="s">
        <v>78</v>
      </c>
      <c r="AV223" s="15" t="s">
        <v>76</v>
      </c>
      <c r="AW223" s="15" t="s">
        <v>31</v>
      </c>
      <c r="AX223" s="15" t="s">
        <v>69</v>
      </c>
      <c r="AY223" s="262" t="s">
        <v>216</v>
      </c>
    </row>
    <row r="224" s="13" customFormat="1">
      <c r="A224" s="13"/>
      <c r="B224" s="231"/>
      <c r="C224" s="232"/>
      <c r="D224" s="226" t="s">
        <v>228</v>
      </c>
      <c r="E224" s="233" t="s">
        <v>19</v>
      </c>
      <c r="F224" s="234" t="s">
        <v>822</v>
      </c>
      <c r="G224" s="232"/>
      <c r="H224" s="235">
        <v>1.44</v>
      </c>
      <c r="I224" s="236"/>
      <c r="J224" s="232"/>
      <c r="K224" s="232"/>
      <c r="L224" s="237"/>
      <c r="M224" s="238"/>
      <c r="N224" s="239"/>
      <c r="O224" s="239"/>
      <c r="P224" s="239"/>
      <c r="Q224" s="239"/>
      <c r="R224" s="239"/>
      <c r="S224" s="239"/>
      <c r="T224" s="240"/>
      <c r="U224" s="13"/>
      <c r="V224" s="13"/>
      <c r="W224" s="13"/>
      <c r="X224" s="13"/>
      <c r="Y224" s="13"/>
      <c r="Z224" s="13"/>
      <c r="AA224" s="13"/>
      <c r="AB224" s="13"/>
      <c r="AC224" s="13"/>
      <c r="AD224" s="13"/>
      <c r="AE224" s="13"/>
      <c r="AT224" s="241" t="s">
        <v>228</v>
      </c>
      <c r="AU224" s="241" t="s">
        <v>78</v>
      </c>
      <c r="AV224" s="13" t="s">
        <v>78</v>
      </c>
      <c r="AW224" s="13" t="s">
        <v>31</v>
      </c>
      <c r="AX224" s="13" t="s">
        <v>69</v>
      </c>
      <c r="AY224" s="241" t="s">
        <v>216</v>
      </c>
    </row>
    <row r="225" s="14" customFormat="1">
      <c r="A225" s="14"/>
      <c r="B225" s="242"/>
      <c r="C225" s="243"/>
      <c r="D225" s="226" t="s">
        <v>228</v>
      </c>
      <c r="E225" s="244" t="s">
        <v>19</v>
      </c>
      <c r="F225" s="245" t="s">
        <v>231</v>
      </c>
      <c r="G225" s="243"/>
      <c r="H225" s="246">
        <v>1.44</v>
      </c>
      <c r="I225" s="247"/>
      <c r="J225" s="243"/>
      <c r="K225" s="243"/>
      <c r="L225" s="248"/>
      <c r="M225" s="249"/>
      <c r="N225" s="250"/>
      <c r="O225" s="250"/>
      <c r="P225" s="250"/>
      <c r="Q225" s="250"/>
      <c r="R225" s="250"/>
      <c r="S225" s="250"/>
      <c r="T225" s="251"/>
      <c r="U225" s="14"/>
      <c r="V225" s="14"/>
      <c r="W225" s="14"/>
      <c r="X225" s="14"/>
      <c r="Y225" s="14"/>
      <c r="Z225" s="14"/>
      <c r="AA225" s="14"/>
      <c r="AB225" s="14"/>
      <c r="AC225" s="14"/>
      <c r="AD225" s="14"/>
      <c r="AE225" s="14"/>
      <c r="AT225" s="252" t="s">
        <v>228</v>
      </c>
      <c r="AU225" s="252" t="s">
        <v>78</v>
      </c>
      <c r="AV225" s="14" t="s">
        <v>224</v>
      </c>
      <c r="AW225" s="14" t="s">
        <v>31</v>
      </c>
      <c r="AX225" s="14" t="s">
        <v>76</v>
      </c>
      <c r="AY225" s="252" t="s">
        <v>216</v>
      </c>
    </row>
    <row r="226" s="2" customFormat="1" ht="13.8" customHeight="1">
      <c r="A226" s="39"/>
      <c r="B226" s="40"/>
      <c r="C226" s="263" t="s">
        <v>515</v>
      </c>
      <c r="D226" s="263" t="s">
        <v>295</v>
      </c>
      <c r="E226" s="264" t="s">
        <v>577</v>
      </c>
      <c r="F226" s="265" t="s">
        <v>578</v>
      </c>
      <c r="G226" s="266" t="s">
        <v>222</v>
      </c>
      <c r="H226" s="267">
        <v>1.44</v>
      </c>
      <c r="I226" s="268"/>
      <c r="J226" s="269">
        <f>ROUND(I226*H226,2)</f>
        <v>0</v>
      </c>
      <c r="K226" s="265" t="s">
        <v>223</v>
      </c>
      <c r="L226" s="270"/>
      <c r="M226" s="271" t="s">
        <v>19</v>
      </c>
      <c r="N226" s="272" t="s">
        <v>40</v>
      </c>
      <c r="O226" s="85"/>
      <c r="P226" s="222">
        <f>O226*H226</f>
        <v>0</v>
      </c>
      <c r="Q226" s="222">
        <v>0.036110000000000003</v>
      </c>
      <c r="R226" s="222">
        <f>Q226*H226</f>
        <v>0.0519984</v>
      </c>
      <c r="S226" s="222">
        <v>0</v>
      </c>
      <c r="T226" s="223">
        <f>S226*H226</f>
        <v>0</v>
      </c>
      <c r="U226" s="39"/>
      <c r="V226" s="39"/>
      <c r="W226" s="39"/>
      <c r="X226" s="39"/>
      <c r="Y226" s="39"/>
      <c r="Z226" s="39"/>
      <c r="AA226" s="39"/>
      <c r="AB226" s="39"/>
      <c r="AC226" s="39"/>
      <c r="AD226" s="39"/>
      <c r="AE226" s="39"/>
      <c r="AR226" s="224" t="s">
        <v>299</v>
      </c>
      <c r="AT226" s="224" t="s">
        <v>295</v>
      </c>
      <c r="AU226" s="224" t="s">
        <v>78</v>
      </c>
      <c r="AY226" s="18" t="s">
        <v>216</v>
      </c>
      <c r="BE226" s="225">
        <f>IF(N226="základní",J226,0)</f>
        <v>0</v>
      </c>
      <c r="BF226" s="225">
        <f>IF(N226="snížená",J226,0)</f>
        <v>0</v>
      </c>
      <c r="BG226" s="225">
        <f>IF(N226="zákl. přenesená",J226,0)</f>
        <v>0</v>
      </c>
      <c r="BH226" s="225">
        <f>IF(N226="sníž. přenesená",J226,0)</f>
        <v>0</v>
      </c>
      <c r="BI226" s="225">
        <f>IF(N226="nulová",J226,0)</f>
        <v>0</v>
      </c>
      <c r="BJ226" s="18" t="s">
        <v>76</v>
      </c>
      <c r="BK226" s="225">
        <f>ROUND(I226*H226,2)</f>
        <v>0</v>
      </c>
      <c r="BL226" s="18" t="s">
        <v>287</v>
      </c>
      <c r="BM226" s="224" t="s">
        <v>823</v>
      </c>
    </row>
    <row r="227" s="15" customFormat="1">
      <c r="A227" s="15"/>
      <c r="B227" s="253"/>
      <c r="C227" s="254"/>
      <c r="D227" s="226" t="s">
        <v>228</v>
      </c>
      <c r="E227" s="255" t="s">
        <v>19</v>
      </c>
      <c r="F227" s="256" t="s">
        <v>301</v>
      </c>
      <c r="G227" s="254"/>
      <c r="H227" s="255" t="s">
        <v>19</v>
      </c>
      <c r="I227" s="257"/>
      <c r="J227" s="254"/>
      <c r="K227" s="254"/>
      <c r="L227" s="258"/>
      <c r="M227" s="259"/>
      <c r="N227" s="260"/>
      <c r="O227" s="260"/>
      <c r="P227" s="260"/>
      <c r="Q227" s="260"/>
      <c r="R227" s="260"/>
      <c r="S227" s="260"/>
      <c r="T227" s="261"/>
      <c r="U227" s="15"/>
      <c r="V227" s="15"/>
      <c r="W227" s="15"/>
      <c r="X227" s="15"/>
      <c r="Y227" s="15"/>
      <c r="Z227" s="15"/>
      <c r="AA227" s="15"/>
      <c r="AB227" s="15"/>
      <c r="AC227" s="15"/>
      <c r="AD227" s="15"/>
      <c r="AE227" s="15"/>
      <c r="AT227" s="262" t="s">
        <v>228</v>
      </c>
      <c r="AU227" s="262" t="s">
        <v>78</v>
      </c>
      <c r="AV227" s="15" t="s">
        <v>76</v>
      </c>
      <c r="AW227" s="15" t="s">
        <v>31</v>
      </c>
      <c r="AX227" s="15" t="s">
        <v>69</v>
      </c>
      <c r="AY227" s="262" t="s">
        <v>216</v>
      </c>
    </row>
    <row r="228" s="13" customFormat="1">
      <c r="A228" s="13"/>
      <c r="B228" s="231"/>
      <c r="C228" s="232"/>
      <c r="D228" s="226" t="s">
        <v>228</v>
      </c>
      <c r="E228" s="233" t="s">
        <v>19</v>
      </c>
      <c r="F228" s="234" t="s">
        <v>822</v>
      </c>
      <c r="G228" s="232"/>
      <c r="H228" s="235">
        <v>1.44</v>
      </c>
      <c r="I228" s="236"/>
      <c r="J228" s="232"/>
      <c r="K228" s="232"/>
      <c r="L228" s="237"/>
      <c r="M228" s="238"/>
      <c r="N228" s="239"/>
      <c r="O228" s="239"/>
      <c r="P228" s="239"/>
      <c r="Q228" s="239"/>
      <c r="R228" s="239"/>
      <c r="S228" s="239"/>
      <c r="T228" s="240"/>
      <c r="U228" s="13"/>
      <c r="V228" s="13"/>
      <c r="W228" s="13"/>
      <c r="X228" s="13"/>
      <c r="Y228" s="13"/>
      <c r="Z228" s="13"/>
      <c r="AA228" s="13"/>
      <c r="AB228" s="13"/>
      <c r="AC228" s="13"/>
      <c r="AD228" s="13"/>
      <c r="AE228" s="13"/>
      <c r="AT228" s="241" t="s">
        <v>228</v>
      </c>
      <c r="AU228" s="241" t="s">
        <v>78</v>
      </c>
      <c r="AV228" s="13" t="s">
        <v>78</v>
      </c>
      <c r="AW228" s="13" t="s">
        <v>31</v>
      </c>
      <c r="AX228" s="13" t="s">
        <v>69</v>
      </c>
      <c r="AY228" s="241" t="s">
        <v>216</v>
      </c>
    </row>
    <row r="229" s="14" customFormat="1">
      <c r="A229" s="14"/>
      <c r="B229" s="242"/>
      <c r="C229" s="243"/>
      <c r="D229" s="226" t="s">
        <v>228</v>
      </c>
      <c r="E229" s="244" t="s">
        <v>19</v>
      </c>
      <c r="F229" s="245" t="s">
        <v>231</v>
      </c>
      <c r="G229" s="243"/>
      <c r="H229" s="246">
        <v>1.44</v>
      </c>
      <c r="I229" s="247"/>
      <c r="J229" s="243"/>
      <c r="K229" s="243"/>
      <c r="L229" s="248"/>
      <c r="M229" s="249"/>
      <c r="N229" s="250"/>
      <c r="O229" s="250"/>
      <c r="P229" s="250"/>
      <c r="Q229" s="250"/>
      <c r="R229" s="250"/>
      <c r="S229" s="250"/>
      <c r="T229" s="251"/>
      <c r="U229" s="14"/>
      <c r="V229" s="14"/>
      <c r="W229" s="14"/>
      <c r="X229" s="14"/>
      <c r="Y229" s="14"/>
      <c r="Z229" s="14"/>
      <c r="AA229" s="14"/>
      <c r="AB229" s="14"/>
      <c r="AC229" s="14"/>
      <c r="AD229" s="14"/>
      <c r="AE229" s="14"/>
      <c r="AT229" s="252" t="s">
        <v>228</v>
      </c>
      <c r="AU229" s="252" t="s">
        <v>78</v>
      </c>
      <c r="AV229" s="14" t="s">
        <v>224</v>
      </c>
      <c r="AW229" s="14" t="s">
        <v>31</v>
      </c>
      <c r="AX229" s="14" t="s">
        <v>76</v>
      </c>
      <c r="AY229" s="252" t="s">
        <v>216</v>
      </c>
    </row>
    <row r="230" s="2" customFormat="1" ht="22.2" customHeight="1">
      <c r="A230" s="39"/>
      <c r="B230" s="40"/>
      <c r="C230" s="213" t="s">
        <v>519</v>
      </c>
      <c r="D230" s="213" t="s">
        <v>219</v>
      </c>
      <c r="E230" s="214" t="s">
        <v>581</v>
      </c>
      <c r="F230" s="215" t="s">
        <v>582</v>
      </c>
      <c r="G230" s="216" t="s">
        <v>326</v>
      </c>
      <c r="H230" s="217">
        <v>4</v>
      </c>
      <c r="I230" s="218"/>
      <c r="J230" s="219">
        <f>ROUND(I230*H230,2)</f>
        <v>0</v>
      </c>
      <c r="K230" s="215" t="s">
        <v>223</v>
      </c>
      <c r="L230" s="45"/>
      <c r="M230" s="220" t="s">
        <v>19</v>
      </c>
      <c r="N230" s="221" t="s">
        <v>40</v>
      </c>
      <c r="O230" s="85"/>
      <c r="P230" s="222">
        <f>O230*H230</f>
        <v>0</v>
      </c>
      <c r="Q230" s="222">
        <v>0</v>
      </c>
      <c r="R230" s="222">
        <f>Q230*H230</f>
        <v>0</v>
      </c>
      <c r="S230" s="222">
        <v>0</v>
      </c>
      <c r="T230" s="223">
        <f>S230*H230</f>
        <v>0</v>
      </c>
      <c r="U230" s="39"/>
      <c r="V230" s="39"/>
      <c r="W230" s="39"/>
      <c r="X230" s="39"/>
      <c r="Y230" s="39"/>
      <c r="Z230" s="39"/>
      <c r="AA230" s="39"/>
      <c r="AB230" s="39"/>
      <c r="AC230" s="39"/>
      <c r="AD230" s="39"/>
      <c r="AE230" s="39"/>
      <c r="AR230" s="224" t="s">
        <v>287</v>
      </c>
      <c r="AT230" s="224" t="s">
        <v>219</v>
      </c>
      <c r="AU230" s="224" t="s">
        <v>78</v>
      </c>
      <c r="AY230" s="18" t="s">
        <v>216</v>
      </c>
      <c r="BE230" s="225">
        <f>IF(N230="základní",J230,0)</f>
        <v>0</v>
      </c>
      <c r="BF230" s="225">
        <f>IF(N230="snížená",J230,0)</f>
        <v>0</v>
      </c>
      <c r="BG230" s="225">
        <f>IF(N230="zákl. přenesená",J230,0)</f>
        <v>0</v>
      </c>
      <c r="BH230" s="225">
        <f>IF(N230="sníž. přenesená",J230,0)</f>
        <v>0</v>
      </c>
      <c r="BI230" s="225">
        <f>IF(N230="nulová",J230,0)</f>
        <v>0</v>
      </c>
      <c r="BJ230" s="18" t="s">
        <v>76</v>
      </c>
      <c r="BK230" s="225">
        <f>ROUND(I230*H230,2)</f>
        <v>0</v>
      </c>
      <c r="BL230" s="18" t="s">
        <v>287</v>
      </c>
      <c r="BM230" s="224" t="s">
        <v>824</v>
      </c>
    </row>
    <row r="231" s="2" customFormat="1">
      <c r="A231" s="39"/>
      <c r="B231" s="40"/>
      <c r="C231" s="41"/>
      <c r="D231" s="226" t="s">
        <v>226</v>
      </c>
      <c r="E231" s="41"/>
      <c r="F231" s="227" t="s">
        <v>584</v>
      </c>
      <c r="G231" s="41"/>
      <c r="H231" s="41"/>
      <c r="I231" s="228"/>
      <c r="J231" s="41"/>
      <c r="K231" s="41"/>
      <c r="L231" s="45"/>
      <c r="M231" s="229"/>
      <c r="N231" s="230"/>
      <c r="O231" s="85"/>
      <c r="P231" s="85"/>
      <c r="Q231" s="85"/>
      <c r="R231" s="85"/>
      <c r="S231" s="85"/>
      <c r="T231" s="86"/>
      <c r="U231" s="39"/>
      <c r="V231" s="39"/>
      <c r="W231" s="39"/>
      <c r="X231" s="39"/>
      <c r="Y231" s="39"/>
      <c r="Z231" s="39"/>
      <c r="AA231" s="39"/>
      <c r="AB231" s="39"/>
      <c r="AC231" s="39"/>
      <c r="AD231" s="39"/>
      <c r="AE231" s="39"/>
      <c r="AT231" s="18" t="s">
        <v>226</v>
      </c>
      <c r="AU231" s="18" t="s">
        <v>78</v>
      </c>
    </row>
    <row r="232" s="2" customFormat="1" ht="13.8" customHeight="1">
      <c r="A232" s="39"/>
      <c r="B232" s="40"/>
      <c r="C232" s="263" t="s">
        <v>523</v>
      </c>
      <c r="D232" s="263" t="s">
        <v>295</v>
      </c>
      <c r="E232" s="264" t="s">
        <v>586</v>
      </c>
      <c r="F232" s="265" t="s">
        <v>587</v>
      </c>
      <c r="G232" s="266" t="s">
        <v>326</v>
      </c>
      <c r="H232" s="267">
        <v>4</v>
      </c>
      <c r="I232" s="268"/>
      <c r="J232" s="269">
        <f>ROUND(I232*H232,2)</f>
        <v>0</v>
      </c>
      <c r="K232" s="265" t="s">
        <v>223</v>
      </c>
      <c r="L232" s="270"/>
      <c r="M232" s="271" t="s">
        <v>19</v>
      </c>
      <c r="N232" s="272" t="s">
        <v>40</v>
      </c>
      <c r="O232" s="85"/>
      <c r="P232" s="222">
        <f>O232*H232</f>
        <v>0</v>
      </c>
      <c r="Q232" s="222">
        <v>0.017999999999999999</v>
      </c>
      <c r="R232" s="222">
        <f>Q232*H232</f>
        <v>0.071999999999999995</v>
      </c>
      <c r="S232" s="222">
        <v>0</v>
      </c>
      <c r="T232" s="223">
        <f>S232*H232</f>
        <v>0</v>
      </c>
      <c r="U232" s="39"/>
      <c r="V232" s="39"/>
      <c r="W232" s="39"/>
      <c r="X232" s="39"/>
      <c r="Y232" s="39"/>
      <c r="Z232" s="39"/>
      <c r="AA232" s="39"/>
      <c r="AB232" s="39"/>
      <c r="AC232" s="39"/>
      <c r="AD232" s="39"/>
      <c r="AE232" s="39"/>
      <c r="AR232" s="224" t="s">
        <v>299</v>
      </c>
      <c r="AT232" s="224" t="s">
        <v>295</v>
      </c>
      <c r="AU232" s="224" t="s">
        <v>78</v>
      </c>
      <c r="AY232" s="18" t="s">
        <v>216</v>
      </c>
      <c r="BE232" s="225">
        <f>IF(N232="základní",J232,0)</f>
        <v>0</v>
      </c>
      <c r="BF232" s="225">
        <f>IF(N232="snížená",J232,0)</f>
        <v>0</v>
      </c>
      <c r="BG232" s="225">
        <f>IF(N232="zákl. přenesená",J232,0)</f>
        <v>0</v>
      </c>
      <c r="BH232" s="225">
        <f>IF(N232="sníž. přenesená",J232,0)</f>
        <v>0</v>
      </c>
      <c r="BI232" s="225">
        <f>IF(N232="nulová",J232,0)</f>
        <v>0</v>
      </c>
      <c r="BJ232" s="18" t="s">
        <v>76</v>
      </c>
      <c r="BK232" s="225">
        <f>ROUND(I232*H232,2)</f>
        <v>0</v>
      </c>
      <c r="BL232" s="18" t="s">
        <v>287</v>
      </c>
      <c r="BM232" s="224" t="s">
        <v>825</v>
      </c>
    </row>
    <row r="233" s="2" customFormat="1" ht="13.8" customHeight="1">
      <c r="A233" s="39"/>
      <c r="B233" s="40"/>
      <c r="C233" s="213" t="s">
        <v>527</v>
      </c>
      <c r="D233" s="213" t="s">
        <v>219</v>
      </c>
      <c r="E233" s="214" t="s">
        <v>590</v>
      </c>
      <c r="F233" s="215" t="s">
        <v>591</v>
      </c>
      <c r="G233" s="216" t="s">
        <v>326</v>
      </c>
      <c r="H233" s="217">
        <v>4</v>
      </c>
      <c r="I233" s="218"/>
      <c r="J233" s="219">
        <f>ROUND(I233*H233,2)</f>
        <v>0</v>
      </c>
      <c r="K233" s="215" t="s">
        <v>223</v>
      </c>
      <c r="L233" s="45"/>
      <c r="M233" s="220" t="s">
        <v>19</v>
      </c>
      <c r="N233" s="221" t="s">
        <v>40</v>
      </c>
      <c r="O233" s="85"/>
      <c r="P233" s="222">
        <f>O233*H233</f>
        <v>0</v>
      </c>
      <c r="Q233" s="222">
        <v>0</v>
      </c>
      <c r="R233" s="222">
        <f>Q233*H233</f>
        <v>0</v>
      </c>
      <c r="S233" s="222">
        <v>0</v>
      </c>
      <c r="T233" s="223">
        <f>S233*H233</f>
        <v>0</v>
      </c>
      <c r="U233" s="39"/>
      <c r="V233" s="39"/>
      <c r="W233" s="39"/>
      <c r="X233" s="39"/>
      <c r="Y233" s="39"/>
      <c r="Z233" s="39"/>
      <c r="AA233" s="39"/>
      <c r="AB233" s="39"/>
      <c r="AC233" s="39"/>
      <c r="AD233" s="39"/>
      <c r="AE233" s="39"/>
      <c r="AR233" s="224" t="s">
        <v>287</v>
      </c>
      <c r="AT233" s="224" t="s">
        <v>219</v>
      </c>
      <c r="AU233" s="224" t="s">
        <v>78</v>
      </c>
      <c r="AY233" s="18" t="s">
        <v>216</v>
      </c>
      <c r="BE233" s="225">
        <f>IF(N233="základní",J233,0)</f>
        <v>0</v>
      </c>
      <c r="BF233" s="225">
        <f>IF(N233="snížená",J233,0)</f>
        <v>0</v>
      </c>
      <c r="BG233" s="225">
        <f>IF(N233="zákl. přenesená",J233,0)</f>
        <v>0</v>
      </c>
      <c r="BH233" s="225">
        <f>IF(N233="sníž. přenesená",J233,0)</f>
        <v>0</v>
      </c>
      <c r="BI233" s="225">
        <f>IF(N233="nulová",J233,0)</f>
        <v>0</v>
      </c>
      <c r="BJ233" s="18" t="s">
        <v>76</v>
      </c>
      <c r="BK233" s="225">
        <f>ROUND(I233*H233,2)</f>
        <v>0</v>
      </c>
      <c r="BL233" s="18" t="s">
        <v>287</v>
      </c>
      <c r="BM233" s="224" t="s">
        <v>826</v>
      </c>
    </row>
    <row r="234" s="2" customFormat="1" ht="13.8" customHeight="1">
      <c r="A234" s="39"/>
      <c r="B234" s="40"/>
      <c r="C234" s="263" t="s">
        <v>531</v>
      </c>
      <c r="D234" s="263" t="s">
        <v>295</v>
      </c>
      <c r="E234" s="264" t="s">
        <v>594</v>
      </c>
      <c r="F234" s="265" t="s">
        <v>595</v>
      </c>
      <c r="G234" s="266" t="s">
        <v>326</v>
      </c>
      <c r="H234" s="267">
        <v>4</v>
      </c>
      <c r="I234" s="268"/>
      <c r="J234" s="269">
        <f>ROUND(I234*H234,2)</f>
        <v>0</v>
      </c>
      <c r="K234" s="265" t="s">
        <v>223</v>
      </c>
      <c r="L234" s="270"/>
      <c r="M234" s="271" t="s">
        <v>19</v>
      </c>
      <c r="N234" s="272" t="s">
        <v>40</v>
      </c>
      <c r="O234" s="85"/>
      <c r="P234" s="222">
        <f>O234*H234</f>
        <v>0</v>
      </c>
      <c r="Q234" s="222">
        <v>0.00014999999999999999</v>
      </c>
      <c r="R234" s="222">
        <f>Q234*H234</f>
        <v>0.00059999999999999995</v>
      </c>
      <c r="S234" s="222">
        <v>0</v>
      </c>
      <c r="T234" s="223">
        <f>S234*H234</f>
        <v>0</v>
      </c>
      <c r="U234" s="39"/>
      <c r="V234" s="39"/>
      <c r="W234" s="39"/>
      <c r="X234" s="39"/>
      <c r="Y234" s="39"/>
      <c r="Z234" s="39"/>
      <c r="AA234" s="39"/>
      <c r="AB234" s="39"/>
      <c r="AC234" s="39"/>
      <c r="AD234" s="39"/>
      <c r="AE234" s="39"/>
      <c r="AR234" s="224" t="s">
        <v>299</v>
      </c>
      <c r="AT234" s="224" t="s">
        <v>295</v>
      </c>
      <c r="AU234" s="224" t="s">
        <v>78</v>
      </c>
      <c r="AY234" s="18" t="s">
        <v>216</v>
      </c>
      <c r="BE234" s="225">
        <f>IF(N234="základní",J234,0)</f>
        <v>0</v>
      </c>
      <c r="BF234" s="225">
        <f>IF(N234="snížená",J234,0)</f>
        <v>0</v>
      </c>
      <c r="BG234" s="225">
        <f>IF(N234="zákl. přenesená",J234,0)</f>
        <v>0</v>
      </c>
      <c r="BH234" s="225">
        <f>IF(N234="sníž. přenesená",J234,0)</f>
        <v>0</v>
      </c>
      <c r="BI234" s="225">
        <f>IF(N234="nulová",J234,0)</f>
        <v>0</v>
      </c>
      <c r="BJ234" s="18" t="s">
        <v>76</v>
      </c>
      <c r="BK234" s="225">
        <f>ROUND(I234*H234,2)</f>
        <v>0</v>
      </c>
      <c r="BL234" s="18" t="s">
        <v>287</v>
      </c>
      <c r="BM234" s="224" t="s">
        <v>827</v>
      </c>
    </row>
    <row r="235" s="2" customFormat="1" ht="13.8" customHeight="1">
      <c r="A235" s="39"/>
      <c r="B235" s="40"/>
      <c r="C235" s="263" t="s">
        <v>535</v>
      </c>
      <c r="D235" s="263" t="s">
        <v>295</v>
      </c>
      <c r="E235" s="264" t="s">
        <v>598</v>
      </c>
      <c r="F235" s="265" t="s">
        <v>599</v>
      </c>
      <c r="G235" s="266" t="s">
        <v>326</v>
      </c>
      <c r="H235" s="267">
        <v>4</v>
      </c>
      <c r="I235" s="268"/>
      <c r="J235" s="269">
        <f>ROUND(I235*H235,2)</f>
        <v>0</v>
      </c>
      <c r="K235" s="265" t="s">
        <v>223</v>
      </c>
      <c r="L235" s="270"/>
      <c r="M235" s="271" t="s">
        <v>19</v>
      </c>
      <c r="N235" s="272" t="s">
        <v>40</v>
      </c>
      <c r="O235" s="85"/>
      <c r="P235" s="222">
        <f>O235*H235</f>
        <v>0</v>
      </c>
      <c r="Q235" s="222">
        <v>0.0020999999999999999</v>
      </c>
      <c r="R235" s="222">
        <f>Q235*H235</f>
        <v>0.0083999999999999995</v>
      </c>
      <c r="S235" s="222">
        <v>0</v>
      </c>
      <c r="T235" s="223">
        <f>S235*H235</f>
        <v>0</v>
      </c>
      <c r="U235" s="39"/>
      <c r="V235" s="39"/>
      <c r="W235" s="39"/>
      <c r="X235" s="39"/>
      <c r="Y235" s="39"/>
      <c r="Z235" s="39"/>
      <c r="AA235" s="39"/>
      <c r="AB235" s="39"/>
      <c r="AC235" s="39"/>
      <c r="AD235" s="39"/>
      <c r="AE235" s="39"/>
      <c r="AR235" s="224" t="s">
        <v>299</v>
      </c>
      <c r="AT235" s="224" t="s">
        <v>295</v>
      </c>
      <c r="AU235" s="224" t="s">
        <v>78</v>
      </c>
      <c r="AY235" s="18" t="s">
        <v>216</v>
      </c>
      <c r="BE235" s="225">
        <f>IF(N235="základní",J235,0)</f>
        <v>0</v>
      </c>
      <c r="BF235" s="225">
        <f>IF(N235="snížená",J235,0)</f>
        <v>0</v>
      </c>
      <c r="BG235" s="225">
        <f>IF(N235="zákl. přenesená",J235,0)</f>
        <v>0</v>
      </c>
      <c r="BH235" s="225">
        <f>IF(N235="sníž. přenesená",J235,0)</f>
        <v>0</v>
      </c>
      <c r="BI235" s="225">
        <f>IF(N235="nulová",J235,0)</f>
        <v>0</v>
      </c>
      <c r="BJ235" s="18" t="s">
        <v>76</v>
      </c>
      <c r="BK235" s="225">
        <f>ROUND(I235*H235,2)</f>
        <v>0</v>
      </c>
      <c r="BL235" s="18" t="s">
        <v>287</v>
      </c>
      <c r="BM235" s="224" t="s">
        <v>828</v>
      </c>
    </row>
    <row r="236" s="2" customFormat="1" ht="22.2" customHeight="1">
      <c r="A236" s="39"/>
      <c r="B236" s="40"/>
      <c r="C236" s="213" t="s">
        <v>541</v>
      </c>
      <c r="D236" s="213" t="s">
        <v>219</v>
      </c>
      <c r="E236" s="214" t="s">
        <v>602</v>
      </c>
      <c r="F236" s="215" t="s">
        <v>603</v>
      </c>
      <c r="G236" s="216" t="s">
        <v>326</v>
      </c>
      <c r="H236" s="217">
        <v>1</v>
      </c>
      <c r="I236" s="218"/>
      <c r="J236" s="219">
        <f>ROUND(I236*H236,2)</f>
        <v>0</v>
      </c>
      <c r="K236" s="215" t="s">
        <v>223</v>
      </c>
      <c r="L236" s="45"/>
      <c r="M236" s="220" t="s">
        <v>19</v>
      </c>
      <c r="N236" s="221" t="s">
        <v>40</v>
      </c>
      <c r="O236" s="85"/>
      <c r="P236" s="222">
        <f>O236*H236</f>
        <v>0</v>
      </c>
      <c r="Q236" s="222">
        <v>0</v>
      </c>
      <c r="R236" s="222">
        <f>Q236*H236</f>
        <v>0</v>
      </c>
      <c r="S236" s="222">
        <v>0.012500000000000001</v>
      </c>
      <c r="T236" s="223">
        <f>S236*H236</f>
        <v>0.012500000000000001</v>
      </c>
      <c r="U236" s="39"/>
      <c r="V236" s="39"/>
      <c r="W236" s="39"/>
      <c r="X236" s="39"/>
      <c r="Y236" s="39"/>
      <c r="Z236" s="39"/>
      <c r="AA236" s="39"/>
      <c r="AB236" s="39"/>
      <c r="AC236" s="39"/>
      <c r="AD236" s="39"/>
      <c r="AE236" s="39"/>
      <c r="AR236" s="224" t="s">
        <v>287</v>
      </c>
      <c r="AT236" s="224" t="s">
        <v>219</v>
      </c>
      <c r="AU236" s="224" t="s">
        <v>78</v>
      </c>
      <c r="AY236" s="18" t="s">
        <v>216</v>
      </c>
      <c r="BE236" s="225">
        <f>IF(N236="základní",J236,0)</f>
        <v>0</v>
      </c>
      <c r="BF236" s="225">
        <f>IF(N236="snížená",J236,0)</f>
        <v>0</v>
      </c>
      <c r="BG236" s="225">
        <f>IF(N236="zákl. přenesená",J236,0)</f>
        <v>0</v>
      </c>
      <c r="BH236" s="225">
        <f>IF(N236="sníž. přenesená",J236,0)</f>
        <v>0</v>
      </c>
      <c r="BI236" s="225">
        <f>IF(N236="nulová",J236,0)</f>
        <v>0</v>
      </c>
      <c r="BJ236" s="18" t="s">
        <v>76</v>
      </c>
      <c r="BK236" s="225">
        <f>ROUND(I236*H236,2)</f>
        <v>0</v>
      </c>
      <c r="BL236" s="18" t="s">
        <v>287</v>
      </c>
      <c r="BM236" s="224" t="s">
        <v>829</v>
      </c>
    </row>
    <row r="237" s="2" customFormat="1">
      <c r="A237" s="39"/>
      <c r="B237" s="40"/>
      <c r="C237" s="41"/>
      <c r="D237" s="226" t="s">
        <v>226</v>
      </c>
      <c r="E237" s="41"/>
      <c r="F237" s="227" t="s">
        <v>605</v>
      </c>
      <c r="G237" s="41"/>
      <c r="H237" s="41"/>
      <c r="I237" s="228"/>
      <c r="J237" s="41"/>
      <c r="K237" s="41"/>
      <c r="L237" s="45"/>
      <c r="M237" s="229"/>
      <c r="N237" s="230"/>
      <c r="O237" s="85"/>
      <c r="P237" s="85"/>
      <c r="Q237" s="85"/>
      <c r="R237" s="85"/>
      <c r="S237" s="85"/>
      <c r="T237" s="86"/>
      <c r="U237" s="39"/>
      <c r="V237" s="39"/>
      <c r="W237" s="39"/>
      <c r="X237" s="39"/>
      <c r="Y237" s="39"/>
      <c r="Z237" s="39"/>
      <c r="AA237" s="39"/>
      <c r="AB237" s="39"/>
      <c r="AC237" s="39"/>
      <c r="AD237" s="39"/>
      <c r="AE237" s="39"/>
      <c r="AT237" s="18" t="s">
        <v>226</v>
      </c>
      <c r="AU237" s="18" t="s">
        <v>78</v>
      </c>
    </row>
    <row r="238" s="2" customFormat="1" ht="22.2" customHeight="1">
      <c r="A238" s="39"/>
      <c r="B238" s="40"/>
      <c r="C238" s="213" t="s">
        <v>545</v>
      </c>
      <c r="D238" s="213" t="s">
        <v>219</v>
      </c>
      <c r="E238" s="214" t="s">
        <v>607</v>
      </c>
      <c r="F238" s="215" t="s">
        <v>608</v>
      </c>
      <c r="G238" s="216" t="s">
        <v>326</v>
      </c>
      <c r="H238" s="217">
        <v>8</v>
      </c>
      <c r="I238" s="218"/>
      <c r="J238" s="219">
        <f>ROUND(I238*H238,2)</f>
        <v>0</v>
      </c>
      <c r="K238" s="215" t="s">
        <v>223</v>
      </c>
      <c r="L238" s="45"/>
      <c r="M238" s="220" t="s">
        <v>19</v>
      </c>
      <c r="N238" s="221" t="s">
        <v>40</v>
      </c>
      <c r="O238" s="85"/>
      <c r="P238" s="222">
        <f>O238*H238</f>
        <v>0</v>
      </c>
      <c r="Q238" s="222">
        <v>0</v>
      </c>
      <c r="R238" s="222">
        <f>Q238*H238</f>
        <v>0</v>
      </c>
      <c r="S238" s="222">
        <v>0.024</v>
      </c>
      <c r="T238" s="223">
        <f>S238*H238</f>
        <v>0.192</v>
      </c>
      <c r="U238" s="39"/>
      <c r="V238" s="39"/>
      <c r="W238" s="39"/>
      <c r="X238" s="39"/>
      <c r="Y238" s="39"/>
      <c r="Z238" s="39"/>
      <c r="AA238" s="39"/>
      <c r="AB238" s="39"/>
      <c r="AC238" s="39"/>
      <c r="AD238" s="39"/>
      <c r="AE238" s="39"/>
      <c r="AR238" s="224" t="s">
        <v>287</v>
      </c>
      <c r="AT238" s="224" t="s">
        <v>219</v>
      </c>
      <c r="AU238" s="224" t="s">
        <v>78</v>
      </c>
      <c r="AY238" s="18" t="s">
        <v>216</v>
      </c>
      <c r="BE238" s="225">
        <f>IF(N238="základní",J238,0)</f>
        <v>0</v>
      </c>
      <c r="BF238" s="225">
        <f>IF(N238="snížená",J238,0)</f>
        <v>0</v>
      </c>
      <c r="BG238" s="225">
        <f>IF(N238="zákl. přenesená",J238,0)</f>
        <v>0</v>
      </c>
      <c r="BH238" s="225">
        <f>IF(N238="sníž. přenesená",J238,0)</f>
        <v>0</v>
      </c>
      <c r="BI238" s="225">
        <f>IF(N238="nulová",J238,0)</f>
        <v>0</v>
      </c>
      <c r="BJ238" s="18" t="s">
        <v>76</v>
      </c>
      <c r="BK238" s="225">
        <f>ROUND(I238*H238,2)</f>
        <v>0</v>
      </c>
      <c r="BL238" s="18" t="s">
        <v>287</v>
      </c>
      <c r="BM238" s="224" t="s">
        <v>830</v>
      </c>
    </row>
    <row r="239" s="2" customFormat="1">
      <c r="A239" s="39"/>
      <c r="B239" s="40"/>
      <c r="C239" s="41"/>
      <c r="D239" s="226" t="s">
        <v>226</v>
      </c>
      <c r="E239" s="41"/>
      <c r="F239" s="227" t="s">
        <v>605</v>
      </c>
      <c r="G239" s="41"/>
      <c r="H239" s="41"/>
      <c r="I239" s="228"/>
      <c r="J239" s="41"/>
      <c r="K239" s="41"/>
      <c r="L239" s="45"/>
      <c r="M239" s="229"/>
      <c r="N239" s="230"/>
      <c r="O239" s="85"/>
      <c r="P239" s="85"/>
      <c r="Q239" s="85"/>
      <c r="R239" s="85"/>
      <c r="S239" s="85"/>
      <c r="T239" s="86"/>
      <c r="U239" s="39"/>
      <c r="V239" s="39"/>
      <c r="W239" s="39"/>
      <c r="X239" s="39"/>
      <c r="Y239" s="39"/>
      <c r="Z239" s="39"/>
      <c r="AA239" s="39"/>
      <c r="AB239" s="39"/>
      <c r="AC239" s="39"/>
      <c r="AD239" s="39"/>
      <c r="AE239" s="39"/>
      <c r="AT239" s="18" t="s">
        <v>226</v>
      </c>
      <c r="AU239" s="18" t="s">
        <v>78</v>
      </c>
    </row>
    <row r="240" s="2" customFormat="1" ht="22.2" customHeight="1">
      <c r="A240" s="39"/>
      <c r="B240" s="40"/>
      <c r="C240" s="213" t="s">
        <v>549</v>
      </c>
      <c r="D240" s="213" t="s">
        <v>219</v>
      </c>
      <c r="E240" s="214" t="s">
        <v>611</v>
      </c>
      <c r="F240" s="215" t="s">
        <v>612</v>
      </c>
      <c r="G240" s="216" t="s">
        <v>305</v>
      </c>
      <c r="H240" s="273"/>
      <c r="I240" s="218"/>
      <c r="J240" s="219">
        <f>ROUND(I240*H240,2)</f>
        <v>0</v>
      </c>
      <c r="K240" s="215" t="s">
        <v>223</v>
      </c>
      <c r="L240" s="45"/>
      <c r="M240" s="220" t="s">
        <v>19</v>
      </c>
      <c r="N240" s="221" t="s">
        <v>40</v>
      </c>
      <c r="O240" s="85"/>
      <c r="P240" s="222">
        <f>O240*H240</f>
        <v>0</v>
      </c>
      <c r="Q240" s="222">
        <v>0</v>
      </c>
      <c r="R240" s="222">
        <f>Q240*H240</f>
        <v>0</v>
      </c>
      <c r="S240" s="222">
        <v>0</v>
      </c>
      <c r="T240" s="223">
        <f>S240*H240</f>
        <v>0</v>
      </c>
      <c r="U240" s="39"/>
      <c r="V240" s="39"/>
      <c r="W240" s="39"/>
      <c r="X240" s="39"/>
      <c r="Y240" s="39"/>
      <c r="Z240" s="39"/>
      <c r="AA240" s="39"/>
      <c r="AB240" s="39"/>
      <c r="AC240" s="39"/>
      <c r="AD240" s="39"/>
      <c r="AE240" s="39"/>
      <c r="AR240" s="224" t="s">
        <v>287</v>
      </c>
      <c r="AT240" s="224" t="s">
        <v>219</v>
      </c>
      <c r="AU240" s="224" t="s">
        <v>78</v>
      </c>
      <c r="AY240" s="18" t="s">
        <v>216</v>
      </c>
      <c r="BE240" s="225">
        <f>IF(N240="základní",J240,0)</f>
        <v>0</v>
      </c>
      <c r="BF240" s="225">
        <f>IF(N240="snížená",J240,0)</f>
        <v>0</v>
      </c>
      <c r="BG240" s="225">
        <f>IF(N240="zákl. přenesená",J240,0)</f>
        <v>0</v>
      </c>
      <c r="BH240" s="225">
        <f>IF(N240="sníž. přenesená",J240,0)</f>
        <v>0</v>
      </c>
      <c r="BI240" s="225">
        <f>IF(N240="nulová",J240,0)</f>
        <v>0</v>
      </c>
      <c r="BJ240" s="18" t="s">
        <v>76</v>
      </c>
      <c r="BK240" s="225">
        <f>ROUND(I240*H240,2)</f>
        <v>0</v>
      </c>
      <c r="BL240" s="18" t="s">
        <v>287</v>
      </c>
      <c r="BM240" s="224" t="s">
        <v>831</v>
      </c>
    </row>
    <row r="241" s="2" customFormat="1">
      <c r="A241" s="39"/>
      <c r="B241" s="40"/>
      <c r="C241" s="41"/>
      <c r="D241" s="226" t="s">
        <v>226</v>
      </c>
      <c r="E241" s="41"/>
      <c r="F241" s="227" t="s">
        <v>614</v>
      </c>
      <c r="G241" s="41"/>
      <c r="H241" s="41"/>
      <c r="I241" s="228"/>
      <c r="J241" s="41"/>
      <c r="K241" s="41"/>
      <c r="L241" s="45"/>
      <c r="M241" s="229"/>
      <c r="N241" s="230"/>
      <c r="O241" s="85"/>
      <c r="P241" s="85"/>
      <c r="Q241" s="85"/>
      <c r="R241" s="85"/>
      <c r="S241" s="85"/>
      <c r="T241" s="86"/>
      <c r="U241" s="39"/>
      <c r="V241" s="39"/>
      <c r="W241" s="39"/>
      <c r="X241" s="39"/>
      <c r="Y241" s="39"/>
      <c r="Z241" s="39"/>
      <c r="AA241" s="39"/>
      <c r="AB241" s="39"/>
      <c r="AC241" s="39"/>
      <c r="AD241" s="39"/>
      <c r="AE241" s="39"/>
      <c r="AT241" s="18" t="s">
        <v>226</v>
      </c>
      <c r="AU241" s="18" t="s">
        <v>78</v>
      </c>
    </row>
    <row r="242" s="12" customFormat="1" ht="22.8" customHeight="1">
      <c r="A242" s="12"/>
      <c r="B242" s="197"/>
      <c r="C242" s="198"/>
      <c r="D242" s="199" t="s">
        <v>68</v>
      </c>
      <c r="E242" s="211" t="s">
        <v>615</v>
      </c>
      <c r="F242" s="211" t="s">
        <v>616</v>
      </c>
      <c r="G242" s="198"/>
      <c r="H242" s="198"/>
      <c r="I242" s="201"/>
      <c r="J242" s="212">
        <f>BK242</f>
        <v>0</v>
      </c>
      <c r="K242" s="198"/>
      <c r="L242" s="203"/>
      <c r="M242" s="204"/>
      <c r="N242" s="205"/>
      <c r="O242" s="205"/>
      <c r="P242" s="206">
        <f>SUM(P243:P318)</f>
        <v>0</v>
      </c>
      <c r="Q242" s="205"/>
      <c r="R242" s="206">
        <f>SUM(R243:R318)</f>
        <v>1.8286529999999999</v>
      </c>
      <c r="S242" s="205"/>
      <c r="T242" s="207">
        <f>SUM(T243:T318)</f>
        <v>0.90702139999999987</v>
      </c>
      <c r="U242" s="12"/>
      <c r="V242" s="12"/>
      <c r="W242" s="12"/>
      <c r="X242" s="12"/>
      <c r="Y242" s="12"/>
      <c r="Z242" s="12"/>
      <c r="AA242" s="12"/>
      <c r="AB242" s="12"/>
      <c r="AC242" s="12"/>
      <c r="AD242" s="12"/>
      <c r="AE242" s="12"/>
      <c r="AR242" s="208" t="s">
        <v>78</v>
      </c>
      <c r="AT242" s="209" t="s">
        <v>68</v>
      </c>
      <c r="AU242" s="209" t="s">
        <v>76</v>
      </c>
      <c r="AY242" s="208" t="s">
        <v>216</v>
      </c>
      <c r="BK242" s="210">
        <f>SUM(BK243:BK318)</f>
        <v>0</v>
      </c>
    </row>
    <row r="243" s="2" customFormat="1" ht="13.8" customHeight="1">
      <c r="A243" s="39"/>
      <c r="B243" s="40"/>
      <c r="C243" s="213" t="s">
        <v>555</v>
      </c>
      <c r="D243" s="213" t="s">
        <v>219</v>
      </c>
      <c r="E243" s="214" t="s">
        <v>618</v>
      </c>
      <c r="F243" s="215" t="s">
        <v>619</v>
      </c>
      <c r="G243" s="216" t="s">
        <v>222</v>
      </c>
      <c r="H243" s="217">
        <v>11.699999999999999</v>
      </c>
      <c r="I243" s="218"/>
      <c r="J243" s="219">
        <f>ROUND(I243*H243,2)</f>
        <v>0</v>
      </c>
      <c r="K243" s="215" t="s">
        <v>223</v>
      </c>
      <c r="L243" s="45"/>
      <c r="M243" s="220" t="s">
        <v>19</v>
      </c>
      <c r="N243" s="221" t="s">
        <v>40</v>
      </c>
      <c r="O243" s="85"/>
      <c r="P243" s="222">
        <f>O243*H243</f>
        <v>0</v>
      </c>
      <c r="Q243" s="222">
        <v>0.00029999999999999997</v>
      </c>
      <c r="R243" s="222">
        <f>Q243*H243</f>
        <v>0.0035099999999999997</v>
      </c>
      <c r="S243" s="222">
        <v>0</v>
      </c>
      <c r="T243" s="223">
        <f>S243*H243</f>
        <v>0</v>
      </c>
      <c r="U243" s="39"/>
      <c r="V243" s="39"/>
      <c r="W243" s="39"/>
      <c r="X243" s="39"/>
      <c r="Y243" s="39"/>
      <c r="Z243" s="39"/>
      <c r="AA243" s="39"/>
      <c r="AB243" s="39"/>
      <c r="AC243" s="39"/>
      <c r="AD243" s="39"/>
      <c r="AE243" s="39"/>
      <c r="AR243" s="224" t="s">
        <v>287</v>
      </c>
      <c r="AT243" s="224" t="s">
        <v>219</v>
      </c>
      <c r="AU243" s="224" t="s">
        <v>78</v>
      </c>
      <c r="AY243" s="18" t="s">
        <v>216</v>
      </c>
      <c r="BE243" s="225">
        <f>IF(N243="základní",J243,0)</f>
        <v>0</v>
      </c>
      <c r="BF243" s="225">
        <f>IF(N243="snížená",J243,0)</f>
        <v>0</v>
      </c>
      <c r="BG243" s="225">
        <f>IF(N243="zákl. přenesená",J243,0)</f>
        <v>0</v>
      </c>
      <c r="BH243" s="225">
        <f>IF(N243="sníž. přenesená",J243,0)</f>
        <v>0</v>
      </c>
      <c r="BI243" s="225">
        <f>IF(N243="nulová",J243,0)</f>
        <v>0</v>
      </c>
      <c r="BJ243" s="18" t="s">
        <v>76</v>
      </c>
      <c r="BK243" s="225">
        <f>ROUND(I243*H243,2)</f>
        <v>0</v>
      </c>
      <c r="BL243" s="18" t="s">
        <v>287</v>
      </c>
      <c r="BM243" s="224" t="s">
        <v>832</v>
      </c>
    </row>
    <row r="244" s="2" customFormat="1">
      <c r="A244" s="39"/>
      <c r="B244" s="40"/>
      <c r="C244" s="41"/>
      <c r="D244" s="226" t="s">
        <v>226</v>
      </c>
      <c r="E244" s="41"/>
      <c r="F244" s="227" t="s">
        <v>621</v>
      </c>
      <c r="G244" s="41"/>
      <c r="H244" s="41"/>
      <c r="I244" s="228"/>
      <c r="J244" s="41"/>
      <c r="K244" s="41"/>
      <c r="L244" s="45"/>
      <c r="M244" s="229"/>
      <c r="N244" s="230"/>
      <c r="O244" s="85"/>
      <c r="P244" s="85"/>
      <c r="Q244" s="85"/>
      <c r="R244" s="85"/>
      <c r="S244" s="85"/>
      <c r="T244" s="86"/>
      <c r="U244" s="39"/>
      <c r="V244" s="39"/>
      <c r="W244" s="39"/>
      <c r="X244" s="39"/>
      <c r="Y244" s="39"/>
      <c r="Z244" s="39"/>
      <c r="AA244" s="39"/>
      <c r="AB244" s="39"/>
      <c r="AC244" s="39"/>
      <c r="AD244" s="39"/>
      <c r="AE244" s="39"/>
      <c r="AT244" s="18" t="s">
        <v>226</v>
      </c>
      <c r="AU244" s="18" t="s">
        <v>78</v>
      </c>
    </row>
    <row r="245" s="15" customFormat="1">
      <c r="A245" s="15"/>
      <c r="B245" s="253"/>
      <c r="C245" s="254"/>
      <c r="D245" s="226" t="s">
        <v>228</v>
      </c>
      <c r="E245" s="255" t="s">
        <v>19</v>
      </c>
      <c r="F245" s="256" t="s">
        <v>750</v>
      </c>
      <c r="G245" s="254"/>
      <c r="H245" s="255" t="s">
        <v>19</v>
      </c>
      <c r="I245" s="257"/>
      <c r="J245" s="254"/>
      <c r="K245" s="254"/>
      <c r="L245" s="258"/>
      <c r="M245" s="259"/>
      <c r="N245" s="260"/>
      <c r="O245" s="260"/>
      <c r="P245" s="260"/>
      <c r="Q245" s="260"/>
      <c r="R245" s="260"/>
      <c r="S245" s="260"/>
      <c r="T245" s="261"/>
      <c r="U245" s="15"/>
      <c r="V245" s="15"/>
      <c r="W245" s="15"/>
      <c r="X245" s="15"/>
      <c r="Y245" s="15"/>
      <c r="Z245" s="15"/>
      <c r="AA245" s="15"/>
      <c r="AB245" s="15"/>
      <c r="AC245" s="15"/>
      <c r="AD245" s="15"/>
      <c r="AE245" s="15"/>
      <c r="AT245" s="262" t="s">
        <v>228</v>
      </c>
      <c r="AU245" s="262" t="s">
        <v>78</v>
      </c>
      <c r="AV245" s="15" t="s">
        <v>76</v>
      </c>
      <c r="AW245" s="15" t="s">
        <v>31</v>
      </c>
      <c r="AX245" s="15" t="s">
        <v>69</v>
      </c>
      <c r="AY245" s="262" t="s">
        <v>216</v>
      </c>
    </row>
    <row r="246" s="13" customFormat="1">
      <c r="A246" s="13"/>
      <c r="B246" s="231"/>
      <c r="C246" s="232"/>
      <c r="D246" s="226" t="s">
        <v>228</v>
      </c>
      <c r="E246" s="233" t="s">
        <v>19</v>
      </c>
      <c r="F246" s="234" t="s">
        <v>833</v>
      </c>
      <c r="G246" s="232"/>
      <c r="H246" s="235">
        <v>1.26</v>
      </c>
      <c r="I246" s="236"/>
      <c r="J246" s="232"/>
      <c r="K246" s="232"/>
      <c r="L246" s="237"/>
      <c r="M246" s="238"/>
      <c r="N246" s="239"/>
      <c r="O246" s="239"/>
      <c r="P246" s="239"/>
      <c r="Q246" s="239"/>
      <c r="R246" s="239"/>
      <c r="S246" s="239"/>
      <c r="T246" s="240"/>
      <c r="U246" s="13"/>
      <c r="V246" s="13"/>
      <c r="W246" s="13"/>
      <c r="X246" s="13"/>
      <c r="Y246" s="13"/>
      <c r="Z246" s="13"/>
      <c r="AA246" s="13"/>
      <c r="AB246" s="13"/>
      <c r="AC246" s="13"/>
      <c r="AD246" s="13"/>
      <c r="AE246" s="13"/>
      <c r="AT246" s="241" t="s">
        <v>228</v>
      </c>
      <c r="AU246" s="241" t="s">
        <v>78</v>
      </c>
      <c r="AV246" s="13" t="s">
        <v>78</v>
      </c>
      <c r="AW246" s="13" t="s">
        <v>31</v>
      </c>
      <c r="AX246" s="13" t="s">
        <v>69</v>
      </c>
      <c r="AY246" s="241" t="s">
        <v>216</v>
      </c>
    </row>
    <row r="247" s="15" customFormat="1">
      <c r="A247" s="15"/>
      <c r="B247" s="253"/>
      <c r="C247" s="254"/>
      <c r="D247" s="226" t="s">
        <v>228</v>
      </c>
      <c r="E247" s="255" t="s">
        <v>19</v>
      </c>
      <c r="F247" s="256" t="s">
        <v>752</v>
      </c>
      <c r="G247" s="254"/>
      <c r="H247" s="255" t="s">
        <v>19</v>
      </c>
      <c r="I247" s="257"/>
      <c r="J247" s="254"/>
      <c r="K247" s="254"/>
      <c r="L247" s="258"/>
      <c r="M247" s="259"/>
      <c r="N247" s="260"/>
      <c r="O247" s="260"/>
      <c r="P247" s="260"/>
      <c r="Q247" s="260"/>
      <c r="R247" s="260"/>
      <c r="S247" s="260"/>
      <c r="T247" s="261"/>
      <c r="U247" s="15"/>
      <c r="V247" s="15"/>
      <c r="W247" s="15"/>
      <c r="X247" s="15"/>
      <c r="Y247" s="15"/>
      <c r="Z247" s="15"/>
      <c r="AA247" s="15"/>
      <c r="AB247" s="15"/>
      <c r="AC247" s="15"/>
      <c r="AD247" s="15"/>
      <c r="AE247" s="15"/>
      <c r="AT247" s="262" t="s">
        <v>228</v>
      </c>
      <c r="AU247" s="262" t="s">
        <v>78</v>
      </c>
      <c r="AV247" s="15" t="s">
        <v>76</v>
      </c>
      <c r="AW247" s="15" t="s">
        <v>31</v>
      </c>
      <c r="AX247" s="15" t="s">
        <v>69</v>
      </c>
      <c r="AY247" s="262" t="s">
        <v>216</v>
      </c>
    </row>
    <row r="248" s="13" customFormat="1">
      <c r="A248" s="13"/>
      <c r="B248" s="231"/>
      <c r="C248" s="232"/>
      <c r="D248" s="226" t="s">
        <v>228</v>
      </c>
      <c r="E248" s="233" t="s">
        <v>19</v>
      </c>
      <c r="F248" s="234" t="s">
        <v>834</v>
      </c>
      <c r="G248" s="232"/>
      <c r="H248" s="235">
        <v>6.96</v>
      </c>
      <c r="I248" s="236"/>
      <c r="J248" s="232"/>
      <c r="K248" s="232"/>
      <c r="L248" s="237"/>
      <c r="M248" s="238"/>
      <c r="N248" s="239"/>
      <c r="O248" s="239"/>
      <c r="P248" s="239"/>
      <c r="Q248" s="239"/>
      <c r="R248" s="239"/>
      <c r="S248" s="239"/>
      <c r="T248" s="240"/>
      <c r="U248" s="13"/>
      <c r="V248" s="13"/>
      <c r="W248" s="13"/>
      <c r="X248" s="13"/>
      <c r="Y248" s="13"/>
      <c r="Z248" s="13"/>
      <c r="AA248" s="13"/>
      <c r="AB248" s="13"/>
      <c r="AC248" s="13"/>
      <c r="AD248" s="13"/>
      <c r="AE248" s="13"/>
      <c r="AT248" s="241" t="s">
        <v>228</v>
      </c>
      <c r="AU248" s="241" t="s">
        <v>78</v>
      </c>
      <c r="AV248" s="13" t="s">
        <v>78</v>
      </c>
      <c r="AW248" s="13" t="s">
        <v>31</v>
      </c>
      <c r="AX248" s="13" t="s">
        <v>69</v>
      </c>
      <c r="AY248" s="241" t="s">
        <v>216</v>
      </c>
    </row>
    <row r="249" s="15" customFormat="1">
      <c r="A249" s="15"/>
      <c r="B249" s="253"/>
      <c r="C249" s="254"/>
      <c r="D249" s="226" t="s">
        <v>228</v>
      </c>
      <c r="E249" s="255" t="s">
        <v>19</v>
      </c>
      <c r="F249" s="256" t="s">
        <v>835</v>
      </c>
      <c r="G249" s="254"/>
      <c r="H249" s="255" t="s">
        <v>19</v>
      </c>
      <c r="I249" s="257"/>
      <c r="J249" s="254"/>
      <c r="K249" s="254"/>
      <c r="L249" s="258"/>
      <c r="M249" s="259"/>
      <c r="N249" s="260"/>
      <c r="O249" s="260"/>
      <c r="P249" s="260"/>
      <c r="Q249" s="260"/>
      <c r="R249" s="260"/>
      <c r="S249" s="260"/>
      <c r="T249" s="261"/>
      <c r="U249" s="15"/>
      <c r="V249" s="15"/>
      <c r="W249" s="15"/>
      <c r="X249" s="15"/>
      <c r="Y249" s="15"/>
      <c r="Z249" s="15"/>
      <c r="AA249" s="15"/>
      <c r="AB249" s="15"/>
      <c r="AC249" s="15"/>
      <c r="AD249" s="15"/>
      <c r="AE249" s="15"/>
      <c r="AT249" s="262" t="s">
        <v>228</v>
      </c>
      <c r="AU249" s="262" t="s">
        <v>78</v>
      </c>
      <c r="AV249" s="15" t="s">
        <v>76</v>
      </c>
      <c r="AW249" s="15" t="s">
        <v>31</v>
      </c>
      <c r="AX249" s="15" t="s">
        <v>69</v>
      </c>
      <c r="AY249" s="262" t="s">
        <v>216</v>
      </c>
    </row>
    <row r="250" s="13" customFormat="1">
      <c r="A250" s="13"/>
      <c r="B250" s="231"/>
      <c r="C250" s="232"/>
      <c r="D250" s="226" t="s">
        <v>228</v>
      </c>
      <c r="E250" s="233" t="s">
        <v>19</v>
      </c>
      <c r="F250" s="234" t="s">
        <v>836</v>
      </c>
      <c r="G250" s="232"/>
      <c r="H250" s="235">
        <v>0.90000000000000002</v>
      </c>
      <c r="I250" s="236"/>
      <c r="J250" s="232"/>
      <c r="K250" s="232"/>
      <c r="L250" s="237"/>
      <c r="M250" s="238"/>
      <c r="N250" s="239"/>
      <c r="O250" s="239"/>
      <c r="P250" s="239"/>
      <c r="Q250" s="239"/>
      <c r="R250" s="239"/>
      <c r="S250" s="239"/>
      <c r="T250" s="240"/>
      <c r="U250" s="13"/>
      <c r="V250" s="13"/>
      <c r="W250" s="13"/>
      <c r="X250" s="13"/>
      <c r="Y250" s="13"/>
      <c r="Z250" s="13"/>
      <c r="AA250" s="13"/>
      <c r="AB250" s="13"/>
      <c r="AC250" s="13"/>
      <c r="AD250" s="13"/>
      <c r="AE250" s="13"/>
      <c r="AT250" s="241" t="s">
        <v>228</v>
      </c>
      <c r="AU250" s="241" t="s">
        <v>78</v>
      </c>
      <c r="AV250" s="13" t="s">
        <v>78</v>
      </c>
      <c r="AW250" s="13" t="s">
        <v>31</v>
      </c>
      <c r="AX250" s="13" t="s">
        <v>69</v>
      </c>
      <c r="AY250" s="241" t="s">
        <v>216</v>
      </c>
    </row>
    <row r="251" s="15" customFormat="1">
      <c r="A251" s="15"/>
      <c r="B251" s="253"/>
      <c r="C251" s="254"/>
      <c r="D251" s="226" t="s">
        <v>228</v>
      </c>
      <c r="E251" s="255" t="s">
        <v>19</v>
      </c>
      <c r="F251" s="256" t="s">
        <v>748</v>
      </c>
      <c r="G251" s="254"/>
      <c r="H251" s="255" t="s">
        <v>19</v>
      </c>
      <c r="I251" s="257"/>
      <c r="J251" s="254"/>
      <c r="K251" s="254"/>
      <c r="L251" s="258"/>
      <c r="M251" s="259"/>
      <c r="N251" s="260"/>
      <c r="O251" s="260"/>
      <c r="P251" s="260"/>
      <c r="Q251" s="260"/>
      <c r="R251" s="260"/>
      <c r="S251" s="260"/>
      <c r="T251" s="261"/>
      <c r="U251" s="15"/>
      <c r="V251" s="15"/>
      <c r="W251" s="15"/>
      <c r="X251" s="15"/>
      <c r="Y251" s="15"/>
      <c r="Z251" s="15"/>
      <c r="AA251" s="15"/>
      <c r="AB251" s="15"/>
      <c r="AC251" s="15"/>
      <c r="AD251" s="15"/>
      <c r="AE251" s="15"/>
      <c r="AT251" s="262" t="s">
        <v>228</v>
      </c>
      <c r="AU251" s="262" t="s">
        <v>78</v>
      </c>
      <c r="AV251" s="15" t="s">
        <v>76</v>
      </c>
      <c r="AW251" s="15" t="s">
        <v>31</v>
      </c>
      <c r="AX251" s="15" t="s">
        <v>69</v>
      </c>
      <c r="AY251" s="262" t="s">
        <v>216</v>
      </c>
    </row>
    <row r="252" s="13" customFormat="1">
      <c r="A252" s="13"/>
      <c r="B252" s="231"/>
      <c r="C252" s="232"/>
      <c r="D252" s="226" t="s">
        <v>228</v>
      </c>
      <c r="E252" s="233" t="s">
        <v>19</v>
      </c>
      <c r="F252" s="234" t="s">
        <v>837</v>
      </c>
      <c r="G252" s="232"/>
      <c r="H252" s="235">
        <v>2.5800000000000001</v>
      </c>
      <c r="I252" s="236"/>
      <c r="J252" s="232"/>
      <c r="K252" s="232"/>
      <c r="L252" s="237"/>
      <c r="M252" s="238"/>
      <c r="N252" s="239"/>
      <c r="O252" s="239"/>
      <c r="P252" s="239"/>
      <c r="Q252" s="239"/>
      <c r="R252" s="239"/>
      <c r="S252" s="239"/>
      <c r="T252" s="240"/>
      <c r="U252" s="13"/>
      <c r="V252" s="13"/>
      <c r="W252" s="13"/>
      <c r="X252" s="13"/>
      <c r="Y252" s="13"/>
      <c r="Z252" s="13"/>
      <c r="AA252" s="13"/>
      <c r="AB252" s="13"/>
      <c r="AC252" s="13"/>
      <c r="AD252" s="13"/>
      <c r="AE252" s="13"/>
      <c r="AT252" s="241" t="s">
        <v>228</v>
      </c>
      <c r="AU252" s="241" t="s">
        <v>78</v>
      </c>
      <c r="AV252" s="13" t="s">
        <v>78</v>
      </c>
      <c r="AW252" s="13" t="s">
        <v>31</v>
      </c>
      <c r="AX252" s="13" t="s">
        <v>69</v>
      </c>
      <c r="AY252" s="241" t="s">
        <v>216</v>
      </c>
    </row>
    <row r="253" s="14" customFormat="1">
      <c r="A253" s="14"/>
      <c r="B253" s="242"/>
      <c r="C253" s="243"/>
      <c r="D253" s="226" t="s">
        <v>228</v>
      </c>
      <c r="E253" s="244" t="s">
        <v>19</v>
      </c>
      <c r="F253" s="245" t="s">
        <v>231</v>
      </c>
      <c r="G253" s="243"/>
      <c r="H253" s="246">
        <v>11.700000000000001</v>
      </c>
      <c r="I253" s="247"/>
      <c r="J253" s="243"/>
      <c r="K253" s="243"/>
      <c r="L253" s="248"/>
      <c r="M253" s="249"/>
      <c r="N253" s="250"/>
      <c r="O253" s="250"/>
      <c r="P253" s="250"/>
      <c r="Q253" s="250"/>
      <c r="R253" s="250"/>
      <c r="S253" s="250"/>
      <c r="T253" s="251"/>
      <c r="U253" s="14"/>
      <c r="V253" s="14"/>
      <c r="W253" s="14"/>
      <c r="X253" s="14"/>
      <c r="Y253" s="14"/>
      <c r="Z253" s="14"/>
      <c r="AA253" s="14"/>
      <c r="AB253" s="14"/>
      <c r="AC253" s="14"/>
      <c r="AD253" s="14"/>
      <c r="AE253" s="14"/>
      <c r="AT253" s="252" t="s">
        <v>228</v>
      </c>
      <c r="AU253" s="252" t="s">
        <v>78</v>
      </c>
      <c r="AV253" s="14" t="s">
        <v>224</v>
      </c>
      <c r="AW253" s="14" t="s">
        <v>31</v>
      </c>
      <c r="AX253" s="14" t="s">
        <v>76</v>
      </c>
      <c r="AY253" s="252" t="s">
        <v>216</v>
      </c>
    </row>
    <row r="254" s="2" customFormat="1" ht="13.8" customHeight="1">
      <c r="A254" s="39"/>
      <c r="B254" s="40"/>
      <c r="C254" s="213" t="s">
        <v>562</v>
      </c>
      <c r="D254" s="213" t="s">
        <v>219</v>
      </c>
      <c r="E254" s="214" t="s">
        <v>625</v>
      </c>
      <c r="F254" s="215" t="s">
        <v>626</v>
      </c>
      <c r="G254" s="216" t="s">
        <v>222</v>
      </c>
      <c r="H254" s="217">
        <v>11.699999999999999</v>
      </c>
      <c r="I254" s="218"/>
      <c r="J254" s="219">
        <f>ROUND(I254*H254,2)</f>
        <v>0</v>
      </c>
      <c r="K254" s="215" t="s">
        <v>223</v>
      </c>
      <c r="L254" s="45"/>
      <c r="M254" s="220" t="s">
        <v>19</v>
      </c>
      <c r="N254" s="221" t="s">
        <v>40</v>
      </c>
      <c r="O254" s="85"/>
      <c r="P254" s="222">
        <f>O254*H254</f>
        <v>0</v>
      </c>
      <c r="Q254" s="222">
        <v>0.0075799999999999999</v>
      </c>
      <c r="R254" s="222">
        <f>Q254*H254</f>
        <v>0.088685999999999987</v>
      </c>
      <c r="S254" s="222">
        <v>0</v>
      </c>
      <c r="T254" s="223">
        <f>S254*H254</f>
        <v>0</v>
      </c>
      <c r="U254" s="39"/>
      <c r="V254" s="39"/>
      <c r="W254" s="39"/>
      <c r="X254" s="39"/>
      <c r="Y254" s="39"/>
      <c r="Z254" s="39"/>
      <c r="AA254" s="39"/>
      <c r="AB254" s="39"/>
      <c r="AC254" s="39"/>
      <c r="AD254" s="39"/>
      <c r="AE254" s="39"/>
      <c r="AR254" s="224" t="s">
        <v>287</v>
      </c>
      <c r="AT254" s="224" t="s">
        <v>219</v>
      </c>
      <c r="AU254" s="224" t="s">
        <v>78</v>
      </c>
      <c r="AY254" s="18" t="s">
        <v>216</v>
      </c>
      <c r="BE254" s="225">
        <f>IF(N254="základní",J254,0)</f>
        <v>0</v>
      </c>
      <c r="BF254" s="225">
        <f>IF(N254="snížená",J254,0)</f>
        <v>0</v>
      </c>
      <c r="BG254" s="225">
        <f>IF(N254="zákl. přenesená",J254,0)</f>
        <v>0</v>
      </c>
      <c r="BH254" s="225">
        <f>IF(N254="sníž. přenesená",J254,0)</f>
        <v>0</v>
      </c>
      <c r="BI254" s="225">
        <f>IF(N254="nulová",J254,0)</f>
        <v>0</v>
      </c>
      <c r="BJ254" s="18" t="s">
        <v>76</v>
      </c>
      <c r="BK254" s="225">
        <f>ROUND(I254*H254,2)</f>
        <v>0</v>
      </c>
      <c r="BL254" s="18" t="s">
        <v>287</v>
      </c>
      <c r="BM254" s="224" t="s">
        <v>838</v>
      </c>
    </row>
    <row r="255" s="2" customFormat="1">
      <c r="A255" s="39"/>
      <c r="B255" s="40"/>
      <c r="C255" s="41"/>
      <c r="D255" s="226" t="s">
        <v>226</v>
      </c>
      <c r="E255" s="41"/>
      <c r="F255" s="227" t="s">
        <v>621</v>
      </c>
      <c r="G255" s="41"/>
      <c r="H255" s="41"/>
      <c r="I255" s="228"/>
      <c r="J255" s="41"/>
      <c r="K255" s="41"/>
      <c r="L255" s="45"/>
      <c r="M255" s="229"/>
      <c r="N255" s="230"/>
      <c r="O255" s="85"/>
      <c r="P255" s="85"/>
      <c r="Q255" s="85"/>
      <c r="R255" s="85"/>
      <c r="S255" s="85"/>
      <c r="T255" s="86"/>
      <c r="U255" s="39"/>
      <c r="V255" s="39"/>
      <c r="W255" s="39"/>
      <c r="X255" s="39"/>
      <c r="Y255" s="39"/>
      <c r="Z255" s="39"/>
      <c r="AA255" s="39"/>
      <c r="AB255" s="39"/>
      <c r="AC255" s="39"/>
      <c r="AD255" s="39"/>
      <c r="AE255" s="39"/>
      <c r="AT255" s="18" t="s">
        <v>226</v>
      </c>
      <c r="AU255" s="18" t="s">
        <v>78</v>
      </c>
    </row>
    <row r="256" s="15" customFormat="1">
      <c r="A256" s="15"/>
      <c r="B256" s="253"/>
      <c r="C256" s="254"/>
      <c r="D256" s="226" t="s">
        <v>228</v>
      </c>
      <c r="E256" s="255" t="s">
        <v>19</v>
      </c>
      <c r="F256" s="256" t="s">
        <v>750</v>
      </c>
      <c r="G256" s="254"/>
      <c r="H256" s="255" t="s">
        <v>19</v>
      </c>
      <c r="I256" s="257"/>
      <c r="J256" s="254"/>
      <c r="K256" s="254"/>
      <c r="L256" s="258"/>
      <c r="M256" s="259"/>
      <c r="N256" s="260"/>
      <c r="O256" s="260"/>
      <c r="P256" s="260"/>
      <c r="Q256" s="260"/>
      <c r="R256" s="260"/>
      <c r="S256" s="260"/>
      <c r="T256" s="261"/>
      <c r="U256" s="15"/>
      <c r="V256" s="15"/>
      <c r="W256" s="15"/>
      <c r="X256" s="15"/>
      <c r="Y256" s="15"/>
      <c r="Z256" s="15"/>
      <c r="AA256" s="15"/>
      <c r="AB256" s="15"/>
      <c r="AC256" s="15"/>
      <c r="AD256" s="15"/>
      <c r="AE256" s="15"/>
      <c r="AT256" s="262" t="s">
        <v>228</v>
      </c>
      <c r="AU256" s="262" t="s">
        <v>78</v>
      </c>
      <c r="AV256" s="15" t="s">
        <v>76</v>
      </c>
      <c r="AW256" s="15" t="s">
        <v>31</v>
      </c>
      <c r="AX256" s="15" t="s">
        <v>69</v>
      </c>
      <c r="AY256" s="262" t="s">
        <v>216</v>
      </c>
    </row>
    <row r="257" s="13" customFormat="1">
      <c r="A257" s="13"/>
      <c r="B257" s="231"/>
      <c r="C257" s="232"/>
      <c r="D257" s="226" t="s">
        <v>228</v>
      </c>
      <c r="E257" s="233" t="s">
        <v>19</v>
      </c>
      <c r="F257" s="234" t="s">
        <v>833</v>
      </c>
      <c r="G257" s="232"/>
      <c r="H257" s="235">
        <v>1.26</v>
      </c>
      <c r="I257" s="236"/>
      <c r="J257" s="232"/>
      <c r="K257" s="232"/>
      <c r="L257" s="237"/>
      <c r="M257" s="238"/>
      <c r="N257" s="239"/>
      <c r="O257" s="239"/>
      <c r="P257" s="239"/>
      <c r="Q257" s="239"/>
      <c r="R257" s="239"/>
      <c r="S257" s="239"/>
      <c r="T257" s="240"/>
      <c r="U257" s="13"/>
      <c r="V257" s="13"/>
      <c r="W257" s="13"/>
      <c r="X257" s="13"/>
      <c r="Y257" s="13"/>
      <c r="Z257" s="13"/>
      <c r="AA257" s="13"/>
      <c r="AB257" s="13"/>
      <c r="AC257" s="13"/>
      <c r="AD257" s="13"/>
      <c r="AE257" s="13"/>
      <c r="AT257" s="241" t="s">
        <v>228</v>
      </c>
      <c r="AU257" s="241" t="s">
        <v>78</v>
      </c>
      <c r="AV257" s="13" t="s">
        <v>78</v>
      </c>
      <c r="AW257" s="13" t="s">
        <v>31</v>
      </c>
      <c r="AX257" s="13" t="s">
        <v>69</v>
      </c>
      <c r="AY257" s="241" t="s">
        <v>216</v>
      </c>
    </row>
    <row r="258" s="15" customFormat="1">
      <c r="A258" s="15"/>
      <c r="B258" s="253"/>
      <c r="C258" s="254"/>
      <c r="D258" s="226" t="s">
        <v>228</v>
      </c>
      <c r="E258" s="255" t="s">
        <v>19</v>
      </c>
      <c r="F258" s="256" t="s">
        <v>752</v>
      </c>
      <c r="G258" s="254"/>
      <c r="H258" s="255" t="s">
        <v>19</v>
      </c>
      <c r="I258" s="257"/>
      <c r="J258" s="254"/>
      <c r="K258" s="254"/>
      <c r="L258" s="258"/>
      <c r="M258" s="259"/>
      <c r="N258" s="260"/>
      <c r="O258" s="260"/>
      <c r="P258" s="260"/>
      <c r="Q258" s="260"/>
      <c r="R258" s="260"/>
      <c r="S258" s="260"/>
      <c r="T258" s="261"/>
      <c r="U258" s="15"/>
      <c r="V258" s="15"/>
      <c r="W258" s="15"/>
      <c r="X258" s="15"/>
      <c r="Y258" s="15"/>
      <c r="Z258" s="15"/>
      <c r="AA258" s="15"/>
      <c r="AB258" s="15"/>
      <c r="AC258" s="15"/>
      <c r="AD258" s="15"/>
      <c r="AE258" s="15"/>
      <c r="AT258" s="262" t="s">
        <v>228</v>
      </c>
      <c r="AU258" s="262" t="s">
        <v>78</v>
      </c>
      <c r="AV258" s="15" t="s">
        <v>76</v>
      </c>
      <c r="AW258" s="15" t="s">
        <v>31</v>
      </c>
      <c r="AX258" s="15" t="s">
        <v>69</v>
      </c>
      <c r="AY258" s="262" t="s">
        <v>216</v>
      </c>
    </row>
    <row r="259" s="13" customFormat="1">
      <c r="A259" s="13"/>
      <c r="B259" s="231"/>
      <c r="C259" s="232"/>
      <c r="D259" s="226" t="s">
        <v>228</v>
      </c>
      <c r="E259" s="233" t="s">
        <v>19</v>
      </c>
      <c r="F259" s="234" t="s">
        <v>834</v>
      </c>
      <c r="G259" s="232"/>
      <c r="H259" s="235">
        <v>6.96</v>
      </c>
      <c r="I259" s="236"/>
      <c r="J259" s="232"/>
      <c r="K259" s="232"/>
      <c r="L259" s="237"/>
      <c r="M259" s="238"/>
      <c r="N259" s="239"/>
      <c r="O259" s="239"/>
      <c r="P259" s="239"/>
      <c r="Q259" s="239"/>
      <c r="R259" s="239"/>
      <c r="S259" s="239"/>
      <c r="T259" s="240"/>
      <c r="U259" s="13"/>
      <c r="V259" s="13"/>
      <c r="W259" s="13"/>
      <c r="X259" s="13"/>
      <c r="Y259" s="13"/>
      <c r="Z259" s="13"/>
      <c r="AA259" s="13"/>
      <c r="AB259" s="13"/>
      <c r="AC259" s="13"/>
      <c r="AD259" s="13"/>
      <c r="AE259" s="13"/>
      <c r="AT259" s="241" t="s">
        <v>228</v>
      </c>
      <c r="AU259" s="241" t="s">
        <v>78</v>
      </c>
      <c r="AV259" s="13" t="s">
        <v>78</v>
      </c>
      <c r="AW259" s="13" t="s">
        <v>31</v>
      </c>
      <c r="AX259" s="13" t="s">
        <v>69</v>
      </c>
      <c r="AY259" s="241" t="s">
        <v>216</v>
      </c>
    </row>
    <row r="260" s="15" customFormat="1">
      <c r="A260" s="15"/>
      <c r="B260" s="253"/>
      <c r="C260" s="254"/>
      <c r="D260" s="226" t="s">
        <v>228</v>
      </c>
      <c r="E260" s="255" t="s">
        <v>19</v>
      </c>
      <c r="F260" s="256" t="s">
        <v>835</v>
      </c>
      <c r="G260" s="254"/>
      <c r="H260" s="255" t="s">
        <v>19</v>
      </c>
      <c r="I260" s="257"/>
      <c r="J260" s="254"/>
      <c r="K260" s="254"/>
      <c r="L260" s="258"/>
      <c r="M260" s="259"/>
      <c r="N260" s="260"/>
      <c r="O260" s="260"/>
      <c r="P260" s="260"/>
      <c r="Q260" s="260"/>
      <c r="R260" s="260"/>
      <c r="S260" s="260"/>
      <c r="T260" s="261"/>
      <c r="U260" s="15"/>
      <c r="V260" s="15"/>
      <c r="W260" s="15"/>
      <c r="X260" s="15"/>
      <c r="Y260" s="15"/>
      <c r="Z260" s="15"/>
      <c r="AA260" s="15"/>
      <c r="AB260" s="15"/>
      <c r="AC260" s="15"/>
      <c r="AD260" s="15"/>
      <c r="AE260" s="15"/>
      <c r="AT260" s="262" t="s">
        <v>228</v>
      </c>
      <c r="AU260" s="262" t="s">
        <v>78</v>
      </c>
      <c r="AV260" s="15" t="s">
        <v>76</v>
      </c>
      <c r="AW260" s="15" t="s">
        <v>31</v>
      </c>
      <c r="AX260" s="15" t="s">
        <v>69</v>
      </c>
      <c r="AY260" s="262" t="s">
        <v>216</v>
      </c>
    </row>
    <row r="261" s="13" customFormat="1">
      <c r="A261" s="13"/>
      <c r="B261" s="231"/>
      <c r="C261" s="232"/>
      <c r="D261" s="226" t="s">
        <v>228</v>
      </c>
      <c r="E261" s="233" t="s">
        <v>19</v>
      </c>
      <c r="F261" s="234" t="s">
        <v>836</v>
      </c>
      <c r="G261" s="232"/>
      <c r="H261" s="235">
        <v>0.90000000000000002</v>
      </c>
      <c r="I261" s="236"/>
      <c r="J261" s="232"/>
      <c r="K261" s="232"/>
      <c r="L261" s="237"/>
      <c r="M261" s="238"/>
      <c r="N261" s="239"/>
      <c r="O261" s="239"/>
      <c r="P261" s="239"/>
      <c r="Q261" s="239"/>
      <c r="R261" s="239"/>
      <c r="S261" s="239"/>
      <c r="T261" s="240"/>
      <c r="U261" s="13"/>
      <c r="V261" s="13"/>
      <c r="W261" s="13"/>
      <c r="X261" s="13"/>
      <c r="Y261" s="13"/>
      <c r="Z261" s="13"/>
      <c r="AA261" s="13"/>
      <c r="AB261" s="13"/>
      <c r="AC261" s="13"/>
      <c r="AD261" s="13"/>
      <c r="AE261" s="13"/>
      <c r="AT261" s="241" t="s">
        <v>228</v>
      </c>
      <c r="AU261" s="241" t="s">
        <v>78</v>
      </c>
      <c r="AV261" s="13" t="s">
        <v>78</v>
      </c>
      <c r="AW261" s="13" t="s">
        <v>31</v>
      </c>
      <c r="AX261" s="13" t="s">
        <v>69</v>
      </c>
      <c r="AY261" s="241" t="s">
        <v>216</v>
      </c>
    </row>
    <row r="262" s="15" customFormat="1">
      <c r="A262" s="15"/>
      <c r="B262" s="253"/>
      <c r="C262" s="254"/>
      <c r="D262" s="226" t="s">
        <v>228</v>
      </c>
      <c r="E262" s="255" t="s">
        <v>19</v>
      </c>
      <c r="F262" s="256" t="s">
        <v>748</v>
      </c>
      <c r="G262" s="254"/>
      <c r="H262" s="255" t="s">
        <v>19</v>
      </c>
      <c r="I262" s="257"/>
      <c r="J262" s="254"/>
      <c r="K262" s="254"/>
      <c r="L262" s="258"/>
      <c r="M262" s="259"/>
      <c r="N262" s="260"/>
      <c r="O262" s="260"/>
      <c r="P262" s="260"/>
      <c r="Q262" s="260"/>
      <c r="R262" s="260"/>
      <c r="S262" s="260"/>
      <c r="T262" s="261"/>
      <c r="U262" s="15"/>
      <c r="V262" s="15"/>
      <c r="W262" s="15"/>
      <c r="X262" s="15"/>
      <c r="Y262" s="15"/>
      <c r="Z262" s="15"/>
      <c r="AA262" s="15"/>
      <c r="AB262" s="15"/>
      <c r="AC262" s="15"/>
      <c r="AD262" s="15"/>
      <c r="AE262" s="15"/>
      <c r="AT262" s="262" t="s">
        <v>228</v>
      </c>
      <c r="AU262" s="262" t="s">
        <v>78</v>
      </c>
      <c r="AV262" s="15" t="s">
        <v>76</v>
      </c>
      <c r="AW262" s="15" t="s">
        <v>31</v>
      </c>
      <c r="AX262" s="15" t="s">
        <v>69</v>
      </c>
      <c r="AY262" s="262" t="s">
        <v>216</v>
      </c>
    </row>
    <row r="263" s="13" customFormat="1">
      <c r="A263" s="13"/>
      <c r="B263" s="231"/>
      <c r="C263" s="232"/>
      <c r="D263" s="226" t="s">
        <v>228</v>
      </c>
      <c r="E263" s="233" t="s">
        <v>19</v>
      </c>
      <c r="F263" s="234" t="s">
        <v>837</v>
      </c>
      <c r="G263" s="232"/>
      <c r="H263" s="235">
        <v>2.5800000000000001</v>
      </c>
      <c r="I263" s="236"/>
      <c r="J263" s="232"/>
      <c r="K263" s="232"/>
      <c r="L263" s="237"/>
      <c r="M263" s="238"/>
      <c r="N263" s="239"/>
      <c r="O263" s="239"/>
      <c r="P263" s="239"/>
      <c r="Q263" s="239"/>
      <c r="R263" s="239"/>
      <c r="S263" s="239"/>
      <c r="T263" s="240"/>
      <c r="U263" s="13"/>
      <c r="V263" s="13"/>
      <c r="W263" s="13"/>
      <c r="X263" s="13"/>
      <c r="Y263" s="13"/>
      <c r="Z263" s="13"/>
      <c r="AA263" s="13"/>
      <c r="AB263" s="13"/>
      <c r="AC263" s="13"/>
      <c r="AD263" s="13"/>
      <c r="AE263" s="13"/>
      <c r="AT263" s="241" t="s">
        <v>228</v>
      </c>
      <c r="AU263" s="241" t="s">
        <v>78</v>
      </c>
      <c r="AV263" s="13" t="s">
        <v>78</v>
      </c>
      <c r="AW263" s="13" t="s">
        <v>31</v>
      </c>
      <c r="AX263" s="13" t="s">
        <v>69</v>
      </c>
      <c r="AY263" s="241" t="s">
        <v>216</v>
      </c>
    </row>
    <row r="264" s="14" customFormat="1">
      <c r="A264" s="14"/>
      <c r="B264" s="242"/>
      <c r="C264" s="243"/>
      <c r="D264" s="226" t="s">
        <v>228</v>
      </c>
      <c r="E264" s="244" t="s">
        <v>19</v>
      </c>
      <c r="F264" s="245" t="s">
        <v>231</v>
      </c>
      <c r="G264" s="243"/>
      <c r="H264" s="246">
        <v>11.700000000000001</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228</v>
      </c>
      <c r="AU264" s="252" t="s">
        <v>78</v>
      </c>
      <c r="AV264" s="14" t="s">
        <v>224</v>
      </c>
      <c r="AW264" s="14" t="s">
        <v>31</v>
      </c>
      <c r="AX264" s="14" t="s">
        <v>76</v>
      </c>
      <c r="AY264" s="252" t="s">
        <v>216</v>
      </c>
    </row>
    <row r="265" s="2" customFormat="1" ht="13.8" customHeight="1">
      <c r="A265" s="39"/>
      <c r="B265" s="40"/>
      <c r="C265" s="213" t="s">
        <v>569</v>
      </c>
      <c r="D265" s="213" t="s">
        <v>219</v>
      </c>
      <c r="E265" s="214" t="s">
        <v>629</v>
      </c>
      <c r="F265" s="215" t="s">
        <v>630</v>
      </c>
      <c r="G265" s="216" t="s">
        <v>318</v>
      </c>
      <c r="H265" s="217">
        <v>19.350000000000001</v>
      </c>
      <c r="I265" s="218"/>
      <c r="J265" s="219">
        <f>ROUND(I265*H265,2)</f>
        <v>0</v>
      </c>
      <c r="K265" s="215" t="s">
        <v>223</v>
      </c>
      <c r="L265" s="45"/>
      <c r="M265" s="220" t="s">
        <v>19</v>
      </c>
      <c r="N265" s="221" t="s">
        <v>40</v>
      </c>
      <c r="O265" s="85"/>
      <c r="P265" s="222">
        <f>O265*H265</f>
        <v>0</v>
      </c>
      <c r="Q265" s="222">
        <v>0.00562</v>
      </c>
      <c r="R265" s="222">
        <f>Q265*H265</f>
        <v>0.10874700000000001</v>
      </c>
      <c r="S265" s="222">
        <v>0</v>
      </c>
      <c r="T265" s="223">
        <f>S265*H265</f>
        <v>0</v>
      </c>
      <c r="U265" s="39"/>
      <c r="V265" s="39"/>
      <c r="W265" s="39"/>
      <c r="X265" s="39"/>
      <c r="Y265" s="39"/>
      <c r="Z265" s="39"/>
      <c r="AA265" s="39"/>
      <c r="AB265" s="39"/>
      <c r="AC265" s="39"/>
      <c r="AD265" s="39"/>
      <c r="AE265" s="39"/>
      <c r="AR265" s="224" t="s">
        <v>287</v>
      </c>
      <c r="AT265" s="224" t="s">
        <v>219</v>
      </c>
      <c r="AU265" s="224" t="s">
        <v>78</v>
      </c>
      <c r="AY265" s="18" t="s">
        <v>216</v>
      </c>
      <c r="BE265" s="225">
        <f>IF(N265="základní",J265,0)</f>
        <v>0</v>
      </c>
      <c r="BF265" s="225">
        <f>IF(N265="snížená",J265,0)</f>
        <v>0</v>
      </c>
      <c r="BG265" s="225">
        <f>IF(N265="zákl. přenesená",J265,0)</f>
        <v>0</v>
      </c>
      <c r="BH265" s="225">
        <f>IF(N265="sníž. přenesená",J265,0)</f>
        <v>0</v>
      </c>
      <c r="BI265" s="225">
        <f>IF(N265="nulová",J265,0)</f>
        <v>0</v>
      </c>
      <c r="BJ265" s="18" t="s">
        <v>76</v>
      </c>
      <c r="BK265" s="225">
        <f>ROUND(I265*H265,2)</f>
        <v>0</v>
      </c>
      <c r="BL265" s="18" t="s">
        <v>287</v>
      </c>
      <c r="BM265" s="224" t="s">
        <v>839</v>
      </c>
    </row>
    <row r="266" s="15" customFormat="1">
      <c r="A266" s="15"/>
      <c r="B266" s="253"/>
      <c r="C266" s="254"/>
      <c r="D266" s="226" t="s">
        <v>228</v>
      </c>
      <c r="E266" s="255" t="s">
        <v>19</v>
      </c>
      <c r="F266" s="256" t="s">
        <v>750</v>
      </c>
      <c r="G266" s="254"/>
      <c r="H266" s="255" t="s">
        <v>19</v>
      </c>
      <c r="I266" s="257"/>
      <c r="J266" s="254"/>
      <c r="K266" s="254"/>
      <c r="L266" s="258"/>
      <c r="M266" s="259"/>
      <c r="N266" s="260"/>
      <c r="O266" s="260"/>
      <c r="P266" s="260"/>
      <c r="Q266" s="260"/>
      <c r="R266" s="260"/>
      <c r="S266" s="260"/>
      <c r="T266" s="261"/>
      <c r="U266" s="15"/>
      <c r="V266" s="15"/>
      <c r="W266" s="15"/>
      <c r="X266" s="15"/>
      <c r="Y266" s="15"/>
      <c r="Z266" s="15"/>
      <c r="AA266" s="15"/>
      <c r="AB266" s="15"/>
      <c r="AC266" s="15"/>
      <c r="AD266" s="15"/>
      <c r="AE266" s="15"/>
      <c r="AT266" s="262" t="s">
        <v>228</v>
      </c>
      <c r="AU266" s="262" t="s">
        <v>78</v>
      </c>
      <c r="AV266" s="15" t="s">
        <v>76</v>
      </c>
      <c r="AW266" s="15" t="s">
        <v>31</v>
      </c>
      <c r="AX266" s="15" t="s">
        <v>69</v>
      </c>
      <c r="AY266" s="262" t="s">
        <v>216</v>
      </c>
    </row>
    <row r="267" s="13" customFormat="1">
      <c r="A267" s="13"/>
      <c r="B267" s="231"/>
      <c r="C267" s="232"/>
      <c r="D267" s="226" t="s">
        <v>228</v>
      </c>
      <c r="E267" s="233" t="s">
        <v>19</v>
      </c>
      <c r="F267" s="234" t="s">
        <v>840</v>
      </c>
      <c r="G267" s="232"/>
      <c r="H267" s="235">
        <v>4.5999999999999996</v>
      </c>
      <c r="I267" s="236"/>
      <c r="J267" s="232"/>
      <c r="K267" s="232"/>
      <c r="L267" s="237"/>
      <c r="M267" s="238"/>
      <c r="N267" s="239"/>
      <c r="O267" s="239"/>
      <c r="P267" s="239"/>
      <c r="Q267" s="239"/>
      <c r="R267" s="239"/>
      <c r="S267" s="239"/>
      <c r="T267" s="240"/>
      <c r="U267" s="13"/>
      <c r="V267" s="13"/>
      <c r="W267" s="13"/>
      <c r="X267" s="13"/>
      <c r="Y267" s="13"/>
      <c r="Z267" s="13"/>
      <c r="AA267" s="13"/>
      <c r="AB267" s="13"/>
      <c r="AC267" s="13"/>
      <c r="AD267" s="13"/>
      <c r="AE267" s="13"/>
      <c r="AT267" s="241" t="s">
        <v>228</v>
      </c>
      <c r="AU267" s="241" t="s">
        <v>78</v>
      </c>
      <c r="AV267" s="13" t="s">
        <v>78</v>
      </c>
      <c r="AW267" s="13" t="s">
        <v>31</v>
      </c>
      <c r="AX267" s="13" t="s">
        <v>69</v>
      </c>
      <c r="AY267" s="241" t="s">
        <v>216</v>
      </c>
    </row>
    <row r="268" s="15" customFormat="1">
      <c r="A268" s="15"/>
      <c r="B268" s="253"/>
      <c r="C268" s="254"/>
      <c r="D268" s="226" t="s">
        <v>228</v>
      </c>
      <c r="E268" s="255" t="s">
        <v>19</v>
      </c>
      <c r="F268" s="256" t="s">
        <v>752</v>
      </c>
      <c r="G268" s="254"/>
      <c r="H268" s="255" t="s">
        <v>19</v>
      </c>
      <c r="I268" s="257"/>
      <c r="J268" s="254"/>
      <c r="K268" s="254"/>
      <c r="L268" s="258"/>
      <c r="M268" s="259"/>
      <c r="N268" s="260"/>
      <c r="O268" s="260"/>
      <c r="P268" s="260"/>
      <c r="Q268" s="260"/>
      <c r="R268" s="260"/>
      <c r="S268" s="260"/>
      <c r="T268" s="261"/>
      <c r="U268" s="15"/>
      <c r="V268" s="15"/>
      <c r="W268" s="15"/>
      <c r="X268" s="15"/>
      <c r="Y268" s="15"/>
      <c r="Z268" s="15"/>
      <c r="AA268" s="15"/>
      <c r="AB268" s="15"/>
      <c r="AC268" s="15"/>
      <c r="AD268" s="15"/>
      <c r="AE268" s="15"/>
      <c r="AT268" s="262" t="s">
        <v>228</v>
      </c>
      <c r="AU268" s="262" t="s">
        <v>78</v>
      </c>
      <c r="AV268" s="15" t="s">
        <v>76</v>
      </c>
      <c r="AW268" s="15" t="s">
        <v>31</v>
      </c>
      <c r="AX268" s="15" t="s">
        <v>69</v>
      </c>
      <c r="AY268" s="262" t="s">
        <v>216</v>
      </c>
    </row>
    <row r="269" s="13" customFormat="1">
      <c r="A269" s="13"/>
      <c r="B269" s="231"/>
      <c r="C269" s="232"/>
      <c r="D269" s="226" t="s">
        <v>228</v>
      </c>
      <c r="E269" s="233" t="s">
        <v>19</v>
      </c>
      <c r="F269" s="234" t="s">
        <v>841</v>
      </c>
      <c r="G269" s="232"/>
      <c r="H269" s="235">
        <v>8.0500000000000007</v>
      </c>
      <c r="I269" s="236"/>
      <c r="J269" s="232"/>
      <c r="K269" s="232"/>
      <c r="L269" s="237"/>
      <c r="M269" s="238"/>
      <c r="N269" s="239"/>
      <c r="O269" s="239"/>
      <c r="P269" s="239"/>
      <c r="Q269" s="239"/>
      <c r="R269" s="239"/>
      <c r="S269" s="239"/>
      <c r="T269" s="240"/>
      <c r="U269" s="13"/>
      <c r="V269" s="13"/>
      <c r="W269" s="13"/>
      <c r="X269" s="13"/>
      <c r="Y269" s="13"/>
      <c r="Z269" s="13"/>
      <c r="AA269" s="13"/>
      <c r="AB269" s="13"/>
      <c r="AC269" s="13"/>
      <c r="AD269" s="13"/>
      <c r="AE269" s="13"/>
      <c r="AT269" s="241" t="s">
        <v>228</v>
      </c>
      <c r="AU269" s="241" t="s">
        <v>78</v>
      </c>
      <c r="AV269" s="13" t="s">
        <v>78</v>
      </c>
      <c r="AW269" s="13" t="s">
        <v>31</v>
      </c>
      <c r="AX269" s="13" t="s">
        <v>69</v>
      </c>
      <c r="AY269" s="241" t="s">
        <v>216</v>
      </c>
    </row>
    <row r="270" s="15" customFormat="1">
      <c r="A270" s="15"/>
      <c r="B270" s="253"/>
      <c r="C270" s="254"/>
      <c r="D270" s="226" t="s">
        <v>228</v>
      </c>
      <c r="E270" s="255" t="s">
        <v>19</v>
      </c>
      <c r="F270" s="256" t="s">
        <v>748</v>
      </c>
      <c r="G270" s="254"/>
      <c r="H270" s="255" t="s">
        <v>19</v>
      </c>
      <c r="I270" s="257"/>
      <c r="J270" s="254"/>
      <c r="K270" s="254"/>
      <c r="L270" s="258"/>
      <c r="M270" s="259"/>
      <c r="N270" s="260"/>
      <c r="O270" s="260"/>
      <c r="P270" s="260"/>
      <c r="Q270" s="260"/>
      <c r="R270" s="260"/>
      <c r="S270" s="260"/>
      <c r="T270" s="261"/>
      <c r="U270" s="15"/>
      <c r="V270" s="15"/>
      <c r="W270" s="15"/>
      <c r="X270" s="15"/>
      <c r="Y270" s="15"/>
      <c r="Z270" s="15"/>
      <c r="AA270" s="15"/>
      <c r="AB270" s="15"/>
      <c r="AC270" s="15"/>
      <c r="AD270" s="15"/>
      <c r="AE270" s="15"/>
      <c r="AT270" s="262" t="s">
        <v>228</v>
      </c>
      <c r="AU270" s="262" t="s">
        <v>78</v>
      </c>
      <c r="AV270" s="15" t="s">
        <v>76</v>
      </c>
      <c r="AW270" s="15" t="s">
        <v>31</v>
      </c>
      <c r="AX270" s="15" t="s">
        <v>69</v>
      </c>
      <c r="AY270" s="262" t="s">
        <v>216</v>
      </c>
    </row>
    <row r="271" s="13" customFormat="1">
      <c r="A271" s="13"/>
      <c r="B271" s="231"/>
      <c r="C271" s="232"/>
      <c r="D271" s="226" t="s">
        <v>228</v>
      </c>
      <c r="E271" s="233" t="s">
        <v>19</v>
      </c>
      <c r="F271" s="234" t="s">
        <v>842</v>
      </c>
      <c r="G271" s="232"/>
      <c r="H271" s="235">
        <v>6.7000000000000002</v>
      </c>
      <c r="I271" s="236"/>
      <c r="J271" s="232"/>
      <c r="K271" s="232"/>
      <c r="L271" s="237"/>
      <c r="M271" s="238"/>
      <c r="N271" s="239"/>
      <c r="O271" s="239"/>
      <c r="P271" s="239"/>
      <c r="Q271" s="239"/>
      <c r="R271" s="239"/>
      <c r="S271" s="239"/>
      <c r="T271" s="240"/>
      <c r="U271" s="13"/>
      <c r="V271" s="13"/>
      <c r="W271" s="13"/>
      <c r="X271" s="13"/>
      <c r="Y271" s="13"/>
      <c r="Z271" s="13"/>
      <c r="AA271" s="13"/>
      <c r="AB271" s="13"/>
      <c r="AC271" s="13"/>
      <c r="AD271" s="13"/>
      <c r="AE271" s="13"/>
      <c r="AT271" s="241" t="s">
        <v>228</v>
      </c>
      <c r="AU271" s="241" t="s">
        <v>78</v>
      </c>
      <c r="AV271" s="13" t="s">
        <v>78</v>
      </c>
      <c r="AW271" s="13" t="s">
        <v>31</v>
      </c>
      <c r="AX271" s="13" t="s">
        <v>69</v>
      </c>
      <c r="AY271" s="241" t="s">
        <v>216</v>
      </c>
    </row>
    <row r="272" s="14" customFormat="1">
      <c r="A272" s="14"/>
      <c r="B272" s="242"/>
      <c r="C272" s="243"/>
      <c r="D272" s="226" t="s">
        <v>228</v>
      </c>
      <c r="E272" s="244" t="s">
        <v>19</v>
      </c>
      <c r="F272" s="245" t="s">
        <v>231</v>
      </c>
      <c r="G272" s="243"/>
      <c r="H272" s="246">
        <v>19.350000000000001</v>
      </c>
      <c r="I272" s="247"/>
      <c r="J272" s="243"/>
      <c r="K272" s="243"/>
      <c r="L272" s="248"/>
      <c r="M272" s="249"/>
      <c r="N272" s="250"/>
      <c r="O272" s="250"/>
      <c r="P272" s="250"/>
      <c r="Q272" s="250"/>
      <c r="R272" s="250"/>
      <c r="S272" s="250"/>
      <c r="T272" s="251"/>
      <c r="U272" s="14"/>
      <c r="V272" s="14"/>
      <c r="W272" s="14"/>
      <c r="X272" s="14"/>
      <c r="Y272" s="14"/>
      <c r="Z272" s="14"/>
      <c r="AA272" s="14"/>
      <c r="AB272" s="14"/>
      <c r="AC272" s="14"/>
      <c r="AD272" s="14"/>
      <c r="AE272" s="14"/>
      <c r="AT272" s="252" t="s">
        <v>228</v>
      </c>
      <c r="AU272" s="252" t="s">
        <v>78</v>
      </c>
      <c r="AV272" s="14" t="s">
        <v>224</v>
      </c>
      <c r="AW272" s="14" t="s">
        <v>31</v>
      </c>
      <c r="AX272" s="14" t="s">
        <v>76</v>
      </c>
      <c r="AY272" s="252" t="s">
        <v>216</v>
      </c>
    </row>
    <row r="273" s="2" customFormat="1" ht="13.8" customHeight="1">
      <c r="A273" s="39"/>
      <c r="B273" s="40"/>
      <c r="C273" s="213" t="s">
        <v>576</v>
      </c>
      <c r="D273" s="213" t="s">
        <v>219</v>
      </c>
      <c r="E273" s="214" t="s">
        <v>634</v>
      </c>
      <c r="F273" s="215" t="s">
        <v>635</v>
      </c>
      <c r="G273" s="216" t="s">
        <v>318</v>
      </c>
      <c r="H273" s="217">
        <v>12.65</v>
      </c>
      <c r="I273" s="218"/>
      <c r="J273" s="219">
        <f>ROUND(I273*H273,2)</f>
        <v>0</v>
      </c>
      <c r="K273" s="215" t="s">
        <v>223</v>
      </c>
      <c r="L273" s="45"/>
      <c r="M273" s="220" t="s">
        <v>19</v>
      </c>
      <c r="N273" s="221" t="s">
        <v>40</v>
      </c>
      <c r="O273" s="85"/>
      <c r="P273" s="222">
        <f>O273*H273</f>
        <v>0</v>
      </c>
      <c r="Q273" s="222">
        <v>0</v>
      </c>
      <c r="R273" s="222">
        <f>Q273*H273</f>
        <v>0</v>
      </c>
      <c r="S273" s="222">
        <v>0.01174</v>
      </c>
      <c r="T273" s="223">
        <f>S273*H273</f>
        <v>0.148511</v>
      </c>
      <c r="U273" s="39"/>
      <c r="V273" s="39"/>
      <c r="W273" s="39"/>
      <c r="X273" s="39"/>
      <c r="Y273" s="39"/>
      <c r="Z273" s="39"/>
      <c r="AA273" s="39"/>
      <c r="AB273" s="39"/>
      <c r="AC273" s="39"/>
      <c r="AD273" s="39"/>
      <c r="AE273" s="39"/>
      <c r="AR273" s="224" t="s">
        <v>287</v>
      </c>
      <c r="AT273" s="224" t="s">
        <v>219</v>
      </c>
      <c r="AU273" s="224" t="s">
        <v>78</v>
      </c>
      <c r="AY273" s="18" t="s">
        <v>216</v>
      </c>
      <c r="BE273" s="225">
        <f>IF(N273="základní",J273,0)</f>
        <v>0</v>
      </c>
      <c r="BF273" s="225">
        <f>IF(N273="snížená",J273,0)</f>
        <v>0</v>
      </c>
      <c r="BG273" s="225">
        <f>IF(N273="zákl. přenesená",J273,0)</f>
        <v>0</v>
      </c>
      <c r="BH273" s="225">
        <f>IF(N273="sníž. přenesená",J273,0)</f>
        <v>0</v>
      </c>
      <c r="BI273" s="225">
        <f>IF(N273="nulová",J273,0)</f>
        <v>0</v>
      </c>
      <c r="BJ273" s="18" t="s">
        <v>76</v>
      </c>
      <c r="BK273" s="225">
        <f>ROUND(I273*H273,2)</f>
        <v>0</v>
      </c>
      <c r="BL273" s="18" t="s">
        <v>287</v>
      </c>
      <c r="BM273" s="224" t="s">
        <v>843</v>
      </c>
    </row>
    <row r="274" s="15" customFormat="1">
      <c r="A274" s="15"/>
      <c r="B274" s="253"/>
      <c r="C274" s="254"/>
      <c r="D274" s="226" t="s">
        <v>228</v>
      </c>
      <c r="E274" s="255" t="s">
        <v>19</v>
      </c>
      <c r="F274" s="256" t="s">
        <v>750</v>
      </c>
      <c r="G274" s="254"/>
      <c r="H274" s="255" t="s">
        <v>19</v>
      </c>
      <c r="I274" s="257"/>
      <c r="J274" s="254"/>
      <c r="K274" s="254"/>
      <c r="L274" s="258"/>
      <c r="M274" s="259"/>
      <c r="N274" s="260"/>
      <c r="O274" s="260"/>
      <c r="P274" s="260"/>
      <c r="Q274" s="260"/>
      <c r="R274" s="260"/>
      <c r="S274" s="260"/>
      <c r="T274" s="261"/>
      <c r="U274" s="15"/>
      <c r="V274" s="15"/>
      <c r="W274" s="15"/>
      <c r="X274" s="15"/>
      <c r="Y274" s="15"/>
      <c r="Z274" s="15"/>
      <c r="AA274" s="15"/>
      <c r="AB274" s="15"/>
      <c r="AC274" s="15"/>
      <c r="AD274" s="15"/>
      <c r="AE274" s="15"/>
      <c r="AT274" s="262" t="s">
        <v>228</v>
      </c>
      <c r="AU274" s="262" t="s">
        <v>78</v>
      </c>
      <c r="AV274" s="15" t="s">
        <v>76</v>
      </c>
      <c r="AW274" s="15" t="s">
        <v>31</v>
      </c>
      <c r="AX274" s="15" t="s">
        <v>69</v>
      </c>
      <c r="AY274" s="262" t="s">
        <v>216</v>
      </c>
    </row>
    <row r="275" s="13" customFormat="1">
      <c r="A275" s="13"/>
      <c r="B275" s="231"/>
      <c r="C275" s="232"/>
      <c r="D275" s="226" t="s">
        <v>228</v>
      </c>
      <c r="E275" s="233" t="s">
        <v>19</v>
      </c>
      <c r="F275" s="234" t="s">
        <v>840</v>
      </c>
      <c r="G275" s="232"/>
      <c r="H275" s="235">
        <v>4.5999999999999996</v>
      </c>
      <c r="I275" s="236"/>
      <c r="J275" s="232"/>
      <c r="K275" s="232"/>
      <c r="L275" s="237"/>
      <c r="M275" s="238"/>
      <c r="N275" s="239"/>
      <c r="O275" s="239"/>
      <c r="P275" s="239"/>
      <c r="Q275" s="239"/>
      <c r="R275" s="239"/>
      <c r="S275" s="239"/>
      <c r="T275" s="240"/>
      <c r="U275" s="13"/>
      <c r="V275" s="13"/>
      <c r="W275" s="13"/>
      <c r="X275" s="13"/>
      <c r="Y275" s="13"/>
      <c r="Z275" s="13"/>
      <c r="AA275" s="13"/>
      <c r="AB275" s="13"/>
      <c r="AC275" s="13"/>
      <c r="AD275" s="13"/>
      <c r="AE275" s="13"/>
      <c r="AT275" s="241" t="s">
        <v>228</v>
      </c>
      <c r="AU275" s="241" t="s">
        <v>78</v>
      </c>
      <c r="AV275" s="13" t="s">
        <v>78</v>
      </c>
      <c r="AW275" s="13" t="s">
        <v>31</v>
      </c>
      <c r="AX275" s="13" t="s">
        <v>69</v>
      </c>
      <c r="AY275" s="241" t="s">
        <v>216</v>
      </c>
    </row>
    <row r="276" s="15" customFormat="1">
      <c r="A276" s="15"/>
      <c r="B276" s="253"/>
      <c r="C276" s="254"/>
      <c r="D276" s="226" t="s">
        <v>228</v>
      </c>
      <c r="E276" s="255" t="s">
        <v>19</v>
      </c>
      <c r="F276" s="256" t="s">
        <v>752</v>
      </c>
      <c r="G276" s="254"/>
      <c r="H276" s="255" t="s">
        <v>19</v>
      </c>
      <c r="I276" s="257"/>
      <c r="J276" s="254"/>
      <c r="K276" s="254"/>
      <c r="L276" s="258"/>
      <c r="M276" s="259"/>
      <c r="N276" s="260"/>
      <c r="O276" s="260"/>
      <c r="P276" s="260"/>
      <c r="Q276" s="260"/>
      <c r="R276" s="260"/>
      <c r="S276" s="260"/>
      <c r="T276" s="261"/>
      <c r="U276" s="15"/>
      <c r="V276" s="15"/>
      <c r="W276" s="15"/>
      <c r="X276" s="15"/>
      <c r="Y276" s="15"/>
      <c r="Z276" s="15"/>
      <c r="AA276" s="15"/>
      <c r="AB276" s="15"/>
      <c r="AC276" s="15"/>
      <c r="AD276" s="15"/>
      <c r="AE276" s="15"/>
      <c r="AT276" s="262" t="s">
        <v>228</v>
      </c>
      <c r="AU276" s="262" t="s">
        <v>78</v>
      </c>
      <c r="AV276" s="15" t="s">
        <v>76</v>
      </c>
      <c r="AW276" s="15" t="s">
        <v>31</v>
      </c>
      <c r="AX276" s="15" t="s">
        <v>69</v>
      </c>
      <c r="AY276" s="262" t="s">
        <v>216</v>
      </c>
    </row>
    <row r="277" s="13" customFormat="1">
      <c r="A277" s="13"/>
      <c r="B277" s="231"/>
      <c r="C277" s="232"/>
      <c r="D277" s="226" t="s">
        <v>228</v>
      </c>
      <c r="E277" s="233" t="s">
        <v>19</v>
      </c>
      <c r="F277" s="234" t="s">
        <v>841</v>
      </c>
      <c r="G277" s="232"/>
      <c r="H277" s="235">
        <v>8.0500000000000007</v>
      </c>
      <c r="I277" s="236"/>
      <c r="J277" s="232"/>
      <c r="K277" s="232"/>
      <c r="L277" s="237"/>
      <c r="M277" s="238"/>
      <c r="N277" s="239"/>
      <c r="O277" s="239"/>
      <c r="P277" s="239"/>
      <c r="Q277" s="239"/>
      <c r="R277" s="239"/>
      <c r="S277" s="239"/>
      <c r="T277" s="240"/>
      <c r="U277" s="13"/>
      <c r="V277" s="13"/>
      <c r="W277" s="13"/>
      <c r="X277" s="13"/>
      <c r="Y277" s="13"/>
      <c r="Z277" s="13"/>
      <c r="AA277" s="13"/>
      <c r="AB277" s="13"/>
      <c r="AC277" s="13"/>
      <c r="AD277" s="13"/>
      <c r="AE277" s="13"/>
      <c r="AT277" s="241" t="s">
        <v>228</v>
      </c>
      <c r="AU277" s="241" t="s">
        <v>78</v>
      </c>
      <c r="AV277" s="13" t="s">
        <v>78</v>
      </c>
      <c r="AW277" s="13" t="s">
        <v>31</v>
      </c>
      <c r="AX277" s="13" t="s">
        <v>69</v>
      </c>
      <c r="AY277" s="241" t="s">
        <v>216</v>
      </c>
    </row>
    <row r="278" s="14" customFormat="1">
      <c r="A278" s="14"/>
      <c r="B278" s="242"/>
      <c r="C278" s="243"/>
      <c r="D278" s="226" t="s">
        <v>228</v>
      </c>
      <c r="E278" s="244" t="s">
        <v>19</v>
      </c>
      <c r="F278" s="245" t="s">
        <v>231</v>
      </c>
      <c r="G278" s="243"/>
      <c r="H278" s="246">
        <v>12.65</v>
      </c>
      <c r="I278" s="247"/>
      <c r="J278" s="243"/>
      <c r="K278" s="243"/>
      <c r="L278" s="248"/>
      <c r="M278" s="249"/>
      <c r="N278" s="250"/>
      <c r="O278" s="250"/>
      <c r="P278" s="250"/>
      <c r="Q278" s="250"/>
      <c r="R278" s="250"/>
      <c r="S278" s="250"/>
      <c r="T278" s="251"/>
      <c r="U278" s="14"/>
      <c r="V278" s="14"/>
      <c r="W278" s="14"/>
      <c r="X278" s="14"/>
      <c r="Y278" s="14"/>
      <c r="Z278" s="14"/>
      <c r="AA278" s="14"/>
      <c r="AB278" s="14"/>
      <c r="AC278" s="14"/>
      <c r="AD278" s="14"/>
      <c r="AE278" s="14"/>
      <c r="AT278" s="252" t="s">
        <v>228</v>
      </c>
      <c r="AU278" s="252" t="s">
        <v>78</v>
      </c>
      <c r="AV278" s="14" t="s">
        <v>224</v>
      </c>
      <c r="AW278" s="14" t="s">
        <v>31</v>
      </c>
      <c r="AX278" s="14" t="s">
        <v>76</v>
      </c>
      <c r="AY278" s="252" t="s">
        <v>216</v>
      </c>
    </row>
    <row r="279" s="2" customFormat="1" ht="13.8" customHeight="1">
      <c r="A279" s="39"/>
      <c r="B279" s="40"/>
      <c r="C279" s="213" t="s">
        <v>580</v>
      </c>
      <c r="D279" s="213" t="s">
        <v>219</v>
      </c>
      <c r="E279" s="214" t="s">
        <v>638</v>
      </c>
      <c r="F279" s="215" t="s">
        <v>639</v>
      </c>
      <c r="G279" s="216" t="s">
        <v>222</v>
      </c>
      <c r="H279" s="217">
        <v>9.1199999999999992</v>
      </c>
      <c r="I279" s="218"/>
      <c r="J279" s="219">
        <f>ROUND(I279*H279,2)</f>
        <v>0</v>
      </c>
      <c r="K279" s="215" t="s">
        <v>223</v>
      </c>
      <c r="L279" s="45"/>
      <c r="M279" s="220" t="s">
        <v>19</v>
      </c>
      <c r="N279" s="221" t="s">
        <v>40</v>
      </c>
      <c r="O279" s="85"/>
      <c r="P279" s="222">
        <f>O279*H279</f>
        <v>0</v>
      </c>
      <c r="Q279" s="222">
        <v>0</v>
      </c>
      <c r="R279" s="222">
        <f>Q279*H279</f>
        <v>0</v>
      </c>
      <c r="S279" s="222">
        <v>0.083169999999999994</v>
      </c>
      <c r="T279" s="223">
        <f>S279*H279</f>
        <v>0.75851039999999992</v>
      </c>
      <c r="U279" s="39"/>
      <c r="V279" s="39"/>
      <c r="W279" s="39"/>
      <c r="X279" s="39"/>
      <c r="Y279" s="39"/>
      <c r="Z279" s="39"/>
      <c r="AA279" s="39"/>
      <c r="AB279" s="39"/>
      <c r="AC279" s="39"/>
      <c r="AD279" s="39"/>
      <c r="AE279" s="39"/>
      <c r="AR279" s="224" t="s">
        <v>287</v>
      </c>
      <c r="AT279" s="224" t="s">
        <v>219</v>
      </c>
      <c r="AU279" s="224" t="s">
        <v>78</v>
      </c>
      <c r="AY279" s="18" t="s">
        <v>216</v>
      </c>
      <c r="BE279" s="225">
        <f>IF(N279="základní",J279,0)</f>
        <v>0</v>
      </c>
      <c r="BF279" s="225">
        <f>IF(N279="snížená",J279,0)</f>
        <v>0</v>
      </c>
      <c r="BG279" s="225">
        <f>IF(N279="zákl. přenesená",J279,0)</f>
        <v>0</v>
      </c>
      <c r="BH279" s="225">
        <f>IF(N279="sníž. přenesená",J279,0)</f>
        <v>0</v>
      </c>
      <c r="BI279" s="225">
        <f>IF(N279="nulová",J279,0)</f>
        <v>0</v>
      </c>
      <c r="BJ279" s="18" t="s">
        <v>76</v>
      </c>
      <c r="BK279" s="225">
        <f>ROUND(I279*H279,2)</f>
        <v>0</v>
      </c>
      <c r="BL279" s="18" t="s">
        <v>287</v>
      </c>
      <c r="BM279" s="224" t="s">
        <v>844</v>
      </c>
    </row>
    <row r="280" s="15" customFormat="1">
      <c r="A280" s="15"/>
      <c r="B280" s="253"/>
      <c r="C280" s="254"/>
      <c r="D280" s="226" t="s">
        <v>228</v>
      </c>
      <c r="E280" s="255" t="s">
        <v>19</v>
      </c>
      <c r="F280" s="256" t="s">
        <v>750</v>
      </c>
      <c r="G280" s="254"/>
      <c r="H280" s="255" t="s">
        <v>19</v>
      </c>
      <c r="I280" s="257"/>
      <c r="J280" s="254"/>
      <c r="K280" s="254"/>
      <c r="L280" s="258"/>
      <c r="M280" s="259"/>
      <c r="N280" s="260"/>
      <c r="O280" s="260"/>
      <c r="P280" s="260"/>
      <c r="Q280" s="260"/>
      <c r="R280" s="260"/>
      <c r="S280" s="260"/>
      <c r="T280" s="261"/>
      <c r="U280" s="15"/>
      <c r="V280" s="15"/>
      <c r="W280" s="15"/>
      <c r="X280" s="15"/>
      <c r="Y280" s="15"/>
      <c r="Z280" s="15"/>
      <c r="AA280" s="15"/>
      <c r="AB280" s="15"/>
      <c r="AC280" s="15"/>
      <c r="AD280" s="15"/>
      <c r="AE280" s="15"/>
      <c r="AT280" s="262" t="s">
        <v>228</v>
      </c>
      <c r="AU280" s="262" t="s">
        <v>78</v>
      </c>
      <c r="AV280" s="15" t="s">
        <v>76</v>
      </c>
      <c r="AW280" s="15" t="s">
        <v>31</v>
      </c>
      <c r="AX280" s="15" t="s">
        <v>69</v>
      </c>
      <c r="AY280" s="262" t="s">
        <v>216</v>
      </c>
    </row>
    <row r="281" s="13" customFormat="1">
      <c r="A281" s="13"/>
      <c r="B281" s="231"/>
      <c r="C281" s="232"/>
      <c r="D281" s="226" t="s">
        <v>228</v>
      </c>
      <c r="E281" s="233" t="s">
        <v>19</v>
      </c>
      <c r="F281" s="234" t="s">
        <v>833</v>
      </c>
      <c r="G281" s="232"/>
      <c r="H281" s="235">
        <v>1.26</v>
      </c>
      <c r="I281" s="236"/>
      <c r="J281" s="232"/>
      <c r="K281" s="232"/>
      <c r="L281" s="237"/>
      <c r="M281" s="238"/>
      <c r="N281" s="239"/>
      <c r="O281" s="239"/>
      <c r="P281" s="239"/>
      <c r="Q281" s="239"/>
      <c r="R281" s="239"/>
      <c r="S281" s="239"/>
      <c r="T281" s="240"/>
      <c r="U281" s="13"/>
      <c r="V281" s="13"/>
      <c r="W281" s="13"/>
      <c r="X281" s="13"/>
      <c r="Y281" s="13"/>
      <c r="Z281" s="13"/>
      <c r="AA281" s="13"/>
      <c r="AB281" s="13"/>
      <c r="AC281" s="13"/>
      <c r="AD281" s="13"/>
      <c r="AE281" s="13"/>
      <c r="AT281" s="241" t="s">
        <v>228</v>
      </c>
      <c r="AU281" s="241" t="s">
        <v>78</v>
      </c>
      <c r="AV281" s="13" t="s">
        <v>78</v>
      </c>
      <c r="AW281" s="13" t="s">
        <v>31</v>
      </c>
      <c r="AX281" s="13" t="s">
        <v>69</v>
      </c>
      <c r="AY281" s="241" t="s">
        <v>216</v>
      </c>
    </row>
    <row r="282" s="15" customFormat="1">
      <c r="A282" s="15"/>
      <c r="B282" s="253"/>
      <c r="C282" s="254"/>
      <c r="D282" s="226" t="s">
        <v>228</v>
      </c>
      <c r="E282" s="255" t="s">
        <v>19</v>
      </c>
      <c r="F282" s="256" t="s">
        <v>752</v>
      </c>
      <c r="G282" s="254"/>
      <c r="H282" s="255" t="s">
        <v>19</v>
      </c>
      <c r="I282" s="257"/>
      <c r="J282" s="254"/>
      <c r="K282" s="254"/>
      <c r="L282" s="258"/>
      <c r="M282" s="259"/>
      <c r="N282" s="260"/>
      <c r="O282" s="260"/>
      <c r="P282" s="260"/>
      <c r="Q282" s="260"/>
      <c r="R282" s="260"/>
      <c r="S282" s="260"/>
      <c r="T282" s="261"/>
      <c r="U282" s="15"/>
      <c r="V282" s="15"/>
      <c r="W282" s="15"/>
      <c r="X282" s="15"/>
      <c r="Y282" s="15"/>
      <c r="Z282" s="15"/>
      <c r="AA282" s="15"/>
      <c r="AB282" s="15"/>
      <c r="AC282" s="15"/>
      <c r="AD282" s="15"/>
      <c r="AE282" s="15"/>
      <c r="AT282" s="262" t="s">
        <v>228</v>
      </c>
      <c r="AU282" s="262" t="s">
        <v>78</v>
      </c>
      <c r="AV282" s="15" t="s">
        <v>76</v>
      </c>
      <c r="AW282" s="15" t="s">
        <v>31</v>
      </c>
      <c r="AX282" s="15" t="s">
        <v>69</v>
      </c>
      <c r="AY282" s="262" t="s">
        <v>216</v>
      </c>
    </row>
    <row r="283" s="13" customFormat="1">
      <c r="A283" s="13"/>
      <c r="B283" s="231"/>
      <c r="C283" s="232"/>
      <c r="D283" s="226" t="s">
        <v>228</v>
      </c>
      <c r="E283" s="233" t="s">
        <v>19</v>
      </c>
      <c r="F283" s="234" t="s">
        <v>834</v>
      </c>
      <c r="G283" s="232"/>
      <c r="H283" s="235">
        <v>6.96</v>
      </c>
      <c r="I283" s="236"/>
      <c r="J283" s="232"/>
      <c r="K283" s="232"/>
      <c r="L283" s="237"/>
      <c r="M283" s="238"/>
      <c r="N283" s="239"/>
      <c r="O283" s="239"/>
      <c r="P283" s="239"/>
      <c r="Q283" s="239"/>
      <c r="R283" s="239"/>
      <c r="S283" s="239"/>
      <c r="T283" s="240"/>
      <c r="U283" s="13"/>
      <c r="V283" s="13"/>
      <c r="W283" s="13"/>
      <c r="X283" s="13"/>
      <c r="Y283" s="13"/>
      <c r="Z283" s="13"/>
      <c r="AA283" s="13"/>
      <c r="AB283" s="13"/>
      <c r="AC283" s="13"/>
      <c r="AD283" s="13"/>
      <c r="AE283" s="13"/>
      <c r="AT283" s="241" t="s">
        <v>228</v>
      </c>
      <c r="AU283" s="241" t="s">
        <v>78</v>
      </c>
      <c r="AV283" s="13" t="s">
        <v>78</v>
      </c>
      <c r="AW283" s="13" t="s">
        <v>31</v>
      </c>
      <c r="AX283" s="13" t="s">
        <v>69</v>
      </c>
      <c r="AY283" s="241" t="s">
        <v>216</v>
      </c>
    </row>
    <row r="284" s="15" customFormat="1">
      <c r="A284" s="15"/>
      <c r="B284" s="253"/>
      <c r="C284" s="254"/>
      <c r="D284" s="226" t="s">
        <v>228</v>
      </c>
      <c r="E284" s="255" t="s">
        <v>19</v>
      </c>
      <c r="F284" s="256" t="s">
        <v>835</v>
      </c>
      <c r="G284" s="254"/>
      <c r="H284" s="255" t="s">
        <v>19</v>
      </c>
      <c r="I284" s="257"/>
      <c r="J284" s="254"/>
      <c r="K284" s="254"/>
      <c r="L284" s="258"/>
      <c r="M284" s="259"/>
      <c r="N284" s="260"/>
      <c r="O284" s="260"/>
      <c r="P284" s="260"/>
      <c r="Q284" s="260"/>
      <c r="R284" s="260"/>
      <c r="S284" s="260"/>
      <c r="T284" s="261"/>
      <c r="U284" s="15"/>
      <c r="V284" s="15"/>
      <c r="W284" s="15"/>
      <c r="X284" s="15"/>
      <c r="Y284" s="15"/>
      <c r="Z284" s="15"/>
      <c r="AA284" s="15"/>
      <c r="AB284" s="15"/>
      <c r="AC284" s="15"/>
      <c r="AD284" s="15"/>
      <c r="AE284" s="15"/>
      <c r="AT284" s="262" t="s">
        <v>228</v>
      </c>
      <c r="AU284" s="262" t="s">
        <v>78</v>
      </c>
      <c r="AV284" s="15" t="s">
        <v>76</v>
      </c>
      <c r="AW284" s="15" t="s">
        <v>31</v>
      </c>
      <c r="AX284" s="15" t="s">
        <v>69</v>
      </c>
      <c r="AY284" s="262" t="s">
        <v>216</v>
      </c>
    </row>
    <row r="285" s="13" customFormat="1">
      <c r="A285" s="13"/>
      <c r="B285" s="231"/>
      <c r="C285" s="232"/>
      <c r="D285" s="226" t="s">
        <v>228</v>
      </c>
      <c r="E285" s="233" t="s">
        <v>19</v>
      </c>
      <c r="F285" s="234" t="s">
        <v>836</v>
      </c>
      <c r="G285" s="232"/>
      <c r="H285" s="235">
        <v>0.90000000000000002</v>
      </c>
      <c r="I285" s="236"/>
      <c r="J285" s="232"/>
      <c r="K285" s="232"/>
      <c r="L285" s="237"/>
      <c r="M285" s="238"/>
      <c r="N285" s="239"/>
      <c r="O285" s="239"/>
      <c r="P285" s="239"/>
      <c r="Q285" s="239"/>
      <c r="R285" s="239"/>
      <c r="S285" s="239"/>
      <c r="T285" s="240"/>
      <c r="U285" s="13"/>
      <c r="V285" s="13"/>
      <c r="W285" s="13"/>
      <c r="X285" s="13"/>
      <c r="Y285" s="13"/>
      <c r="Z285" s="13"/>
      <c r="AA285" s="13"/>
      <c r="AB285" s="13"/>
      <c r="AC285" s="13"/>
      <c r="AD285" s="13"/>
      <c r="AE285" s="13"/>
      <c r="AT285" s="241" t="s">
        <v>228</v>
      </c>
      <c r="AU285" s="241" t="s">
        <v>78</v>
      </c>
      <c r="AV285" s="13" t="s">
        <v>78</v>
      </c>
      <c r="AW285" s="13" t="s">
        <v>31</v>
      </c>
      <c r="AX285" s="13" t="s">
        <v>69</v>
      </c>
      <c r="AY285" s="241" t="s">
        <v>216</v>
      </c>
    </row>
    <row r="286" s="14" customFormat="1">
      <c r="A286" s="14"/>
      <c r="B286" s="242"/>
      <c r="C286" s="243"/>
      <c r="D286" s="226" t="s">
        <v>228</v>
      </c>
      <c r="E286" s="244" t="s">
        <v>19</v>
      </c>
      <c r="F286" s="245" t="s">
        <v>231</v>
      </c>
      <c r="G286" s="243"/>
      <c r="H286" s="246">
        <v>9.120000000000001</v>
      </c>
      <c r="I286" s="247"/>
      <c r="J286" s="243"/>
      <c r="K286" s="243"/>
      <c r="L286" s="248"/>
      <c r="M286" s="249"/>
      <c r="N286" s="250"/>
      <c r="O286" s="250"/>
      <c r="P286" s="250"/>
      <c r="Q286" s="250"/>
      <c r="R286" s="250"/>
      <c r="S286" s="250"/>
      <c r="T286" s="251"/>
      <c r="U286" s="14"/>
      <c r="V286" s="14"/>
      <c r="W286" s="14"/>
      <c r="X286" s="14"/>
      <c r="Y286" s="14"/>
      <c r="Z286" s="14"/>
      <c r="AA286" s="14"/>
      <c r="AB286" s="14"/>
      <c r="AC286" s="14"/>
      <c r="AD286" s="14"/>
      <c r="AE286" s="14"/>
      <c r="AT286" s="252" t="s">
        <v>228</v>
      </c>
      <c r="AU286" s="252" t="s">
        <v>78</v>
      </c>
      <c r="AV286" s="14" t="s">
        <v>224</v>
      </c>
      <c r="AW286" s="14" t="s">
        <v>31</v>
      </c>
      <c r="AX286" s="14" t="s">
        <v>76</v>
      </c>
      <c r="AY286" s="252" t="s">
        <v>216</v>
      </c>
    </row>
    <row r="287" s="2" customFormat="1" ht="13.8" customHeight="1">
      <c r="A287" s="39"/>
      <c r="B287" s="40"/>
      <c r="C287" s="213" t="s">
        <v>585</v>
      </c>
      <c r="D287" s="213" t="s">
        <v>219</v>
      </c>
      <c r="E287" s="214" t="s">
        <v>642</v>
      </c>
      <c r="F287" s="215" t="s">
        <v>643</v>
      </c>
      <c r="G287" s="216" t="s">
        <v>222</v>
      </c>
      <c r="H287" s="217">
        <v>11.699999999999999</v>
      </c>
      <c r="I287" s="218"/>
      <c r="J287" s="219">
        <f>ROUND(I287*H287,2)</f>
        <v>0</v>
      </c>
      <c r="K287" s="215" t="s">
        <v>223</v>
      </c>
      <c r="L287" s="45"/>
      <c r="M287" s="220" t="s">
        <v>19</v>
      </c>
      <c r="N287" s="221" t="s">
        <v>40</v>
      </c>
      <c r="O287" s="85"/>
      <c r="P287" s="222">
        <f>O287*H287</f>
        <v>0</v>
      </c>
      <c r="Q287" s="222">
        <v>0.0054999999999999997</v>
      </c>
      <c r="R287" s="222">
        <f>Q287*H287</f>
        <v>0.064349999999999991</v>
      </c>
      <c r="S287" s="222">
        <v>0</v>
      </c>
      <c r="T287" s="223">
        <f>S287*H287</f>
        <v>0</v>
      </c>
      <c r="U287" s="39"/>
      <c r="V287" s="39"/>
      <c r="W287" s="39"/>
      <c r="X287" s="39"/>
      <c r="Y287" s="39"/>
      <c r="Z287" s="39"/>
      <c r="AA287" s="39"/>
      <c r="AB287" s="39"/>
      <c r="AC287" s="39"/>
      <c r="AD287" s="39"/>
      <c r="AE287" s="39"/>
      <c r="AR287" s="224" t="s">
        <v>287</v>
      </c>
      <c r="AT287" s="224" t="s">
        <v>219</v>
      </c>
      <c r="AU287" s="224" t="s">
        <v>78</v>
      </c>
      <c r="AY287" s="18" t="s">
        <v>216</v>
      </c>
      <c r="BE287" s="225">
        <f>IF(N287="základní",J287,0)</f>
        <v>0</v>
      </c>
      <c r="BF287" s="225">
        <f>IF(N287="snížená",J287,0)</f>
        <v>0</v>
      </c>
      <c r="BG287" s="225">
        <f>IF(N287="zákl. přenesená",J287,0)</f>
        <v>0</v>
      </c>
      <c r="BH287" s="225">
        <f>IF(N287="sníž. přenesená",J287,0)</f>
        <v>0</v>
      </c>
      <c r="BI287" s="225">
        <f>IF(N287="nulová",J287,0)</f>
        <v>0</v>
      </c>
      <c r="BJ287" s="18" t="s">
        <v>76</v>
      </c>
      <c r="BK287" s="225">
        <f>ROUND(I287*H287,2)</f>
        <v>0</v>
      </c>
      <c r="BL287" s="18" t="s">
        <v>287</v>
      </c>
      <c r="BM287" s="224" t="s">
        <v>845</v>
      </c>
    </row>
    <row r="288" s="2" customFormat="1">
      <c r="A288" s="39"/>
      <c r="B288" s="40"/>
      <c r="C288" s="41"/>
      <c r="D288" s="226" t="s">
        <v>226</v>
      </c>
      <c r="E288" s="41"/>
      <c r="F288" s="227" t="s">
        <v>645</v>
      </c>
      <c r="G288" s="41"/>
      <c r="H288" s="41"/>
      <c r="I288" s="228"/>
      <c r="J288" s="41"/>
      <c r="K288" s="41"/>
      <c r="L288" s="45"/>
      <c r="M288" s="229"/>
      <c r="N288" s="230"/>
      <c r="O288" s="85"/>
      <c r="P288" s="85"/>
      <c r="Q288" s="85"/>
      <c r="R288" s="85"/>
      <c r="S288" s="85"/>
      <c r="T288" s="86"/>
      <c r="U288" s="39"/>
      <c r="V288" s="39"/>
      <c r="W288" s="39"/>
      <c r="X288" s="39"/>
      <c r="Y288" s="39"/>
      <c r="Z288" s="39"/>
      <c r="AA288" s="39"/>
      <c r="AB288" s="39"/>
      <c r="AC288" s="39"/>
      <c r="AD288" s="39"/>
      <c r="AE288" s="39"/>
      <c r="AT288" s="18" t="s">
        <v>226</v>
      </c>
      <c r="AU288" s="18" t="s">
        <v>78</v>
      </c>
    </row>
    <row r="289" s="15" customFormat="1">
      <c r="A289" s="15"/>
      <c r="B289" s="253"/>
      <c r="C289" s="254"/>
      <c r="D289" s="226" t="s">
        <v>228</v>
      </c>
      <c r="E289" s="255" t="s">
        <v>19</v>
      </c>
      <c r="F289" s="256" t="s">
        <v>750</v>
      </c>
      <c r="G289" s="254"/>
      <c r="H289" s="255" t="s">
        <v>19</v>
      </c>
      <c r="I289" s="257"/>
      <c r="J289" s="254"/>
      <c r="K289" s="254"/>
      <c r="L289" s="258"/>
      <c r="M289" s="259"/>
      <c r="N289" s="260"/>
      <c r="O289" s="260"/>
      <c r="P289" s="260"/>
      <c r="Q289" s="260"/>
      <c r="R289" s="260"/>
      <c r="S289" s="260"/>
      <c r="T289" s="261"/>
      <c r="U289" s="15"/>
      <c r="V289" s="15"/>
      <c r="W289" s="15"/>
      <c r="X289" s="15"/>
      <c r="Y289" s="15"/>
      <c r="Z289" s="15"/>
      <c r="AA289" s="15"/>
      <c r="AB289" s="15"/>
      <c r="AC289" s="15"/>
      <c r="AD289" s="15"/>
      <c r="AE289" s="15"/>
      <c r="AT289" s="262" t="s">
        <v>228</v>
      </c>
      <c r="AU289" s="262" t="s">
        <v>78</v>
      </c>
      <c r="AV289" s="15" t="s">
        <v>76</v>
      </c>
      <c r="AW289" s="15" t="s">
        <v>31</v>
      </c>
      <c r="AX289" s="15" t="s">
        <v>69</v>
      </c>
      <c r="AY289" s="262" t="s">
        <v>216</v>
      </c>
    </row>
    <row r="290" s="13" customFormat="1">
      <c r="A290" s="13"/>
      <c r="B290" s="231"/>
      <c r="C290" s="232"/>
      <c r="D290" s="226" t="s">
        <v>228</v>
      </c>
      <c r="E290" s="233" t="s">
        <v>19</v>
      </c>
      <c r="F290" s="234" t="s">
        <v>833</v>
      </c>
      <c r="G290" s="232"/>
      <c r="H290" s="235">
        <v>1.26</v>
      </c>
      <c r="I290" s="236"/>
      <c r="J290" s="232"/>
      <c r="K290" s="232"/>
      <c r="L290" s="237"/>
      <c r="M290" s="238"/>
      <c r="N290" s="239"/>
      <c r="O290" s="239"/>
      <c r="P290" s="239"/>
      <c r="Q290" s="239"/>
      <c r="R290" s="239"/>
      <c r="S290" s="239"/>
      <c r="T290" s="240"/>
      <c r="U290" s="13"/>
      <c r="V290" s="13"/>
      <c r="W290" s="13"/>
      <c r="X290" s="13"/>
      <c r="Y290" s="13"/>
      <c r="Z290" s="13"/>
      <c r="AA290" s="13"/>
      <c r="AB290" s="13"/>
      <c r="AC290" s="13"/>
      <c r="AD290" s="13"/>
      <c r="AE290" s="13"/>
      <c r="AT290" s="241" t="s">
        <v>228</v>
      </c>
      <c r="AU290" s="241" t="s">
        <v>78</v>
      </c>
      <c r="AV290" s="13" t="s">
        <v>78</v>
      </c>
      <c r="AW290" s="13" t="s">
        <v>31</v>
      </c>
      <c r="AX290" s="13" t="s">
        <v>69</v>
      </c>
      <c r="AY290" s="241" t="s">
        <v>216</v>
      </c>
    </row>
    <row r="291" s="15" customFormat="1">
      <c r="A291" s="15"/>
      <c r="B291" s="253"/>
      <c r="C291" s="254"/>
      <c r="D291" s="226" t="s">
        <v>228</v>
      </c>
      <c r="E291" s="255" t="s">
        <v>19</v>
      </c>
      <c r="F291" s="256" t="s">
        <v>752</v>
      </c>
      <c r="G291" s="254"/>
      <c r="H291" s="255" t="s">
        <v>19</v>
      </c>
      <c r="I291" s="257"/>
      <c r="J291" s="254"/>
      <c r="K291" s="254"/>
      <c r="L291" s="258"/>
      <c r="M291" s="259"/>
      <c r="N291" s="260"/>
      <c r="O291" s="260"/>
      <c r="P291" s="260"/>
      <c r="Q291" s="260"/>
      <c r="R291" s="260"/>
      <c r="S291" s="260"/>
      <c r="T291" s="261"/>
      <c r="U291" s="15"/>
      <c r="V291" s="15"/>
      <c r="W291" s="15"/>
      <c r="X291" s="15"/>
      <c r="Y291" s="15"/>
      <c r="Z291" s="15"/>
      <c r="AA291" s="15"/>
      <c r="AB291" s="15"/>
      <c r="AC291" s="15"/>
      <c r="AD291" s="15"/>
      <c r="AE291" s="15"/>
      <c r="AT291" s="262" t="s">
        <v>228</v>
      </c>
      <c r="AU291" s="262" t="s">
        <v>78</v>
      </c>
      <c r="AV291" s="15" t="s">
        <v>76</v>
      </c>
      <c r="AW291" s="15" t="s">
        <v>31</v>
      </c>
      <c r="AX291" s="15" t="s">
        <v>69</v>
      </c>
      <c r="AY291" s="262" t="s">
        <v>216</v>
      </c>
    </row>
    <row r="292" s="13" customFormat="1">
      <c r="A292" s="13"/>
      <c r="B292" s="231"/>
      <c r="C292" s="232"/>
      <c r="D292" s="226" t="s">
        <v>228</v>
      </c>
      <c r="E292" s="233" t="s">
        <v>19</v>
      </c>
      <c r="F292" s="234" t="s">
        <v>834</v>
      </c>
      <c r="G292" s="232"/>
      <c r="H292" s="235">
        <v>6.96</v>
      </c>
      <c r="I292" s="236"/>
      <c r="J292" s="232"/>
      <c r="K292" s="232"/>
      <c r="L292" s="237"/>
      <c r="M292" s="238"/>
      <c r="N292" s="239"/>
      <c r="O292" s="239"/>
      <c r="P292" s="239"/>
      <c r="Q292" s="239"/>
      <c r="R292" s="239"/>
      <c r="S292" s="239"/>
      <c r="T292" s="240"/>
      <c r="U292" s="13"/>
      <c r="V292" s="13"/>
      <c r="W292" s="13"/>
      <c r="X292" s="13"/>
      <c r="Y292" s="13"/>
      <c r="Z292" s="13"/>
      <c r="AA292" s="13"/>
      <c r="AB292" s="13"/>
      <c r="AC292" s="13"/>
      <c r="AD292" s="13"/>
      <c r="AE292" s="13"/>
      <c r="AT292" s="241" t="s">
        <v>228</v>
      </c>
      <c r="AU292" s="241" t="s">
        <v>78</v>
      </c>
      <c r="AV292" s="13" t="s">
        <v>78</v>
      </c>
      <c r="AW292" s="13" t="s">
        <v>31</v>
      </c>
      <c r="AX292" s="13" t="s">
        <v>69</v>
      </c>
      <c r="AY292" s="241" t="s">
        <v>216</v>
      </c>
    </row>
    <row r="293" s="15" customFormat="1">
      <c r="A293" s="15"/>
      <c r="B293" s="253"/>
      <c r="C293" s="254"/>
      <c r="D293" s="226" t="s">
        <v>228</v>
      </c>
      <c r="E293" s="255" t="s">
        <v>19</v>
      </c>
      <c r="F293" s="256" t="s">
        <v>835</v>
      </c>
      <c r="G293" s="254"/>
      <c r="H293" s="255" t="s">
        <v>19</v>
      </c>
      <c r="I293" s="257"/>
      <c r="J293" s="254"/>
      <c r="K293" s="254"/>
      <c r="L293" s="258"/>
      <c r="M293" s="259"/>
      <c r="N293" s="260"/>
      <c r="O293" s="260"/>
      <c r="P293" s="260"/>
      <c r="Q293" s="260"/>
      <c r="R293" s="260"/>
      <c r="S293" s="260"/>
      <c r="T293" s="261"/>
      <c r="U293" s="15"/>
      <c r="V293" s="15"/>
      <c r="W293" s="15"/>
      <c r="X293" s="15"/>
      <c r="Y293" s="15"/>
      <c r="Z293" s="15"/>
      <c r="AA293" s="15"/>
      <c r="AB293" s="15"/>
      <c r="AC293" s="15"/>
      <c r="AD293" s="15"/>
      <c r="AE293" s="15"/>
      <c r="AT293" s="262" t="s">
        <v>228</v>
      </c>
      <c r="AU293" s="262" t="s">
        <v>78</v>
      </c>
      <c r="AV293" s="15" t="s">
        <v>76</v>
      </c>
      <c r="AW293" s="15" t="s">
        <v>31</v>
      </c>
      <c r="AX293" s="15" t="s">
        <v>69</v>
      </c>
      <c r="AY293" s="262" t="s">
        <v>216</v>
      </c>
    </row>
    <row r="294" s="13" customFormat="1">
      <c r="A294" s="13"/>
      <c r="B294" s="231"/>
      <c r="C294" s="232"/>
      <c r="D294" s="226" t="s">
        <v>228</v>
      </c>
      <c r="E294" s="233" t="s">
        <v>19</v>
      </c>
      <c r="F294" s="234" t="s">
        <v>836</v>
      </c>
      <c r="G294" s="232"/>
      <c r="H294" s="235">
        <v>0.90000000000000002</v>
      </c>
      <c r="I294" s="236"/>
      <c r="J294" s="232"/>
      <c r="K294" s="232"/>
      <c r="L294" s="237"/>
      <c r="M294" s="238"/>
      <c r="N294" s="239"/>
      <c r="O294" s="239"/>
      <c r="P294" s="239"/>
      <c r="Q294" s="239"/>
      <c r="R294" s="239"/>
      <c r="S294" s="239"/>
      <c r="T294" s="240"/>
      <c r="U294" s="13"/>
      <c r="V294" s="13"/>
      <c r="W294" s="13"/>
      <c r="X294" s="13"/>
      <c r="Y294" s="13"/>
      <c r="Z294" s="13"/>
      <c r="AA294" s="13"/>
      <c r="AB294" s="13"/>
      <c r="AC294" s="13"/>
      <c r="AD294" s="13"/>
      <c r="AE294" s="13"/>
      <c r="AT294" s="241" t="s">
        <v>228</v>
      </c>
      <c r="AU294" s="241" t="s">
        <v>78</v>
      </c>
      <c r="AV294" s="13" t="s">
        <v>78</v>
      </c>
      <c r="AW294" s="13" t="s">
        <v>31</v>
      </c>
      <c r="AX294" s="13" t="s">
        <v>69</v>
      </c>
      <c r="AY294" s="241" t="s">
        <v>216</v>
      </c>
    </row>
    <row r="295" s="15" customFormat="1">
      <c r="A295" s="15"/>
      <c r="B295" s="253"/>
      <c r="C295" s="254"/>
      <c r="D295" s="226" t="s">
        <v>228</v>
      </c>
      <c r="E295" s="255" t="s">
        <v>19</v>
      </c>
      <c r="F295" s="256" t="s">
        <v>748</v>
      </c>
      <c r="G295" s="254"/>
      <c r="H295" s="255" t="s">
        <v>19</v>
      </c>
      <c r="I295" s="257"/>
      <c r="J295" s="254"/>
      <c r="K295" s="254"/>
      <c r="L295" s="258"/>
      <c r="M295" s="259"/>
      <c r="N295" s="260"/>
      <c r="O295" s="260"/>
      <c r="P295" s="260"/>
      <c r="Q295" s="260"/>
      <c r="R295" s="260"/>
      <c r="S295" s="260"/>
      <c r="T295" s="261"/>
      <c r="U295" s="15"/>
      <c r="V295" s="15"/>
      <c r="W295" s="15"/>
      <c r="X295" s="15"/>
      <c r="Y295" s="15"/>
      <c r="Z295" s="15"/>
      <c r="AA295" s="15"/>
      <c r="AB295" s="15"/>
      <c r="AC295" s="15"/>
      <c r="AD295" s="15"/>
      <c r="AE295" s="15"/>
      <c r="AT295" s="262" t="s">
        <v>228</v>
      </c>
      <c r="AU295" s="262" t="s">
        <v>78</v>
      </c>
      <c r="AV295" s="15" t="s">
        <v>76</v>
      </c>
      <c r="AW295" s="15" t="s">
        <v>31</v>
      </c>
      <c r="AX295" s="15" t="s">
        <v>69</v>
      </c>
      <c r="AY295" s="262" t="s">
        <v>216</v>
      </c>
    </row>
    <row r="296" s="13" customFormat="1">
      <c r="A296" s="13"/>
      <c r="B296" s="231"/>
      <c r="C296" s="232"/>
      <c r="D296" s="226" t="s">
        <v>228</v>
      </c>
      <c r="E296" s="233" t="s">
        <v>19</v>
      </c>
      <c r="F296" s="234" t="s">
        <v>837</v>
      </c>
      <c r="G296" s="232"/>
      <c r="H296" s="235">
        <v>2.5800000000000001</v>
      </c>
      <c r="I296" s="236"/>
      <c r="J296" s="232"/>
      <c r="K296" s="232"/>
      <c r="L296" s="237"/>
      <c r="M296" s="238"/>
      <c r="N296" s="239"/>
      <c r="O296" s="239"/>
      <c r="P296" s="239"/>
      <c r="Q296" s="239"/>
      <c r="R296" s="239"/>
      <c r="S296" s="239"/>
      <c r="T296" s="240"/>
      <c r="U296" s="13"/>
      <c r="V296" s="13"/>
      <c r="W296" s="13"/>
      <c r="X296" s="13"/>
      <c r="Y296" s="13"/>
      <c r="Z296" s="13"/>
      <c r="AA296" s="13"/>
      <c r="AB296" s="13"/>
      <c r="AC296" s="13"/>
      <c r="AD296" s="13"/>
      <c r="AE296" s="13"/>
      <c r="AT296" s="241" t="s">
        <v>228</v>
      </c>
      <c r="AU296" s="241" t="s">
        <v>78</v>
      </c>
      <c r="AV296" s="13" t="s">
        <v>78</v>
      </c>
      <c r="AW296" s="13" t="s">
        <v>31</v>
      </c>
      <c r="AX296" s="13" t="s">
        <v>69</v>
      </c>
      <c r="AY296" s="241" t="s">
        <v>216</v>
      </c>
    </row>
    <row r="297" s="14" customFormat="1">
      <c r="A297" s="14"/>
      <c r="B297" s="242"/>
      <c r="C297" s="243"/>
      <c r="D297" s="226" t="s">
        <v>228</v>
      </c>
      <c r="E297" s="244" t="s">
        <v>19</v>
      </c>
      <c r="F297" s="245" t="s">
        <v>231</v>
      </c>
      <c r="G297" s="243"/>
      <c r="H297" s="246">
        <v>11.700000000000001</v>
      </c>
      <c r="I297" s="247"/>
      <c r="J297" s="243"/>
      <c r="K297" s="243"/>
      <c r="L297" s="248"/>
      <c r="M297" s="249"/>
      <c r="N297" s="250"/>
      <c r="O297" s="250"/>
      <c r="P297" s="250"/>
      <c r="Q297" s="250"/>
      <c r="R297" s="250"/>
      <c r="S297" s="250"/>
      <c r="T297" s="251"/>
      <c r="U297" s="14"/>
      <c r="V297" s="14"/>
      <c r="W297" s="14"/>
      <c r="X297" s="14"/>
      <c r="Y297" s="14"/>
      <c r="Z297" s="14"/>
      <c r="AA297" s="14"/>
      <c r="AB297" s="14"/>
      <c r="AC297" s="14"/>
      <c r="AD297" s="14"/>
      <c r="AE297" s="14"/>
      <c r="AT297" s="252" t="s">
        <v>228</v>
      </c>
      <c r="AU297" s="252" t="s">
        <v>78</v>
      </c>
      <c r="AV297" s="14" t="s">
        <v>224</v>
      </c>
      <c r="AW297" s="14" t="s">
        <v>31</v>
      </c>
      <c r="AX297" s="14" t="s">
        <v>76</v>
      </c>
      <c r="AY297" s="252" t="s">
        <v>216</v>
      </c>
    </row>
    <row r="298" s="2" customFormat="1" ht="13.8" customHeight="1">
      <c r="A298" s="39"/>
      <c r="B298" s="40"/>
      <c r="C298" s="263" t="s">
        <v>589</v>
      </c>
      <c r="D298" s="263" t="s">
        <v>295</v>
      </c>
      <c r="E298" s="264" t="s">
        <v>647</v>
      </c>
      <c r="F298" s="265" t="s">
        <v>648</v>
      </c>
      <c r="G298" s="266" t="s">
        <v>222</v>
      </c>
      <c r="H298" s="267">
        <v>26.038</v>
      </c>
      <c r="I298" s="268"/>
      <c r="J298" s="269">
        <f>ROUND(I298*H298,2)</f>
        <v>0</v>
      </c>
      <c r="K298" s="265" t="s">
        <v>223</v>
      </c>
      <c r="L298" s="270"/>
      <c r="M298" s="271" t="s">
        <v>19</v>
      </c>
      <c r="N298" s="272" t="s">
        <v>40</v>
      </c>
      <c r="O298" s="85"/>
      <c r="P298" s="222">
        <f>O298*H298</f>
        <v>0</v>
      </c>
      <c r="Q298" s="222">
        <v>0.059999999999999998</v>
      </c>
      <c r="R298" s="222">
        <f>Q298*H298</f>
        <v>1.5622799999999999</v>
      </c>
      <c r="S298" s="222">
        <v>0</v>
      </c>
      <c r="T298" s="223">
        <f>S298*H298</f>
        <v>0</v>
      </c>
      <c r="U298" s="39"/>
      <c r="V298" s="39"/>
      <c r="W298" s="39"/>
      <c r="X298" s="39"/>
      <c r="Y298" s="39"/>
      <c r="Z298" s="39"/>
      <c r="AA298" s="39"/>
      <c r="AB298" s="39"/>
      <c r="AC298" s="39"/>
      <c r="AD298" s="39"/>
      <c r="AE298" s="39"/>
      <c r="AR298" s="224" t="s">
        <v>299</v>
      </c>
      <c r="AT298" s="224" t="s">
        <v>295</v>
      </c>
      <c r="AU298" s="224" t="s">
        <v>78</v>
      </c>
      <c r="AY298" s="18" t="s">
        <v>216</v>
      </c>
      <c r="BE298" s="225">
        <f>IF(N298="základní",J298,0)</f>
        <v>0</v>
      </c>
      <c r="BF298" s="225">
        <f>IF(N298="snížená",J298,0)</f>
        <v>0</v>
      </c>
      <c r="BG298" s="225">
        <f>IF(N298="zákl. přenesená",J298,0)</f>
        <v>0</v>
      </c>
      <c r="BH298" s="225">
        <f>IF(N298="sníž. přenesená",J298,0)</f>
        <v>0</v>
      </c>
      <c r="BI298" s="225">
        <f>IF(N298="nulová",J298,0)</f>
        <v>0</v>
      </c>
      <c r="BJ298" s="18" t="s">
        <v>76</v>
      </c>
      <c r="BK298" s="225">
        <f>ROUND(I298*H298,2)</f>
        <v>0</v>
      </c>
      <c r="BL298" s="18" t="s">
        <v>287</v>
      </c>
      <c r="BM298" s="224" t="s">
        <v>846</v>
      </c>
    </row>
    <row r="299" s="15" customFormat="1">
      <c r="A299" s="15"/>
      <c r="B299" s="253"/>
      <c r="C299" s="254"/>
      <c r="D299" s="226" t="s">
        <v>228</v>
      </c>
      <c r="E299" s="255" t="s">
        <v>19</v>
      </c>
      <c r="F299" s="256" t="s">
        <v>301</v>
      </c>
      <c r="G299" s="254"/>
      <c r="H299" s="255" t="s">
        <v>19</v>
      </c>
      <c r="I299" s="257"/>
      <c r="J299" s="254"/>
      <c r="K299" s="254"/>
      <c r="L299" s="258"/>
      <c r="M299" s="259"/>
      <c r="N299" s="260"/>
      <c r="O299" s="260"/>
      <c r="P299" s="260"/>
      <c r="Q299" s="260"/>
      <c r="R299" s="260"/>
      <c r="S299" s="260"/>
      <c r="T299" s="261"/>
      <c r="U299" s="15"/>
      <c r="V299" s="15"/>
      <c r="W299" s="15"/>
      <c r="X299" s="15"/>
      <c r="Y299" s="15"/>
      <c r="Z299" s="15"/>
      <c r="AA299" s="15"/>
      <c r="AB299" s="15"/>
      <c r="AC299" s="15"/>
      <c r="AD299" s="15"/>
      <c r="AE299" s="15"/>
      <c r="AT299" s="262" t="s">
        <v>228</v>
      </c>
      <c r="AU299" s="262" t="s">
        <v>78</v>
      </c>
      <c r="AV299" s="15" t="s">
        <v>76</v>
      </c>
      <c r="AW299" s="15" t="s">
        <v>31</v>
      </c>
      <c r="AX299" s="15" t="s">
        <v>69</v>
      </c>
      <c r="AY299" s="262" t="s">
        <v>216</v>
      </c>
    </row>
    <row r="300" s="13" customFormat="1">
      <c r="A300" s="13"/>
      <c r="B300" s="231"/>
      <c r="C300" s="232"/>
      <c r="D300" s="226" t="s">
        <v>228</v>
      </c>
      <c r="E300" s="233" t="s">
        <v>19</v>
      </c>
      <c r="F300" s="234" t="s">
        <v>847</v>
      </c>
      <c r="G300" s="232"/>
      <c r="H300" s="235">
        <v>22.253</v>
      </c>
      <c r="I300" s="236"/>
      <c r="J300" s="232"/>
      <c r="K300" s="232"/>
      <c r="L300" s="237"/>
      <c r="M300" s="238"/>
      <c r="N300" s="239"/>
      <c r="O300" s="239"/>
      <c r="P300" s="239"/>
      <c r="Q300" s="239"/>
      <c r="R300" s="239"/>
      <c r="S300" s="239"/>
      <c r="T300" s="240"/>
      <c r="U300" s="13"/>
      <c r="V300" s="13"/>
      <c r="W300" s="13"/>
      <c r="X300" s="13"/>
      <c r="Y300" s="13"/>
      <c r="Z300" s="13"/>
      <c r="AA300" s="13"/>
      <c r="AB300" s="13"/>
      <c r="AC300" s="13"/>
      <c r="AD300" s="13"/>
      <c r="AE300" s="13"/>
      <c r="AT300" s="241" t="s">
        <v>228</v>
      </c>
      <c r="AU300" s="241" t="s">
        <v>78</v>
      </c>
      <c r="AV300" s="13" t="s">
        <v>78</v>
      </c>
      <c r="AW300" s="13" t="s">
        <v>31</v>
      </c>
      <c r="AX300" s="13" t="s">
        <v>69</v>
      </c>
      <c r="AY300" s="241" t="s">
        <v>216</v>
      </c>
    </row>
    <row r="301" s="15" customFormat="1">
      <c r="A301" s="15"/>
      <c r="B301" s="253"/>
      <c r="C301" s="254"/>
      <c r="D301" s="226" t="s">
        <v>228</v>
      </c>
      <c r="E301" s="255" t="s">
        <v>19</v>
      </c>
      <c r="F301" s="256" t="s">
        <v>651</v>
      </c>
      <c r="G301" s="254"/>
      <c r="H301" s="255" t="s">
        <v>19</v>
      </c>
      <c r="I301" s="257"/>
      <c r="J301" s="254"/>
      <c r="K301" s="254"/>
      <c r="L301" s="258"/>
      <c r="M301" s="259"/>
      <c r="N301" s="260"/>
      <c r="O301" s="260"/>
      <c r="P301" s="260"/>
      <c r="Q301" s="260"/>
      <c r="R301" s="260"/>
      <c r="S301" s="260"/>
      <c r="T301" s="261"/>
      <c r="U301" s="15"/>
      <c r="V301" s="15"/>
      <c r="W301" s="15"/>
      <c r="X301" s="15"/>
      <c r="Y301" s="15"/>
      <c r="Z301" s="15"/>
      <c r="AA301" s="15"/>
      <c r="AB301" s="15"/>
      <c r="AC301" s="15"/>
      <c r="AD301" s="15"/>
      <c r="AE301" s="15"/>
      <c r="AT301" s="262" t="s">
        <v>228</v>
      </c>
      <c r="AU301" s="262" t="s">
        <v>78</v>
      </c>
      <c r="AV301" s="15" t="s">
        <v>76</v>
      </c>
      <c r="AW301" s="15" t="s">
        <v>31</v>
      </c>
      <c r="AX301" s="15" t="s">
        <v>69</v>
      </c>
      <c r="AY301" s="262" t="s">
        <v>216</v>
      </c>
    </row>
    <row r="302" s="13" customFormat="1">
      <c r="A302" s="13"/>
      <c r="B302" s="231"/>
      <c r="C302" s="232"/>
      <c r="D302" s="226" t="s">
        <v>228</v>
      </c>
      <c r="E302" s="233" t="s">
        <v>19</v>
      </c>
      <c r="F302" s="234" t="s">
        <v>848</v>
      </c>
      <c r="G302" s="232"/>
      <c r="H302" s="235">
        <v>3.7850000000000001</v>
      </c>
      <c r="I302" s="236"/>
      <c r="J302" s="232"/>
      <c r="K302" s="232"/>
      <c r="L302" s="237"/>
      <c r="M302" s="238"/>
      <c r="N302" s="239"/>
      <c r="O302" s="239"/>
      <c r="P302" s="239"/>
      <c r="Q302" s="239"/>
      <c r="R302" s="239"/>
      <c r="S302" s="239"/>
      <c r="T302" s="240"/>
      <c r="U302" s="13"/>
      <c r="V302" s="13"/>
      <c r="W302" s="13"/>
      <c r="X302" s="13"/>
      <c r="Y302" s="13"/>
      <c r="Z302" s="13"/>
      <c r="AA302" s="13"/>
      <c r="AB302" s="13"/>
      <c r="AC302" s="13"/>
      <c r="AD302" s="13"/>
      <c r="AE302" s="13"/>
      <c r="AT302" s="241" t="s">
        <v>228</v>
      </c>
      <c r="AU302" s="241" t="s">
        <v>78</v>
      </c>
      <c r="AV302" s="13" t="s">
        <v>78</v>
      </c>
      <c r="AW302" s="13" t="s">
        <v>31</v>
      </c>
      <c r="AX302" s="13" t="s">
        <v>69</v>
      </c>
      <c r="AY302" s="241" t="s">
        <v>216</v>
      </c>
    </row>
    <row r="303" s="14" customFormat="1">
      <c r="A303" s="14"/>
      <c r="B303" s="242"/>
      <c r="C303" s="243"/>
      <c r="D303" s="226" t="s">
        <v>228</v>
      </c>
      <c r="E303" s="244" t="s">
        <v>19</v>
      </c>
      <c r="F303" s="245" t="s">
        <v>231</v>
      </c>
      <c r="G303" s="243"/>
      <c r="H303" s="246">
        <v>26.038</v>
      </c>
      <c r="I303" s="247"/>
      <c r="J303" s="243"/>
      <c r="K303" s="243"/>
      <c r="L303" s="248"/>
      <c r="M303" s="249"/>
      <c r="N303" s="250"/>
      <c r="O303" s="250"/>
      <c r="P303" s="250"/>
      <c r="Q303" s="250"/>
      <c r="R303" s="250"/>
      <c r="S303" s="250"/>
      <c r="T303" s="251"/>
      <c r="U303" s="14"/>
      <c r="V303" s="14"/>
      <c r="W303" s="14"/>
      <c r="X303" s="14"/>
      <c r="Y303" s="14"/>
      <c r="Z303" s="14"/>
      <c r="AA303" s="14"/>
      <c r="AB303" s="14"/>
      <c r="AC303" s="14"/>
      <c r="AD303" s="14"/>
      <c r="AE303" s="14"/>
      <c r="AT303" s="252" t="s">
        <v>228</v>
      </c>
      <c r="AU303" s="252" t="s">
        <v>78</v>
      </c>
      <c r="AV303" s="14" t="s">
        <v>224</v>
      </c>
      <c r="AW303" s="14" t="s">
        <v>31</v>
      </c>
      <c r="AX303" s="14" t="s">
        <v>76</v>
      </c>
      <c r="AY303" s="252" t="s">
        <v>216</v>
      </c>
    </row>
    <row r="304" s="2" customFormat="1" ht="13.8" customHeight="1">
      <c r="A304" s="39"/>
      <c r="B304" s="40"/>
      <c r="C304" s="213" t="s">
        <v>593</v>
      </c>
      <c r="D304" s="213" t="s">
        <v>219</v>
      </c>
      <c r="E304" s="214" t="s">
        <v>654</v>
      </c>
      <c r="F304" s="215" t="s">
        <v>655</v>
      </c>
      <c r="G304" s="216" t="s">
        <v>318</v>
      </c>
      <c r="H304" s="217">
        <v>20.800000000000001</v>
      </c>
      <c r="I304" s="218"/>
      <c r="J304" s="219">
        <f>ROUND(I304*H304,2)</f>
        <v>0</v>
      </c>
      <c r="K304" s="215" t="s">
        <v>223</v>
      </c>
      <c r="L304" s="45"/>
      <c r="M304" s="220" t="s">
        <v>19</v>
      </c>
      <c r="N304" s="221" t="s">
        <v>40</v>
      </c>
      <c r="O304" s="85"/>
      <c r="P304" s="222">
        <f>O304*H304</f>
        <v>0</v>
      </c>
      <c r="Q304" s="222">
        <v>3.0000000000000001E-05</v>
      </c>
      <c r="R304" s="222">
        <f>Q304*H304</f>
        <v>0.00062399999999999999</v>
      </c>
      <c r="S304" s="222">
        <v>0</v>
      </c>
      <c r="T304" s="223">
        <f>S304*H304</f>
        <v>0</v>
      </c>
      <c r="U304" s="39"/>
      <c r="V304" s="39"/>
      <c r="W304" s="39"/>
      <c r="X304" s="39"/>
      <c r="Y304" s="39"/>
      <c r="Z304" s="39"/>
      <c r="AA304" s="39"/>
      <c r="AB304" s="39"/>
      <c r="AC304" s="39"/>
      <c r="AD304" s="39"/>
      <c r="AE304" s="39"/>
      <c r="AR304" s="224" t="s">
        <v>287</v>
      </c>
      <c r="AT304" s="224" t="s">
        <v>219</v>
      </c>
      <c r="AU304" s="224" t="s">
        <v>78</v>
      </c>
      <c r="AY304" s="18" t="s">
        <v>216</v>
      </c>
      <c r="BE304" s="225">
        <f>IF(N304="základní",J304,0)</f>
        <v>0</v>
      </c>
      <c r="BF304" s="225">
        <f>IF(N304="snížená",J304,0)</f>
        <v>0</v>
      </c>
      <c r="BG304" s="225">
        <f>IF(N304="zákl. přenesená",J304,0)</f>
        <v>0</v>
      </c>
      <c r="BH304" s="225">
        <f>IF(N304="sníž. přenesená",J304,0)</f>
        <v>0</v>
      </c>
      <c r="BI304" s="225">
        <f>IF(N304="nulová",J304,0)</f>
        <v>0</v>
      </c>
      <c r="BJ304" s="18" t="s">
        <v>76</v>
      </c>
      <c r="BK304" s="225">
        <f>ROUND(I304*H304,2)</f>
        <v>0</v>
      </c>
      <c r="BL304" s="18" t="s">
        <v>287</v>
      </c>
      <c r="BM304" s="224" t="s">
        <v>849</v>
      </c>
    </row>
    <row r="305" s="2" customFormat="1">
      <c r="A305" s="39"/>
      <c r="B305" s="40"/>
      <c r="C305" s="41"/>
      <c r="D305" s="226" t="s">
        <v>226</v>
      </c>
      <c r="E305" s="41"/>
      <c r="F305" s="227" t="s">
        <v>657</v>
      </c>
      <c r="G305" s="41"/>
      <c r="H305" s="41"/>
      <c r="I305" s="228"/>
      <c r="J305" s="41"/>
      <c r="K305" s="41"/>
      <c r="L305" s="45"/>
      <c r="M305" s="229"/>
      <c r="N305" s="230"/>
      <c r="O305" s="85"/>
      <c r="P305" s="85"/>
      <c r="Q305" s="85"/>
      <c r="R305" s="85"/>
      <c r="S305" s="85"/>
      <c r="T305" s="86"/>
      <c r="U305" s="39"/>
      <c r="V305" s="39"/>
      <c r="W305" s="39"/>
      <c r="X305" s="39"/>
      <c r="Y305" s="39"/>
      <c r="Z305" s="39"/>
      <c r="AA305" s="39"/>
      <c r="AB305" s="39"/>
      <c r="AC305" s="39"/>
      <c r="AD305" s="39"/>
      <c r="AE305" s="39"/>
      <c r="AT305" s="18" t="s">
        <v>226</v>
      </c>
      <c r="AU305" s="18" t="s">
        <v>78</v>
      </c>
    </row>
    <row r="306" s="13" customFormat="1">
      <c r="A306" s="13"/>
      <c r="B306" s="231"/>
      <c r="C306" s="232"/>
      <c r="D306" s="226" t="s">
        <v>228</v>
      </c>
      <c r="E306" s="233" t="s">
        <v>19</v>
      </c>
      <c r="F306" s="234" t="s">
        <v>658</v>
      </c>
      <c r="G306" s="232"/>
      <c r="H306" s="235">
        <v>15.6</v>
      </c>
      <c r="I306" s="236"/>
      <c r="J306" s="232"/>
      <c r="K306" s="232"/>
      <c r="L306" s="237"/>
      <c r="M306" s="238"/>
      <c r="N306" s="239"/>
      <c r="O306" s="239"/>
      <c r="P306" s="239"/>
      <c r="Q306" s="239"/>
      <c r="R306" s="239"/>
      <c r="S306" s="239"/>
      <c r="T306" s="240"/>
      <c r="U306" s="13"/>
      <c r="V306" s="13"/>
      <c r="W306" s="13"/>
      <c r="X306" s="13"/>
      <c r="Y306" s="13"/>
      <c r="Z306" s="13"/>
      <c r="AA306" s="13"/>
      <c r="AB306" s="13"/>
      <c r="AC306" s="13"/>
      <c r="AD306" s="13"/>
      <c r="AE306" s="13"/>
      <c r="AT306" s="241" t="s">
        <v>228</v>
      </c>
      <c r="AU306" s="241" t="s">
        <v>78</v>
      </c>
      <c r="AV306" s="13" t="s">
        <v>78</v>
      </c>
      <c r="AW306" s="13" t="s">
        <v>31</v>
      </c>
      <c r="AX306" s="13" t="s">
        <v>69</v>
      </c>
      <c r="AY306" s="241" t="s">
        <v>216</v>
      </c>
    </row>
    <row r="307" s="13" customFormat="1">
      <c r="A307" s="13"/>
      <c r="B307" s="231"/>
      <c r="C307" s="232"/>
      <c r="D307" s="226" t="s">
        <v>228</v>
      </c>
      <c r="E307" s="233" t="s">
        <v>19</v>
      </c>
      <c r="F307" s="234" t="s">
        <v>659</v>
      </c>
      <c r="G307" s="232"/>
      <c r="H307" s="235">
        <v>5.2000000000000002</v>
      </c>
      <c r="I307" s="236"/>
      <c r="J307" s="232"/>
      <c r="K307" s="232"/>
      <c r="L307" s="237"/>
      <c r="M307" s="238"/>
      <c r="N307" s="239"/>
      <c r="O307" s="239"/>
      <c r="P307" s="239"/>
      <c r="Q307" s="239"/>
      <c r="R307" s="239"/>
      <c r="S307" s="239"/>
      <c r="T307" s="240"/>
      <c r="U307" s="13"/>
      <c r="V307" s="13"/>
      <c r="W307" s="13"/>
      <c r="X307" s="13"/>
      <c r="Y307" s="13"/>
      <c r="Z307" s="13"/>
      <c r="AA307" s="13"/>
      <c r="AB307" s="13"/>
      <c r="AC307" s="13"/>
      <c r="AD307" s="13"/>
      <c r="AE307" s="13"/>
      <c r="AT307" s="241" t="s">
        <v>228</v>
      </c>
      <c r="AU307" s="241" t="s">
        <v>78</v>
      </c>
      <c r="AV307" s="13" t="s">
        <v>78</v>
      </c>
      <c r="AW307" s="13" t="s">
        <v>31</v>
      </c>
      <c r="AX307" s="13" t="s">
        <v>69</v>
      </c>
      <c r="AY307" s="241" t="s">
        <v>216</v>
      </c>
    </row>
    <row r="308" s="14" customFormat="1">
      <c r="A308" s="14"/>
      <c r="B308" s="242"/>
      <c r="C308" s="243"/>
      <c r="D308" s="226" t="s">
        <v>228</v>
      </c>
      <c r="E308" s="244" t="s">
        <v>19</v>
      </c>
      <c r="F308" s="245" t="s">
        <v>231</v>
      </c>
      <c r="G308" s="243"/>
      <c r="H308" s="246">
        <v>20.800000000000001</v>
      </c>
      <c r="I308" s="247"/>
      <c r="J308" s="243"/>
      <c r="K308" s="243"/>
      <c r="L308" s="248"/>
      <c r="M308" s="249"/>
      <c r="N308" s="250"/>
      <c r="O308" s="250"/>
      <c r="P308" s="250"/>
      <c r="Q308" s="250"/>
      <c r="R308" s="250"/>
      <c r="S308" s="250"/>
      <c r="T308" s="251"/>
      <c r="U308" s="14"/>
      <c r="V308" s="14"/>
      <c r="W308" s="14"/>
      <c r="X308" s="14"/>
      <c r="Y308" s="14"/>
      <c r="Z308" s="14"/>
      <c r="AA308" s="14"/>
      <c r="AB308" s="14"/>
      <c r="AC308" s="14"/>
      <c r="AD308" s="14"/>
      <c r="AE308" s="14"/>
      <c r="AT308" s="252" t="s">
        <v>228</v>
      </c>
      <c r="AU308" s="252" t="s">
        <v>78</v>
      </c>
      <c r="AV308" s="14" t="s">
        <v>224</v>
      </c>
      <c r="AW308" s="14" t="s">
        <v>31</v>
      </c>
      <c r="AX308" s="14" t="s">
        <v>76</v>
      </c>
      <c r="AY308" s="252" t="s">
        <v>216</v>
      </c>
    </row>
    <row r="309" s="2" customFormat="1" ht="13.8" customHeight="1">
      <c r="A309" s="39"/>
      <c r="B309" s="40"/>
      <c r="C309" s="213" t="s">
        <v>597</v>
      </c>
      <c r="D309" s="213" t="s">
        <v>219</v>
      </c>
      <c r="E309" s="214" t="s">
        <v>661</v>
      </c>
      <c r="F309" s="215" t="s">
        <v>662</v>
      </c>
      <c r="G309" s="216" t="s">
        <v>222</v>
      </c>
      <c r="H309" s="217">
        <v>9.1199999999999992</v>
      </c>
      <c r="I309" s="218"/>
      <c r="J309" s="219">
        <f>ROUND(I309*H309,2)</f>
        <v>0</v>
      </c>
      <c r="K309" s="215" t="s">
        <v>223</v>
      </c>
      <c r="L309" s="45"/>
      <c r="M309" s="220" t="s">
        <v>19</v>
      </c>
      <c r="N309" s="221" t="s">
        <v>40</v>
      </c>
      <c r="O309" s="85"/>
      <c r="P309" s="222">
        <f>O309*H309</f>
        <v>0</v>
      </c>
      <c r="Q309" s="222">
        <v>5.0000000000000002E-05</v>
      </c>
      <c r="R309" s="222">
        <f>Q309*H309</f>
        <v>0.00045599999999999997</v>
      </c>
      <c r="S309" s="222">
        <v>0</v>
      </c>
      <c r="T309" s="223">
        <f>S309*H309</f>
        <v>0</v>
      </c>
      <c r="U309" s="39"/>
      <c r="V309" s="39"/>
      <c r="W309" s="39"/>
      <c r="X309" s="39"/>
      <c r="Y309" s="39"/>
      <c r="Z309" s="39"/>
      <c r="AA309" s="39"/>
      <c r="AB309" s="39"/>
      <c r="AC309" s="39"/>
      <c r="AD309" s="39"/>
      <c r="AE309" s="39"/>
      <c r="AR309" s="224" t="s">
        <v>287</v>
      </c>
      <c r="AT309" s="224" t="s">
        <v>219</v>
      </c>
      <c r="AU309" s="224" t="s">
        <v>78</v>
      </c>
      <c r="AY309" s="18" t="s">
        <v>216</v>
      </c>
      <c r="BE309" s="225">
        <f>IF(N309="základní",J309,0)</f>
        <v>0</v>
      </c>
      <c r="BF309" s="225">
        <f>IF(N309="snížená",J309,0)</f>
        <v>0</v>
      </c>
      <c r="BG309" s="225">
        <f>IF(N309="zákl. přenesená",J309,0)</f>
        <v>0</v>
      </c>
      <c r="BH309" s="225">
        <f>IF(N309="sníž. přenesená",J309,0)</f>
        <v>0</v>
      </c>
      <c r="BI309" s="225">
        <f>IF(N309="nulová",J309,0)</f>
        <v>0</v>
      </c>
      <c r="BJ309" s="18" t="s">
        <v>76</v>
      </c>
      <c r="BK309" s="225">
        <f>ROUND(I309*H309,2)</f>
        <v>0</v>
      </c>
      <c r="BL309" s="18" t="s">
        <v>287</v>
      </c>
      <c r="BM309" s="224" t="s">
        <v>850</v>
      </c>
    </row>
    <row r="310" s="15" customFormat="1">
      <c r="A310" s="15"/>
      <c r="B310" s="253"/>
      <c r="C310" s="254"/>
      <c r="D310" s="226" t="s">
        <v>228</v>
      </c>
      <c r="E310" s="255" t="s">
        <v>19</v>
      </c>
      <c r="F310" s="256" t="s">
        <v>750</v>
      </c>
      <c r="G310" s="254"/>
      <c r="H310" s="255" t="s">
        <v>19</v>
      </c>
      <c r="I310" s="257"/>
      <c r="J310" s="254"/>
      <c r="K310" s="254"/>
      <c r="L310" s="258"/>
      <c r="M310" s="259"/>
      <c r="N310" s="260"/>
      <c r="O310" s="260"/>
      <c r="P310" s="260"/>
      <c r="Q310" s="260"/>
      <c r="R310" s="260"/>
      <c r="S310" s="260"/>
      <c r="T310" s="261"/>
      <c r="U310" s="15"/>
      <c r="V310" s="15"/>
      <c r="W310" s="15"/>
      <c r="X310" s="15"/>
      <c r="Y310" s="15"/>
      <c r="Z310" s="15"/>
      <c r="AA310" s="15"/>
      <c r="AB310" s="15"/>
      <c r="AC310" s="15"/>
      <c r="AD310" s="15"/>
      <c r="AE310" s="15"/>
      <c r="AT310" s="262" t="s">
        <v>228</v>
      </c>
      <c r="AU310" s="262" t="s">
        <v>78</v>
      </c>
      <c r="AV310" s="15" t="s">
        <v>76</v>
      </c>
      <c r="AW310" s="15" t="s">
        <v>31</v>
      </c>
      <c r="AX310" s="15" t="s">
        <v>69</v>
      </c>
      <c r="AY310" s="262" t="s">
        <v>216</v>
      </c>
    </row>
    <row r="311" s="13" customFormat="1">
      <c r="A311" s="13"/>
      <c r="B311" s="231"/>
      <c r="C311" s="232"/>
      <c r="D311" s="226" t="s">
        <v>228</v>
      </c>
      <c r="E311" s="233" t="s">
        <v>19</v>
      </c>
      <c r="F311" s="234" t="s">
        <v>833</v>
      </c>
      <c r="G311" s="232"/>
      <c r="H311" s="235">
        <v>1.26</v>
      </c>
      <c r="I311" s="236"/>
      <c r="J311" s="232"/>
      <c r="K311" s="232"/>
      <c r="L311" s="237"/>
      <c r="M311" s="238"/>
      <c r="N311" s="239"/>
      <c r="O311" s="239"/>
      <c r="P311" s="239"/>
      <c r="Q311" s="239"/>
      <c r="R311" s="239"/>
      <c r="S311" s="239"/>
      <c r="T311" s="240"/>
      <c r="U311" s="13"/>
      <c r="V311" s="13"/>
      <c r="W311" s="13"/>
      <c r="X311" s="13"/>
      <c r="Y311" s="13"/>
      <c r="Z311" s="13"/>
      <c r="AA311" s="13"/>
      <c r="AB311" s="13"/>
      <c r="AC311" s="13"/>
      <c r="AD311" s="13"/>
      <c r="AE311" s="13"/>
      <c r="AT311" s="241" t="s">
        <v>228</v>
      </c>
      <c r="AU311" s="241" t="s">
        <v>78</v>
      </c>
      <c r="AV311" s="13" t="s">
        <v>78</v>
      </c>
      <c r="AW311" s="13" t="s">
        <v>31</v>
      </c>
      <c r="AX311" s="13" t="s">
        <v>69</v>
      </c>
      <c r="AY311" s="241" t="s">
        <v>216</v>
      </c>
    </row>
    <row r="312" s="15" customFormat="1">
      <c r="A312" s="15"/>
      <c r="B312" s="253"/>
      <c r="C312" s="254"/>
      <c r="D312" s="226" t="s">
        <v>228</v>
      </c>
      <c r="E312" s="255" t="s">
        <v>19</v>
      </c>
      <c r="F312" s="256" t="s">
        <v>752</v>
      </c>
      <c r="G312" s="254"/>
      <c r="H312" s="255" t="s">
        <v>19</v>
      </c>
      <c r="I312" s="257"/>
      <c r="J312" s="254"/>
      <c r="K312" s="254"/>
      <c r="L312" s="258"/>
      <c r="M312" s="259"/>
      <c r="N312" s="260"/>
      <c r="O312" s="260"/>
      <c r="P312" s="260"/>
      <c r="Q312" s="260"/>
      <c r="R312" s="260"/>
      <c r="S312" s="260"/>
      <c r="T312" s="261"/>
      <c r="U312" s="15"/>
      <c r="V312" s="15"/>
      <c r="W312" s="15"/>
      <c r="X312" s="15"/>
      <c r="Y312" s="15"/>
      <c r="Z312" s="15"/>
      <c r="AA312" s="15"/>
      <c r="AB312" s="15"/>
      <c r="AC312" s="15"/>
      <c r="AD312" s="15"/>
      <c r="AE312" s="15"/>
      <c r="AT312" s="262" t="s">
        <v>228</v>
      </c>
      <c r="AU312" s="262" t="s">
        <v>78</v>
      </c>
      <c r="AV312" s="15" t="s">
        <v>76</v>
      </c>
      <c r="AW312" s="15" t="s">
        <v>31</v>
      </c>
      <c r="AX312" s="15" t="s">
        <v>69</v>
      </c>
      <c r="AY312" s="262" t="s">
        <v>216</v>
      </c>
    </row>
    <row r="313" s="13" customFormat="1">
      <c r="A313" s="13"/>
      <c r="B313" s="231"/>
      <c r="C313" s="232"/>
      <c r="D313" s="226" t="s">
        <v>228</v>
      </c>
      <c r="E313" s="233" t="s">
        <v>19</v>
      </c>
      <c r="F313" s="234" t="s">
        <v>834</v>
      </c>
      <c r="G313" s="232"/>
      <c r="H313" s="235">
        <v>6.96</v>
      </c>
      <c r="I313" s="236"/>
      <c r="J313" s="232"/>
      <c r="K313" s="232"/>
      <c r="L313" s="237"/>
      <c r="M313" s="238"/>
      <c r="N313" s="239"/>
      <c r="O313" s="239"/>
      <c r="P313" s="239"/>
      <c r="Q313" s="239"/>
      <c r="R313" s="239"/>
      <c r="S313" s="239"/>
      <c r="T313" s="240"/>
      <c r="U313" s="13"/>
      <c r="V313" s="13"/>
      <c r="W313" s="13"/>
      <c r="X313" s="13"/>
      <c r="Y313" s="13"/>
      <c r="Z313" s="13"/>
      <c r="AA313" s="13"/>
      <c r="AB313" s="13"/>
      <c r="AC313" s="13"/>
      <c r="AD313" s="13"/>
      <c r="AE313" s="13"/>
      <c r="AT313" s="241" t="s">
        <v>228</v>
      </c>
      <c r="AU313" s="241" t="s">
        <v>78</v>
      </c>
      <c r="AV313" s="13" t="s">
        <v>78</v>
      </c>
      <c r="AW313" s="13" t="s">
        <v>31</v>
      </c>
      <c r="AX313" s="13" t="s">
        <v>69</v>
      </c>
      <c r="AY313" s="241" t="s">
        <v>216</v>
      </c>
    </row>
    <row r="314" s="15" customFormat="1">
      <c r="A314" s="15"/>
      <c r="B314" s="253"/>
      <c r="C314" s="254"/>
      <c r="D314" s="226" t="s">
        <v>228</v>
      </c>
      <c r="E314" s="255" t="s">
        <v>19</v>
      </c>
      <c r="F314" s="256" t="s">
        <v>835</v>
      </c>
      <c r="G314" s="254"/>
      <c r="H314" s="255" t="s">
        <v>19</v>
      </c>
      <c r="I314" s="257"/>
      <c r="J314" s="254"/>
      <c r="K314" s="254"/>
      <c r="L314" s="258"/>
      <c r="M314" s="259"/>
      <c r="N314" s="260"/>
      <c r="O314" s="260"/>
      <c r="P314" s="260"/>
      <c r="Q314" s="260"/>
      <c r="R314" s="260"/>
      <c r="S314" s="260"/>
      <c r="T314" s="261"/>
      <c r="U314" s="15"/>
      <c r="V314" s="15"/>
      <c r="W314" s="15"/>
      <c r="X314" s="15"/>
      <c r="Y314" s="15"/>
      <c r="Z314" s="15"/>
      <c r="AA314" s="15"/>
      <c r="AB314" s="15"/>
      <c r="AC314" s="15"/>
      <c r="AD314" s="15"/>
      <c r="AE314" s="15"/>
      <c r="AT314" s="262" t="s">
        <v>228</v>
      </c>
      <c r="AU314" s="262" t="s">
        <v>78</v>
      </c>
      <c r="AV314" s="15" t="s">
        <v>76</v>
      </c>
      <c r="AW314" s="15" t="s">
        <v>31</v>
      </c>
      <c r="AX314" s="15" t="s">
        <v>69</v>
      </c>
      <c r="AY314" s="262" t="s">
        <v>216</v>
      </c>
    </row>
    <row r="315" s="13" customFormat="1">
      <c r="A315" s="13"/>
      <c r="B315" s="231"/>
      <c r="C315" s="232"/>
      <c r="D315" s="226" t="s">
        <v>228</v>
      </c>
      <c r="E315" s="233" t="s">
        <v>19</v>
      </c>
      <c r="F315" s="234" t="s">
        <v>836</v>
      </c>
      <c r="G315" s="232"/>
      <c r="H315" s="235">
        <v>0.90000000000000002</v>
      </c>
      <c r="I315" s="236"/>
      <c r="J315" s="232"/>
      <c r="K315" s="232"/>
      <c r="L315" s="237"/>
      <c r="M315" s="238"/>
      <c r="N315" s="239"/>
      <c r="O315" s="239"/>
      <c r="P315" s="239"/>
      <c r="Q315" s="239"/>
      <c r="R315" s="239"/>
      <c r="S315" s="239"/>
      <c r="T315" s="240"/>
      <c r="U315" s="13"/>
      <c r="V315" s="13"/>
      <c r="W315" s="13"/>
      <c r="X315" s="13"/>
      <c r="Y315" s="13"/>
      <c r="Z315" s="13"/>
      <c r="AA315" s="13"/>
      <c r="AB315" s="13"/>
      <c r="AC315" s="13"/>
      <c r="AD315" s="13"/>
      <c r="AE315" s="13"/>
      <c r="AT315" s="241" t="s">
        <v>228</v>
      </c>
      <c r="AU315" s="241" t="s">
        <v>78</v>
      </c>
      <c r="AV315" s="13" t="s">
        <v>78</v>
      </c>
      <c r="AW315" s="13" t="s">
        <v>31</v>
      </c>
      <c r="AX315" s="13" t="s">
        <v>69</v>
      </c>
      <c r="AY315" s="241" t="s">
        <v>216</v>
      </c>
    </row>
    <row r="316" s="14" customFormat="1">
      <c r="A316" s="14"/>
      <c r="B316" s="242"/>
      <c r="C316" s="243"/>
      <c r="D316" s="226" t="s">
        <v>228</v>
      </c>
      <c r="E316" s="244" t="s">
        <v>19</v>
      </c>
      <c r="F316" s="245" t="s">
        <v>231</v>
      </c>
      <c r="G316" s="243"/>
      <c r="H316" s="246">
        <v>9.120000000000001</v>
      </c>
      <c r="I316" s="247"/>
      <c r="J316" s="243"/>
      <c r="K316" s="243"/>
      <c r="L316" s="248"/>
      <c r="M316" s="249"/>
      <c r="N316" s="250"/>
      <c r="O316" s="250"/>
      <c r="P316" s="250"/>
      <c r="Q316" s="250"/>
      <c r="R316" s="250"/>
      <c r="S316" s="250"/>
      <c r="T316" s="251"/>
      <c r="U316" s="14"/>
      <c r="V316" s="14"/>
      <c r="W316" s="14"/>
      <c r="X316" s="14"/>
      <c r="Y316" s="14"/>
      <c r="Z316" s="14"/>
      <c r="AA316" s="14"/>
      <c r="AB316" s="14"/>
      <c r="AC316" s="14"/>
      <c r="AD316" s="14"/>
      <c r="AE316" s="14"/>
      <c r="AT316" s="252" t="s">
        <v>228</v>
      </c>
      <c r="AU316" s="252" t="s">
        <v>78</v>
      </c>
      <c r="AV316" s="14" t="s">
        <v>224</v>
      </c>
      <c r="AW316" s="14" t="s">
        <v>31</v>
      </c>
      <c r="AX316" s="14" t="s">
        <v>76</v>
      </c>
      <c r="AY316" s="252" t="s">
        <v>216</v>
      </c>
    </row>
    <row r="317" s="2" customFormat="1" ht="22.2" customHeight="1">
      <c r="A317" s="39"/>
      <c r="B317" s="40"/>
      <c r="C317" s="213" t="s">
        <v>601</v>
      </c>
      <c r="D317" s="213" t="s">
        <v>219</v>
      </c>
      <c r="E317" s="214" t="s">
        <v>665</v>
      </c>
      <c r="F317" s="215" t="s">
        <v>666</v>
      </c>
      <c r="G317" s="216" t="s">
        <v>305</v>
      </c>
      <c r="H317" s="273"/>
      <c r="I317" s="218"/>
      <c r="J317" s="219">
        <f>ROUND(I317*H317,2)</f>
        <v>0</v>
      </c>
      <c r="K317" s="215" t="s">
        <v>223</v>
      </c>
      <c r="L317" s="45"/>
      <c r="M317" s="220" t="s">
        <v>19</v>
      </c>
      <c r="N317" s="221" t="s">
        <v>40</v>
      </c>
      <c r="O317" s="85"/>
      <c r="P317" s="222">
        <f>O317*H317</f>
        <v>0</v>
      </c>
      <c r="Q317" s="222">
        <v>0</v>
      </c>
      <c r="R317" s="222">
        <f>Q317*H317</f>
        <v>0</v>
      </c>
      <c r="S317" s="222">
        <v>0</v>
      </c>
      <c r="T317" s="223">
        <f>S317*H317</f>
        <v>0</v>
      </c>
      <c r="U317" s="39"/>
      <c r="V317" s="39"/>
      <c r="W317" s="39"/>
      <c r="X317" s="39"/>
      <c r="Y317" s="39"/>
      <c r="Z317" s="39"/>
      <c r="AA317" s="39"/>
      <c r="AB317" s="39"/>
      <c r="AC317" s="39"/>
      <c r="AD317" s="39"/>
      <c r="AE317" s="39"/>
      <c r="AR317" s="224" t="s">
        <v>287</v>
      </c>
      <c r="AT317" s="224" t="s">
        <v>219</v>
      </c>
      <c r="AU317" s="224" t="s">
        <v>78</v>
      </c>
      <c r="AY317" s="18" t="s">
        <v>216</v>
      </c>
      <c r="BE317" s="225">
        <f>IF(N317="základní",J317,0)</f>
        <v>0</v>
      </c>
      <c r="BF317" s="225">
        <f>IF(N317="snížená",J317,0)</f>
        <v>0</v>
      </c>
      <c r="BG317" s="225">
        <f>IF(N317="zákl. přenesená",J317,0)</f>
        <v>0</v>
      </c>
      <c r="BH317" s="225">
        <f>IF(N317="sníž. přenesená",J317,0)</f>
        <v>0</v>
      </c>
      <c r="BI317" s="225">
        <f>IF(N317="nulová",J317,0)</f>
        <v>0</v>
      </c>
      <c r="BJ317" s="18" t="s">
        <v>76</v>
      </c>
      <c r="BK317" s="225">
        <f>ROUND(I317*H317,2)</f>
        <v>0</v>
      </c>
      <c r="BL317" s="18" t="s">
        <v>287</v>
      </c>
      <c r="BM317" s="224" t="s">
        <v>851</v>
      </c>
    </row>
    <row r="318" s="2" customFormat="1">
      <c r="A318" s="39"/>
      <c r="B318" s="40"/>
      <c r="C318" s="41"/>
      <c r="D318" s="226" t="s">
        <v>226</v>
      </c>
      <c r="E318" s="41"/>
      <c r="F318" s="227" t="s">
        <v>307</v>
      </c>
      <c r="G318" s="41"/>
      <c r="H318" s="41"/>
      <c r="I318" s="228"/>
      <c r="J318" s="41"/>
      <c r="K318" s="41"/>
      <c r="L318" s="45"/>
      <c r="M318" s="229"/>
      <c r="N318" s="230"/>
      <c r="O318" s="85"/>
      <c r="P318" s="85"/>
      <c r="Q318" s="85"/>
      <c r="R318" s="85"/>
      <c r="S318" s="85"/>
      <c r="T318" s="86"/>
      <c r="U318" s="39"/>
      <c r="V318" s="39"/>
      <c r="W318" s="39"/>
      <c r="X318" s="39"/>
      <c r="Y318" s="39"/>
      <c r="Z318" s="39"/>
      <c r="AA318" s="39"/>
      <c r="AB318" s="39"/>
      <c r="AC318" s="39"/>
      <c r="AD318" s="39"/>
      <c r="AE318" s="39"/>
      <c r="AT318" s="18" t="s">
        <v>226</v>
      </c>
      <c r="AU318" s="18" t="s">
        <v>78</v>
      </c>
    </row>
    <row r="319" s="12" customFormat="1" ht="22.8" customHeight="1">
      <c r="A319" s="12"/>
      <c r="B319" s="197"/>
      <c r="C319" s="198"/>
      <c r="D319" s="199" t="s">
        <v>68</v>
      </c>
      <c r="E319" s="211" t="s">
        <v>852</v>
      </c>
      <c r="F319" s="211" t="s">
        <v>853</v>
      </c>
      <c r="G319" s="198"/>
      <c r="H319" s="198"/>
      <c r="I319" s="201"/>
      <c r="J319" s="212">
        <f>BK319</f>
        <v>0</v>
      </c>
      <c r="K319" s="198"/>
      <c r="L319" s="203"/>
      <c r="M319" s="204"/>
      <c r="N319" s="205"/>
      <c r="O319" s="205"/>
      <c r="P319" s="206">
        <f>SUM(P320:P323)</f>
        <v>0</v>
      </c>
      <c r="Q319" s="205"/>
      <c r="R319" s="206">
        <f>SUM(R320:R323)</f>
        <v>0</v>
      </c>
      <c r="S319" s="205"/>
      <c r="T319" s="207">
        <f>SUM(T320:T323)</f>
        <v>0.00645</v>
      </c>
      <c r="U319" s="12"/>
      <c r="V319" s="12"/>
      <c r="W319" s="12"/>
      <c r="X319" s="12"/>
      <c r="Y319" s="12"/>
      <c r="Z319" s="12"/>
      <c r="AA319" s="12"/>
      <c r="AB319" s="12"/>
      <c r="AC319" s="12"/>
      <c r="AD319" s="12"/>
      <c r="AE319" s="12"/>
      <c r="AR319" s="208" t="s">
        <v>78</v>
      </c>
      <c r="AT319" s="209" t="s">
        <v>68</v>
      </c>
      <c r="AU319" s="209" t="s">
        <v>76</v>
      </c>
      <c r="AY319" s="208" t="s">
        <v>216</v>
      </c>
      <c r="BK319" s="210">
        <f>SUM(BK320:BK323)</f>
        <v>0</v>
      </c>
    </row>
    <row r="320" s="2" customFormat="1" ht="13.8" customHeight="1">
      <c r="A320" s="39"/>
      <c r="B320" s="40"/>
      <c r="C320" s="213" t="s">
        <v>606</v>
      </c>
      <c r="D320" s="213" t="s">
        <v>219</v>
      </c>
      <c r="E320" s="214" t="s">
        <v>854</v>
      </c>
      <c r="F320" s="215" t="s">
        <v>855</v>
      </c>
      <c r="G320" s="216" t="s">
        <v>222</v>
      </c>
      <c r="H320" s="217">
        <v>2.5800000000000001</v>
      </c>
      <c r="I320" s="218"/>
      <c r="J320" s="219">
        <f>ROUND(I320*H320,2)</f>
        <v>0</v>
      </c>
      <c r="K320" s="215" t="s">
        <v>223</v>
      </c>
      <c r="L320" s="45"/>
      <c r="M320" s="220" t="s">
        <v>19</v>
      </c>
      <c r="N320" s="221" t="s">
        <v>40</v>
      </c>
      <c r="O320" s="85"/>
      <c r="P320" s="222">
        <f>O320*H320</f>
        <v>0</v>
      </c>
      <c r="Q320" s="222">
        <v>0</v>
      </c>
      <c r="R320" s="222">
        <f>Q320*H320</f>
        <v>0</v>
      </c>
      <c r="S320" s="222">
        <v>0.0025000000000000001</v>
      </c>
      <c r="T320" s="223">
        <f>S320*H320</f>
        <v>0.00645</v>
      </c>
      <c r="U320" s="39"/>
      <c r="V320" s="39"/>
      <c r="W320" s="39"/>
      <c r="X320" s="39"/>
      <c r="Y320" s="39"/>
      <c r="Z320" s="39"/>
      <c r="AA320" s="39"/>
      <c r="AB320" s="39"/>
      <c r="AC320" s="39"/>
      <c r="AD320" s="39"/>
      <c r="AE320" s="39"/>
      <c r="AR320" s="224" t="s">
        <v>287</v>
      </c>
      <c r="AT320" s="224" t="s">
        <v>219</v>
      </c>
      <c r="AU320" s="224" t="s">
        <v>78</v>
      </c>
      <c r="AY320" s="18" t="s">
        <v>216</v>
      </c>
      <c r="BE320" s="225">
        <f>IF(N320="základní",J320,0)</f>
        <v>0</v>
      </c>
      <c r="BF320" s="225">
        <f>IF(N320="snížená",J320,0)</f>
        <v>0</v>
      </c>
      <c r="BG320" s="225">
        <f>IF(N320="zákl. přenesená",J320,0)</f>
        <v>0</v>
      </c>
      <c r="BH320" s="225">
        <f>IF(N320="sníž. přenesená",J320,0)</f>
        <v>0</v>
      </c>
      <c r="BI320" s="225">
        <f>IF(N320="nulová",J320,0)</f>
        <v>0</v>
      </c>
      <c r="BJ320" s="18" t="s">
        <v>76</v>
      </c>
      <c r="BK320" s="225">
        <f>ROUND(I320*H320,2)</f>
        <v>0</v>
      </c>
      <c r="BL320" s="18" t="s">
        <v>287</v>
      </c>
      <c r="BM320" s="224" t="s">
        <v>856</v>
      </c>
    </row>
    <row r="321" s="15" customFormat="1">
      <c r="A321" s="15"/>
      <c r="B321" s="253"/>
      <c r="C321" s="254"/>
      <c r="D321" s="226" t="s">
        <v>228</v>
      </c>
      <c r="E321" s="255" t="s">
        <v>19</v>
      </c>
      <c r="F321" s="256" t="s">
        <v>748</v>
      </c>
      <c r="G321" s="254"/>
      <c r="H321" s="255" t="s">
        <v>19</v>
      </c>
      <c r="I321" s="257"/>
      <c r="J321" s="254"/>
      <c r="K321" s="254"/>
      <c r="L321" s="258"/>
      <c r="M321" s="259"/>
      <c r="N321" s="260"/>
      <c r="O321" s="260"/>
      <c r="P321" s="260"/>
      <c r="Q321" s="260"/>
      <c r="R321" s="260"/>
      <c r="S321" s="260"/>
      <c r="T321" s="261"/>
      <c r="U321" s="15"/>
      <c r="V321" s="15"/>
      <c r="W321" s="15"/>
      <c r="X321" s="15"/>
      <c r="Y321" s="15"/>
      <c r="Z321" s="15"/>
      <c r="AA321" s="15"/>
      <c r="AB321" s="15"/>
      <c r="AC321" s="15"/>
      <c r="AD321" s="15"/>
      <c r="AE321" s="15"/>
      <c r="AT321" s="262" t="s">
        <v>228</v>
      </c>
      <c r="AU321" s="262" t="s">
        <v>78</v>
      </c>
      <c r="AV321" s="15" t="s">
        <v>76</v>
      </c>
      <c r="AW321" s="15" t="s">
        <v>31</v>
      </c>
      <c r="AX321" s="15" t="s">
        <v>69</v>
      </c>
      <c r="AY321" s="262" t="s">
        <v>216</v>
      </c>
    </row>
    <row r="322" s="13" customFormat="1">
      <c r="A322" s="13"/>
      <c r="B322" s="231"/>
      <c r="C322" s="232"/>
      <c r="D322" s="226" t="s">
        <v>228</v>
      </c>
      <c r="E322" s="233" t="s">
        <v>19</v>
      </c>
      <c r="F322" s="234" t="s">
        <v>837</v>
      </c>
      <c r="G322" s="232"/>
      <c r="H322" s="235">
        <v>2.5800000000000001</v>
      </c>
      <c r="I322" s="236"/>
      <c r="J322" s="232"/>
      <c r="K322" s="232"/>
      <c r="L322" s="237"/>
      <c r="M322" s="238"/>
      <c r="N322" s="239"/>
      <c r="O322" s="239"/>
      <c r="P322" s="239"/>
      <c r="Q322" s="239"/>
      <c r="R322" s="239"/>
      <c r="S322" s="239"/>
      <c r="T322" s="240"/>
      <c r="U322" s="13"/>
      <c r="V322" s="13"/>
      <c r="W322" s="13"/>
      <c r="X322" s="13"/>
      <c r="Y322" s="13"/>
      <c r="Z322" s="13"/>
      <c r="AA322" s="13"/>
      <c r="AB322" s="13"/>
      <c r="AC322" s="13"/>
      <c r="AD322" s="13"/>
      <c r="AE322" s="13"/>
      <c r="AT322" s="241" t="s">
        <v>228</v>
      </c>
      <c r="AU322" s="241" t="s">
        <v>78</v>
      </c>
      <c r="AV322" s="13" t="s">
        <v>78</v>
      </c>
      <c r="AW322" s="13" t="s">
        <v>31</v>
      </c>
      <c r="AX322" s="13" t="s">
        <v>69</v>
      </c>
      <c r="AY322" s="241" t="s">
        <v>216</v>
      </c>
    </row>
    <row r="323" s="14" customFormat="1">
      <c r="A323" s="14"/>
      <c r="B323" s="242"/>
      <c r="C323" s="243"/>
      <c r="D323" s="226" t="s">
        <v>228</v>
      </c>
      <c r="E323" s="244" t="s">
        <v>19</v>
      </c>
      <c r="F323" s="245" t="s">
        <v>231</v>
      </c>
      <c r="G323" s="243"/>
      <c r="H323" s="246">
        <v>2.5800000000000001</v>
      </c>
      <c r="I323" s="247"/>
      <c r="J323" s="243"/>
      <c r="K323" s="243"/>
      <c r="L323" s="248"/>
      <c r="M323" s="249"/>
      <c r="N323" s="250"/>
      <c r="O323" s="250"/>
      <c r="P323" s="250"/>
      <c r="Q323" s="250"/>
      <c r="R323" s="250"/>
      <c r="S323" s="250"/>
      <c r="T323" s="251"/>
      <c r="U323" s="14"/>
      <c r="V323" s="14"/>
      <c r="W323" s="14"/>
      <c r="X323" s="14"/>
      <c r="Y323" s="14"/>
      <c r="Z323" s="14"/>
      <c r="AA323" s="14"/>
      <c r="AB323" s="14"/>
      <c r="AC323" s="14"/>
      <c r="AD323" s="14"/>
      <c r="AE323" s="14"/>
      <c r="AT323" s="252" t="s">
        <v>228</v>
      </c>
      <c r="AU323" s="252" t="s">
        <v>78</v>
      </c>
      <c r="AV323" s="14" t="s">
        <v>224</v>
      </c>
      <c r="AW323" s="14" t="s">
        <v>31</v>
      </c>
      <c r="AX323" s="14" t="s">
        <v>76</v>
      </c>
      <c r="AY323" s="252" t="s">
        <v>216</v>
      </c>
    </row>
    <row r="324" s="12" customFormat="1" ht="22.8" customHeight="1">
      <c r="A324" s="12"/>
      <c r="B324" s="197"/>
      <c r="C324" s="198"/>
      <c r="D324" s="199" t="s">
        <v>68</v>
      </c>
      <c r="E324" s="211" t="s">
        <v>668</v>
      </c>
      <c r="F324" s="211" t="s">
        <v>669</v>
      </c>
      <c r="G324" s="198"/>
      <c r="H324" s="198"/>
      <c r="I324" s="201"/>
      <c r="J324" s="212">
        <f>BK324</f>
        <v>0</v>
      </c>
      <c r="K324" s="198"/>
      <c r="L324" s="203"/>
      <c r="M324" s="204"/>
      <c r="N324" s="205"/>
      <c r="O324" s="205"/>
      <c r="P324" s="206">
        <f>SUM(P325:P353)</f>
        <v>0</v>
      </c>
      <c r="Q324" s="205"/>
      <c r="R324" s="206">
        <f>SUM(R325:R353)</f>
        <v>0.277839</v>
      </c>
      <c r="S324" s="205"/>
      <c r="T324" s="207">
        <f>SUM(T325:T353)</f>
        <v>0</v>
      </c>
      <c r="U324" s="12"/>
      <c r="V324" s="12"/>
      <c r="W324" s="12"/>
      <c r="X324" s="12"/>
      <c r="Y324" s="12"/>
      <c r="Z324" s="12"/>
      <c r="AA324" s="12"/>
      <c r="AB324" s="12"/>
      <c r="AC324" s="12"/>
      <c r="AD324" s="12"/>
      <c r="AE324" s="12"/>
      <c r="AR324" s="208" t="s">
        <v>78</v>
      </c>
      <c r="AT324" s="209" t="s">
        <v>68</v>
      </c>
      <c r="AU324" s="209" t="s">
        <v>76</v>
      </c>
      <c r="AY324" s="208" t="s">
        <v>216</v>
      </c>
      <c r="BK324" s="210">
        <f>SUM(BK325:BK353)</f>
        <v>0</v>
      </c>
    </row>
    <row r="325" s="2" customFormat="1" ht="13.8" customHeight="1">
      <c r="A325" s="39"/>
      <c r="B325" s="40"/>
      <c r="C325" s="213" t="s">
        <v>610</v>
      </c>
      <c r="D325" s="213" t="s">
        <v>219</v>
      </c>
      <c r="E325" s="214" t="s">
        <v>671</v>
      </c>
      <c r="F325" s="215" t="s">
        <v>672</v>
      </c>
      <c r="G325" s="216" t="s">
        <v>222</v>
      </c>
      <c r="H325" s="217">
        <v>11.800000000000001</v>
      </c>
      <c r="I325" s="218"/>
      <c r="J325" s="219">
        <f>ROUND(I325*H325,2)</f>
        <v>0</v>
      </c>
      <c r="K325" s="215" t="s">
        <v>223</v>
      </c>
      <c r="L325" s="45"/>
      <c r="M325" s="220" t="s">
        <v>19</v>
      </c>
      <c r="N325" s="221" t="s">
        <v>40</v>
      </c>
      <c r="O325" s="85"/>
      <c r="P325" s="222">
        <f>O325*H325</f>
        <v>0</v>
      </c>
      <c r="Q325" s="222">
        <v>0.00029999999999999997</v>
      </c>
      <c r="R325" s="222">
        <f>Q325*H325</f>
        <v>0.0035399999999999997</v>
      </c>
      <c r="S325" s="222">
        <v>0</v>
      </c>
      <c r="T325" s="223">
        <f>S325*H325</f>
        <v>0</v>
      </c>
      <c r="U325" s="39"/>
      <c r="V325" s="39"/>
      <c r="W325" s="39"/>
      <c r="X325" s="39"/>
      <c r="Y325" s="39"/>
      <c r="Z325" s="39"/>
      <c r="AA325" s="39"/>
      <c r="AB325" s="39"/>
      <c r="AC325" s="39"/>
      <c r="AD325" s="39"/>
      <c r="AE325" s="39"/>
      <c r="AR325" s="224" t="s">
        <v>287</v>
      </c>
      <c r="AT325" s="224" t="s">
        <v>219</v>
      </c>
      <c r="AU325" s="224" t="s">
        <v>78</v>
      </c>
      <c r="AY325" s="18" t="s">
        <v>216</v>
      </c>
      <c r="BE325" s="225">
        <f>IF(N325="základní",J325,0)</f>
        <v>0</v>
      </c>
      <c r="BF325" s="225">
        <f>IF(N325="snížená",J325,0)</f>
        <v>0</v>
      </c>
      <c r="BG325" s="225">
        <f>IF(N325="zákl. přenesená",J325,0)</f>
        <v>0</v>
      </c>
      <c r="BH325" s="225">
        <f>IF(N325="sníž. přenesená",J325,0)</f>
        <v>0</v>
      </c>
      <c r="BI325" s="225">
        <f>IF(N325="nulová",J325,0)</f>
        <v>0</v>
      </c>
      <c r="BJ325" s="18" t="s">
        <v>76</v>
      </c>
      <c r="BK325" s="225">
        <f>ROUND(I325*H325,2)</f>
        <v>0</v>
      </c>
      <c r="BL325" s="18" t="s">
        <v>287</v>
      </c>
      <c r="BM325" s="224" t="s">
        <v>857</v>
      </c>
    </row>
    <row r="326" s="2" customFormat="1">
      <c r="A326" s="39"/>
      <c r="B326" s="40"/>
      <c r="C326" s="41"/>
      <c r="D326" s="226" t="s">
        <v>226</v>
      </c>
      <c r="E326" s="41"/>
      <c r="F326" s="227" t="s">
        <v>674</v>
      </c>
      <c r="G326" s="41"/>
      <c r="H326" s="41"/>
      <c r="I326" s="228"/>
      <c r="J326" s="41"/>
      <c r="K326" s="41"/>
      <c r="L326" s="45"/>
      <c r="M326" s="229"/>
      <c r="N326" s="230"/>
      <c r="O326" s="85"/>
      <c r="P326" s="85"/>
      <c r="Q326" s="85"/>
      <c r="R326" s="85"/>
      <c r="S326" s="85"/>
      <c r="T326" s="86"/>
      <c r="U326" s="39"/>
      <c r="V326" s="39"/>
      <c r="W326" s="39"/>
      <c r="X326" s="39"/>
      <c r="Y326" s="39"/>
      <c r="Z326" s="39"/>
      <c r="AA326" s="39"/>
      <c r="AB326" s="39"/>
      <c r="AC326" s="39"/>
      <c r="AD326" s="39"/>
      <c r="AE326" s="39"/>
      <c r="AT326" s="18" t="s">
        <v>226</v>
      </c>
      <c r="AU326" s="18" t="s">
        <v>78</v>
      </c>
    </row>
    <row r="327" s="15" customFormat="1">
      <c r="A327" s="15"/>
      <c r="B327" s="253"/>
      <c r="C327" s="254"/>
      <c r="D327" s="226" t="s">
        <v>228</v>
      </c>
      <c r="E327" s="255" t="s">
        <v>19</v>
      </c>
      <c r="F327" s="256" t="s">
        <v>675</v>
      </c>
      <c r="G327" s="254"/>
      <c r="H327" s="255" t="s">
        <v>19</v>
      </c>
      <c r="I327" s="257"/>
      <c r="J327" s="254"/>
      <c r="K327" s="254"/>
      <c r="L327" s="258"/>
      <c r="M327" s="259"/>
      <c r="N327" s="260"/>
      <c r="O327" s="260"/>
      <c r="P327" s="260"/>
      <c r="Q327" s="260"/>
      <c r="R327" s="260"/>
      <c r="S327" s="260"/>
      <c r="T327" s="261"/>
      <c r="U327" s="15"/>
      <c r="V327" s="15"/>
      <c r="W327" s="15"/>
      <c r="X327" s="15"/>
      <c r="Y327" s="15"/>
      <c r="Z327" s="15"/>
      <c r="AA327" s="15"/>
      <c r="AB327" s="15"/>
      <c r="AC327" s="15"/>
      <c r="AD327" s="15"/>
      <c r="AE327" s="15"/>
      <c r="AT327" s="262" t="s">
        <v>228</v>
      </c>
      <c r="AU327" s="262" t="s">
        <v>78</v>
      </c>
      <c r="AV327" s="15" t="s">
        <v>76</v>
      </c>
      <c r="AW327" s="15" t="s">
        <v>31</v>
      </c>
      <c r="AX327" s="15" t="s">
        <v>69</v>
      </c>
      <c r="AY327" s="262" t="s">
        <v>216</v>
      </c>
    </row>
    <row r="328" s="13" customFormat="1">
      <c r="A328" s="13"/>
      <c r="B328" s="231"/>
      <c r="C328" s="232"/>
      <c r="D328" s="226" t="s">
        <v>228</v>
      </c>
      <c r="E328" s="233" t="s">
        <v>19</v>
      </c>
      <c r="F328" s="234" t="s">
        <v>758</v>
      </c>
      <c r="G328" s="232"/>
      <c r="H328" s="235">
        <v>11.800000000000001</v>
      </c>
      <c r="I328" s="236"/>
      <c r="J328" s="232"/>
      <c r="K328" s="232"/>
      <c r="L328" s="237"/>
      <c r="M328" s="238"/>
      <c r="N328" s="239"/>
      <c r="O328" s="239"/>
      <c r="P328" s="239"/>
      <c r="Q328" s="239"/>
      <c r="R328" s="239"/>
      <c r="S328" s="239"/>
      <c r="T328" s="240"/>
      <c r="U328" s="13"/>
      <c r="V328" s="13"/>
      <c r="W328" s="13"/>
      <c r="X328" s="13"/>
      <c r="Y328" s="13"/>
      <c r="Z328" s="13"/>
      <c r="AA328" s="13"/>
      <c r="AB328" s="13"/>
      <c r="AC328" s="13"/>
      <c r="AD328" s="13"/>
      <c r="AE328" s="13"/>
      <c r="AT328" s="241" t="s">
        <v>228</v>
      </c>
      <c r="AU328" s="241" t="s">
        <v>78</v>
      </c>
      <c r="AV328" s="13" t="s">
        <v>78</v>
      </c>
      <c r="AW328" s="13" t="s">
        <v>31</v>
      </c>
      <c r="AX328" s="13" t="s">
        <v>69</v>
      </c>
      <c r="AY328" s="241" t="s">
        <v>216</v>
      </c>
    </row>
    <row r="329" s="14" customFormat="1">
      <c r="A329" s="14"/>
      <c r="B329" s="242"/>
      <c r="C329" s="243"/>
      <c r="D329" s="226" t="s">
        <v>228</v>
      </c>
      <c r="E329" s="244" t="s">
        <v>19</v>
      </c>
      <c r="F329" s="245" t="s">
        <v>231</v>
      </c>
      <c r="G329" s="243"/>
      <c r="H329" s="246">
        <v>11.800000000000001</v>
      </c>
      <c r="I329" s="247"/>
      <c r="J329" s="243"/>
      <c r="K329" s="243"/>
      <c r="L329" s="248"/>
      <c r="M329" s="249"/>
      <c r="N329" s="250"/>
      <c r="O329" s="250"/>
      <c r="P329" s="250"/>
      <c r="Q329" s="250"/>
      <c r="R329" s="250"/>
      <c r="S329" s="250"/>
      <c r="T329" s="251"/>
      <c r="U329" s="14"/>
      <c r="V329" s="14"/>
      <c r="W329" s="14"/>
      <c r="X329" s="14"/>
      <c r="Y329" s="14"/>
      <c r="Z329" s="14"/>
      <c r="AA329" s="14"/>
      <c r="AB329" s="14"/>
      <c r="AC329" s="14"/>
      <c r="AD329" s="14"/>
      <c r="AE329" s="14"/>
      <c r="AT329" s="252" t="s">
        <v>228</v>
      </c>
      <c r="AU329" s="252" t="s">
        <v>78</v>
      </c>
      <c r="AV329" s="14" t="s">
        <v>224</v>
      </c>
      <c r="AW329" s="14" t="s">
        <v>31</v>
      </c>
      <c r="AX329" s="14" t="s">
        <v>76</v>
      </c>
      <c r="AY329" s="252" t="s">
        <v>216</v>
      </c>
    </row>
    <row r="330" s="2" customFormat="1" ht="13.8" customHeight="1">
      <c r="A330" s="39"/>
      <c r="B330" s="40"/>
      <c r="C330" s="213" t="s">
        <v>617</v>
      </c>
      <c r="D330" s="213" t="s">
        <v>219</v>
      </c>
      <c r="E330" s="214" t="s">
        <v>677</v>
      </c>
      <c r="F330" s="215" t="s">
        <v>678</v>
      </c>
      <c r="G330" s="216" t="s">
        <v>222</v>
      </c>
      <c r="H330" s="217">
        <v>11.800000000000001</v>
      </c>
      <c r="I330" s="218"/>
      <c r="J330" s="219">
        <f>ROUND(I330*H330,2)</f>
        <v>0</v>
      </c>
      <c r="K330" s="215" t="s">
        <v>223</v>
      </c>
      <c r="L330" s="45"/>
      <c r="M330" s="220" t="s">
        <v>19</v>
      </c>
      <c r="N330" s="221" t="s">
        <v>40</v>
      </c>
      <c r="O330" s="85"/>
      <c r="P330" s="222">
        <f>O330*H330</f>
        <v>0</v>
      </c>
      <c r="Q330" s="222">
        <v>0.0044999999999999997</v>
      </c>
      <c r="R330" s="222">
        <f>Q330*H330</f>
        <v>0.053100000000000001</v>
      </c>
      <c r="S330" s="222">
        <v>0</v>
      </c>
      <c r="T330" s="223">
        <f>S330*H330</f>
        <v>0</v>
      </c>
      <c r="U330" s="39"/>
      <c r="V330" s="39"/>
      <c r="W330" s="39"/>
      <c r="X330" s="39"/>
      <c r="Y330" s="39"/>
      <c r="Z330" s="39"/>
      <c r="AA330" s="39"/>
      <c r="AB330" s="39"/>
      <c r="AC330" s="39"/>
      <c r="AD330" s="39"/>
      <c r="AE330" s="39"/>
      <c r="AR330" s="224" t="s">
        <v>287</v>
      </c>
      <c r="AT330" s="224" t="s">
        <v>219</v>
      </c>
      <c r="AU330" s="224" t="s">
        <v>78</v>
      </c>
      <c r="AY330" s="18" t="s">
        <v>216</v>
      </c>
      <c r="BE330" s="225">
        <f>IF(N330="základní",J330,0)</f>
        <v>0</v>
      </c>
      <c r="BF330" s="225">
        <f>IF(N330="snížená",J330,0)</f>
        <v>0</v>
      </c>
      <c r="BG330" s="225">
        <f>IF(N330="zákl. přenesená",J330,0)</f>
        <v>0</v>
      </c>
      <c r="BH330" s="225">
        <f>IF(N330="sníž. přenesená",J330,0)</f>
        <v>0</v>
      </c>
      <c r="BI330" s="225">
        <f>IF(N330="nulová",J330,0)</f>
        <v>0</v>
      </c>
      <c r="BJ330" s="18" t="s">
        <v>76</v>
      </c>
      <c r="BK330" s="225">
        <f>ROUND(I330*H330,2)</f>
        <v>0</v>
      </c>
      <c r="BL330" s="18" t="s">
        <v>287</v>
      </c>
      <c r="BM330" s="224" t="s">
        <v>858</v>
      </c>
    </row>
    <row r="331" s="2" customFormat="1">
      <c r="A331" s="39"/>
      <c r="B331" s="40"/>
      <c r="C331" s="41"/>
      <c r="D331" s="226" t="s">
        <v>226</v>
      </c>
      <c r="E331" s="41"/>
      <c r="F331" s="227" t="s">
        <v>674</v>
      </c>
      <c r="G331" s="41"/>
      <c r="H331" s="41"/>
      <c r="I331" s="228"/>
      <c r="J331" s="41"/>
      <c r="K331" s="41"/>
      <c r="L331" s="45"/>
      <c r="M331" s="229"/>
      <c r="N331" s="230"/>
      <c r="O331" s="85"/>
      <c r="P331" s="85"/>
      <c r="Q331" s="85"/>
      <c r="R331" s="85"/>
      <c r="S331" s="85"/>
      <c r="T331" s="86"/>
      <c r="U331" s="39"/>
      <c r="V331" s="39"/>
      <c r="W331" s="39"/>
      <c r="X331" s="39"/>
      <c r="Y331" s="39"/>
      <c r="Z331" s="39"/>
      <c r="AA331" s="39"/>
      <c r="AB331" s="39"/>
      <c r="AC331" s="39"/>
      <c r="AD331" s="39"/>
      <c r="AE331" s="39"/>
      <c r="AT331" s="18" t="s">
        <v>226</v>
      </c>
      <c r="AU331" s="18" t="s">
        <v>78</v>
      </c>
    </row>
    <row r="332" s="15" customFormat="1">
      <c r="A332" s="15"/>
      <c r="B332" s="253"/>
      <c r="C332" s="254"/>
      <c r="D332" s="226" t="s">
        <v>228</v>
      </c>
      <c r="E332" s="255" t="s">
        <v>19</v>
      </c>
      <c r="F332" s="256" t="s">
        <v>675</v>
      </c>
      <c r="G332" s="254"/>
      <c r="H332" s="255" t="s">
        <v>19</v>
      </c>
      <c r="I332" s="257"/>
      <c r="J332" s="254"/>
      <c r="K332" s="254"/>
      <c r="L332" s="258"/>
      <c r="M332" s="259"/>
      <c r="N332" s="260"/>
      <c r="O332" s="260"/>
      <c r="P332" s="260"/>
      <c r="Q332" s="260"/>
      <c r="R332" s="260"/>
      <c r="S332" s="260"/>
      <c r="T332" s="261"/>
      <c r="U332" s="15"/>
      <c r="V332" s="15"/>
      <c r="W332" s="15"/>
      <c r="X332" s="15"/>
      <c r="Y332" s="15"/>
      <c r="Z332" s="15"/>
      <c r="AA332" s="15"/>
      <c r="AB332" s="15"/>
      <c r="AC332" s="15"/>
      <c r="AD332" s="15"/>
      <c r="AE332" s="15"/>
      <c r="AT332" s="262" t="s">
        <v>228</v>
      </c>
      <c r="AU332" s="262" t="s">
        <v>78</v>
      </c>
      <c r="AV332" s="15" t="s">
        <v>76</v>
      </c>
      <c r="AW332" s="15" t="s">
        <v>31</v>
      </c>
      <c r="AX332" s="15" t="s">
        <v>69</v>
      </c>
      <c r="AY332" s="262" t="s">
        <v>216</v>
      </c>
    </row>
    <row r="333" s="13" customFormat="1">
      <c r="A333" s="13"/>
      <c r="B333" s="231"/>
      <c r="C333" s="232"/>
      <c r="D333" s="226" t="s">
        <v>228</v>
      </c>
      <c r="E333" s="233" t="s">
        <v>19</v>
      </c>
      <c r="F333" s="234" t="s">
        <v>758</v>
      </c>
      <c r="G333" s="232"/>
      <c r="H333" s="235">
        <v>11.800000000000001</v>
      </c>
      <c r="I333" s="236"/>
      <c r="J333" s="232"/>
      <c r="K333" s="232"/>
      <c r="L333" s="237"/>
      <c r="M333" s="238"/>
      <c r="N333" s="239"/>
      <c r="O333" s="239"/>
      <c r="P333" s="239"/>
      <c r="Q333" s="239"/>
      <c r="R333" s="239"/>
      <c r="S333" s="239"/>
      <c r="T333" s="240"/>
      <c r="U333" s="13"/>
      <c r="V333" s="13"/>
      <c r="W333" s="13"/>
      <c r="X333" s="13"/>
      <c r="Y333" s="13"/>
      <c r="Z333" s="13"/>
      <c r="AA333" s="13"/>
      <c r="AB333" s="13"/>
      <c r="AC333" s="13"/>
      <c r="AD333" s="13"/>
      <c r="AE333" s="13"/>
      <c r="AT333" s="241" t="s">
        <v>228</v>
      </c>
      <c r="AU333" s="241" t="s">
        <v>78</v>
      </c>
      <c r="AV333" s="13" t="s">
        <v>78</v>
      </c>
      <c r="AW333" s="13" t="s">
        <v>31</v>
      </c>
      <c r="AX333" s="13" t="s">
        <v>69</v>
      </c>
      <c r="AY333" s="241" t="s">
        <v>216</v>
      </c>
    </row>
    <row r="334" s="14" customFormat="1">
      <c r="A334" s="14"/>
      <c r="B334" s="242"/>
      <c r="C334" s="243"/>
      <c r="D334" s="226" t="s">
        <v>228</v>
      </c>
      <c r="E334" s="244" t="s">
        <v>19</v>
      </c>
      <c r="F334" s="245" t="s">
        <v>231</v>
      </c>
      <c r="G334" s="243"/>
      <c r="H334" s="246">
        <v>11.800000000000001</v>
      </c>
      <c r="I334" s="247"/>
      <c r="J334" s="243"/>
      <c r="K334" s="243"/>
      <c r="L334" s="248"/>
      <c r="M334" s="249"/>
      <c r="N334" s="250"/>
      <c r="O334" s="250"/>
      <c r="P334" s="250"/>
      <c r="Q334" s="250"/>
      <c r="R334" s="250"/>
      <c r="S334" s="250"/>
      <c r="T334" s="251"/>
      <c r="U334" s="14"/>
      <c r="V334" s="14"/>
      <c r="W334" s="14"/>
      <c r="X334" s="14"/>
      <c r="Y334" s="14"/>
      <c r="Z334" s="14"/>
      <c r="AA334" s="14"/>
      <c r="AB334" s="14"/>
      <c r="AC334" s="14"/>
      <c r="AD334" s="14"/>
      <c r="AE334" s="14"/>
      <c r="AT334" s="252" t="s">
        <v>228</v>
      </c>
      <c r="AU334" s="252" t="s">
        <v>78</v>
      </c>
      <c r="AV334" s="14" t="s">
        <v>224</v>
      </c>
      <c r="AW334" s="14" t="s">
        <v>31</v>
      </c>
      <c r="AX334" s="14" t="s">
        <v>76</v>
      </c>
      <c r="AY334" s="252" t="s">
        <v>216</v>
      </c>
    </row>
    <row r="335" s="2" customFormat="1" ht="22.2" customHeight="1">
      <c r="A335" s="39"/>
      <c r="B335" s="40"/>
      <c r="C335" s="213" t="s">
        <v>624</v>
      </c>
      <c r="D335" s="213" t="s">
        <v>219</v>
      </c>
      <c r="E335" s="214" t="s">
        <v>681</v>
      </c>
      <c r="F335" s="215" t="s">
        <v>682</v>
      </c>
      <c r="G335" s="216" t="s">
        <v>222</v>
      </c>
      <c r="H335" s="217">
        <v>11.800000000000001</v>
      </c>
      <c r="I335" s="218"/>
      <c r="J335" s="219">
        <f>ROUND(I335*H335,2)</f>
        <v>0</v>
      </c>
      <c r="K335" s="215" t="s">
        <v>223</v>
      </c>
      <c r="L335" s="45"/>
      <c r="M335" s="220" t="s">
        <v>19</v>
      </c>
      <c r="N335" s="221" t="s">
        <v>40</v>
      </c>
      <c r="O335" s="85"/>
      <c r="P335" s="222">
        <f>O335*H335</f>
        <v>0</v>
      </c>
      <c r="Q335" s="222">
        <v>0.0051999999999999998</v>
      </c>
      <c r="R335" s="222">
        <f>Q335*H335</f>
        <v>0.061359999999999998</v>
      </c>
      <c r="S335" s="222">
        <v>0</v>
      </c>
      <c r="T335" s="223">
        <f>S335*H335</f>
        <v>0</v>
      </c>
      <c r="U335" s="39"/>
      <c r="V335" s="39"/>
      <c r="W335" s="39"/>
      <c r="X335" s="39"/>
      <c r="Y335" s="39"/>
      <c r="Z335" s="39"/>
      <c r="AA335" s="39"/>
      <c r="AB335" s="39"/>
      <c r="AC335" s="39"/>
      <c r="AD335" s="39"/>
      <c r="AE335" s="39"/>
      <c r="AR335" s="224" t="s">
        <v>287</v>
      </c>
      <c r="AT335" s="224" t="s">
        <v>219</v>
      </c>
      <c r="AU335" s="224" t="s">
        <v>78</v>
      </c>
      <c r="AY335" s="18" t="s">
        <v>216</v>
      </c>
      <c r="BE335" s="225">
        <f>IF(N335="základní",J335,0)</f>
        <v>0</v>
      </c>
      <c r="BF335" s="225">
        <f>IF(N335="snížená",J335,0)</f>
        <v>0</v>
      </c>
      <c r="BG335" s="225">
        <f>IF(N335="zákl. přenesená",J335,0)</f>
        <v>0</v>
      </c>
      <c r="BH335" s="225">
        <f>IF(N335="sníž. přenesená",J335,0)</f>
        <v>0</v>
      </c>
      <c r="BI335" s="225">
        <f>IF(N335="nulová",J335,0)</f>
        <v>0</v>
      </c>
      <c r="BJ335" s="18" t="s">
        <v>76</v>
      </c>
      <c r="BK335" s="225">
        <f>ROUND(I335*H335,2)</f>
        <v>0</v>
      </c>
      <c r="BL335" s="18" t="s">
        <v>287</v>
      </c>
      <c r="BM335" s="224" t="s">
        <v>859</v>
      </c>
    </row>
    <row r="336" s="2" customFormat="1">
      <c r="A336" s="39"/>
      <c r="B336" s="40"/>
      <c r="C336" s="41"/>
      <c r="D336" s="226" t="s">
        <v>226</v>
      </c>
      <c r="E336" s="41"/>
      <c r="F336" s="227" t="s">
        <v>684</v>
      </c>
      <c r="G336" s="41"/>
      <c r="H336" s="41"/>
      <c r="I336" s="228"/>
      <c r="J336" s="41"/>
      <c r="K336" s="41"/>
      <c r="L336" s="45"/>
      <c r="M336" s="229"/>
      <c r="N336" s="230"/>
      <c r="O336" s="85"/>
      <c r="P336" s="85"/>
      <c r="Q336" s="85"/>
      <c r="R336" s="85"/>
      <c r="S336" s="85"/>
      <c r="T336" s="86"/>
      <c r="U336" s="39"/>
      <c r="V336" s="39"/>
      <c r="W336" s="39"/>
      <c r="X336" s="39"/>
      <c r="Y336" s="39"/>
      <c r="Z336" s="39"/>
      <c r="AA336" s="39"/>
      <c r="AB336" s="39"/>
      <c r="AC336" s="39"/>
      <c r="AD336" s="39"/>
      <c r="AE336" s="39"/>
      <c r="AT336" s="18" t="s">
        <v>226</v>
      </c>
      <c r="AU336" s="18" t="s">
        <v>78</v>
      </c>
    </row>
    <row r="337" s="15" customFormat="1">
      <c r="A337" s="15"/>
      <c r="B337" s="253"/>
      <c r="C337" s="254"/>
      <c r="D337" s="226" t="s">
        <v>228</v>
      </c>
      <c r="E337" s="255" t="s">
        <v>19</v>
      </c>
      <c r="F337" s="256" t="s">
        <v>675</v>
      </c>
      <c r="G337" s="254"/>
      <c r="H337" s="255" t="s">
        <v>19</v>
      </c>
      <c r="I337" s="257"/>
      <c r="J337" s="254"/>
      <c r="K337" s="254"/>
      <c r="L337" s="258"/>
      <c r="M337" s="259"/>
      <c r="N337" s="260"/>
      <c r="O337" s="260"/>
      <c r="P337" s="260"/>
      <c r="Q337" s="260"/>
      <c r="R337" s="260"/>
      <c r="S337" s="260"/>
      <c r="T337" s="261"/>
      <c r="U337" s="15"/>
      <c r="V337" s="15"/>
      <c r="W337" s="15"/>
      <c r="X337" s="15"/>
      <c r="Y337" s="15"/>
      <c r="Z337" s="15"/>
      <c r="AA337" s="15"/>
      <c r="AB337" s="15"/>
      <c r="AC337" s="15"/>
      <c r="AD337" s="15"/>
      <c r="AE337" s="15"/>
      <c r="AT337" s="262" t="s">
        <v>228</v>
      </c>
      <c r="AU337" s="262" t="s">
        <v>78</v>
      </c>
      <c r="AV337" s="15" t="s">
        <v>76</v>
      </c>
      <c r="AW337" s="15" t="s">
        <v>31</v>
      </c>
      <c r="AX337" s="15" t="s">
        <v>69</v>
      </c>
      <c r="AY337" s="262" t="s">
        <v>216</v>
      </c>
    </row>
    <row r="338" s="13" customFormat="1">
      <c r="A338" s="13"/>
      <c r="B338" s="231"/>
      <c r="C338" s="232"/>
      <c r="D338" s="226" t="s">
        <v>228</v>
      </c>
      <c r="E338" s="233" t="s">
        <v>19</v>
      </c>
      <c r="F338" s="234" t="s">
        <v>758</v>
      </c>
      <c r="G338" s="232"/>
      <c r="H338" s="235">
        <v>11.800000000000001</v>
      </c>
      <c r="I338" s="236"/>
      <c r="J338" s="232"/>
      <c r="K338" s="232"/>
      <c r="L338" s="237"/>
      <c r="M338" s="238"/>
      <c r="N338" s="239"/>
      <c r="O338" s="239"/>
      <c r="P338" s="239"/>
      <c r="Q338" s="239"/>
      <c r="R338" s="239"/>
      <c r="S338" s="239"/>
      <c r="T338" s="240"/>
      <c r="U338" s="13"/>
      <c r="V338" s="13"/>
      <c r="W338" s="13"/>
      <c r="X338" s="13"/>
      <c r="Y338" s="13"/>
      <c r="Z338" s="13"/>
      <c r="AA338" s="13"/>
      <c r="AB338" s="13"/>
      <c r="AC338" s="13"/>
      <c r="AD338" s="13"/>
      <c r="AE338" s="13"/>
      <c r="AT338" s="241" t="s">
        <v>228</v>
      </c>
      <c r="AU338" s="241" t="s">
        <v>78</v>
      </c>
      <c r="AV338" s="13" t="s">
        <v>78</v>
      </c>
      <c r="AW338" s="13" t="s">
        <v>31</v>
      </c>
      <c r="AX338" s="13" t="s">
        <v>69</v>
      </c>
      <c r="AY338" s="241" t="s">
        <v>216</v>
      </c>
    </row>
    <row r="339" s="14" customFormat="1">
      <c r="A339" s="14"/>
      <c r="B339" s="242"/>
      <c r="C339" s="243"/>
      <c r="D339" s="226" t="s">
        <v>228</v>
      </c>
      <c r="E339" s="244" t="s">
        <v>19</v>
      </c>
      <c r="F339" s="245" t="s">
        <v>231</v>
      </c>
      <c r="G339" s="243"/>
      <c r="H339" s="246">
        <v>11.800000000000001</v>
      </c>
      <c r="I339" s="247"/>
      <c r="J339" s="243"/>
      <c r="K339" s="243"/>
      <c r="L339" s="248"/>
      <c r="M339" s="249"/>
      <c r="N339" s="250"/>
      <c r="O339" s="250"/>
      <c r="P339" s="250"/>
      <c r="Q339" s="250"/>
      <c r="R339" s="250"/>
      <c r="S339" s="250"/>
      <c r="T339" s="251"/>
      <c r="U339" s="14"/>
      <c r="V339" s="14"/>
      <c r="W339" s="14"/>
      <c r="X339" s="14"/>
      <c r="Y339" s="14"/>
      <c r="Z339" s="14"/>
      <c r="AA339" s="14"/>
      <c r="AB339" s="14"/>
      <c r="AC339" s="14"/>
      <c r="AD339" s="14"/>
      <c r="AE339" s="14"/>
      <c r="AT339" s="252" t="s">
        <v>228</v>
      </c>
      <c r="AU339" s="252" t="s">
        <v>78</v>
      </c>
      <c r="AV339" s="14" t="s">
        <v>224</v>
      </c>
      <c r="AW339" s="14" t="s">
        <v>31</v>
      </c>
      <c r="AX339" s="14" t="s">
        <v>76</v>
      </c>
      <c r="AY339" s="252" t="s">
        <v>216</v>
      </c>
    </row>
    <row r="340" s="2" customFormat="1" ht="13.8" customHeight="1">
      <c r="A340" s="39"/>
      <c r="B340" s="40"/>
      <c r="C340" s="263" t="s">
        <v>628</v>
      </c>
      <c r="D340" s="263" t="s">
        <v>295</v>
      </c>
      <c r="E340" s="264" t="s">
        <v>686</v>
      </c>
      <c r="F340" s="265" t="s">
        <v>687</v>
      </c>
      <c r="G340" s="266" t="s">
        <v>222</v>
      </c>
      <c r="H340" s="267">
        <v>13.57</v>
      </c>
      <c r="I340" s="268"/>
      <c r="J340" s="269">
        <f>ROUND(I340*H340,2)</f>
        <v>0</v>
      </c>
      <c r="K340" s="265" t="s">
        <v>223</v>
      </c>
      <c r="L340" s="270"/>
      <c r="M340" s="271" t="s">
        <v>19</v>
      </c>
      <c r="N340" s="272" t="s">
        <v>40</v>
      </c>
      <c r="O340" s="85"/>
      <c r="P340" s="222">
        <f>O340*H340</f>
        <v>0</v>
      </c>
      <c r="Q340" s="222">
        <v>0.0117</v>
      </c>
      <c r="R340" s="222">
        <f>Q340*H340</f>
        <v>0.15876900000000002</v>
      </c>
      <c r="S340" s="222">
        <v>0</v>
      </c>
      <c r="T340" s="223">
        <f>S340*H340</f>
        <v>0</v>
      </c>
      <c r="U340" s="39"/>
      <c r="V340" s="39"/>
      <c r="W340" s="39"/>
      <c r="X340" s="39"/>
      <c r="Y340" s="39"/>
      <c r="Z340" s="39"/>
      <c r="AA340" s="39"/>
      <c r="AB340" s="39"/>
      <c r="AC340" s="39"/>
      <c r="AD340" s="39"/>
      <c r="AE340" s="39"/>
      <c r="AR340" s="224" t="s">
        <v>299</v>
      </c>
      <c r="AT340" s="224" t="s">
        <v>295</v>
      </c>
      <c r="AU340" s="224" t="s">
        <v>78</v>
      </c>
      <c r="AY340" s="18" t="s">
        <v>216</v>
      </c>
      <c r="BE340" s="225">
        <f>IF(N340="základní",J340,0)</f>
        <v>0</v>
      </c>
      <c r="BF340" s="225">
        <f>IF(N340="snížená",J340,0)</f>
        <v>0</v>
      </c>
      <c r="BG340" s="225">
        <f>IF(N340="zákl. přenesená",J340,0)</f>
        <v>0</v>
      </c>
      <c r="BH340" s="225">
        <f>IF(N340="sníž. přenesená",J340,0)</f>
        <v>0</v>
      </c>
      <c r="BI340" s="225">
        <f>IF(N340="nulová",J340,0)</f>
        <v>0</v>
      </c>
      <c r="BJ340" s="18" t="s">
        <v>76</v>
      </c>
      <c r="BK340" s="225">
        <f>ROUND(I340*H340,2)</f>
        <v>0</v>
      </c>
      <c r="BL340" s="18" t="s">
        <v>287</v>
      </c>
      <c r="BM340" s="224" t="s">
        <v>860</v>
      </c>
    </row>
    <row r="341" s="15" customFormat="1">
      <c r="A341" s="15"/>
      <c r="B341" s="253"/>
      <c r="C341" s="254"/>
      <c r="D341" s="226" t="s">
        <v>228</v>
      </c>
      <c r="E341" s="255" t="s">
        <v>19</v>
      </c>
      <c r="F341" s="256" t="s">
        <v>301</v>
      </c>
      <c r="G341" s="254"/>
      <c r="H341" s="255" t="s">
        <v>19</v>
      </c>
      <c r="I341" s="257"/>
      <c r="J341" s="254"/>
      <c r="K341" s="254"/>
      <c r="L341" s="258"/>
      <c r="M341" s="259"/>
      <c r="N341" s="260"/>
      <c r="O341" s="260"/>
      <c r="P341" s="260"/>
      <c r="Q341" s="260"/>
      <c r="R341" s="260"/>
      <c r="S341" s="260"/>
      <c r="T341" s="261"/>
      <c r="U341" s="15"/>
      <c r="V341" s="15"/>
      <c r="W341" s="15"/>
      <c r="X341" s="15"/>
      <c r="Y341" s="15"/>
      <c r="Z341" s="15"/>
      <c r="AA341" s="15"/>
      <c r="AB341" s="15"/>
      <c r="AC341" s="15"/>
      <c r="AD341" s="15"/>
      <c r="AE341" s="15"/>
      <c r="AT341" s="262" t="s">
        <v>228</v>
      </c>
      <c r="AU341" s="262" t="s">
        <v>78</v>
      </c>
      <c r="AV341" s="15" t="s">
        <v>76</v>
      </c>
      <c r="AW341" s="15" t="s">
        <v>31</v>
      </c>
      <c r="AX341" s="15" t="s">
        <v>69</v>
      </c>
      <c r="AY341" s="262" t="s">
        <v>216</v>
      </c>
    </row>
    <row r="342" s="13" customFormat="1">
      <c r="A342" s="13"/>
      <c r="B342" s="231"/>
      <c r="C342" s="232"/>
      <c r="D342" s="226" t="s">
        <v>228</v>
      </c>
      <c r="E342" s="233" t="s">
        <v>19</v>
      </c>
      <c r="F342" s="234" t="s">
        <v>861</v>
      </c>
      <c r="G342" s="232"/>
      <c r="H342" s="235">
        <v>13.57</v>
      </c>
      <c r="I342" s="236"/>
      <c r="J342" s="232"/>
      <c r="K342" s="232"/>
      <c r="L342" s="237"/>
      <c r="M342" s="238"/>
      <c r="N342" s="239"/>
      <c r="O342" s="239"/>
      <c r="P342" s="239"/>
      <c r="Q342" s="239"/>
      <c r="R342" s="239"/>
      <c r="S342" s="239"/>
      <c r="T342" s="240"/>
      <c r="U342" s="13"/>
      <c r="V342" s="13"/>
      <c r="W342" s="13"/>
      <c r="X342" s="13"/>
      <c r="Y342" s="13"/>
      <c r="Z342" s="13"/>
      <c r="AA342" s="13"/>
      <c r="AB342" s="13"/>
      <c r="AC342" s="13"/>
      <c r="AD342" s="13"/>
      <c r="AE342" s="13"/>
      <c r="AT342" s="241" t="s">
        <v>228</v>
      </c>
      <c r="AU342" s="241" t="s">
        <v>78</v>
      </c>
      <c r="AV342" s="13" t="s">
        <v>78</v>
      </c>
      <c r="AW342" s="13" t="s">
        <v>31</v>
      </c>
      <c r="AX342" s="13" t="s">
        <v>69</v>
      </c>
      <c r="AY342" s="241" t="s">
        <v>216</v>
      </c>
    </row>
    <row r="343" s="14" customFormat="1">
      <c r="A343" s="14"/>
      <c r="B343" s="242"/>
      <c r="C343" s="243"/>
      <c r="D343" s="226" t="s">
        <v>228</v>
      </c>
      <c r="E343" s="244" t="s">
        <v>19</v>
      </c>
      <c r="F343" s="245" t="s">
        <v>231</v>
      </c>
      <c r="G343" s="243"/>
      <c r="H343" s="246">
        <v>13.57</v>
      </c>
      <c r="I343" s="247"/>
      <c r="J343" s="243"/>
      <c r="K343" s="243"/>
      <c r="L343" s="248"/>
      <c r="M343" s="249"/>
      <c r="N343" s="250"/>
      <c r="O343" s="250"/>
      <c r="P343" s="250"/>
      <c r="Q343" s="250"/>
      <c r="R343" s="250"/>
      <c r="S343" s="250"/>
      <c r="T343" s="251"/>
      <c r="U343" s="14"/>
      <c r="V343" s="14"/>
      <c r="W343" s="14"/>
      <c r="X343" s="14"/>
      <c r="Y343" s="14"/>
      <c r="Z343" s="14"/>
      <c r="AA343" s="14"/>
      <c r="AB343" s="14"/>
      <c r="AC343" s="14"/>
      <c r="AD343" s="14"/>
      <c r="AE343" s="14"/>
      <c r="AT343" s="252" t="s">
        <v>228</v>
      </c>
      <c r="AU343" s="252" t="s">
        <v>78</v>
      </c>
      <c r="AV343" s="14" t="s">
        <v>224</v>
      </c>
      <c r="AW343" s="14" t="s">
        <v>31</v>
      </c>
      <c r="AX343" s="14" t="s">
        <v>76</v>
      </c>
      <c r="AY343" s="252" t="s">
        <v>216</v>
      </c>
    </row>
    <row r="344" s="2" customFormat="1" ht="13.8" customHeight="1">
      <c r="A344" s="39"/>
      <c r="B344" s="40"/>
      <c r="C344" s="213" t="s">
        <v>633</v>
      </c>
      <c r="D344" s="213" t="s">
        <v>219</v>
      </c>
      <c r="E344" s="214" t="s">
        <v>691</v>
      </c>
      <c r="F344" s="215" t="s">
        <v>692</v>
      </c>
      <c r="G344" s="216" t="s">
        <v>318</v>
      </c>
      <c r="H344" s="217">
        <v>16</v>
      </c>
      <c r="I344" s="218"/>
      <c r="J344" s="219">
        <f>ROUND(I344*H344,2)</f>
        <v>0</v>
      </c>
      <c r="K344" s="215" t="s">
        <v>223</v>
      </c>
      <c r="L344" s="45"/>
      <c r="M344" s="220" t="s">
        <v>19</v>
      </c>
      <c r="N344" s="221" t="s">
        <v>40</v>
      </c>
      <c r="O344" s="85"/>
      <c r="P344" s="222">
        <f>O344*H344</f>
        <v>0</v>
      </c>
      <c r="Q344" s="222">
        <v>3.0000000000000001E-05</v>
      </c>
      <c r="R344" s="222">
        <f>Q344*H344</f>
        <v>0.00048000000000000001</v>
      </c>
      <c r="S344" s="222">
        <v>0</v>
      </c>
      <c r="T344" s="223">
        <f>S344*H344</f>
        <v>0</v>
      </c>
      <c r="U344" s="39"/>
      <c r="V344" s="39"/>
      <c r="W344" s="39"/>
      <c r="X344" s="39"/>
      <c r="Y344" s="39"/>
      <c r="Z344" s="39"/>
      <c r="AA344" s="39"/>
      <c r="AB344" s="39"/>
      <c r="AC344" s="39"/>
      <c r="AD344" s="39"/>
      <c r="AE344" s="39"/>
      <c r="AR344" s="224" t="s">
        <v>287</v>
      </c>
      <c r="AT344" s="224" t="s">
        <v>219</v>
      </c>
      <c r="AU344" s="224" t="s">
        <v>78</v>
      </c>
      <c r="AY344" s="18" t="s">
        <v>216</v>
      </c>
      <c r="BE344" s="225">
        <f>IF(N344="základní",J344,0)</f>
        <v>0</v>
      </c>
      <c r="BF344" s="225">
        <f>IF(N344="snížená",J344,0)</f>
        <v>0</v>
      </c>
      <c r="BG344" s="225">
        <f>IF(N344="zákl. přenesená",J344,0)</f>
        <v>0</v>
      </c>
      <c r="BH344" s="225">
        <f>IF(N344="sníž. přenesená",J344,0)</f>
        <v>0</v>
      </c>
      <c r="BI344" s="225">
        <f>IF(N344="nulová",J344,0)</f>
        <v>0</v>
      </c>
      <c r="BJ344" s="18" t="s">
        <v>76</v>
      </c>
      <c r="BK344" s="225">
        <f>ROUND(I344*H344,2)</f>
        <v>0</v>
      </c>
      <c r="BL344" s="18" t="s">
        <v>287</v>
      </c>
      <c r="BM344" s="224" t="s">
        <v>862</v>
      </c>
    </row>
    <row r="345" s="2" customFormat="1">
      <c r="A345" s="39"/>
      <c r="B345" s="40"/>
      <c r="C345" s="41"/>
      <c r="D345" s="226" t="s">
        <v>226</v>
      </c>
      <c r="E345" s="41"/>
      <c r="F345" s="227" t="s">
        <v>694</v>
      </c>
      <c r="G345" s="41"/>
      <c r="H345" s="41"/>
      <c r="I345" s="228"/>
      <c r="J345" s="41"/>
      <c r="K345" s="41"/>
      <c r="L345" s="45"/>
      <c r="M345" s="229"/>
      <c r="N345" s="230"/>
      <c r="O345" s="85"/>
      <c r="P345" s="85"/>
      <c r="Q345" s="85"/>
      <c r="R345" s="85"/>
      <c r="S345" s="85"/>
      <c r="T345" s="86"/>
      <c r="U345" s="39"/>
      <c r="V345" s="39"/>
      <c r="W345" s="39"/>
      <c r="X345" s="39"/>
      <c r="Y345" s="39"/>
      <c r="Z345" s="39"/>
      <c r="AA345" s="39"/>
      <c r="AB345" s="39"/>
      <c r="AC345" s="39"/>
      <c r="AD345" s="39"/>
      <c r="AE345" s="39"/>
      <c r="AT345" s="18" t="s">
        <v>226</v>
      </c>
      <c r="AU345" s="18" t="s">
        <v>78</v>
      </c>
    </row>
    <row r="346" s="13" customFormat="1">
      <c r="A346" s="13"/>
      <c r="B346" s="231"/>
      <c r="C346" s="232"/>
      <c r="D346" s="226" t="s">
        <v>228</v>
      </c>
      <c r="E346" s="233" t="s">
        <v>19</v>
      </c>
      <c r="F346" s="234" t="s">
        <v>695</v>
      </c>
      <c r="G346" s="232"/>
      <c r="H346" s="235">
        <v>16</v>
      </c>
      <c r="I346" s="236"/>
      <c r="J346" s="232"/>
      <c r="K346" s="232"/>
      <c r="L346" s="237"/>
      <c r="M346" s="238"/>
      <c r="N346" s="239"/>
      <c r="O346" s="239"/>
      <c r="P346" s="239"/>
      <c r="Q346" s="239"/>
      <c r="R346" s="239"/>
      <c r="S346" s="239"/>
      <c r="T346" s="240"/>
      <c r="U346" s="13"/>
      <c r="V346" s="13"/>
      <c r="W346" s="13"/>
      <c r="X346" s="13"/>
      <c r="Y346" s="13"/>
      <c r="Z346" s="13"/>
      <c r="AA346" s="13"/>
      <c r="AB346" s="13"/>
      <c r="AC346" s="13"/>
      <c r="AD346" s="13"/>
      <c r="AE346" s="13"/>
      <c r="AT346" s="241" t="s">
        <v>228</v>
      </c>
      <c r="AU346" s="241" t="s">
        <v>78</v>
      </c>
      <c r="AV346" s="13" t="s">
        <v>78</v>
      </c>
      <c r="AW346" s="13" t="s">
        <v>31</v>
      </c>
      <c r="AX346" s="13" t="s">
        <v>69</v>
      </c>
      <c r="AY346" s="241" t="s">
        <v>216</v>
      </c>
    </row>
    <row r="347" s="14" customFormat="1">
      <c r="A347" s="14"/>
      <c r="B347" s="242"/>
      <c r="C347" s="243"/>
      <c r="D347" s="226" t="s">
        <v>228</v>
      </c>
      <c r="E347" s="244" t="s">
        <v>19</v>
      </c>
      <c r="F347" s="245" t="s">
        <v>231</v>
      </c>
      <c r="G347" s="243"/>
      <c r="H347" s="246">
        <v>16</v>
      </c>
      <c r="I347" s="247"/>
      <c r="J347" s="243"/>
      <c r="K347" s="243"/>
      <c r="L347" s="248"/>
      <c r="M347" s="249"/>
      <c r="N347" s="250"/>
      <c r="O347" s="250"/>
      <c r="P347" s="250"/>
      <c r="Q347" s="250"/>
      <c r="R347" s="250"/>
      <c r="S347" s="250"/>
      <c r="T347" s="251"/>
      <c r="U347" s="14"/>
      <c r="V347" s="14"/>
      <c r="W347" s="14"/>
      <c r="X347" s="14"/>
      <c r="Y347" s="14"/>
      <c r="Z347" s="14"/>
      <c r="AA347" s="14"/>
      <c r="AB347" s="14"/>
      <c r="AC347" s="14"/>
      <c r="AD347" s="14"/>
      <c r="AE347" s="14"/>
      <c r="AT347" s="252" t="s">
        <v>228</v>
      </c>
      <c r="AU347" s="252" t="s">
        <v>78</v>
      </c>
      <c r="AV347" s="14" t="s">
        <v>224</v>
      </c>
      <c r="AW347" s="14" t="s">
        <v>31</v>
      </c>
      <c r="AX347" s="14" t="s">
        <v>76</v>
      </c>
      <c r="AY347" s="252" t="s">
        <v>216</v>
      </c>
    </row>
    <row r="348" s="2" customFormat="1" ht="13.8" customHeight="1">
      <c r="A348" s="39"/>
      <c r="B348" s="40"/>
      <c r="C348" s="213" t="s">
        <v>637</v>
      </c>
      <c r="D348" s="213" t="s">
        <v>219</v>
      </c>
      <c r="E348" s="214" t="s">
        <v>697</v>
      </c>
      <c r="F348" s="215" t="s">
        <v>698</v>
      </c>
      <c r="G348" s="216" t="s">
        <v>222</v>
      </c>
      <c r="H348" s="217">
        <v>11.800000000000001</v>
      </c>
      <c r="I348" s="218"/>
      <c r="J348" s="219">
        <f>ROUND(I348*H348,2)</f>
        <v>0</v>
      </c>
      <c r="K348" s="215" t="s">
        <v>223</v>
      </c>
      <c r="L348" s="45"/>
      <c r="M348" s="220" t="s">
        <v>19</v>
      </c>
      <c r="N348" s="221" t="s">
        <v>40</v>
      </c>
      <c r="O348" s="85"/>
      <c r="P348" s="222">
        <f>O348*H348</f>
        <v>0</v>
      </c>
      <c r="Q348" s="222">
        <v>5.0000000000000002E-05</v>
      </c>
      <c r="R348" s="222">
        <f>Q348*H348</f>
        <v>0.00059000000000000003</v>
      </c>
      <c r="S348" s="222">
        <v>0</v>
      </c>
      <c r="T348" s="223">
        <f>S348*H348</f>
        <v>0</v>
      </c>
      <c r="U348" s="39"/>
      <c r="V348" s="39"/>
      <c r="W348" s="39"/>
      <c r="X348" s="39"/>
      <c r="Y348" s="39"/>
      <c r="Z348" s="39"/>
      <c r="AA348" s="39"/>
      <c r="AB348" s="39"/>
      <c r="AC348" s="39"/>
      <c r="AD348" s="39"/>
      <c r="AE348" s="39"/>
      <c r="AR348" s="224" t="s">
        <v>287</v>
      </c>
      <c r="AT348" s="224" t="s">
        <v>219</v>
      </c>
      <c r="AU348" s="224" t="s">
        <v>78</v>
      </c>
      <c r="AY348" s="18" t="s">
        <v>216</v>
      </c>
      <c r="BE348" s="225">
        <f>IF(N348="základní",J348,0)</f>
        <v>0</v>
      </c>
      <c r="BF348" s="225">
        <f>IF(N348="snížená",J348,0)</f>
        <v>0</v>
      </c>
      <c r="BG348" s="225">
        <f>IF(N348="zákl. přenesená",J348,0)</f>
        <v>0</v>
      </c>
      <c r="BH348" s="225">
        <f>IF(N348="sníž. přenesená",J348,0)</f>
        <v>0</v>
      </c>
      <c r="BI348" s="225">
        <f>IF(N348="nulová",J348,0)</f>
        <v>0</v>
      </c>
      <c r="BJ348" s="18" t="s">
        <v>76</v>
      </c>
      <c r="BK348" s="225">
        <f>ROUND(I348*H348,2)</f>
        <v>0</v>
      </c>
      <c r="BL348" s="18" t="s">
        <v>287</v>
      </c>
      <c r="BM348" s="224" t="s">
        <v>863</v>
      </c>
    </row>
    <row r="349" s="15" customFormat="1">
      <c r="A349" s="15"/>
      <c r="B349" s="253"/>
      <c r="C349" s="254"/>
      <c r="D349" s="226" t="s">
        <v>228</v>
      </c>
      <c r="E349" s="255" t="s">
        <v>19</v>
      </c>
      <c r="F349" s="256" t="s">
        <v>675</v>
      </c>
      <c r="G349" s="254"/>
      <c r="H349" s="255" t="s">
        <v>19</v>
      </c>
      <c r="I349" s="257"/>
      <c r="J349" s="254"/>
      <c r="K349" s="254"/>
      <c r="L349" s="258"/>
      <c r="M349" s="259"/>
      <c r="N349" s="260"/>
      <c r="O349" s="260"/>
      <c r="P349" s="260"/>
      <c r="Q349" s="260"/>
      <c r="R349" s="260"/>
      <c r="S349" s="260"/>
      <c r="T349" s="261"/>
      <c r="U349" s="15"/>
      <c r="V349" s="15"/>
      <c r="W349" s="15"/>
      <c r="X349" s="15"/>
      <c r="Y349" s="15"/>
      <c r="Z349" s="15"/>
      <c r="AA349" s="15"/>
      <c r="AB349" s="15"/>
      <c r="AC349" s="15"/>
      <c r="AD349" s="15"/>
      <c r="AE349" s="15"/>
      <c r="AT349" s="262" t="s">
        <v>228</v>
      </c>
      <c r="AU349" s="262" t="s">
        <v>78</v>
      </c>
      <c r="AV349" s="15" t="s">
        <v>76</v>
      </c>
      <c r="AW349" s="15" t="s">
        <v>31</v>
      </c>
      <c r="AX349" s="15" t="s">
        <v>69</v>
      </c>
      <c r="AY349" s="262" t="s">
        <v>216</v>
      </c>
    </row>
    <row r="350" s="13" customFormat="1">
      <c r="A350" s="13"/>
      <c r="B350" s="231"/>
      <c r="C350" s="232"/>
      <c r="D350" s="226" t="s">
        <v>228</v>
      </c>
      <c r="E350" s="233" t="s">
        <v>19</v>
      </c>
      <c r="F350" s="234" t="s">
        <v>758</v>
      </c>
      <c r="G350" s="232"/>
      <c r="H350" s="235">
        <v>11.800000000000001</v>
      </c>
      <c r="I350" s="236"/>
      <c r="J350" s="232"/>
      <c r="K350" s="232"/>
      <c r="L350" s="237"/>
      <c r="M350" s="238"/>
      <c r="N350" s="239"/>
      <c r="O350" s="239"/>
      <c r="P350" s="239"/>
      <c r="Q350" s="239"/>
      <c r="R350" s="239"/>
      <c r="S350" s="239"/>
      <c r="T350" s="240"/>
      <c r="U350" s="13"/>
      <c r="V350" s="13"/>
      <c r="W350" s="13"/>
      <c r="X350" s="13"/>
      <c r="Y350" s="13"/>
      <c r="Z350" s="13"/>
      <c r="AA350" s="13"/>
      <c r="AB350" s="13"/>
      <c r="AC350" s="13"/>
      <c r="AD350" s="13"/>
      <c r="AE350" s="13"/>
      <c r="AT350" s="241" t="s">
        <v>228</v>
      </c>
      <c r="AU350" s="241" t="s">
        <v>78</v>
      </c>
      <c r="AV350" s="13" t="s">
        <v>78</v>
      </c>
      <c r="AW350" s="13" t="s">
        <v>31</v>
      </c>
      <c r="AX350" s="13" t="s">
        <v>69</v>
      </c>
      <c r="AY350" s="241" t="s">
        <v>216</v>
      </c>
    </row>
    <row r="351" s="14" customFormat="1">
      <c r="A351" s="14"/>
      <c r="B351" s="242"/>
      <c r="C351" s="243"/>
      <c r="D351" s="226" t="s">
        <v>228</v>
      </c>
      <c r="E351" s="244" t="s">
        <v>19</v>
      </c>
      <c r="F351" s="245" t="s">
        <v>231</v>
      </c>
      <c r="G351" s="243"/>
      <c r="H351" s="246">
        <v>11.800000000000001</v>
      </c>
      <c r="I351" s="247"/>
      <c r="J351" s="243"/>
      <c r="K351" s="243"/>
      <c r="L351" s="248"/>
      <c r="M351" s="249"/>
      <c r="N351" s="250"/>
      <c r="O351" s="250"/>
      <c r="P351" s="250"/>
      <c r="Q351" s="250"/>
      <c r="R351" s="250"/>
      <c r="S351" s="250"/>
      <c r="T351" s="251"/>
      <c r="U351" s="14"/>
      <c r="V351" s="14"/>
      <c r="W351" s="14"/>
      <c r="X351" s="14"/>
      <c r="Y351" s="14"/>
      <c r="Z351" s="14"/>
      <c r="AA351" s="14"/>
      <c r="AB351" s="14"/>
      <c r="AC351" s="14"/>
      <c r="AD351" s="14"/>
      <c r="AE351" s="14"/>
      <c r="AT351" s="252" t="s">
        <v>228</v>
      </c>
      <c r="AU351" s="252" t="s">
        <v>78</v>
      </c>
      <c r="AV351" s="14" t="s">
        <v>224</v>
      </c>
      <c r="AW351" s="14" t="s">
        <v>31</v>
      </c>
      <c r="AX351" s="14" t="s">
        <v>76</v>
      </c>
      <c r="AY351" s="252" t="s">
        <v>216</v>
      </c>
    </row>
    <row r="352" s="2" customFormat="1" ht="22.2" customHeight="1">
      <c r="A352" s="39"/>
      <c r="B352" s="40"/>
      <c r="C352" s="213" t="s">
        <v>641</v>
      </c>
      <c r="D352" s="213" t="s">
        <v>219</v>
      </c>
      <c r="E352" s="214" t="s">
        <v>701</v>
      </c>
      <c r="F352" s="215" t="s">
        <v>702</v>
      </c>
      <c r="G352" s="216" t="s">
        <v>305</v>
      </c>
      <c r="H352" s="273"/>
      <c r="I352" s="218"/>
      <c r="J352" s="219">
        <f>ROUND(I352*H352,2)</f>
        <v>0</v>
      </c>
      <c r="K352" s="215" t="s">
        <v>223</v>
      </c>
      <c r="L352" s="45"/>
      <c r="M352" s="220" t="s">
        <v>19</v>
      </c>
      <c r="N352" s="221" t="s">
        <v>40</v>
      </c>
      <c r="O352" s="85"/>
      <c r="P352" s="222">
        <f>O352*H352</f>
        <v>0</v>
      </c>
      <c r="Q352" s="222">
        <v>0</v>
      </c>
      <c r="R352" s="222">
        <f>Q352*H352</f>
        <v>0</v>
      </c>
      <c r="S352" s="222">
        <v>0</v>
      </c>
      <c r="T352" s="223">
        <f>S352*H352</f>
        <v>0</v>
      </c>
      <c r="U352" s="39"/>
      <c r="V352" s="39"/>
      <c r="W352" s="39"/>
      <c r="X352" s="39"/>
      <c r="Y352" s="39"/>
      <c r="Z352" s="39"/>
      <c r="AA352" s="39"/>
      <c r="AB352" s="39"/>
      <c r="AC352" s="39"/>
      <c r="AD352" s="39"/>
      <c r="AE352" s="39"/>
      <c r="AR352" s="224" t="s">
        <v>287</v>
      </c>
      <c r="AT352" s="224" t="s">
        <v>219</v>
      </c>
      <c r="AU352" s="224" t="s">
        <v>78</v>
      </c>
      <c r="AY352" s="18" t="s">
        <v>216</v>
      </c>
      <c r="BE352" s="225">
        <f>IF(N352="základní",J352,0)</f>
        <v>0</v>
      </c>
      <c r="BF352" s="225">
        <f>IF(N352="snížená",J352,0)</f>
        <v>0</v>
      </c>
      <c r="BG352" s="225">
        <f>IF(N352="zákl. přenesená",J352,0)</f>
        <v>0</v>
      </c>
      <c r="BH352" s="225">
        <f>IF(N352="sníž. přenesená",J352,0)</f>
        <v>0</v>
      </c>
      <c r="BI352" s="225">
        <f>IF(N352="nulová",J352,0)</f>
        <v>0</v>
      </c>
      <c r="BJ352" s="18" t="s">
        <v>76</v>
      </c>
      <c r="BK352" s="225">
        <f>ROUND(I352*H352,2)</f>
        <v>0</v>
      </c>
      <c r="BL352" s="18" t="s">
        <v>287</v>
      </c>
      <c r="BM352" s="224" t="s">
        <v>864</v>
      </c>
    </row>
    <row r="353" s="2" customFormat="1">
      <c r="A353" s="39"/>
      <c r="B353" s="40"/>
      <c r="C353" s="41"/>
      <c r="D353" s="226" t="s">
        <v>226</v>
      </c>
      <c r="E353" s="41"/>
      <c r="F353" s="227" t="s">
        <v>307</v>
      </c>
      <c r="G353" s="41"/>
      <c r="H353" s="41"/>
      <c r="I353" s="228"/>
      <c r="J353" s="41"/>
      <c r="K353" s="41"/>
      <c r="L353" s="45"/>
      <c r="M353" s="229"/>
      <c r="N353" s="230"/>
      <c r="O353" s="85"/>
      <c r="P353" s="85"/>
      <c r="Q353" s="85"/>
      <c r="R353" s="85"/>
      <c r="S353" s="85"/>
      <c r="T353" s="86"/>
      <c r="U353" s="39"/>
      <c r="V353" s="39"/>
      <c r="W353" s="39"/>
      <c r="X353" s="39"/>
      <c r="Y353" s="39"/>
      <c r="Z353" s="39"/>
      <c r="AA353" s="39"/>
      <c r="AB353" s="39"/>
      <c r="AC353" s="39"/>
      <c r="AD353" s="39"/>
      <c r="AE353" s="39"/>
      <c r="AT353" s="18" t="s">
        <v>226</v>
      </c>
      <c r="AU353" s="18" t="s">
        <v>78</v>
      </c>
    </row>
    <row r="354" s="12" customFormat="1" ht="22.8" customHeight="1">
      <c r="A354" s="12"/>
      <c r="B354" s="197"/>
      <c r="C354" s="198"/>
      <c r="D354" s="199" t="s">
        <v>68</v>
      </c>
      <c r="E354" s="211" t="s">
        <v>704</v>
      </c>
      <c r="F354" s="211" t="s">
        <v>705</v>
      </c>
      <c r="G354" s="198"/>
      <c r="H354" s="198"/>
      <c r="I354" s="201"/>
      <c r="J354" s="212">
        <f>BK354</f>
        <v>0</v>
      </c>
      <c r="K354" s="198"/>
      <c r="L354" s="203"/>
      <c r="M354" s="204"/>
      <c r="N354" s="205"/>
      <c r="O354" s="205"/>
      <c r="P354" s="206">
        <f>SUM(P355:P372)</f>
        <v>0</v>
      </c>
      <c r="Q354" s="205"/>
      <c r="R354" s="206">
        <f>SUM(R355:R372)</f>
        <v>0.0063999999999999994</v>
      </c>
      <c r="S354" s="205"/>
      <c r="T354" s="207">
        <f>SUM(T355:T372)</f>
        <v>0</v>
      </c>
      <c r="U354" s="12"/>
      <c r="V354" s="12"/>
      <c r="W354" s="12"/>
      <c r="X354" s="12"/>
      <c r="Y354" s="12"/>
      <c r="Z354" s="12"/>
      <c r="AA354" s="12"/>
      <c r="AB354" s="12"/>
      <c r="AC354" s="12"/>
      <c r="AD354" s="12"/>
      <c r="AE354" s="12"/>
      <c r="AR354" s="208" t="s">
        <v>78</v>
      </c>
      <c r="AT354" s="209" t="s">
        <v>68</v>
      </c>
      <c r="AU354" s="209" t="s">
        <v>76</v>
      </c>
      <c r="AY354" s="208" t="s">
        <v>216</v>
      </c>
      <c r="BK354" s="210">
        <f>SUM(BK355:BK372)</f>
        <v>0</v>
      </c>
    </row>
    <row r="355" s="2" customFormat="1" ht="13.8" customHeight="1">
      <c r="A355" s="39"/>
      <c r="B355" s="40"/>
      <c r="C355" s="213" t="s">
        <v>646</v>
      </c>
      <c r="D355" s="213" t="s">
        <v>219</v>
      </c>
      <c r="E355" s="214" t="s">
        <v>707</v>
      </c>
      <c r="F355" s="215" t="s">
        <v>708</v>
      </c>
      <c r="G355" s="216" t="s">
        <v>222</v>
      </c>
      <c r="H355" s="217">
        <v>20</v>
      </c>
      <c r="I355" s="218"/>
      <c r="J355" s="219">
        <f>ROUND(I355*H355,2)</f>
        <v>0</v>
      </c>
      <c r="K355" s="215" t="s">
        <v>223</v>
      </c>
      <c r="L355" s="45"/>
      <c r="M355" s="220" t="s">
        <v>19</v>
      </c>
      <c r="N355" s="221" t="s">
        <v>40</v>
      </c>
      <c r="O355" s="85"/>
      <c r="P355" s="222">
        <f>O355*H355</f>
        <v>0</v>
      </c>
      <c r="Q355" s="222">
        <v>6.0000000000000002E-05</v>
      </c>
      <c r="R355" s="222">
        <f>Q355*H355</f>
        <v>0.0012000000000000001</v>
      </c>
      <c r="S355" s="222">
        <v>0</v>
      </c>
      <c r="T355" s="223">
        <f>S355*H355</f>
        <v>0</v>
      </c>
      <c r="U355" s="39"/>
      <c r="V355" s="39"/>
      <c r="W355" s="39"/>
      <c r="X355" s="39"/>
      <c r="Y355" s="39"/>
      <c r="Z355" s="39"/>
      <c r="AA355" s="39"/>
      <c r="AB355" s="39"/>
      <c r="AC355" s="39"/>
      <c r="AD355" s="39"/>
      <c r="AE355" s="39"/>
      <c r="AR355" s="224" t="s">
        <v>287</v>
      </c>
      <c r="AT355" s="224" t="s">
        <v>219</v>
      </c>
      <c r="AU355" s="224" t="s">
        <v>78</v>
      </c>
      <c r="AY355" s="18" t="s">
        <v>216</v>
      </c>
      <c r="BE355" s="225">
        <f>IF(N355="základní",J355,0)</f>
        <v>0</v>
      </c>
      <c r="BF355" s="225">
        <f>IF(N355="snížená",J355,0)</f>
        <v>0</v>
      </c>
      <c r="BG355" s="225">
        <f>IF(N355="zákl. přenesená",J355,0)</f>
        <v>0</v>
      </c>
      <c r="BH355" s="225">
        <f>IF(N355="sníž. přenesená",J355,0)</f>
        <v>0</v>
      </c>
      <c r="BI355" s="225">
        <f>IF(N355="nulová",J355,0)</f>
        <v>0</v>
      </c>
      <c r="BJ355" s="18" t="s">
        <v>76</v>
      </c>
      <c r="BK355" s="225">
        <f>ROUND(I355*H355,2)</f>
        <v>0</v>
      </c>
      <c r="BL355" s="18" t="s">
        <v>287</v>
      </c>
      <c r="BM355" s="224" t="s">
        <v>865</v>
      </c>
    </row>
    <row r="356" s="15" customFormat="1">
      <c r="A356" s="15"/>
      <c r="B356" s="253"/>
      <c r="C356" s="254"/>
      <c r="D356" s="226" t="s">
        <v>228</v>
      </c>
      <c r="E356" s="255" t="s">
        <v>19</v>
      </c>
      <c r="F356" s="256" t="s">
        <v>710</v>
      </c>
      <c r="G356" s="254"/>
      <c r="H356" s="255" t="s">
        <v>19</v>
      </c>
      <c r="I356" s="257"/>
      <c r="J356" s="254"/>
      <c r="K356" s="254"/>
      <c r="L356" s="258"/>
      <c r="M356" s="259"/>
      <c r="N356" s="260"/>
      <c r="O356" s="260"/>
      <c r="P356" s="260"/>
      <c r="Q356" s="260"/>
      <c r="R356" s="260"/>
      <c r="S356" s="260"/>
      <c r="T356" s="261"/>
      <c r="U356" s="15"/>
      <c r="V356" s="15"/>
      <c r="W356" s="15"/>
      <c r="X356" s="15"/>
      <c r="Y356" s="15"/>
      <c r="Z356" s="15"/>
      <c r="AA356" s="15"/>
      <c r="AB356" s="15"/>
      <c r="AC356" s="15"/>
      <c r="AD356" s="15"/>
      <c r="AE356" s="15"/>
      <c r="AT356" s="262" t="s">
        <v>228</v>
      </c>
      <c r="AU356" s="262" t="s">
        <v>78</v>
      </c>
      <c r="AV356" s="15" t="s">
        <v>76</v>
      </c>
      <c r="AW356" s="15" t="s">
        <v>31</v>
      </c>
      <c r="AX356" s="15" t="s">
        <v>69</v>
      </c>
      <c r="AY356" s="262" t="s">
        <v>216</v>
      </c>
    </row>
    <row r="357" s="13" customFormat="1">
      <c r="A357" s="13"/>
      <c r="B357" s="231"/>
      <c r="C357" s="232"/>
      <c r="D357" s="226" t="s">
        <v>228</v>
      </c>
      <c r="E357" s="233" t="s">
        <v>19</v>
      </c>
      <c r="F357" s="234" t="s">
        <v>866</v>
      </c>
      <c r="G357" s="232"/>
      <c r="H357" s="235">
        <v>10</v>
      </c>
      <c r="I357" s="236"/>
      <c r="J357" s="232"/>
      <c r="K357" s="232"/>
      <c r="L357" s="237"/>
      <c r="M357" s="238"/>
      <c r="N357" s="239"/>
      <c r="O357" s="239"/>
      <c r="P357" s="239"/>
      <c r="Q357" s="239"/>
      <c r="R357" s="239"/>
      <c r="S357" s="239"/>
      <c r="T357" s="240"/>
      <c r="U357" s="13"/>
      <c r="V357" s="13"/>
      <c r="W357" s="13"/>
      <c r="X357" s="13"/>
      <c r="Y357" s="13"/>
      <c r="Z357" s="13"/>
      <c r="AA357" s="13"/>
      <c r="AB357" s="13"/>
      <c r="AC357" s="13"/>
      <c r="AD357" s="13"/>
      <c r="AE357" s="13"/>
      <c r="AT357" s="241" t="s">
        <v>228</v>
      </c>
      <c r="AU357" s="241" t="s">
        <v>78</v>
      </c>
      <c r="AV357" s="13" t="s">
        <v>78</v>
      </c>
      <c r="AW357" s="13" t="s">
        <v>31</v>
      </c>
      <c r="AX357" s="13" t="s">
        <v>69</v>
      </c>
      <c r="AY357" s="241" t="s">
        <v>216</v>
      </c>
    </row>
    <row r="358" s="15" customFormat="1">
      <c r="A358" s="15"/>
      <c r="B358" s="253"/>
      <c r="C358" s="254"/>
      <c r="D358" s="226" t="s">
        <v>228</v>
      </c>
      <c r="E358" s="255" t="s">
        <v>19</v>
      </c>
      <c r="F358" s="256" t="s">
        <v>712</v>
      </c>
      <c r="G358" s="254"/>
      <c r="H358" s="255" t="s">
        <v>19</v>
      </c>
      <c r="I358" s="257"/>
      <c r="J358" s="254"/>
      <c r="K358" s="254"/>
      <c r="L358" s="258"/>
      <c r="M358" s="259"/>
      <c r="N358" s="260"/>
      <c r="O358" s="260"/>
      <c r="P358" s="260"/>
      <c r="Q358" s="260"/>
      <c r="R358" s="260"/>
      <c r="S358" s="260"/>
      <c r="T358" s="261"/>
      <c r="U358" s="15"/>
      <c r="V358" s="15"/>
      <c r="W358" s="15"/>
      <c r="X358" s="15"/>
      <c r="Y358" s="15"/>
      <c r="Z358" s="15"/>
      <c r="AA358" s="15"/>
      <c r="AB358" s="15"/>
      <c r="AC358" s="15"/>
      <c r="AD358" s="15"/>
      <c r="AE358" s="15"/>
      <c r="AT358" s="262" t="s">
        <v>228</v>
      </c>
      <c r="AU358" s="262" t="s">
        <v>78</v>
      </c>
      <c r="AV358" s="15" t="s">
        <v>76</v>
      </c>
      <c r="AW358" s="15" t="s">
        <v>31</v>
      </c>
      <c r="AX358" s="15" t="s">
        <v>69</v>
      </c>
      <c r="AY358" s="262" t="s">
        <v>216</v>
      </c>
    </row>
    <row r="359" s="13" customFormat="1">
      <c r="A359" s="13"/>
      <c r="B359" s="231"/>
      <c r="C359" s="232"/>
      <c r="D359" s="226" t="s">
        <v>228</v>
      </c>
      <c r="E359" s="233" t="s">
        <v>19</v>
      </c>
      <c r="F359" s="234" t="s">
        <v>867</v>
      </c>
      <c r="G359" s="232"/>
      <c r="H359" s="235">
        <v>10</v>
      </c>
      <c r="I359" s="236"/>
      <c r="J359" s="232"/>
      <c r="K359" s="232"/>
      <c r="L359" s="237"/>
      <c r="M359" s="238"/>
      <c r="N359" s="239"/>
      <c r="O359" s="239"/>
      <c r="P359" s="239"/>
      <c r="Q359" s="239"/>
      <c r="R359" s="239"/>
      <c r="S359" s="239"/>
      <c r="T359" s="240"/>
      <c r="U359" s="13"/>
      <c r="V359" s="13"/>
      <c r="W359" s="13"/>
      <c r="X359" s="13"/>
      <c r="Y359" s="13"/>
      <c r="Z359" s="13"/>
      <c r="AA359" s="13"/>
      <c r="AB359" s="13"/>
      <c r="AC359" s="13"/>
      <c r="AD359" s="13"/>
      <c r="AE359" s="13"/>
      <c r="AT359" s="241" t="s">
        <v>228</v>
      </c>
      <c r="AU359" s="241" t="s">
        <v>78</v>
      </c>
      <c r="AV359" s="13" t="s">
        <v>78</v>
      </c>
      <c r="AW359" s="13" t="s">
        <v>31</v>
      </c>
      <c r="AX359" s="13" t="s">
        <v>69</v>
      </c>
      <c r="AY359" s="241" t="s">
        <v>216</v>
      </c>
    </row>
    <row r="360" s="14" customFormat="1">
      <c r="A360" s="14"/>
      <c r="B360" s="242"/>
      <c r="C360" s="243"/>
      <c r="D360" s="226" t="s">
        <v>228</v>
      </c>
      <c r="E360" s="244" t="s">
        <v>19</v>
      </c>
      <c r="F360" s="245" t="s">
        <v>231</v>
      </c>
      <c r="G360" s="243"/>
      <c r="H360" s="246">
        <v>20</v>
      </c>
      <c r="I360" s="247"/>
      <c r="J360" s="243"/>
      <c r="K360" s="243"/>
      <c r="L360" s="248"/>
      <c r="M360" s="249"/>
      <c r="N360" s="250"/>
      <c r="O360" s="250"/>
      <c r="P360" s="250"/>
      <c r="Q360" s="250"/>
      <c r="R360" s="250"/>
      <c r="S360" s="250"/>
      <c r="T360" s="251"/>
      <c r="U360" s="14"/>
      <c r="V360" s="14"/>
      <c r="W360" s="14"/>
      <c r="X360" s="14"/>
      <c r="Y360" s="14"/>
      <c r="Z360" s="14"/>
      <c r="AA360" s="14"/>
      <c r="AB360" s="14"/>
      <c r="AC360" s="14"/>
      <c r="AD360" s="14"/>
      <c r="AE360" s="14"/>
      <c r="AT360" s="252" t="s">
        <v>228</v>
      </c>
      <c r="AU360" s="252" t="s">
        <v>78</v>
      </c>
      <c r="AV360" s="14" t="s">
        <v>224</v>
      </c>
      <c r="AW360" s="14" t="s">
        <v>31</v>
      </c>
      <c r="AX360" s="14" t="s">
        <v>76</v>
      </c>
      <c r="AY360" s="252" t="s">
        <v>216</v>
      </c>
    </row>
    <row r="361" s="2" customFormat="1" ht="13.8" customHeight="1">
      <c r="A361" s="39"/>
      <c r="B361" s="40"/>
      <c r="C361" s="213" t="s">
        <v>653</v>
      </c>
      <c r="D361" s="213" t="s">
        <v>219</v>
      </c>
      <c r="E361" s="214" t="s">
        <v>715</v>
      </c>
      <c r="F361" s="215" t="s">
        <v>716</v>
      </c>
      <c r="G361" s="216" t="s">
        <v>222</v>
      </c>
      <c r="H361" s="217">
        <v>20</v>
      </c>
      <c r="I361" s="218"/>
      <c r="J361" s="219">
        <f>ROUND(I361*H361,2)</f>
        <v>0</v>
      </c>
      <c r="K361" s="215" t="s">
        <v>223</v>
      </c>
      <c r="L361" s="45"/>
      <c r="M361" s="220" t="s">
        <v>19</v>
      </c>
      <c r="N361" s="221" t="s">
        <v>40</v>
      </c>
      <c r="O361" s="85"/>
      <c r="P361" s="222">
        <f>O361*H361</f>
        <v>0</v>
      </c>
      <c r="Q361" s="222">
        <v>0.00013999999999999999</v>
      </c>
      <c r="R361" s="222">
        <f>Q361*H361</f>
        <v>0.0027999999999999995</v>
      </c>
      <c r="S361" s="222">
        <v>0</v>
      </c>
      <c r="T361" s="223">
        <f>S361*H361</f>
        <v>0</v>
      </c>
      <c r="U361" s="39"/>
      <c r="V361" s="39"/>
      <c r="W361" s="39"/>
      <c r="X361" s="39"/>
      <c r="Y361" s="39"/>
      <c r="Z361" s="39"/>
      <c r="AA361" s="39"/>
      <c r="AB361" s="39"/>
      <c r="AC361" s="39"/>
      <c r="AD361" s="39"/>
      <c r="AE361" s="39"/>
      <c r="AR361" s="224" t="s">
        <v>287</v>
      </c>
      <c r="AT361" s="224" t="s">
        <v>219</v>
      </c>
      <c r="AU361" s="224" t="s">
        <v>78</v>
      </c>
      <c r="AY361" s="18" t="s">
        <v>216</v>
      </c>
      <c r="BE361" s="225">
        <f>IF(N361="základní",J361,0)</f>
        <v>0</v>
      </c>
      <c r="BF361" s="225">
        <f>IF(N361="snížená",J361,0)</f>
        <v>0</v>
      </c>
      <c r="BG361" s="225">
        <f>IF(N361="zákl. přenesená",J361,0)</f>
        <v>0</v>
      </c>
      <c r="BH361" s="225">
        <f>IF(N361="sníž. přenesená",J361,0)</f>
        <v>0</v>
      </c>
      <c r="BI361" s="225">
        <f>IF(N361="nulová",J361,0)</f>
        <v>0</v>
      </c>
      <c r="BJ361" s="18" t="s">
        <v>76</v>
      </c>
      <c r="BK361" s="225">
        <f>ROUND(I361*H361,2)</f>
        <v>0</v>
      </c>
      <c r="BL361" s="18" t="s">
        <v>287</v>
      </c>
      <c r="BM361" s="224" t="s">
        <v>868</v>
      </c>
    </row>
    <row r="362" s="15" customFormat="1">
      <c r="A362" s="15"/>
      <c r="B362" s="253"/>
      <c r="C362" s="254"/>
      <c r="D362" s="226" t="s">
        <v>228</v>
      </c>
      <c r="E362" s="255" t="s">
        <v>19</v>
      </c>
      <c r="F362" s="256" t="s">
        <v>710</v>
      </c>
      <c r="G362" s="254"/>
      <c r="H362" s="255" t="s">
        <v>19</v>
      </c>
      <c r="I362" s="257"/>
      <c r="J362" s="254"/>
      <c r="K362" s="254"/>
      <c r="L362" s="258"/>
      <c r="M362" s="259"/>
      <c r="N362" s="260"/>
      <c r="O362" s="260"/>
      <c r="P362" s="260"/>
      <c r="Q362" s="260"/>
      <c r="R362" s="260"/>
      <c r="S362" s="260"/>
      <c r="T362" s="261"/>
      <c r="U362" s="15"/>
      <c r="V362" s="15"/>
      <c r="W362" s="15"/>
      <c r="X362" s="15"/>
      <c r="Y362" s="15"/>
      <c r="Z362" s="15"/>
      <c r="AA362" s="15"/>
      <c r="AB362" s="15"/>
      <c r="AC362" s="15"/>
      <c r="AD362" s="15"/>
      <c r="AE362" s="15"/>
      <c r="AT362" s="262" t="s">
        <v>228</v>
      </c>
      <c r="AU362" s="262" t="s">
        <v>78</v>
      </c>
      <c r="AV362" s="15" t="s">
        <v>76</v>
      </c>
      <c r="AW362" s="15" t="s">
        <v>31</v>
      </c>
      <c r="AX362" s="15" t="s">
        <v>69</v>
      </c>
      <c r="AY362" s="262" t="s">
        <v>216</v>
      </c>
    </row>
    <row r="363" s="13" customFormat="1">
      <c r="A363" s="13"/>
      <c r="B363" s="231"/>
      <c r="C363" s="232"/>
      <c r="D363" s="226" t="s">
        <v>228</v>
      </c>
      <c r="E363" s="233" t="s">
        <v>19</v>
      </c>
      <c r="F363" s="234" t="s">
        <v>866</v>
      </c>
      <c r="G363" s="232"/>
      <c r="H363" s="235">
        <v>10</v>
      </c>
      <c r="I363" s="236"/>
      <c r="J363" s="232"/>
      <c r="K363" s="232"/>
      <c r="L363" s="237"/>
      <c r="M363" s="238"/>
      <c r="N363" s="239"/>
      <c r="O363" s="239"/>
      <c r="P363" s="239"/>
      <c r="Q363" s="239"/>
      <c r="R363" s="239"/>
      <c r="S363" s="239"/>
      <c r="T363" s="240"/>
      <c r="U363" s="13"/>
      <c r="V363" s="13"/>
      <c r="W363" s="13"/>
      <c r="X363" s="13"/>
      <c r="Y363" s="13"/>
      <c r="Z363" s="13"/>
      <c r="AA363" s="13"/>
      <c r="AB363" s="13"/>
      <c r="AC363" s="13"/>
      <c r="AD363" s="13"/>
      <c r="AE363" s="13"/>
      <c r="AT363" s="241" t="s">
        <v>228</v>
      </c>
      <c r="AU363" s="241" t="s">
        <v>78</v>
      </c>
      <c r="AV363" s="13" t="s">
        <v>78</v>
      </c>
      <c r="AW363" s="13" t="s">
        <v>31</v>
      </c>
      <c r="AX363" s="13" t="s">
        <v>69</v>
      </c>
      <c r="AY363" s="241" t="s">
        <v>216</v>
      </c>
    </row>
    <row r="364" s="15" customFormat="1">
      <c r="A364" s="15"/>
      <c r="B364" s="253"/>
      <c r="C364" s="254"/>
      <c r="D364" s="226" t="s">
        <v>228</v>
      </c>
      <c r="E364" s="255" t="s">
        <v>19</v>
      </c>
      <c r="F364" s="256" t="s">
        <v>712</v>
      </c>
      <c r="G364" s="254"/>
      <c r="H364" s="255" t="s">
        <v>19</v>
      </c>
      <c r="I364" s="257"/>
      <c r="J364" s="254"/>
      <c r="K364" s="254"/>
      <c r="L364" s="258"/>
      <c r="M364" s="259"/>
      <c r="N364" s="260"/>
      <c r="O364" s="260"/>
      <c r="P364" s="260"/>
      <c r="Q364" s="260"/>
      <c r="R364" s="260"/>
      <c r="S364" s="260"/>
      <c r="T364" s="261"/>
      <c r="U364" s="15"/>
      <c r="V364" s="15"/>
      <c r="W364" s="15"/>
      <c r="X364" s="15"/>
      <c r="Y364" s="15"/>
      <c r="Z364" s="15"/>
      <c r="AA364" s="15"/>
      <c r="AB364" s="15"/>
      <c r="AC364" s="15"/>
      <c r="AD364" s="15"/>
      <c r="AE364" s="15"/>
      <c r="AT364" s="262" t="s">
        <v>228</v>
      </c>
      <c r="AU364" s="262" t="s">
        <v>78</v>
      </c>
      <c r="AV364" s="15" t="s">
        <v>76</v>
      </c>
      <c r="AW364" s="15" t="s">
        <v>31</v>
      </c>
      <c r="AX364" s="15" t="s">
        <v>69</v>
      </c>
      <c r="AY364" s="262" t="s">
        <v>216</v>
      </c>
    </row>
    <row r="365" s="13" customFormat="1">
      <c r="A365" s="13"/>
      <c r="B365" s="231"/>
      <c r="C365" s="232"/>
      <c r="D365" s="226" t="s">
        <v>228</v>
      </c>
      <c r="E365" s="233" t="s">
        <v>19</v>
      </c>
      <c r="F365" s="234" t="s">
        <v>867</v>
      </c>
      <c r="G365" s="232"/>
      <c r="H365" s="235">
        <v>10</v>
      </c>
      <c r="I365" s="236"/>
      <c r="J365" s="232"/>
      <c r="K365" s="232"/>
      <c r="L365" s="237"/>
      <c r="M365" s="238"/>
      <c r="N365" s="239"/>
      <c r="O365" s="239"/>
      <c r="P365" s="239"/>
      <c r="Q365" s="239"/>
      <c r="R365" s="239"/>
      <c r="S365" s="239"/>
      <c r="T365" s="240"/>
      <c r="U365" s="13"/>
      <c r="V365" s="13"/>
      <c r="W365" s="13"/>
      <c r="X365" s="13"/>
      <c r="Y365" s="13"/>
      <c r="Z365" s="13"/>
      <c r="AA365" s="13"/>
      <c r="AB365" s="13"/>
      <c r="AC365" s="13"/>
      <c r="AD365" s="13"/>
      <c r="AE365" s="13"/>
      <c r="AT365" s="241" t="s">
        <v>228</v>
      </c>
      <c r="AU365" s="241" t="s">
        <v>78</v>
      </c>
      <c r="AV365" s="13" t="s">
        <v>78</v>
      </c>
      <c r="AW365" s="13" t="s">
        <v>31</v>
      </c>
      <c r="AX365" s="13" t="s">
        <v>69</v>
      </c>
      <c r="AY365" s="241" t="s">
        <v>216</v>
      </c>
    </row>
    <row r="366" s="14" customFormat="1">
      <c r="A366" s="14"/>
      <c r="B366" s="242"/>
      <c r="C366" s="243"/>
      <c r="D366" s="226" t="s">
        <v>228</v>
      </c>
      <c r="E366" s="244" t="s">
        <v>19</v>
      </c>
      <c r="F366" s="245" t="s">
        <v>231</v>
      </c>
      <c r="G366" s="243"/>
      <c r="H366" s="246">
        <v>20</v>
      </c>
      <c r="I366" s="247"/>
      <c r="J366" s="243"/>
      <c r="K366" s="243"/>
      <c r="L366" s="248"/>
      <c r="M366" s="249"/>
      <c r="N366" s="250"/>
      <c r="O366" s="250"/>
      <c r="P366" s="250"/>
      <c r="Q366" s="250"/>
      <c r="R366" s="250"/>
      <c r="S366" s="250"/>
      <c r="T366" s="251"/>
      <c r="U366" s="14"/>
      <c r="V366" s="14"/>
      <c r="W366" s="14"/>
      <c r="X366" s="14"/>
      <c r="Y366" s="14"/>
      <c r="Z366" s="14"/>
      <c r="AA366" s="14"/>
      <c r="AB366" s="14"/>
      <c r="AC366" s="14"/>
      <c r="AD366" s="14"/>
      <c r="AE366" s="14"/>
      <c r="AT366" s="252" t="s">
        <v>228</v>
      </c>
      <c r="AU366" s="252" t="s">
        <v>78</v>
      </c>
      <c r="AV366" s="14" t="s">
        <v>224</v>
      </c>
      <c r="AW366" s="14" t="s">
        <v>31</v>
      </c>
      <c r="AX366" s="14" t="s">
        <v>76</v>
      </c>
      <c r="AY366" s="252" t="s">
        <v>216</v>
      </c>
    </row>
    <row r="367" s="2" customFormat="1" ht="13.8" customHeight="1">
      <c r="A367" s="39"/>
      <c r="B367" s="40"/>
      <c r="C367" s="213" t="s">
        <v>660</v>
      </c>
      <c r="D367" s="213" t="s">
        <v>219</v>
      </c>
      <c r="E367" s="214" t="s">
        <v>719</v>
      </c>
      <c r="F367" s="215" t="s">
        <v>720</v>
      </c>
      <c r="G367" s="216" t="s">
        <v>222</v>
      </c>
      <c r="H367" s="217">
        <v>20</v>
      </c>
      <c r="I367" s="218"/>
      <c r="J367" s="219">
        <f>ROUND(I367*H367,2)</f>
        <v>0</v>
      </c>
      <c r="K367" s="215" t="s">
        <v>223</v>
      </c>
      <c r="L367" s="45"/>
      <c r="M367" s="220" t="s">
        <v>19</v>
      </c>
      <c r="N367" s="221" t="s">
        <v>40</v>
      </c>
      <c r="O367" s="85"/>
      <c r="P367" s="222">
        <f>O367*H367</f>
        <v>0</v>
      </c>
      <c r="Q367" s="222">
        <v>0.00012</v>
      </c>
      <c r="R367" s="222">
        <f>Q367*H367</f>
        <v>0.0024000000000000002</v>
      </c>
      <c r="S367" s="222">
        <v>0</v>
      </c>
      <c r="T367" s="223">
        <f>S367*H367</f>
        <v>0</v>
      </c>
      <c r="U367" s="39"/>
      <c r="V367" s="39"/>
      <c r="W367" s="39"/>
      <c r="X367" s="39"/>
      <c r="Y367" s="39"/>
      <c r="Z367" s="39"/>
      <c r="AA367" s="39"/>
      <c r="AB367" s="39"/>
      <c r="AC367" s="39"/>
      <c r="AD367" s="39"/>
      <c r="AE367" s="39"/>
      <c r="AR367" s="224" t="s">
        <v>287</v>
      </c>
      <c r="AT367" s="224" t="s">
        <v>219</v>
      </c>
      <c r="AU367" s="224" t="s">
        <v>78</v>
      </c>
      <c r="AY367" s="18" t="s">
        <v>216</v>
      </c>
      <c r="BE367" s="225">
        <f>IF(N367="základní",J367,0)</f>
        <v>0</v>
      </c>
      <c r="BF367" s="225">
        <f>IF(N367="snížená",J367,0)</f>
        <v>0</v>
      </c>
      <c r="BG367" s="225">
        <f>IF(N367="zákl. přenesená",J367,0)</f>
        <v>0</v>
      </c>
      <c r="BH367" s="225">
        <f>IF(N367="sníž. přenesená",J367,0)</f>
        <v>0</v>
      </c>
      <c r="BI367" s="225">
        <f>IF(N367="nulová",J367,0)</f>
        <v>0</v>
      </c>
      <c r="BJ367" s="18" t="s">
        <v>76</v>
      </c>
      <c r="BK367" s="225">
        <f>ROUND(I367*H367,2)</f>
        <v>0</v>
      </c>
      <c r="BL367" s="18" t="s">
        <v>287</v>
      </c>
      <c r="BM367" s="224" t="s">
        <v>869</v>
      </c>
    </row>
    <row r="368" s="15" customFormat="1">
      <c r="A368" s="15"/>
      <c r="B368" s="253"/>
      <c r="C368" s="254"/>
      <c r="D368" s="226" t="s">
        <v>228</v>
      </c>
      <c r="E368" s="255" t="s">
        <v>19</v>
      </c>
      <c r="F368" s="256" t="s">
        <v>710</v>
      </c>
      <c r="G368" s="254"/>
      <c r="H368" s="255" t="s">
        <v>19</v>
      </c>
      <c r="I368" s="257"/>
      <c r="J368" s="254"/>
      <c r="K368" s="254"/>
      <c r="L368" s="258"/>
      <c r="M368" s="259"/>
      <c r="N368" s="260"/>
      <c r="O368" s="260"/>
      <c r="P368" s="260"/>
      <c r="Q368" s="260"/>
      <c r="R368" s="260"/>
      <c r="S368" s="260"/>
      <c r="T368" s="261"/>
      <c r="U368" s="15"/>
      <c r="V368" s="15"/>
      <c r="W368" s="15"/>
      <c r="X368" s="15"/>
      <c r="Y368" s="15"/>
      <c r="Z368" s="15"/>
      <c r="AA368" s="15"/>
      <c r="AB368" s="15"/>
      <c r="AC368" s="15"/>
      <c r="AD368" s="15"/>
      <c r="AE368" s="15"/>
      <c r="AT368" s="262" t="s">
        <v>228</v>
      </c>
      <c r="AU368" s="262" t="s">
        <v>78</v>
      </c>
      <c r="AV368" s="15" t="s">
        <v>76</v>
      </c>
      <c r="AW368" s="15" t="s">
        <v>31</v>
      </c>
      <c r="AX368" s="15" t="s">
        <v>69</v>
      </c>
      <c r="AY368" s="262" t="s">
        <v>216</v>
      </c>
    </row>
    <row r="369" s="13" customFormat="1">
      <c r="A369" s="13"/>
      <c r="B369" s="231"/>
      <c r="C369" s="232"/>
      <c r="D369" s="226" t="s">
        <v>228</v>
      </c>
      <c r="E369" s="233" t="s">
        <v>19</v>
      </c>
      <c r="F369" s="234" t="s">
        <v>866</v>
      </c>
      <c r="G369" s="232"/>
      <c r="H369" s="235">
        <v>10</v>
      </c>
      <c r="I369" s="236"/>
      <c r="J369" s="232"/>
      <c r="K369" s="232"/>
      <c r="L369" s="237"/>
      <c r="M369" s="238"/>
      <c r="N369" s="239"/>
      <c r="O369" s="239"/>
      <c r="P369" s="239"/>
      <c r="Q369" s="239"/>
      <c r="R369" s="239"/>
      <c r="S369" s="239"/>
      <c r="T369" s="240"/>
      <c r="U369" s="13"/>
      <c r="V369" s="13"/>
      <c r="W369" s="13"/>
      <c r="X369" s="13"/>
      <c r="Y369" s="13"/>
      <c r="Z369" s="13"/>
      <c r="AA369" s="13"/>
      <c r="AB369" s="13"/>
      <c r="AC369" s="13"/>
      <c r="AD369" s="13"/>
      <c r="AE369" s="13"/>
      <c r="AT369" s="241" t="s">
        <v>228</v>
      </c>
      <c r="AU369" s="241" t="s">
        <v>78</v>
      </c>
      <c r="AV369" s="13" t="s">
        <v>78</v>
      </c>
      <c r="AW369" s="13" t="s">
        <v>31</v>
      </c>
      <c r="AX369" s="13" t="s">
        <v>69</v>
      </c>
      <c r="AY369" s="241" t="s">
        <v>216</v>
      </c>
    </row>
    <row r="370" s="15" customFormat="1">
      <c r="A370" s="15"/>
      <c r="B370" s="253"/>
      <c r="C370" s="254"/>
      <c r="D370" s="226" t="s">
        <v>228</v>
      </c>
      <c r="E370" s="255" t="s">
        <v>19</v>
      </c>
      <c r="F370" s="256" t="s">
        <v>712</v>
      </c>
      <c r="G370" s="254"/>
      <c r="H370" s="255" t="s">
        <v>19</v>
      </c>
      <c r="I370" s="257"/>
      <c r="J370" s="254"/>
      <c r="K370" s="254"/>
      <c r="L370" s="258"/>
      <c r="M370" s="259"/>
      <c r="N370" s="260"/>
      <c r="O370" s="260"/>
      <c r="P370" s="260"/>
      <c r="Q370" s="260"/>
      <c r="R370" s="260"/>
      <c r="S370" s="260"/>
      <c r="T370" s="261"/>
      <c r="U370" s="15"/>
      <c r="V370" s="15"/>
      <c r="W370" s="15"/>
      <c r="X370" s="15"/>
      <c r="Y370" s="15"/>
      <c r="Z370" s="15"/>
      <c r="AA370" s="15"/>
      <c r="AB370" s="15"/>
      <c r="AC370" s="15"/>
      <c r="AD370" s="15"/>
      <c r="AE370" s="15"/>
      <c r="AT370" s="262" t="s">
        <v>228</v>
      </c>
      <c r="AU370" s="262" t="s">
        <v>78</v>
      </c>
      <c r="AV370" s="15" t="s">
        <v>76</v>
      </c>
      <c r="AW370" s="15" t="s">
        <v>31</v>
      </c>
      <c r="AX370" s="15" t="s">
        <v>69</v>
      </c>
      <c r="AY370" s="262" t="s">
        <v>216</v>
      </c>
    </row>
    <row r="371" s="13" customFormat="1">
      <c r="A371" s="13"/>
      <c r="B371" s="231"/>
      <c r="C371" s="232"/>
      <c r="D371" s="226" t="s">
        <v>228</v>
      </c>
      <c r="E371" s="233" t="s">
        <v>19</v>
      </c>
      <c r="F371" s="234" t="s">
        <v>867</v>
      </c>
      <c r="G371" s="232"/>
      <c r="H371" s="235">
        <v>10</v>
      </c>
      <c r="I371" s="236"/>
      <c r="J371" s="232"/>
      <c r="K371" s="232"/>
      <c r="L371" s="237"/>
      <c r="M371" s="238"/>
      <c r="N371" s="239"/>
      <c r="O371" s="239"/>
      <c r="P371" s="239"/>
      <c r="Q371" s="239"/>
      <c r="R371" s="239"/>
      <c r="S371" s="239"/>
      <c r="T371" s="240"/>
      <c r="U371" s="13"/>
      <c r="V371" s="13"/>
      <c r="W371" s="13"/>
      <c r="X371" s="13"/>
      <c r="Y371" s="13"/>
      <c r="Z371" s="13"/>
      <c r="AA371" s="13"/>
      <c r="AB371" s="13"/>
      <c r="AC371" s="13"/>
      <c r="AD371" s="13"/>
      <c r="AE371" s="13"/>
      <c r="AT371" s="241" t="s">
        <v>228</v>
      </c>
      <c r="AU371" s="241" t="s">
        <v>78</v>
      </c>
      <c r="AV371" s="13" t="s">
        <v>78</v>
      </c>
      <c r="AW371" s="13" t="s">
        <v>31</v>
      </c>
      <c r="AX371" s="13" t="s">
        <v>69</v>
      </c>
      <c r="AY371" s="241" t="s">
        <v>216</v>
      </c>
    </row>
    <row r="372" s="14" customFormat="1">
      <c r="A372" s="14"/>
      <c r="B372" s="242"/>
      <c r="C372" s="243"/>
      <c r="D372" s="226" t="s">
        <v>228</v>
      </c>
      <c r="E372" s="244" t="s">
        <v>19</v>
      </c>
      <c r="F372" s="245" t="s">
        <v>231</v>
      </c>
      <c r="G372" s="243"/>
      <c r="H372" s="246">
        <v>20</v>
      </c>
      <c r="I372" s="247"/>
      <c r="J372" s="243"/>
      <c r="K372" s="243"/>
      <c r="L372" s="248"/>
      <c r="M372" s="249"/>
      <c r="N372" s="250"/>
      <c r="O372" s="250"/>
      <c r="P372" s="250"/>
      <c r="Q372" s="250"/>
      <c r="R372" s="250"/>
      <c r="S372" s="250"/>
      <c r="T372" s="251"/>
      <c r="U372" s="14"/>
      <c r="V372" s="14"/>
      <c r="W372" s="14"/>
      <c r="X372" s="14"/>
      <c r="Y372" s="14"/>
      <c r="Z372" s="14"/>
      <c r="AA372" s="14"/>
      <c r="AB372" s="14"/>
      <c r="AC372" s="14"/>
      <c r="AD372" s="14"/>
      <c r="AE372" s="14"/>
      <c r="AT372" s="252" t="s">
        <v>228</v>
      </c>
      <c r="AU372" s="252" t="s">
        <v>78</v>
      </c>
      <c r="AV372" s="14" t="s">
        <v>224</v>
      </c>
      <c r="AW372" s="14" t="s">
        <v>31</v>
      </c>
      <c r="AX372" s="14" t="s">
        <v>76</v>
      </c>
      <c r="AY372" s="252" t="s">
        <v>216</v>
      </c>
    </row>
    <row r="373" s="12" customFormat="1" ht="22.8" customHeight="1">
      <c r="A373" s="12"/>
      <c r="B373" s="197"/>
      <c r="C373" s="198"/>
      <c r="D373" s="199" t="s">
        <v>68</v>
      </c>
      <c r="E373" s="211" t="s">
        <v>722</v>
      </c>
      <c r="F373" s="211" t="s">
        <v>723</v>
      </c>
      <c r="G373" s="198"/>
      <c r="H373" s="198"/>
      <c r="I373" s="201"/>
      <c r="J373" s="212">
        <f>BK373</f>
        <v>0</v>
      </c>
      <c r="K373" s="198"/>
      <c r="L373" s="203"/>
      <c r="M373" s="204"/>
      <c r="N373" s="205"/>
      <c r="O373" s="205"/>
      <c r="P373" s="206">
        <f>SUM(P374:P434)</f>
        <v>0</v>
      </c>
      <c r="Q373" s="205"/>
      <c r="R373" s="206">
        <f>SUM(R374:R434)</f>
        <v>0.53604719999999995</v>
      </c>
      <c r="S373" s="205"/>
      <c r="T373" s="207">
        <f>SUM(T374:T434)</f>
        <v>0.027788400000000001</v>
      </c>
      <c r="U373" s="12"/>
      <c r="V373" s="12"/>
      <c r="W373" s="12"/>
      <c r="X373" s="12"/>
      <c r="Y373" s="12"/>
      <c r="Z373" s="12"/>
      <c r="AA373" s="12"/>
      <c r="AB373" s="12"/>
      <c r="AC373" s="12"/>
      <c r="AD373" s="12"/>
      <c r="AE373" s="12"/>
      <c r="AR373" s="208" t="s">
        <v>78</v>
      </c>
      <c r="AT373" s="209" t="s">
        <v>68</v>
      </c>
      <c r="AU373" s="209" t="s">
        <v>76</v>
      </c>
      <c r="AY373" s="208" t="s">
        <v>216</v>
      </c>
      <c r="BK373" s="210">
        <f>SUM(BK374:BK434)</f>
        <v>0</v>
      </c>
    </row>
    <row r="374" s="2" customFormat="1" ht="13.8" customHeight="1">
      <c r="A374" s="39"/>
      <c r="B374" s="40"/>
      <c r="C374" s="213" t="s">
        <v>664</v>
      </c>
      <c r="D374" s="213" t="s">
        <v>219</v>
      </c>
      <c r="E374" s="214" t="s">
        <v>725</v>
      </c>
      <c r="F374" s="215" t="s">
        <v>726</v>
      </c>
      <c r="G374" s="216" t="s">
        <v>222</v>
      </c>
      <c r="H374" s="217">
        <v>89.640000000000001</v>
      </c>
      <c r="I374" s="218"/>
      <c r="J374" s="219">
        <f>ROUND(I374*H374,2)</f>
        <v>0</v>
      </c>
      <c r="K374" s="215" t="s">
        <v>223</v>
      </c>
      <c r="L374" s="45"/>
      <c r="M374" s="220" t="s">
        <v>19</v>
      </c>
      <c r="N374" s="221" t="s">
        <v>40</v>
      </c>
      <c r="O374" s="85"/>
      <c r="P374" s="222">
        <f>O374*H374</f>
        <v>0</v>
      </c>
      <c r="Q374" s="222">
        <v>0.001</v>
      </c>
      <c r="R374" s="222">
        <f>Q374*H374</f>
        <v>0.089639999999999997</v>
      </c>
      <c r="S374" s="222">
        <v>0.00031</v>
      </c>
      <c r="T374" s="223">
        <f>S374*H374</f>
        <v>0.027788400000000001</v>
      </c>
      <c r="U374" s="39"/>
      <c r="V374" s="39"/>
      <c r="W374" s="39"/>
      <c r="X374" s="39"/>
      <c r="Y374" s="39"/>
      <c r="Z374" s="39"/>
      <c r="AA374" s="39"/>
      <c r="AB374" s="39"/>
      <c r="AC374" s="39"/>
      <c r="AD374" s="39"/>
      <c r="AE374" s="39"/>
      <c r="AR374" s="224" t="s">
        <v>287</v>
      </c>
      <c r="AT374" s="224" t="s">
        <v>219</v>
      </c>
      <c r="AU374" s="224" t="s">
        <v>78</v>
      </c>
      <c r="AY374" s="18" t="s">
        <v>216</v>
      </c>
      <c r="BE374" s="225">
        <f>IF(N374="základní",J374,0)</f>
        <v>0</v>
      </c>
      <c r="BF374" s="225">
        <f>IF(N374="snížená",J374,0)</f>
        <v>0</v>
      </c>
      <c r="BG374" s="225">
        <f>IF(N374="zákl. přenesená",J374,0)</f>
        <v>0</v>
      </c>
      <c r="BH374" s="225">
        <f>IF(N374="sníž. přenesená",J374,0)</f>
        <v>0</v>
      </c>
      <c r="BI374" s="225">
        <f>IF(N374="nulová",J374,0)</f>
        <v>0</v>
      </c>
      <c r="BJ374" s="18" t="s">
        <v>76</v>
      </c>
      <c r="BK374" s="225">
        <f>ROUND(I374*H374,2)</f>
        <v>0</v>
      </c>
      <c r="BL374" s="18" t="s">
        <v>287</v>
      </c>
      <c r="BM374" s="224" t="s">
        <v>870</v>
      </c>
    </row>
    <row r="375" s="2" customFormat="1">
      <c r="A375" s="39"/>
      <c r="B375" s="40"/>
      <c r="C375" s="41"/>
      <c r="D375" s="226" t="s">
        <v>226</v>
      </c>
      <c r="E375" s="41"/>
      <c r="F375" s="227" t="s">
        <v>728</v>
      </c>
      <c r="G375" s="41"/>
      <c r="H375" s="41"/>
      <c r="I375" s="228"/>
      <c r="J375" s="41"/>
      <c r="K375" s="41"/>
      <c r="L375" s="45"/>
      <c r="M375" s="229"/>
      <c r="N375" s="230"/>
      <c r="O375" s="85"/>
      <c r="P375" s="85"/>
      <c r="Q375" s="85"/>
      <c r="R375" s="85"/>
      <c r="S375" s="85"/>
      <c r="T375" s="86"/>
      <c r="U375" s="39"/>
      <c r="V375" s="39"/>
      <c r="W375" s="39"/>
      <c r="X375" s="39"/>
      <c r="Y375" s="39"/>
      <c r="Z375" s="39"/>
      <c r="AA375" s="39"/>
      <c r="AB375" s="39"/>
      <c r="AC375" s="39"/>
      <c r="AD375" s="39"/>
      <c r="AE375" s="39"/>
      <c r="AT375" s="18" t="s">
        <v>226</v>
      </c>
      <c r="AU375" s="18" t="s">
        <v>78</v>
      </c>
    </row>
    <row r="376" s="15" customFormat="1">
      <c r="A376" s="15"/>
      <c r="B376" s="253"/>
      <c r="C376" s="254"/>
      <c r="D376" s="226" t="s">
        <v>228</v>
      </c>
      <c r="E376" s="255" t="s">
        <v>19</v>
      </c>
      <c r="F376" s="256" t="s">
        <v>871</v>
      </c>
      <c r="G376" s="254"/>
      <c r="H376" s="255" t="s">
        <v>19</v>
      </c>
      <c r="I376" s="257"/>
      <c r="J376" s="254"/>
      <c r="K376" s="254"/>
      <c r="L376" s="258"/>
      <c r="M376" s="259"/>
      <c r="N376" s="260"/>
      <c r="O376" s="260"/>
      <c r="P376" s="260"/>
      <c r="Q376" s="260"/>
      <c r="R376" s="260"/>
      <c r="S376" s="260"/>
      <c r="T376" s="261"/>
      <c r="U376" s="15"/>
      <c r="V376" s="15"/>
      <c r="W376" s="15"/>
      <c r="X376" s="15"/>
      <c r="Y376" s="15"/>
      <c r="Z376" s="15"/>
      <c r="AA376" s="15"/>
      <c r="AB376" s="15"/>
      <c r="AC376" s="15"/>
      <c r="AD376" s="15"/>
      <c r="AE376" s="15"/>
      <c r="AT376" s="262" t="s">
        <v>228</v>
      </c>
      <c r="AU376" s="262" t="s">
        <v>78</v>
      </c>
      <c r="AV376" s="15" t="s">
        <v>76</v>
      </c>
      <c r="AW376" s="15" t="s">
        <v>31</v>
      </c>
      <c r="AX376" s="15" t="s">
        <v>69</v>
      </c>
      <c r="AY376" s="262" t="s">
        <v>216</v>
      </c>
    </row>
    <row r="377" s="13" customFormat="1">
      <c r="A377" s="13"/>
      <c r="B377" s="231"/>
      <c r="C377" s="232"/>
      <c r="D377" s="226" t="s">
        <v>228</v>
      </c>
      <c r="E377" s="233" t="s">
        <v>19</v>
      </c>
      <c r="F377" s="234" t="s">
        <v>833</v>
      </c>
      <c r="G377" s="232"/>
      <c r="H377" s="235">
        <v>1.26</v>
      </c>
      <c r="I377" s="236"/>
      <c r="J377" s="232"/>
      <c r="K377" s="232"/>
      <c r="L377" s="237"/>
      <c r="M377" s="238"/>
      <c r="N377" s="239"/>
      <c r="O377" s="239"/>
      <c r="P377" s="239"/>
      <c r="Q377" s="239"/>
      <c r="R377" s="239"/>
      <c r="S377" s="239"/>
      <c r="T377" s="240"/>
      <c r="U377" s="13"/>
      <c r="V377" s="13"/>
      <c r="W377" s="13"/>
      <c r="X377" s="13"/>
      <c r="Y377" s="13"/>
      <c r="Z377" s="13"/>
      <c r="AA377" s="13"/>
      <c r="AB377" s="13"/>
      <c r="AC377" s="13"/>
      <c r="AD377" s="13"/>
      <c r="AE377" s="13"/>
      <c r="AT377" s="241" t="s">
        <v>228</v>
      </c>
      <c r="AU377" s="241" t="s">
        <v>78</v>
      </c>
      <c r="AV377" s="13" t="s">
        <v>78</v>
      </c>
      <c r="AW377" s="13" t="s">
        <v>31</v>
      </c>
      <c r="AX377" s="13" t="s">
        <v>69</v>
      </c>
      <c r="AY377" s="241" t="s">
        <v>216</v>
      </c>
    </row>
    <row r="378" s="15" customFormat="1">
      <c r="A378" s="15"/>
      <c r="B378" s="253"/>
      <c r="C378" s="254"/>
      <c r="D378" s="226" t="s">
        <v>228</v>
      </c>
      <c r="E378" s="255" t="s">
        <v>19</v>
      </c>
      <c r="F378" s="256" t="s">
        <v>872</v>
      </c>
      <c r="G378" s="254"/>
      <c r="H378" s="255" t="s">
        <v>19</v>
      </c>
      <c r="I378" s="257"/>
      <c r="J378" s="254"/>
      <c r="K378" s="254"/>
      <c r="L378" s="258"/>
      <c r="M378" s="259"/>
      <c r="N378" s="260"/>
      <c r="O378" s="260"/>
      <c r="P378" s="260"/>
      <c r="Q378" s="260"/>
      <c r="R378" s="260"/>
      <c r="S378" s="260"/>
      <c r="T378" s="261"/>
      <c r="U378" s="15"/>
      <c r="V378" s="15"/>
      <c r="W378" s="15"/>
      <c r="X378" s="15"/>
      <c r="Y378" s="15"/>
      <c r="Z378" s="15"/>
      <c r="AA378" s="15"/>
      <c r="AB378" s="15"/>
      <c r="AC378" s="15"/>
      <c r="AD378" s="15"/>
      <c r="AE378" s="15"/>
      <c r="AT378" s="262" t="s">
        <v>228</v>
      </c>
      <c r="AU378" s="262" t="s">
        <v>78</v>
      </c>
      <c r="AV378" s="15" t="s">
        <v>76</v>
      </c>
      <c r="AW378" s="15" t="s">
        <v>31</v>
      </c>
      <c r="AX378" s="15" t="s">
        <v>69</v>
      </c>
      <c r="AY378" s="262" t="s">
        <v>216</v>
      </c>
    </row>
    <row r="379" s="13" customFormat="1">
      <c r="A379" s="13"/>
      <c r="B379" s="231"/>
      <c r="C379" s="232"/>
      <c r="D379" s="226" t="s">
        <v>228</v>
      </c>
      <c r="E379" s="233" t="s">
        <v>19</v>
      </c>
      <c r="F379" s="234" t="s">
        <v>873</v>
      </c>
      <c r="G379" s="232"/>
      <c r="H379" s="235">
        <v>16.100000000000001</v>
      </c>
      <c r="I379" s="236"/>
      <c r="J379" s="232"/>
      <c r="K379" s="232"/>
      <c r="L379" s="237"/>
      <c r="M379" s="238"/>
      <c r="N379" s="239"/>
      <c r="O379" s="239"/>
      <c r="P379" s="239"/>
      <c r="Q379" s="239"/>
      <c r="R379" s="239"/>
      <c r="S379" s="239"/>
      <c r="T379" s="240"/>
      <c r="U379" s="13"/>
      <c r="V379" s="13"/>
      <c r="W379" s="13"/>
      <c r="X379" s="13"/>
      <c r="Y379" s="13"/>
      <c r="Z379" s="13"/>
      <c r="AA379" s="13"/>
      <c r="AB379" s="13"/>
      <c r="AC379" s="13"/>
      <c r="AD379" s="13"/>
      <c r="AE379" s="13"/>
      <c r="AT379" s="241" t="s">
        <v>228</v>
      </c>
      <c r="AU379" s="241" t="s">
        <v>78</v>
      </c>
      <c r="AV379" s="13" t="s">
        <v>78</v>
      </c>
      <c r="AW379" s="13" t="s">
        <v>31</v>
      </c>
      <c r="AX379" s="13" t="s">
        <v>69</v>
      </c>
      <c r="AY379" s="241" t="s">
        <v>216</v>
      </c>
    </row>
    <row r="380" s="15" customFormat="1">
      <c r="A380" s="15"/>
      <c r="B380" s="253"/>
      <c r="C380" s="254"/>
      <c r="D380" s="226" t="s">
        <v>228</v>
      </c>
      <c r="E380" s="255" t="s">
        <v>19</v>
      </c>
      <c r="F380" s="256" t="s">
        <v>874</v>
      </c>
      <c r="G380" s="254"/>
      <c r="H380" s="255" t="s">
        <v>19</v>
      </c>
      <c r="I380" s="257"/>
      <c r="J380" s="254"/>
      <c r="K380" s="254"/>
      <c r="L380" s="258"/>
      <c r="M380" s="259"/>
      <c r="N380" s="260"/>
      <c r="O380" s="260"/>
      <c r="P380" s="260"/>
      <c r="Q380" s="260"/>
      <c r="R380" s="260"/>
      <c r="S380" s="260"/>
      <c r="T380" s="261"/>
      <c r="U380" s="15"/>
      <c r="V380" s="15"/>
      <c r="W380" s="15"/>
      <c r="X380" s="15"/>
      <c r="Y380" s="15"/>
      <c r="Z380" s="15"/>
      <c r="AA380" s="15"/>
      <c r="AB380" s="15"/>
      <c r="AC380" s="15"/>
      <c r="AD380" s="15"/>
      <c r="AE380" s="15"/>
      <c r="AT380" s="262" t="s">
        <v>228</v>
      </c>
      <c r="AU380" s="262" t="s">
        <v>78</v>
      </c>
      <c r="AV380" s="15" t="s">
        <v>76</v>
      </c>
      <c r="AW380" s="15" t="s">
        <v>31</v>
      </c>
      <c r="AX380" s="15" t="s">
        <v>69</v>
      </c>
      <c r="AY380" s="262" t="s">
        <v>216</v>
      </c>
    </row>
    <row r="381" s="13" customFormat="1">
      <c r="A381" s="13"/>
      <c r="B381" s="231"/>
      <c r="C381" s="232"/>
      <c r="D381" s="226" t="s">
        <v>228</v>
      </c>
      <c r="E381" s="233" t="s">
        <v>19</v>
      </c>
      <c r="F381" s="234" t="s">
        <v>875</v>
      </c>
      <c r="G381" s="232"/>
      <c r="H381" s="235">
        <v>8.1999999999999993</v>
      </c>
      <c r="I381" s="236"/>
      <c r="J381" s="232"/>
      <c r="K381" s="232"/>
      <c r="L381" s="237"/>
      <c r="M381" s="238"/>
      <c r="N381" s="239"/>
      <c r="O381" s="239"/>
      <c r="P381" s="239"/>
      <c r="Q381" s="239"/>
      <c r="R381" s="239"/>
      <c r="S381" s="239"/>
      <c r="T381" s="240"/>
      <c r="U381" s="13"/>
      <c r="V381" s="13"/>
      <c r="W381" s="13"/>
      <c r="X381" s="13"/>
      <c r="Y381" s="13"/>
      <c r="Z381" s="13"/>
      <c r="AA381" s="13"/>
      <c r="AB381" s="13"/>
      <c r="AC381" s="13"/>
      <c r="AD381" s="13"/>
      <c r="AE381" s="13"/>
      <c r="AT381" s="241" t="s">
        <v>228</v>
      </c>
      <c r="AU381" s="241" t="s">
        <v>78</v>
      </c>
      <c r="AV381" s="13" t="s">
        <v>78</v>
      </c>
      <c r="AW381" s="13" t="s">
        <v>31</v>
      </c>
      <c r="AX381" s="13" t="s">
        <v>69</v>
      </c>
      <c r="AY381" s="241" t="s">
        <v>216</v>
      </c>
    </row>
    <row r="382" s="15" customFormat="1">
      <c r="A382" s="15"/>
      <c r="B382" s="253"/>
      <c r="C382" s="254"/>
      <c r="D382" s="226" t="s">
        <v>228</v>
      </c>
      <c r="E382" s="255" t="s">
        <v>19</v>
      </c>
      <c r="F382" s="256" t="s">
        <v>876</v>
      </c>
      <c r="G382" s="254"/>
      <c r="H382" s="255" t="s">
        <v>19</v>
      </c>
      <c r="I382" s="257"/>
      <c r="J382" s="254"/>
      <c r="K382" s="254"/>
      <c r="L382" s="258"/>
      <c r="M382" s="259"/>
      <c r="N382" s="260"/>
      <c r="O382" s="260"/>
      <c r="P382" s="260"/>
      <c r="Q382" s="260"/>
      <c r="R382" s="260"/>
      <c r="S382" s="260"/>
      <c r="T382" s="261"/>
      <c r="U382" s="15"/>
      <c r="V382" s="15"/>
      <c r="W382" s="15"/>
      <c r="X382" s="15"/>
      <c r="Y382" s="15"/>
      <c r="Z382" s="15"/>
      <c r="AA382" s="15"/>
      <c r="AB382" s="15"/>
      <c r="AC382" s="15"/>
      <c r="AD382" s="15"/>
      <c r="AE382" s="15"/>
      <c r="AT382" s="262" t="s">
        <v>228</v>
      </c>
      <c r="AU382" s="262" t="s">
        <v>78</v>
      </c>
      <c r="AV382" s="15" t="s">
        <v>76</v>
      </c>
      <c r="AW382" s="15" t="s">
        <v>31</v>
      </c>
      <c r="AX382" s="15" t="s">
        <v>69</v>
      </c>
      <c r="AY382" s="262" t="s">
        <v>216</v>
      </c>
    </row>
    <row r="383" s="13" customFormat="1">
      <c r="A383" s="13"/>
      <c r="B383" s="231"/>
      <c r="C383" s="232"/>
      <c r="D383" s="226" t="s">
        <v>228</v>
      </c>
      <c r="E383" s="233" t="s">
        <v>19</v>
      </c>
      <c r="F383" s="234" t="s">
        <v>877</v>
      </c>
      <c r="G383" s="232"/>
      <c r="H383" s="235">
        <v>32.200000000000003</v>
      </c>
      <c r="I383" s="236"/>
      <c r="J383" s="232"/>
      <c r="K383" s="232"/>
      <c r="L383" s="237"/>
      <c r="M383" s="238"/>
      <c r="N383" s="239"/>
      <c r="O383" s="239"/>
      <c r="P383" s="239"/>
      <c r="Q383" s="239"/>
      <c r="R383" s="239"/>
      <c r="S383" s="239"/>
      <c r="T383" s="240"/>
      <c r="U383" s="13"/>
      <c r="V383" s="13"/>
      <c r="W383" s="13"/>
      <c r="X383" s="13"/>
      <c r="Y383" s="13"/>
      <c r="Z383" s="13"/>
      <c r="AA383" s="13"/>
      <c r="AB383" s="13"/>
      <c r="AC383" s="13"/>
      <c r="AD383" s="13"/>
      <c r="AE383" s="13"/>
      <c r="AT383" s="241" t="s">
        <v>228</v>
      </c>
      <c r="AU383" s="241" t="s">
        <v>78</v>
      </c>
      <c r="AV383" s="13" t="s">
        <v>78</v>
      </c>
      <c r="AW383" s="13" t="s">
        <v>31</v>
      </c>
      <c r="AX383" s="13" t="s">
        <v>69</v>
      </c>
      <c r="AY383" s="241" t="s">
        <v>216</v>
      </c>
    </row>
    <row r="384" s="13" customFormat="1">
      <c r="A384" s="13"/>
      <c r="B384" s="231"/>
      <c r="C384" s="232"/>
      <c r="D384" s="226" t="s">
        <v>228</v>
      </c>
      <c r="E384" s="233" t="s">
        <v>19</v>
      </c>
      <c r="F384" s="234" t="s">
        <v>878</v>
      </c>
      <c r="G384" s="232"/>
      <c r="H384" s="235">
        <v>5.8499999999999996</v>
      </c>
      <c r="I384" s="236"/>
      <c r="J384" s="232"/>
      <c r="K384" s="232"/>
      <c r="L384" s="237"/>
      <c r="M384" s="238"/>
      <c r="N384" s="239"/>
      <c r="O384" s="239"/>
      <c r="P384" s="239"/>
      <c r="Q384" s="239"/>
      <c r="R384" s="239"/>
      <c r="S384" s="239"/>
      <c r="T384" s="240"/>
      <c r="U384" s="13"/>
      <c r="V384" s="13"/>
      <c r="W384" s="13"/>
      <c r="X384" s="13"/>
      <c r="Y384" s="13"/>
      <c r="Z384" s="13"/>
      <c r="AA384" s="13"/>
      <c r="AB384" s="13"/>
      <c r="AC384" s="13"/>
      <c r="AD384" s="13"/>
      <c r="AE384" s="13"/>
      <c r="AT384" s="241" t="s">
        <v>228</v>
      </c>
      <c r="AU384" s="241" t="s">
        <v>78</v>
      </c>
      <c r="AV384" s="13" t="s">
        <v>78</v>
      </c>
      <c r="AW384" s="13" t="s">
        <v>31</v>
      </c>
      <c r="AX384" s="13" t="s">
        <v>69</v>
      </c>
      <c r="AY384" s="241" t="s">
        <v>216</v>
      </c>
    </row>
    <row r="385" s="15" customFormat="1">
      <c r="A385" s="15"/>
      <c r="B385" s="253"/>
      <c r="C385" s="254"/>
      <c r="D385" s="226" t="s">
        <v>228</v>
      </c>
      <c r="E385" s="255" t="s">
        <v>19</v>
      </c>
      <c r="F385" s="256" t="s">
        <v>879</v>
      </c>
      <c r="G385" s="254"/>
      <c r="H385" s="255" t="s">
        <v>19</v>
      </c>
      <c r="I385" s="257"/>
      <c r="J385" s="254"/>
      <c r="K385" s="254"/>
      <c r="L385" s="258"/>
      <c r="M385" s="259"/>
      <c r="N385" s="260"/>
      <c r="O385" s="260"/>
      <c r="P385" s="260"/>
      <c r="Q385" s="260"/>
      <c r="R385" s="260"/>
      <c r="S385" s="260"/>
      <c r="T385" s="261"/>
      <c r="U385" s="15"/>
      <c r="V385" s="15"/>
      <c r="W385" s="15"/>
      <c r="X385" s="15"/>
      <c r="Y385" s="15"/>
      <c r="Z385" s="15"/>
      <c r="AA385" s="15"/>
      <c r="AB385" s="15"/>
      <c r="AC385" s="15"/>
      <c r="AD385" s="15"/>
      <c r="AE385" s="15"/>
      <c r="AT385" s="262" t="s">
        <v>228</v>
      </c>
      <c r="AU385" s="262" t="s">
        <v>78</v>
      </c>
      <c r="AV385" s="15" t="s">
        <v>76</v>
      </c>
      <c r="AW385" s="15" t="s">
        <v>31</v>
      </c>
      <c r="AX385" s="15" t="s">
        <v>69</v>
      </c>
      <c r="AY385" s="262" t="s">
        <v>216</v>
      </c>
    </row>
    <row r="386" s="13" customFormat="1">
      <c r="A386" s="13"/>
      <c r="B386" s="231"/>
      <c r="C386" s="232"/>
      <c r="D386" s="226" t="s">
        <v>228</v>
      </c>
      <c r="E386" s="233" t="s">
        <v>19</v>
      </c>
      <c r="F386" s="234" t="s">
        <v>837</v>
      </c>
      <c r="G386" s="232"/>
      <c r="H386" s="235">
        <v>2.5800000000000001</v>
      </c>
      <c r="I386" s="236"/>
      <c r="J386" s="232"/>
      <c r="K386" s="232"/>
      <c r="L386" s="237"/>
      <c r="M386" s="238"/>
      <c r="N386" s="239"/>
      <c r="O386" s="239"/>
      <c r="P386" s="239"/>
      <c r="Q386" s="239"/>
      <c r="R386" s="239"/>
      <c r="S386" s="239"/>
      <c r="T386" s="240"/>
      <c r="U386" s="13"/>
      <c r="V386" s="13"/>
      <c r="W386" s="13"/>
      <c r="X386" s="13"/>
      <c r="Y386" s="13"/>
      <c r="Z386" s="13"/>
      <c r="AA386" s="13"/>
      <c r="AB386" s="13"/>
      <c r="AC386" s="13"/>
      <c r="AD386" s="13"/>
      <c r="AE386" s="13"/>
      <c r="AT386" s="241" t="s">
        <v>228</v>
      </c>
      <c r="AU386" s="241" t="s">
        <v>78</v>
      </c>
      <c r="AV386" s="13" t="s">
        <v>78</v>
      </c>
      <c r="AW386" s="13" t="s">
        <v>31</v>
      </c>
      <c r="AX386" s="13" t="s">
        <v>69</v>
      </c>
      <c r="AY386" s="241" t="s">
        <v>216</v>
      </c>
    </row>
    <row r="387" s="15" customFormat="1">
      <c r="A387" s="15"/>
      <c r="B387" s="253"/>
      <c r="C387" s="254"/>
      <c r="D387" s="226" t="s">
        <v>228</v>
      </c>
      <c r="E387" s="255" t="s">
        <v>19</v>
      </c>
      <c r="F387" s="256" t="s">
        <v>880</v>
      </c>
      <c r="G387" s="254"/>
      <c r="H387" s="255" t="s">
        <v>19</v>
      </c>
      <c r="I387" s="257"/>
      <c r="J387" s="254"/>
      <c r="K387" s="254"/>
      <c r="L387" s="258"/>
      <c r="M387" s="259"/>
      <c r="N387" s="260"/>
      <c r="O387" s="260"/>
      <c r="P387" s="260"/>
      <c r="Q387" s="260"/>
      <c r="R387" s="260"/>
      <c r="S387" s="260"/>
      <c r="T387" s="261"/>
      <c r="U387" s="15"/>
      <c r="V387" s="15"/>
      <c r="W387" s="15"/>
      <c r="X387" s="15"/>
      <c r="Y387" s="15"/>
      <c r="Z387" s="15"/>
      <c r="AA387" s="15"/>
      <c r="AB387" s="15"/>
      <c r="AC387" s="15"/>
      <c r="AD387" s="15"/>
      <c r="AE387" s="15"/>
      <c r="AT387" s="262" t="s">
        <v>228</v>
      </c>
      <c r="AU387" s="262" t="s">
        <v>78</v>
      </c>
      <c r="AV387" s="15" t="s">
        <v>76</v>
      </c>
      <c r="AW387" s="15" t="s">
        <v>31</v>
      </c>
      <c r="AX387" s="15" t="s">
        <v>69</v>
      </c>
      <c r="AY387" s="262" t="s">
        <v>216</v>
      </c>
    </row>
    <row r="388" s="13" customFormat="1">
      <c r="A388" s="13"/>
      <c r="B388" s="231"/>
      <c r="C388" s="232"/>
      <c r="D388" s="226" t="s">
        <v>228</v>
      </c>
      <c r="E388" s="233" t="s">
        <v>19</v>
      </c>
      <c r="F388" s="234" t="s">
        <v>881</v>
      </c>
      <c r="G388" s="232"/>
      <c r="H388" s="235">
        <v>23.449999999999999</v>
      </c>
      <c r="I388" s="236"/>
      <c r="J388" s="232"/>
      <c r="K388" s="232"/>
      <c r="L388" s="237"/>
      <c r="M388" s="238"/>
      <c r="N388" s="239"/>
      <c r="O388" s="239"/>
      <c r="P388" s="239"/>
      <c r="Q388" s="239"/>
      <c r="R388" s="239"/>
      <c r="S388" s="239"/>
      <c r="T388" s="240"/>
      <c r="U388" s="13"/>
      <c r="V388" s="13"/>
      <c r="W388" s="13"/>
      <c r="X388" s="13"/>
      <c r="Y388" s="13"/>
      <c r="Z388" s="13"/>
      <c r="AA388" s="13"/>
      <c r="AB388" s="13"/>
      <c r="AC388" s="13"/>
      <c r="AD388" s="13"/>
      <c r="AE388" s="13"/>
      <c r="AT388" s="241" t="s">
        <v>228</v>
      </c>
      <c r="AU388" s="241" t="s">
        <v>78</v>
      </c>
      <c r="AV388" s="13" t="s">
        <v>78</v>
      </c>
      <c r="AW388" s="13" t="s">
        <v>31</v>
      </c>
      <c r="AX388" s="13" t="s">
        <v>69</v>
      </c>
      <c r="AY388" s="241" t="s">
        <v>216</v>
      </c>
    </row>
    <row r="389" s="14" customFormat="1">
      <c r="A389" s="14"/>
      <c r="B389" s="242"/>
      <c r="C389" s="243"/>
      <c r="D389" s="226" t="s">
        <v>228</v>
      </c>
      <c r="E389" s="244" t="s">
        <v>19</v>
      </c>
      <c r="F389" s="245" t="s">
        <v>231</v>
      </c>
      <c r="G389" s="243"/>
      <c r="H389" s="246">
        <v>89.640000000000015</v>
      </c>
      <c r="I389" s="247"/>
      <c r="J389" s="243"/>
      <c r="K389" s="243"/>
      <c r="L389" s="248"/>
      <c r="M389" s="249"/>
      <c r="N389" s="250"/>
      <c r="O389" s="250"/>
      <c r="P389" s="250"/>
      <c r="Q389" s="250"/>
      <c r="R389" s="250"/>
      <c r="S389" s="250"/>
      <c r="T389" s="251"/>
      <c r="U389" s="14"/>
      <c r="V389" s="14"/>
      <c r="W389" s="14"/>
      <c r="X389" s="14"/>
      <c r="Y389" s="14"/>
      <c r="Z389" s="14"/>
      <c r="AA389" s="14"/>
      <c r="AB389" s="14"/>
      <c r="AC389" s="14"/>
      <c r="AD389" s="14"/>
      <c r="AE389" s="14"/>
      <c r="AT389" s="252" t="s">
        <v>228</v>
      </c>
      <c r="AU389" s="252" t="s">
        <v>78</v>
      </c>
      <c r="AV389" s="14" t="s">
        <v>224</v>
      </c>
      <c r="AW389" s="14" t="s">
        <v>31</v>
      </c>
      <c r="AX389" s="14" t="s">
        <v>76</v>
      </c>
      <c r="AY389" s="252" t="s">
        <v>216</v>
      </c>
    </row>
    <row r="390" s="2" customFormat="1" ht="13.8" customHeight="1">
      <c r="A390" s="39"/>
      <c r="B390" s="40"/>
      <c r="C390" s="213" t="s">
        <v>670</v>
      </c>
      <c r="D390" s="213" t="s">
        <v>219</v>
      </c>
      <c r="E390" s="214" t="s">
        <v>734</v>
      </c>
      <c r="F390" s="215" t="s">
        <v>735</v>
      </c>
      <c r="G390" s="216" t="s">
        <v>222</v>
      </c>
      <c r="H390" s="217">
        <v>89.640000000000001</v>
      </c>
      <c r="I390" s="218"/>
      <c r="J390" s="219">
        <f>ROUND(I390*H390,2)</f>
        <v>0</v>
      </c>
      <c r="K390" s="215" t="s">
        <v>223</v>
      </c>
      <c r="L390" s="45"/>
      <c r="M390" s="220" t="s">
        <v>19</v>
      </c>
      <c r="N390" s="221" t="s">
        <v>40</v>
      </c>
      <c r="O390" s="85"/>
      <c r="P390" s="222">
        <f>O390*H390</f>
        <v>0</v>
      </c>
      <c r="Q390" s="222">
        <v>0.0044999999999999997</v>
      </c>
      <c r="R390" s="222">
        <f>Q390*H390</f>
        <v>0.40337999999999996</v>
      </c>
      <c r="S390" s="222">
        <v>0</v>
      </c>
      <c r="T390" s="223">
        <f>S390*H390</f>
        <v>0</v>
      </c>
      <c r="U390" s="39"/>
      <c r="V390" s="39"/>
      <c r="W390" s="39"/>
      <c r="X390" s="39"/>
      <c r="Y390" s="39"/>
      <c r="Z390" s="39"/>
      <c r="AA390" s="39"/>
      <c r="AB390" s="39"/>
      <c r="AC390" s="39"/>
      <c r="AD390" s="39"/>
      <c r="AE390" s="39"/>
      <c r="AR390" s="224" t="s">
        <v>287</v>
      </c>
      <c r="AT390" s="224" t="s">
        <v>219</v>
      </c>
      <c r="AU390" s="224" t="s">
        <v>78</v>
      </c>
      <c r="AY390" s="18" t="s">
        <v>216</v>
      </c>
      <c r="BE390" s="225">
        <f>IF(N390="základní",J390,0)</f>
        <v>0</v>
      </c>
      <c r="BF390" s="225">
        <f>IF(N390="snížená",J390,0)</f>
        <v>0</v>
      </c>
      <c r="BG390" s="225">
        <f>IF(N390="zákl. přenesená",J390,0)</f>
        <v>0</v>
      </c>
      <c r="BH390" s="225">
        <f>IF(N390="sníž. přenesená",J390,0)</f>
        <v>0</v>
      </c>
      <c r="BI390" s="225">
        <f>IF(N390="nulová",J390,0)</f>
        <v>0</v>
      </c>
      <c r="BJ390" s="18" t="s">
        <v>76</v>
      </c>
      <c r="BK390" s="225">
        <f>ROUND(I390*H390,2)</f>
        <v>0</v>
      </c>
      <c r="BL390" s="18" t="s">
        <v>287</v>
      </c>
      <c r="BM390" s="224" t="s">
        <v>882</v>
      </c>
    </row>
    <row r="391" s="15" customFormat="1">
      <c r="A391" s="15"/>
      <c r="B391" s="253"/>
      <c r="C391" s="254"/>
      <c r="D391" s="226" t="s">
        <v>228</v>
      </c>
      <c r="E391" s="255" t="s">
        <v>19</v>
      </c>
      <c r="F391" s="256" t="s">
        <v>871</v>
      </c>
      <c r="G391" s="254"/>
      <c r="H391" s="255" t="s">
        <v>19</v>
      </c>
      <c r="I391" s="257"/>
      <c r="J391" s="254"/>
      <c r="K391" s="254"/>
      <c r="L391" s="258"/>
      <c r="M391" s="259"/>
      <c r="N391" s="260"/>
      <c r="O391" s="260"/>
      <c r="P391" s="260"/>
      <c r="Q391" s="260"/>
      <c r="R391" s="260"/>
      <c r="S391" s="260"/>
      <c r="T391" s="261"/>
      <c r="U391" s="15"/>
      <c r="V391" s="15"/>
      <c r="W391" s="15"/>
      <c r="X391" s="15"/>
      <c r="Y391" s="15"/>
      <c r="Z391" s="15"/>
      <c r="AA391" s="15"/>
      <c r="AB391" s="15"/>
      <c r="AC391" s="15"/>
      <c r="AD391" s="15"/>
      <c r="AE391" s="15"/>
      <c r="AT391" s="262" t="s">
        <v>228</v>
      </c>
      <c r="AU391" s="262" t="s">
        <v>78</v>
      </c>
      <c r="AV391" s="15" t="s">
        <v>76</v>
      </c>
      <c r="AW391" s="15" t="s">
        <v>31</v>
      </c>
      <c r="AX391" s="15" t="s">
        <v>69</v>
      </c>
      <c r="AY391" s="262" t="s">
        <v>216</v>
      </c>
    </row>
    <row r="392" s="13" customFormat="1">
      <c r="A392" s="13"/>
      <c r="B392" s="231"/>
      <c r="C392" s="232"/>
      <c r="D392" s="226" t="s">
        <v>228</v>
      </c>
      <c r="E392" s="233" t="s">
        <v>19</v>
      </c>
      <c r="F392" s="234" t="s">
        <v>833</v>
      </c>
      <c r="G392" s="232"/>
      <c r="H392" s="235">
        <v>1.26</v>
      </c>
      <c r="I392" s="236"/>
      <c r="J392" s="232"/>
      <c r="K392" s="232"/>
      <c r="L392" s="237"/>
      <c r="M392" s="238"/>
      <c r="N392" s="239"/>
      <c r="O392" s="239"/>
      <c r="P392" s="239"/>
      <c r="Q392" s="239"/>
      <c r="R392" s="239"/>
      <c r="S392" s="239"/>
      <c r="T392" s="240"/>
      <c r="U392" s="13"/>
      <c r="V392" s="13"/>
      <c r="W392" s="13"/>
      <c r="X392" s="13"/>
      <c r="Y392" s="13"/>
      <c r="Z392" s="13"/>
      <c r="AA392" s="13"/>
      <c r="AB392" s="13"/>
      <c r="AC392" s="13"/>
      <c r="AD392" s="13"/>
      <c r="AE392" s="13"/>
      <c r="AT392" s="241" t="s">
        <v>228</v>
      </c>
      <c r="AU392" s="241" t="s">
        <v>78</v>
      </c>
      <c r="AV392" s="13" t="s">
        <v>78</v>
      </c>
      <c r="AW392" s="13" t="s">
        <v>31</v>
      </c>
      <c r="AX392" s="13" t="s">
        <v>69</v>
      </c>
      <c r="AY392" s="241" t="s">
        <v>216</v>
      </c>
    </row>
    <row r="393" s="15" customFormat="1">
      <c r="A393" s="15"/>
      <c r="B393" s="253"/>
      <c r="C393" s="254"/>
      <c r="D393" s="226" t="s">
        <v>228</v>
      </c>
      <c r="E393" s="255" t="s">
        <v>19</v>
      </c>
      <c r="F393" s="256" t="s">
        <v>872</v>
      </c>
      <c r="G393" s="254"/>
      <c r="H393" s="255" t="s">
        <v>19</v>
      </c>
      <c r="I393" s="257"/>
      <c r="J393" s="254"/>
      <c r="K393" s="254"/>
      <c r="L393" s="258"/>
      <c r="M393" s="259"/>
      <c r="N393" s="260"/>
      <c r="O393" s="260"/>
      <c r="P393" s="260"/>
      <c r="Q393" s="260"/>
      <c r="R393" s="260"/>
      <c r="S393" s="260"/>
      <c r="T393" s="261"/>
      <c r="U393" s="15"/>
      <c r="V393" s="15"/>
      <c r="W393" s="15"/>
      <c r="X393" s="15"/>
      <c r="Y393" s="15"/>
      <c r="Z393" s="15"/>
      <c r="AA393" s="15"/>
      <c r="AB393" s="15"/>
      <c r="AC393" s="15"/>
      <c r="AD393" s="15"/>
      <c r="AE393" s="15"/>
      <c r="AT393" s="262" t="s">
        <v>228</v>
      </c>
      <c r="AU393" s="262" t="s">
        <v>78</v>
      </c>
      <c r="AV393" s="15" t="s">
        <v>76</v>
      </c>
      <c r="AW393" s="15" t="s">
        <v>31</v>
      </c>
      <c r="AX393" s="15" t="s">
        <v>69</v>
      </c>
      <c r="AY393" s="262" t="s">
        <v>216</v>
      </c>
    </row>
    <row r="394" s="13" customFormat="1">
      <c r="A394" s="13"/>
      <c r="B394" s="231"/>
      <c r="C394" s="232"/>
      <c r="D394" s="226" t="s">
        <v>228</v>
      </c>
      <c r="E394" s="233" t="s">
        <v>19</v>
      </c>
      <c r="F394" s="234" t="s">
        <v>873</v>
      </c>
      <c r="G394" s="232"/>
      <c r="H394" s="235">
        <v>16.100000000000001</v>
      </c>
      <c r="I394" s="236"/>
      <c r="J394" s="232"/>
      <c r="K394" s="232"/>
      <c r="L394" s="237"/>
      <c r="M394" s="238"/>
      <c r="N394" s="239"/>
      <c r="O394" s="239"/>
      <c r="P394" s="239"/>
      <c r="Q394" s="239"/>
      <c r="R394" s="239"/>
      <c r="S394" s="239"/>
      <c r="T394" s="240"/>
      <c r="U394" s="13"/>
      <c r="V394" s="13"/>
      <c r="W394" s="13"/>
      <c r="X394" s="13"/>
      <c r="Y394" s="13"/>
      <c r="Z394" s="13"/>
      <c r="AA394" s="13"/>
      <c r="AB394" s="13"/>
      <c r="AC394" s="13"/>
      <c r="AD394" s="13"/>
      <c r="AE394" s="13"/>
      <c r="AT394" s="241" t="s">
        <v>228</v>
      </c>
      <c r="AU394" s="241" t="s">
        <v>78</v>
      </c>
      <c r="AV394" s="13" t="s">
        <v>78</v>
      </c>
      <c r="AW394" s="13" t="s">
        <v>31</v>
      </c>
      <c r="AX394" s="13" t="s">
        <v>69</v>
      </c>
      <c r="AY394" s="241" t="s">
        <v>216</v>
      </c>
    </row>
    <row r="395" s="15" customFormat="1">
      <c r="A395" s="15"/>
      <c r="B395" s="253"/>
      <c r="C395" s="254"/>
      <c r="D395" s="226" t="s">
        <v>228</v>
      </c>
      <c r="E395" s="255" t="s">
        <v>19</v>
      </c>
      <c r="F395" s="256" t="s">
        <v>874</v>
      </c>
      <c r="G395" s="254"/>
      <c r="H395" s="255" t="s">
        <v>19</v>
      </c>
      <c r="I395" s="257"/>
      <c r="J395" s="254"/>
      <c r="K395" s="254"/>
      <c r="L395" s="258"/>
      <c r="M395" s="259"/>
      <c r="N395" s="260"/>
      <c r="O395" s="260"/>
      <c r="P395" s="260"/>
      <c r="Q395" s="260"/>
      <c r="R395" s="260"/>
      <c r="S395" s="260"/>
      <c r="T395" s="261"/>
      <c r="U395" s="15"/>
      <c r="V395" s="15"/>
      <c r="W395" s="15"/>
      <c r="X395" s="15"/>
      <c r="Y395" s="15"/>
      <c r="Z395" s="15"/>
      <c r="AA395" s="15"/>
      <c r="AB395" s="15"/>
      <c r="AC395" s="15"/>
      <c r="AD395" s="15"/>
      <c r="AE395" s="15"/>
      <c r="AT395" s="262" t="s">
        <v>228</v>
      </c>
      <c r="AU395" s="262" t="s">
        <v>78</v>
      </c>
      <c r="AV395" s="15" t="s">
        <v>76</v>
      </c>
      <c r="AW395" s="15" t="s">
        <v>31</v>
      </c>
      <c r="AX395" s="15" t="s">
        <v>69</v>
      </c>
      <c r="AY395" s="262" t="s">
        <v>216</v>
      </c>
    </row>
    <row r="396" s="13" customFormat="1">
      <c r="A396" s="13"/>
      <c r="B396" s="231"/>
      <c r="C396" s="232"/>
      <c r="D396" s="226" t="s">
        <v>228</v>
      </c>
      <c r="E396" s="233" t="s">
        <v>19</v>
      </c>
      <c r="F396" s="234" t="s">
        <v>875</v>
      </c>
      <c r="G396" s="232"/>
      <c r="H396" s="235">
        <v>8.1999999999999993</v>
      </c>
      <c r="I396" s="236"/>
      <c r="J396" s="232"/>
      <c r="K396" s="232"/>
      <c r="L396" s="237"/>
      <c r="M396" s="238"/>
      <c r="N396" s="239"/>
      <c r="O396" s="239"/>
      <c r="P396" s="239"/>
      <c r="Q396" s="239"/>
      <c r="R396" s="239"/>
      <c r="S396" s="239"/>
      <c r="T396" s="240"/>
      <c r="U396" s="13"/>
      <c r="V396" s="13"/>
      <c r="W396" s="13"/>
      <c r="X396" s="13"/>
      <c r="Y396" s="13"/>
      <c r="Z396" s="13"/>
      <c r="AA396" s="13"/>
      <c r="AB396" s="13"/>
      <c r="AC396" s="13"/>
      <c r="AD396" s="13"/>
      <c r="AE396" s="13"/>
      <c r="AT396" s="241" t="s">
        <v>228</v>
      </c>
      <c r="AU396" s="241" t="s">
        <v>78</v>
      </c>
      <c r="AV396" s="13" t="s">
        <v>78</v>
      </c>
      <c r="AW396" s="13" t="s">
        <v>31</v>
      </c>
      <c r="AX396" s="13" t="s">
        <v>69</v>
      </c>
      <c r="AY396" s="241" t="s">
        <v>216</v>
      </c>
    </row>
    <row r="397" s="15" customFormat="1">
      <c r="A397" s="15"/>
      <c r="B397" s="253"/>
      <c r="C397" s="254"/>
      <c r="D397" s="226" t="s">
        <v>228</v>
      </c>
      <c r="E397" s="255" t="s">
        <v>19</v>
      </c>
      <c r="F397" s="256" t="s">
        <v>876</v>
      </c>
      <c r="G397" s="254"/>
      <c r="H397" s="255" t="s">
        <v>19</v>
      </c>
      <c r="I397" s="257"/>
      <c r="J397" s="254"/>
      <c r="K397" s="254"/>
      <c r="L397" s="258"/>
      <c r="M397" s="259"/>
      <c r="N397" s="260"/>
      <c r="O397" s="260"/>
      <c r="P397" s="260"/>
      <c r="Q397" s="260"/>
      <c r="R397" s="260"/>
      <c r="S397" s="260"/>
      <c r="T397" s="261"/>
      <c r="U397" s="15"/>
      <c r="V397" s="15"/>
      <c r="W397" s="15"/>
      <c r="X397" s="15"/>
      <c r="Y397" s="15"/>
      <c r="Z397" s="15"/>
      <c r="AA397" s="15"/>
      <c r="AB397" s="15"/>
      <c r="AC397" s="15"/>
      <c r="AD397" s="15"/>
      <c r="AE397" s="15"/>
      <c r="AT397" s="262" t="s">
        <v>228</v>
      </c>
      <c r="AU397" s="262" t="s">
        <v>78</v>
      </c>
      <c r="AV397" s="15" t="s">
        <v>76</v>
      </c>
      <c r="AW397" s="15" t="s">
        <v>31</v>
      </c>
      <c r="AX397" s="15" t="s">
        <v>69</v>
      </c>
      <c r="AY397" s="262" t="s">
        <v>216</v>
      </c>
    </row>
    <row r="398" s="13" customFormat="1">
      <c r="A398" s="13"/>
      <c r="B398" s="231"/>
      <c r="C398" s="232"/>
      <c r="D398" s="226" t="s">
        <v>228</v>
      </c>
      <c r="E398" s="233" t="s">
        <v>19</v>
      </c>
      <c r="F398" s="234" t="s">
        <v>877</v>
      </c>
      <c r="G398" s="232"/>
      <c r="H398" s="235">
        <v>32.200000000000003</v>
      </c>
      <c r="I398" s="236"/>
      <c r="J398" s="232"/>
      <c r="K398" s="232"/>
      <c r="L398" s="237"/>
      <c r="M398" s="238"/>
      <c r="N398" s="239"/>
      <c r="O398" s="239"/>
      <c r="P398" s="239"/>
      <c r="Q398" s="239"/>
      <c r="R398" s="239"/>
      <c r="S398" s="239"/>
      <c r="T398" s="240"/>
      <c r="U398" s="13"/>
      <c r="V398" s="13"/>
      <c r="W398" s="13"/>
      <c r="X398" s="13"/>
      <c r="Y398" s="13"/>
      <c r="Z398" s="13"/>
      <c r="AA398" s="13"/>
      <c r="AB398" s="13"/>
      <c r="AC398" s="13"/>
      <c r="AD398" s="13"/>
      <c r="AE398" s="13"/>
      <c r="AT398" s="241" t="s">
        <v>228</v>
      </c>
      <c r="AU398" s="241" t="s">
        <v>78</v>
      </c>
      <c r="AV398" s="13" t="s">
        <v>78</v>
      </c>
      <c r="AW398" s="13" t="s">
        <v>31</v>
      </c>
      <c r="AX398" s="13" t="s">
        <v>69</v>
      </c>
      <c r="AY398" s="241" t="s">
        <v>216</v>
      </c>
    </row>
    <row r="399" s="13" customFormat="1">
      <c r="A399" s="13"/>
      <c r="B399" s="231"/>
      <c r="C399" s="232"/>
      <c r="D399" s="226" t="s">
        <v>228</v>
      </c>
      <c r="E399" s="233" t="s">
        <v>19</v>
      </c>
      <c r="F399" s="234" t="s">
        <v>878</v>
      </c>
      <c r="G399" s="232"/>
      <c r="H399" s="235">
        <v>5.8499999999999996</v>
      </c>
      <c r="I399" s="236"/>
      <c r="J399" s="232"/>
      <c r="K399" s="232"/>
      <c r="L399" s="237"/>
      <c r="M399" s="238"/>
      <c r="N399" s="239"/>
      <c r="O399" s="239"/>
      <c r="P399" s="239"/>
      <c r="Q399" s="239"/>
      <c r="R399" s="239"/>
      <c r="S399" s="239"/>
      <c r="T399" s="240"/>
      <c r="U399" s="13"/>
      <c r="V399" s="13"/>
      <c r="W399" s="13"/>
      <c r="X399" s="13"/>
      <c r="Y399" s="13"/>
      <c r="Z399" s="13"/>
      <c r="AA399" s="13"/>
      <c r="AB399" s="13"/>
      <c r="AC399" s="13"/>
      <c r="AD399" s="13"/>
      <c r="AE399" s="13"/>
      <c r="AT399" s="241" t="s">
        <v>228</v>
      </c>
      <c r="AU399" s="241" t="s">
        <v>78</v>
      </c>
      <c r="AV399" s="13" t="s">
        <v>78</v>
      </c>
      <c r="AW399" s="13" t="s">
        <v>31</v>
      </c>
      <c r="AX399" s="13" t="s">
        <v>69</v>
      </c>
      <c r="AY399" s="241" t="s">
        <v>216</v>
      </c>
    </row>
    <row r="400" s="15" customFormat="1">
      <c r="A400" s="15"/>
      <c r="B400" s="253"/>
      <c r="C400" s="254"/>
      <c r="D400" s="226" t="s">
        <v>228</v>
      </c>
      <c r="E400" s="255" t="s">
        <v>19</v>
      </c>
      <c r="F400" s="256" t="s">
        <v>879</v>
      </c>
      <c r="G400" s="254"/>
      <c r="H400" s="255" t="s">
        <v>19</v>
      </c>
      <c r="I400" s="257"/>
      <c r="J400" s="254"/>
      <c r="K400" s="254"/>
      <c r="L400" s="258"/>
      <c r="M400" s="259"/>
      <c r="N400" s="260"/>
      <c r="O400" s="260"/>
      <c r="P400" s="260"/>
      <c r="Q400" s="260"/>
      <c r="R400" s="260"/>
      <c r="S400" s="260"/>
      <c r="T400" s="261"/>
      <c r="U400" s="15"/>
      <c r="V400" s="15"/>
      <c r="W400" s="15"/>
      <c r="X400" s="15"/>
      <c r="Y400" s="15"/>
      <c r="Z400" s="15"/>
      <c r="AA400" s="15"/>
      <c r="AB400" s="15"/>
      <c r="AC400" s="15"/>
      <c r="AD400" s="15"/>
      <c r="AE400" s="15"/>
      <c r="AT400" s="262" t="s">
        <v>228</v>
      </c>
      <c r="AU400" s="262" t="s">
        <v>78</v>
      </c>
      <c r="AV400" s="15" t="s">
        <v>76</v>
      </c>
      <c r="AW400" s="15" t="s">
        <v>31</v>
      </c>
      <c r="AX400" s="15" t="s">
        <v>69</v>
      </c>
      <c r="AY400" s="262" t="s">
        <v>216</v>
      </c>
    </row>
    <row r="401" s="13" customFormat="1">
      <c r="A401" s="13"/>
      <c r="B401" s="231"/>
      <c r="C401" s="232"/>
      <c r="D401" s="226" t="s">
        <v>228</v>
      </c>
      <c r="E401" s="233" t="s">
        <v>19</v>
      </c>
      <c r="F401" s="234" t="s">
        <v>837</v>
      </c>
      <c r="G401" s="232"/>
      <c r="H401" s="235">
        <v>2.5800000000000001</v>
      </c>
      <c r="I401" s="236"/>
      <c r="J401" s="232"/>
      <c r="K401" s="232"/>
      <c r="L401" s="237"/>
      <c r="M401" s="238"/>
      <c r="N401" s="239"/>
      <c r="O401" s="239"/>
      <c r="P401" s="239"/>
      <c r="Q401" s="239"/>
      <c r="R401" s="239"/>
      <c r="S401" s="239"/>
      <c r="T401" s="240"/>
      <c r="U401" s="13"/>
      <c r="V401" s="13"/>
      <c r="W401" s="13"/>
      <c r="X401" s="13"/>
      <c r="Y401" s="13"/>
      <c r="Z401" s="13"/>
      <c r="AA401" s="13"/>
      <c r="AB401" s="13"/>
      <c r="AC401" s="13"/>
      <c r="AD401" s="13"/>
      <c r="AE401" s="13"/>
      <c r="AT401" s="241" t="s">
        <v>228</v>
      </c>
      <c r="AU401" s="241" t="s">
        <v>78</v>
      </c>
      <c r="AV401" s="13" t="s">
        <v>78</v>
      </c>
      <c r="AW401" s="13" t="s">
        <v>31</v>
      </c>
      <c r="AX401" s="13" t="s">
        <v>69</v>
      </c>
      <c r="AY401" s="241" t="s">
        <v>216</v>
      </c>
    </row>
    <row r="402" s="15" customFormat="1">
      <c r="A402" s="15"/>
      <c r="B402" s="253"/>
      <c r="C402" s="254"/>
      <c r="D402" s="226" t="s">
        <v>228</v>
      </c>
      <c r="E402" s="255" t="s">
        <v>19</v>
      </c>
      <c r="F402" s="256" t="s">
        <v>880</v>
      </c>
      <c r="G402" s="254"/>
      <c r="H402" s="255" t="s">
        <v>19</v>
      </c>
      <c r="I402" s="257"/>
      <c r="J402" s="254"/>
      <c r="K402" s="254"/>
      <c r="L402" s="258"/>
      <c r="M402" s="259"/>
      <c r="N402" s="260"/>
      <c r="O402" s="260"/>
      <c r="P402" s="260"/>
      <c r="Q402" s="260"/>
      <c r="R402" s="260"/>
      <c r="S402" s="260"/>
      <c r="T402" s="261"/>
      <c r="U402" s="15"/>
      <c r="V402" s="15"/>
      <c r="W402" s="15"/>
      <c r="X402" s="15"/>
      <c r="Y402" s="15"/>
      <c r="Z402" s="15"/>
      <c r="AA402" s="15"/>
      <c r="AB402" s="15"/>
      <c r="AC402" s="15"/>
      <c r="AD402" s="15"/>
      <c r="AE402" s="15"/>
      <c r="AT402" s="262" t="s">
        <v>228</v>
      </c>
      <c r="AU402" s="262" t="s">
        <v>78</v>
      </c>
      <c r="AV402" s="15" t="s">
        <v>76</v>
      </c>
      <c r="AW402" s="15" t="s">
        <v>31</v>
      </c>
      <c r="AX402" s="15" t="s">
        <v>69</v>
      </c>
      <c r="AY402" s="262" t="s">
        <v>216</v>
      </c>
    </row>
    <row r="403" s="13" customFormat="1">
      <c r="A403" s="13"/>
      <c r="B403" s="231"/>
      <c r="C403" s="232"/>
      <c r="D403" s="226" t="s">
        <v>228</v>
      </c>
      <c r="E403" s="233" t="s">
        <v>19</v>
      </c>
      <c r="F403" s="234" t="s">
        <v>881</v>
      </c>
      <c r="G403" s="232"/>
      <c r="H403" s="235">
        <v>23.449999999999999</v>
      </c>
      <c r="I403" s="236"/>
      <c r="J403" s="232"/>
      <c r="K403" s="232"/>
      <c r="L403" s="237"/>
      <c r="M403" s="238"/>
      <c r="N403" s="239"/>
      <c r="O403" s="239"/>
      <c r="P403" s="239"/>
      <c r="Q403" s="239"/>
      <c r="R403" s="239"/>
      <c r="S403" s="239"/>
      <c r="T403" s="240"/>
      <c r="U403" s="13"/>
      <c r="V403" s="13"/>
      <c r="W403" s="13"/>
      <c r="X403" s="13"/>
      <c r="Y403" s="13"/>
      <c r="Z403" s="13"/>
      <c r="AA403" s="13"/>
      <c r="AB403" s="13"/>
      <c r="AC403" s="13"/>
      <c r="AD403" s="13"/>
      <c r="AE403" s="13"/>
      <c r="AT403" s="241" t="s">
        <v>228</v>
      </c>
      <c r="AU403" s="241" t="s">
        <v>78</v>
      </c>
      <c r="AV403" s="13" t="s">
        <v>78</v>
      </c>
      <c r="AW403" s="13" t="s">
        <v>31</v>
      </c>
      <c r="AX403" s="13" t="s">
        <v>69</v>
      </c>
      <c r="AY403" s="241" t="s">
        <v>216</v>
      </c>
    </row>
    <row r="404" s="14" customFormat="1">
      <c r="A404" s="14"/>
      <c r="B404" s="242"/>
      <c r="C404" s="243"/>
      <c r="D404" s="226" t="s">
        <v>228</v>
      </c>
      <c r="E404" s="244" t="s">
        <v>19</v>
      </c>
      <c r="F404" s="245" t="s">
        <v>231</v>
      </c>
      <c r="G404" s="243"/>
      <c r="H404" s="246">
        <v>89.640000000000015</v>
      </c>
      <c r="I404" s="247"/>
      <c r="J404" s="243"/>
      <c r="K404" s="243"/>
      <c r="L404" s="248"/>
      <c r="M404" s="249"/>
      <c r="N404" s="250"/>
      <c r="O404" s="250"/>
      <c r="P404" s="250"/>
      <c r="Q404" s="250"/>
      <c r="R404" s="250"/>
      <c r="S404" s="250"/>
      <c r="T404" s="251"/>
      <c r="U404" s="14"/>
      <c r="V404" s="14"/>
      <c r="W404" s="14"/>
      <c r="X404" s="14"/>
      <c r="Y404" s="14"/>
      <c r="Z404" s="14"/>
      <c r="AA404" s="14"/>
      <c r="AB404" s="14"/>
      <c r="AC404" s="14"/>
      <c r="AD404" s="14"/>
      <c r="AE404" s="14"/>
      <c r="AT404" s="252" t="s">
        <v>228</v>
      </c>
      <c r="AU404" s="252" t="s">
        <v>78</v>
      </c>
      <c r="AV404" s="14" t="s">
        <v>224</v>
      </c>
      <c r="AW404" s="14" t="s">
        <v>31</v>
      </c>
      <c r="AX404" s="14" t="s">
        <v>76</v>
      </c>
      <c r="AY404" s="252" t="s">
        <v>216</v>
      </c>
    </row>
    <row r="405" s="2" customFormat="1" ht="13.8" customHeight="1">
      <c r="A405" s="39"/>
      <c r="B405" s="40"/>
      <c r="C405" s="213" t="s">
        <v>676</v>
      </c>
      <c r="D405" s="213" t="s">
        <v>219</v>
      </c>
      <c r="E405" s="214" t="s">
        <v>738</v>
      </c>
      <c r="F405" s="215" t="s">
        <v>739</v>
      </c>
      <c r="G405" s="216" t="s">
        <v>222</v>
      </c>
      <c r="H405" s="217">
        <v>89.640000000000001</v>
      </c>
      <c r="I405" s="218"/>
      <c r="J405" s="219">
        <f>ROUND(I405*H405,2)</f>
        <v>0</v>
      </c>
      <c r="K405" s="215" t="s">
        <v>223</v>
      </c>
      <c r="L405" s="45"/>
      <c r="M405" s="220" t="s">
        <v>19</v>
      </c>
      <c r="N405" s="221" t="s">
        <v>40</v>
      </c>
      <c r="O405" s="85"/>
      <c r="P405" s="222">
        <f>O405*H405</f>
        <v>0</v>
      </c>
      <c r="Q405" s="222">
        <v>0.00020000000000000001</v>
      </c>
      <c r="R405" s="222">
        <f>Q405*H405</f>
        <v>0.017927999999999999</v>
      </c>
      <c r="S405" s="222">
        <v>0</v>
      </c>
      <c r="T405" s="223">
        <f>S405*H405</f>
        <v>0</v>
      </c>
      <c r="U405" s="39"/>
      <c r="V405" s="39"/>
      <c r="W405" s="39"/>
      <c r="X405" s="39"/>
      <c r="Y405" s="39"/>
      <c r="Z405" s="39"/>
      <c r="AA405" s="39"/>
      <c r="AB405" s="39"/>
      <c r="AC405" s="39"/>
      <c r="AD405" s="39"/>
      <c r="AE405" s="39"/>
      <c r="AR405" s="224" t="s">
        <v>287</v>
      </c>
      <c r="AT405" s="224" t="s">
        <v>219</v>
      </c>
      <c r="AU405" s="224" t="s">
        <v>78</v>
      </c>
      <c r="AY405" s="18" t="s">
        <v>216</v>
      </c>
      <c r="BE405" s="225">
        <f>IF(N405="základní",J405,0)</f>
        <v>0</v>
      </c>
      <c r="BF405" s="225">
        <f>IF(N405="snížená",J405,0)</f>
        <v>0</v>
      </c>
      <c r="BG405" s="225">
        <f>IF(N405="zákl. přenesená",J405,0)</f>
        <v>0</v>
      </c>
      <c r="BH405" s="225">
        <f>IF(N405="sníž. přenesená",J405,0)</f>
        <v>0</v>
      </c>
      <c r="BI405" s="225">
        <f>IF(N405="nulová",J405,0)</f>
        <v>0</v>
      </c>
      <c r="BJ405" s="18" t="s">
        <v>76</v>
      </c>
      <c r="BK405" s="225">
        <f>ROUND(I405*H405,2)</f>
        <v>0</v>
      </c>
      <c r="BL405" s="18" t="s">
        <v>287</v>
      </c>
      <c r="BM405" s="224" t="s">
        <v>883</v>
      </c>
    </row>
    <row r="406" s="15" customFormat="1">
      <c r="A406" s="15"/>
      <c r="B406" s="253"/>
      <c r="C406" s="254"/>
      <c r="D406" s="226" t="s">
        <v>228</v>
      </c>
      <c r="E406" s="255" t="s">
        <v>19</v>
      </c>
      <c r="F406" s="256" t="s">
        <v>871</v>
      </c>
      <c r="G406" s="254"/>
      <c r="H406" s="255" t="s">
        <v>19</v>
      </c>
      <c r="I406" s="257"/>
      <c r="J406" s="254"/>
      <c r="K406" s="254"/>
      <c r="L406" s="258"/>
      <c r="M406" s="259"/>
      <c r="N406" s="260"/>
      <c r="O406" s="260"/>
      <c r="P406" s="260"/>
      <c r="Q406" s="260"/>
      <c r="R406" s="260"/>
      <c r="S406" s="260"/>
      <c r="T406" s="261"/>
      <c r="U406" s="15"/>
      <c r="V406" s="15"/>
      <c r="W406" s="15"/>
      <c r="X406" s="15"/>
      <c r="Y406" s="15"/>
      <c r="Z406" s="15"/>
      <c r="AA406" s="15"/>
      <c r="AB406" s="15"/>
      <c r="AC406" s="15"/>
      <c r="AD406" s="15"/>
      <c r="AE406" s="15"/>
      <c r="AT406" s="262" t="s">
        <v>228</v>
      </c>
      <c r="AU406" s="262" t="s">
        <v>78</v>
      </c>
      <c r="AV406" s="15" t="s">
        <v>76</v>
      </c>
      <c r="AW406" s="15" t="s">
        <v>31</v>
      </c>
      <c r="AX406" s="15" t="s">
        <v>69</v>
      </c>
      <c r="AY406" s="262" t="s">
        <v>216</v>
      </c>
    </row>
    <row r="407" s="13" customFormat="1">
      <c r="A407" s="13"/>
      <c r="B407" s="231"/>
      <c r="C407" s="232"/>
      <c r="D407" s="226" t="s">
        <v>228</v>
      </c>
      <c r="E407" s="233" t="s">
        <v>19</v>
      </c>
      <c r="F407" s="234" t="s">
        <v>833</v>
      </c>
      <c r="G407" s="232"/>
      <c r="H407" s="235">
        <v>1.26</v>
      </c>
      <c r="I407" s="236"/>
      <c r="J407" s="232"/>
      <c r="K407" s="232"/>
      <c r="L407" s="237"/>
      <c r="M407" s="238"/>
      <c r="N407" s="239"/>
      <c r="O407" s="239"/>
      <c r="P407" s="239"/>
      <c r="Q407" s="239"/>
      <c r="R407" s="239"/>
      <c r="S407" s="239"/>
      <c r="T407" s="240"/>
      <c r="U407" s="13"/>
      <c r="V407" s="13"/>
      <c r="W407" s="13"/>
      <c r="X407" s="13"/>
      <c r="Y407" s="13"/>
      <c r="Z407" s="13"/>
      <c r="AA407" s="13"/>
      <c r="AB407" s="13"/>
      <c r="AC407" s="13"/>
      <c r="AD407" s="13"/>
      <c r="AE407" s="13"/>
      <c r="AT407" s="241" t="s">
        <v>228</v>
      </c>
      <c r="AU407" s="241" t="s">
        <v>78</v>
      </c>
      <c r="AV407" s="13" t="s">
        <v>78</v>
      </c>
      <c r="AW407" s="13" t="s">
        <v>31</v>
      </c>
      <c r="AX407" s="13" t="s">
        <v>69</v>
      </c>
      <c r="AY407" s="241" t="s">
        <v>216</v>
      </c>
    </row>
    <row r="408" s="15" customFormat="1">
      <c r="A408" s="15"/>
      <c r="B408" s="253"/>
      <c r="C408" s="254"/>
      <c r="D408" s="226" t="s">
        <v>228</v>
      </c>
      <c r="E408" s="255" t="s">
        <v>19</v>
      </c>
      <c r="F408" s="256" t="s">
        <v>872</v>
      </c>
      <c r="G408" s="254"/>
      <c r="H408" s="255" t="s">
        <v>19</v>
      </c>
      <c r="I408" s="257"/>
      <c r="J408" s="254"/>
      <c r="K408" s="254"/>
      <c r="L408" s="258"/>
      <c r="M408" s="259"/>
      <c r="N408" s="260"/>
      <c r="O408" s="260"/>
      <c r="P408" s="260"/>
      <c r="Q408" s="260"/>
      <c r="R408" s="260"/>
      <c r="S408" s="260"/>
      <c r="T408" s="261"/>
      <c r="U408" s="15"/>
      <c r="V408" s="15"/>
      <c r="W408" s="15"/>
      <c r="X408" s="15"/>
      <c r="Y408" s="15"/>
      <c r="Z408" s="15"/>
      <c r="AA408" s="15"/>
      <c r="AB408" s="15"/>
      <c r="AC408" s="15"/>
      <c r="AD408" s="15"/>
      <c r="AE408" s="15"/>
      <c r="AT408" s="262" t="s">
        <v>228</v>
      </c>
      <c r="AU408" s="262" t="s">
        <v>78</v>
      </c>
      <c r="AV408" s="15" t="s">
        <v>76</v>
      </c>
      <c r="AW408" s="15" t="s">
        <v>31</v>
      </c>
      <c r="AX408" s="15" t="s">
        <v>69</v>
      </c>
      <c r="AY408" s="262" t="s">
        <v>216</v>
      </c>
    </row>
    <row r="409" s="13" customFormat="1">
      <c r="A409" s="13"/>
      <c r="B409" s="231"/>
      <c r="C409" s="232"/>
      <c r="D409" s="226" t="s">
        <v>228</v>
      </c>
      <c r="E409" s="233" t="s">
        <v>19</v>
      </c>
      <c r="F409" s="234" t="s">
        <v>873</v>
      </c>
      <c r="G409" s="232"/>
      <c r="H409" s="235">
        <v>16.100000000000001</v>
      </c>
      <c r="I409" s="236"/>
      <c r="J409" s="232"/>
      <c r="K409" s="232"/>
      <c r="L409" s="237"/>
      <c r="M409" s="238"/>
      <c r="N409" s="239"/>
      <c r="O409" s="239"/>
      <c r="P409" s="239"/>
      <c r="Q409" s="239"/>
      <c r="R409" s="239"/>
      <c r="S409" s="239"/>
      <c r="T409" s="240"/>
      <c r="U409" s="13"/>
      <c r="V409" s="13"/>
      <c r="W409" s="13"/>
      <c r="X409" s="13"/>
      <c r="Y409" s="13"/>
      <c r="Z409" s="13"/>
      <c r="AA409" s="13"/>
      <c r="AB409" s="13"/>
      <c r="AC409" s="13"/>
      <c r="AD409" s="13"/>
      <c r="AE409" s="13"/>
      <c r="AT409" s="241" t="s">
        <v>228</v>
      </c>
      <c r="AU409" s="241" t="s">
        <v>78</v>
      </c>
      <c r="AV409" s="13" t="s">
        <v>78</v>
      </c>
      <c r="AW409" s="13" t="s">
        <v>31</v>
      </c>
      <c r="AX409" s="13" t="s">
        <v>69</v>
      </c>
      <c r="AY409" s="241" t="s">
        <v>216</v>
      </c>
    </row>
    <row r="410" s="15" customFormat="1">
      <c r="A410" s="15"/>
      <c r="B410" s="253"/>
      <c r="C410" s="254"/>
      <c r="D410" s="226" t="s">
        <v>228</v>
      </c>
      <c r="E410" s="255" t="s">
        <v>19</v>
      </c>
      <c r="F410" s="256" t="s">
        <v>874</v>
      </c>
      <c r="G410" s="254"/>
      <c r="H410" s="255" t="s">
        <v>19</v>
      </c>
      <c r="I410" s="257"/>
      <c r="J410" s="254"/>
      <c r="K410" s="254"/>
      <c r="L410" s="258"/>
      <c r="M410" s="259"/>
      <c r="N410" s="260"/>
      <c r="O410" s="260"/>
      <c r="P410" s="260"/>
      <c r="Q410" s="260"/>
      <c r="R410" s="260"/>
      <c r="S410" s="260"/>
      <c r="T410" s="261"/>
      <c r="U410" s="15"/>
      <c r="V410" s="15"/>
      <c r="W410" s="15"/>
      <c r="X410" s="15"/>
      <c r="Y410" s="15"/>
      <c r="Z410" s="15"/>
      <c r="AA410" s="15"/>
      <c r="AB410" s="15"/>
      <c r="AC410" s="15"/>
      <c r="AD410" s="15"/>
      <c r="AE410" s="15"/>
      <c r="AT410" s="262" t="s">
        <v>228</v>
      </c>
      <c r="AU410" s="262" t="s">
        <v>78</v>
      </c>
      <c r="AV410" s="15" t="s">
        <v>76</v>
      </c>
      <c r="AW410" s="15" t="s">
        <v>31</v>
      </c>
      <c r="AX410" s="15" t="s">
        <v>69</v>
      </c>
      <c r="AY410" s="262" t="s">
        <v>216</v>
      </c>
    </row>
    <row r="411" s="13" customFormat="1">
      <c r="A411" s="13"/>
      <c r="B411" s="231"/>
      <c r="C411" s="232"/>
      <c r="D411" s="226" t="s">
        <v>228</v>
      </c>
      <c r="E411" s="233" t="s">
        <v>19</v>
      </c>
      <c r="F411" s="234" t="s">
        <v>875</v>
      </c>
      <c r="G411" s="232"/>
      <c r="H411" s="235">
        <v>8.1999999999999993</v>
      </c>
      <c r="I411" s="236"/>
      <c r="J411" s="232"/>
      <c r="K411" s="232"/>
      <c r="L411" s="237"/>
      <c r="M411" s="238"/>
      <c r="N411" s="239"/>
      <c r="O411" s="239"/>
      <c r="P411" s="239"/>
      <c r="Q411" s="239"/>
      <c r="R411" s="239"/>
      <c r="S411" s="239"/>
      <c r="T411" s="240"/>
      <c r="U411" s="13"/>
      <c r="V411" s="13"/>
      <c r="W411" s="13"/>
      <c r="X411" s="13"/>
      <c r="Y411" s="13"/>
      <c r="Z411" s="13"/>
      <c r="AA411" s="13"/>
      <c r="AB411" s="13"/>
      <c r="AC411" s="13"/>
      <c r="AD411" s="13"/>
      <c r="AE411" s="13"/>
      <c r="AT411" s="241" t="s">
        <v>228</v>
      </c>
      <c r="AU411" s="241" t="s">
        <v>78</v>
      </c>
      <c r="AV411" s="13" t="s">
        <v>78</v>
      </c>
      <c r="AW411" s="13" t="s">
        <v>31</v>
      </c>
      <c r="AX411" s="13" t="s">
        <v>69</v>
      </c>
      <c r="AY411" s="241" t="s">
        <v>216</v>
      </c>
    </row>
    <row r="412" s="15" customFormat="1">
      <c r="A412" s="15"/>
      <c r="B412" s="253"/>
      <c r="C412" s="254"/>
      <c r="D412" s="226" t="s">
        <v>228</v>
      </c>
      <c r="E412" s="255" t="s">
        <v>19</v>
      </c>
      <c r="F412" s="256" t="s">
        <v>876</v>
      </c>
      <c r="G412" s="254"/>
      <c r="H412" s="255" t="s">
        <v>19</v>
      </c>
      <c r="I412" s="257"/>
      <c r="J412" s="254"/>
      <c r="K412" s="254"/>
      <c r="L412" s="258"/>
      <c r="M412" s="259"/>
      <c r="N412" s="260"/>
      <c r="O412" s="260"/>
      <c r="P412" s="260"/>
      <c r="Q412" s="260"/>
      <c r="R412" s="260"/>
      <c r="S412" s="260"/>
      <c r="T412" s="261"/>
      <c r="U412" s="15"/>
      <c r="V412" s="15"/>
      <c r="W412" s="15"/>
      <c r="X412" s="15"/>
      <c r="Y412" s="15"/>
      <c r="Z412" s="15"/>
      <c r="AA412" s="15"/>
      <c r="AB412" s="15"/>
      <c r="AC412" s="15"/>
      <c r="AD412" s="15"/>
      <c r="AE412" s="15"/>
      <c r="AT412" s="262" t="s">
        <v>228</v>
      </c>
      <c r="AU412" s="262" t="s">
        <v>78</v>
      </c>
      <c r="AV412" s="15" t="s">
        <v>76</v>
      </c>
      <c r="AW412" s="15" t="s">
        <v>31</v>
      </c>
      <c r="AX412" s="15" t="s">
        <v>69</v>
      </c>
      <c r="AY412" s="262" t="s">
        <v>216</v>
      </c>
    </row>
    <row r="413" s="13" customFormat="1">
      <c r="A413" s="13"/>
      <c r="B413" s="231"/>
      <c r="C413" s="232"/>
      <c r="D413" s="226" t="s">
        <v>228</v>
      </c>
      <c r="E413" s="233" t="s">
        <v>19</v>
      </c>
      <c r="F413" s="234" t="s">
        <v>877</v>
      </c>
      <c r="G413" s="232"/>
      <c r="H413" s="235">
        <v>32.200000000000003</v>
      </c>
      <c r="I413" s="236"/>
      <c r="J413" s="232"/>
      <c r="K413" s="232"/>
      <c r="L413" s="237"/>
      <c r="M413" s="238"/>
      <c r="N413" s="239"/>
      <c r="O413" s="239"/>
      <c r="P413" s="239"/>
      <c r="Q413" s="239"/>
      <c r="R413" s="239"/>
      <c r="S413" s="239"/>
      <c r="T413" s="240"/>
      <c r="U413" s="13"/>
      <c r="V413" s="13"/>
      <c r="W413" s="13"/>
      <c r="X413" s="13"/>
      <c r="Y413" s="13"/>
      <c r="Z413" s="13"/>
      <c r="AA413" s="13"/>
      <c r="AB413" s="13"/>
      <c r="AC413" s="13"/>
      <c r="AD413" s="13"/>
      <c r="AE413" s="13"/>
      <c r="AT413" s="241" t="s">
        <v>228</v>
      </c>
      <c r="AU413" s="241" t="s">
        <v>78</v>
      </c>
      <c r="AV413" s="13" t="s">
        <v>78</v>
      </c>
      <c r="AW413" s="13" t="s">
        <v>31</v>
      </c>
      <c r="AX413" s="13" t="s">
        <v>69</v>
      </c>
      <c r="AY413" s="241" t="s">
        <v>216</v>
      </c>
    </row>
    <row r="414" s="13" customFormat="1">
      <c r="A414" s="13"/>
      <c r="B414" s="231"/>
      <c r="C414" s="232"/>
      <c r="D414" s="226" t="s">
        <v>228</v>
      </c>
      <c r="E414" s="233" t="s">
        <v>19</v>
      </c>
      <c r="F414" s="234" t="s">
        <v>878</v>
      </c>
      <c r="G414" s="232"/>
      <c r="H414" s="235">
        <v>5.8499999999999996</v>
      </c>
      <c r="I414" s="236"/>
      <c r="J414" s="232"/>
      <c r="K414" s="232"/>
      <c r="L414" s="237"/>
      <c r="M414" s="238"/>
      <c r="N414" s="239"/>
      <c r="O414" s="239"/>
      <c r="P414" s="239"/>
      <c r="Q414" s="239"/>
      <c r="R414" s="239"/>
      <c r="S414" s="239"/>
      <c r="T414" s="240"/>
      <c r="U414" s="13"/>
      <c r="V414" s="13"/>
      <c r="W414" s="13"/>
      <c r="X414" s="13"/>
      <c r="Y414" s="13"/>
      <c r="Z414" s="13"/>
      <c r="AA414" s="13"/>
      <c r="AB414" s="13"/>
      <c r="AC414" s="13"/>
      <c r="AD414" s="13"/>
      <c r="AE414" s="13"/>
      <c r="AT414" s="241" t="s">
        <v>228</v>
      </c>
      <c r="AU414" s="241" t="s">
        <v>78</v>
      </c>
      <c r="AV414" s="13" t="s">
        <v>78</v>
      </c>
      <c r="AW414" s="13" t="s">
        <v>31</v>
      </c>
      <c r="AX414" s="13" t="s">
        <v>69</v>
      </c>
      <c r="AY414" s="241" t="s">
        <v>216</v>
      </c>
    </row>
    <row r="415" s="15" customFormat="1">
      <c r="A415" s="15"/>
      <c r="B415" s="253"/>
      <c r="C415" s="254"/>
      <c r="D415" s="226" t="s">
        <v>228</v>
      </c>
      <c r="E415" s="255" t="s">
        <v>19</v>
      </c>
      <c r="F415" s="256" t="s">
        <v>879</v>
      </c>
      <c r="G415" s="254"/>
      <c r="H415" s="255" t="s">
        <v>19</v>
      </c>
      <c r="I415" s="257"/>
      <c r="J415" s="254"/>
      <c r="K415" s="254"/>
      <c r="L415" s="258"/>
      <c r="M415" s="259"/>
      <c r="N415" s="260"/>
      <c r="O415" s="260"/>
      <c r="P415" s="260"/>
      <c r="Q415" s="260"/>
      <c r="R415" s="260"/>
      <c r="S415" s="260"/>
      <c r="T415" s="261"/>
      <c r="U415" s="15"/>
      <c r="V415" s="15"/>
      <c r="W415" s="15"/>
      <c r="X415" s="15"/>
      <c r="Y415" s="15"/>
      <c r="Z415" s="15"/>
      <c r="AA415" s="15"/>
      <c r="AB415" s="15"/>
      <c r="AC415" s="15"/>
      <c r="AD415" s="15"/>
      <c r="AE415" s="15"/>
      <c r="AT415" s="262" t="s">
        <v>228</v>
      </c>
      <c r="AU415" s="262" t="s">
        <v>78</v>
      </c>
      <c r="AV415" s="15" t="s">
        <v>76</v>
      </c>
      <c r="AW415" s="15" t="s">
        <v>31</v>
      </c>
      <c r="AX415" s="15" t="s">
        <v>69</v>
      </c>
      <c r="AY415" s="262" t="s">
        <v>216</v>
      </c>
    </row>
    <row r="416" s="13" customFormat="1">
      <c r="A416" s="13"/>
      <c r="B416" s="231"/>
      <c r="C416" s="232"/>
      <c r="D416" s="226" t="s">
        <v>228</v>
      </c>
      <c r="E416" s="233" t="s">
        <v>19</v>
      </c>
      <c r="F416" s="234" t="s">
        <v>837</v>
      </c>
      <c r="G416" s="232"/>
      <c r="H416" s="235">
        <v>2.5800000000000001</v>
      </c>
      <c r="I416" s="236"/>
      <c r="J416" s="232"/>
      <c r="K416" s="232"/>
      <c r="L416" s="237"/>
      <c r="M416" s="238"/>
      <c r="N416" s="239"/>
      <c r="O416" s="239"/>
      <c r="P416" s="239"/>
      <c r="Q416" s="239"/>
      <c r="R416" s="239"/>
      <c r="S416" s="239"/>
      <c r="T416" s="240"/>
      <c r="U416" s="13"/>
      <c r="V416" s="13"/>
      <c r="W416" s="13"/>
      <c r="X416" s="13"/>
      <c r="Y416" s="13"/>
      <c r="Z416" s="13"/>
      <c r="AA416" s="13"/>
      <c r="AB416" s="13"/>
      <c r="AC416" s="13"/>
      <c r="AD416" s="13"/>
      <c r="AE416" s="13"/>
      <c r="AT416" s="241" t="s">
        <v>228</v>
      </c>
      <c r="AU416" s="241" t="s">
        <v>78</v>
      </c>
      <c r="AV416" s="13" t="s">
        <v>78</v>
      </c>
      <c r="AW416" s="13" t="s">
        <v>31</v>
      </c>
      <c r="AX416" s="13" t="s">
        <v>69</v>
      </c>
      <c r="AY416" s="241" t="s">
        <v>216</v>
      </c>
    </row>
    <row r="417" s="15" customFormat="1">
      <c r="A417" s="15"/>
      <c r="B417" s="253"/>
      <c r="C417" s="254"/>
      <c r="D417" s="226" t="s">
        <v>228</v>
      </c>
      <c r="E417" s="255" t="s">
        <v>19</v>
      </c>
      <c r="F417" s="256" t="s">
        <v>880</v>
      </c>
      <c r="G417" s="254"/>
      <c r="H417" s="255" t="s">
        <v>19</v>
      </c>
      <c r="I417" s="257"/>
      <c r="J417" s="254"/>
      <c r="K417" s="254"/>
      <c r="L417" s="258"/>
      <c r="M417" s="259"/>
      <c r="N417" s="260"/>
      <c r="O417" s="260"/>
      <c r="P417" s="260"/>
      <c r="Q417" s="260"/>
      <c r="R417" s="260"/>
      <c r="S417" s="260"/>
      <c r="T417" s="261"/>
      <c r="U417" s="15"/>
      <c r="V417" s="15"/>
      <c r="W417" s="15"/>
      <c r="X417" s="15"/>
      <c r="Y417" s="15"/>
      <c r="Z417" s="15"/>
      <c r="AA417" s="15"/>
      <c r="AB417" s="15"/>
      <c r="AC417" s="15"/>
      <c r="AD417" s="15"/>
      <c r="AE417" s="15"/>
      <c r="AT417" s="262" t="s">
        <v>228</v>
      </c>
      <c r="AU417" s="262" t="s">
        <v>78</v>
      </c>
      <c r="AV417" s="15" t="s">
        <v>76</v>
      </c>
      <c r="AW417" s="15" t="s">
        <v>31</v>
      </c>
      <c r="AX417" s="15" t="s">
        <v>69</v>
      </c>
      <c r="AY417" s="262" t="s">
        <v>216</v>
      </c>
    </row>
    <row r="418" s="13" customFormat="1">
      <c r="A418" s="13"/>
      <c r="B418" s="231"/>
      <c r="C418" s="232"/>
      <c r="D418" s="226" t="s">
        <v>228</v>
      </c>
      <c r="E418" s="233" t="s">
        <v>19</v>
      </c>
      <c r="F418" s="234" t="s">
        <v>881</v>
      </c>
      <c r="G418" s="232"/>
      <c r="H418" s="235">
        <v>23.449999999999999</v>
      </c>
      <c r="I418" s="236"/>
      <c r="J418" s="232"/>
      <c r="K418" s="232"/>
      <c r="L418" s="237"/>
      <c r="M418" s="238"/>
      <c r="N418" s="239"/>
      <c r="O418" s="239"/>
      <c r="P418" s="239"/>
      <c r="Q418" s="239"/>
      <c r="R418" s="239"/>
      <c r="S418" s="239"/>
      <c r="T418" s="240"/>
      <c r="U418" s="13"/>
      <c r="V418" s="13"/>
      <c r="W418" s="13"/>
      <c r="X418" s="13"/>
      <c r="Y418" s="13"/>
      <c r="Z418" s="13"/>
      <c r="AA418" s="13"/>
      <c r="AB418" s="13"/>
      <c r="AC418" s="13"/>
      <c r="AD418" s="13"/>
      <c r="AE418" s="13"/>
      <c r="AT418" s="241" t="s">
        <v>228</v>
      </c>
      <c r="AU418" s="241" t="s">
        <v>78</v>
      </c>
      <c r="AV418" s="13" t="s">
        <v>78</v>
      </c>
      <c r="AW418" s="13" t="s">
        <v>31</v>
      </c>
      <c r="AX418" s="13" t="s">
        <v>69</v>
      </c>
      <c r="AY418" s="241" t="s">
        <v>216</v>
      </c>
    </row>
    <row r="419" s="14" customFormat="1">
      <c r="A419" s="14"/>
      <c r="B419" s="242"/>
      <c r="C419" s="243"/>
      <c r="D419" s="226" t="s">
        <v>228</v>
      </c>
      <c r="E419" s="244" t="s">
        <v>19</v>
      </c>
      <c r="F419" s="245" t="s">
        <v>231</v>
      </c>
      <c r="G419" s="243"/>
      <c r="H419" s="246">
        <v>89.640000000000015</v>
      </c>
      <c r="I419" s="247"/>
      <c r="J419" s="243"/>
      <c r="K419" s="243"/>
      <c r="L419" s="248"/>
      <c r="M419" s="249"/>
      <c r="N419" s="250"/>
      <c r="O419" s="250"/>
      <c r="P419" s="250"/>
      <c r="Q419" s="250"/>
      <c r="R419" s="250"/>
      <c r="S419" s="250"/>
      <c r="T419" s="251"/>
      <c r="U419" s="14"/>
      <c r="V419" s="14"/>
      <c r="W419" s="14"/>
      <c r="X419" s="14"/>
      <c r="Y419" s="14"/>
      <c r="Z419" s="14"/>
      <c r="AA419" s="14"/>
      <c r="AB419" s="14"/>
      <c r="AC419" s="14"/>
      <c r="AD419" s="14"/>
      <c r="AE419" s="14"/>
      <c r="AT419" s="252" t="s">
        <v>228</v>
      </c>
      <c r="AU419" s="252" t="s">
        <v>78</v>
      </c>
      <c r="AV419" s="14" t="s">
        <v>224</v>
      </c>
      <c r="AW419" s="14" t="s">
        <v>31</v>
      </c>
      <c r="AX419" s="14" t="s">
        <v>76</v>
      </c>
      <c r="AY419" s="252" t="s">
        <v>216</v>
      </c>
    </row>
    <row r="420" s="2" customFormat="1" ht="22.2" customHeight="1">
      <c r="A420" s="39"/>
      <c r="B420" s="40"/>
      <c r="C420" s="213" t="s">
        <v>680</v>
      </c>
      <c r="D420" s="213" t="s">
        <v>219</v>
      </c>
      <c r="E420" s="214" t="s">
        <v>742</v>
      </c>
      <c r="F420" s="215" t="s">
        <v>743</v>
      </c>
      <c r="G420" s="216" t="s">
        <v>222</v>
      </c>
      <c r="H420" s="217">
        <v>89.640000000000001</v>
      </c>
      <c r="I420" s="218"/>
      <c r="J420" s="219">
        <f>ROUND(I420*H420,2)</f>
        <v>0</v>
      </c>
      <c r="K420" s="215" t="s">
        <v>223</v>
      </c>
      <c r="L420" s="45"/>
      <c r="M420" s="220" t="s">
        <v>19</v>
      </c>
      <c r="N420" s="221" t="s">
        <v>40</v>
      </c>
      <c r="O420" s="85"/>
      <c r="P420" s="222">
        <f>O420*H420</f>
        <v>0</v>
      </c>
      <c r="Q420" s="222">
        <v>0.00027999999999999998</v>
      </c>
      <c r="R420" s="222">
        <f>Q420*H420</f>
        <v>0.025099199999999999</v>
      </c>
      <c r="S420" s="222">
        <v>0</v>
      </c>
      <c r="T420" s="223">
        <f>S420*H420</f>
        <v>0</v>
      </c>
      <c r="U420" s="39"/>
      <c r="V420" s="39"/>
      <c r="W420" s="39"/>
      <c r="X420" s="39"/>
      <c r="Y420" s="39"/>
      <c r="Z420" s="39"/>
      <c r="AA420" s="39"/>
      <c r="AB420" s="39"/>
      <c r="AC420" s="39"/>
      <c r="AD420" s="39"/>
      <c r="AE420" s="39"/>
      <c r="AR420" s="224" t="s">
        <v>287</v>
      </c>
      <c r="AT420" s="224" t="s">
        <v>219</v>
      </c>
      <c r="AU420" s="224" t="s">
        <v>78</v>
      </c>
      <c r="AY420" s="18" t="s">
        <v>216</v>
      </c>
      <c r="BE420" s="225">
        <f>IF(N420="základní",J420,0)</f>
        <v>0</v>
      </c>
      <c r="BF420" s="225">
        <f>IF(N420="snížená",J420,0)</f>
        <v>0</v>
      </c>
      <c r="BG420" s="225">
        <f>IF(N420="zákl. přenesená",J420,0)</f>
        <v>0</v>
      </c>
      <c r="BH420" s="225">
        <f>IF(N420="sníž. přenesená",J420,0)</f>
        <v>0</v>
      </c>
      <c r="BI420" s="225">
        <f>IF(N420="nulová",J420,0)</f>
        <v>0</v>
      </c>
      <c r="BJ420" s="18" t="s">
        <v>76</v>
      </c>
      <c r="BK420" s="225">
        <f>ROUND(I420*H420,2)</f>
        <v>0</v>
      </c>
      <c r="BL420" s="18" t="s">
        <v>287</v>
      </c>
      <c r="BM420" s="224" t="s">
        <v>884</v>
      </c>
    </row>
    <row r="421" s="15" customFormat="1">
      <c r="A421" s="15"/>
      <c r="B421" s="253"/>
      <c r="C421" s="254"/>
      <c r="D421" s="226" t="s">
        <v>228</v>
      </c>
      <c r="E421" s="255" t="s">
        <v>19</v>
      </c>
      <c r="F421" s="256" t="s">
        <v>871</v>
      </c>
      <c r="G421" s="254"/>
      <c r="H421" s="255" t="s">
        <v>19</v>
      </c>
      <c r="I421" s="257"/>
      <c r="J421" s="254"/>
      <c r="K421" s="254"/>
      <c r="L421" s="258"/>
      <c r="M421" s="259"/>
      <c r="N421" s="260"/>
      <c r="O421" s="260"/>
      <c r="P421" s="260"/>
      <c r="Q421" s="260"/>
      <c r="R421" s="260"/>
      <c r="S421" s="260"/>
      <c r="T421" s="261"/>
      <c r="U421" s="15"/>
      <c r="V421" s="15"/>
      <c r="W421" s="15"/>
      <c r="X421" s="15"/>
      <c r="Y421" s="15"/>
      <c r="Z421" s="15"/>
      <c r="AA421" s="15"/>
      <c r="AB421" s="15"/>
      <c r="AC421" s="15"/>
      <c r="AD421" s="15"/>
      <c r="AE421" s="15"/>
      <c r="AT421" s="262" t="s">
        <v>228</v>
      </c>
      <c r="AU421" s="262" t="s">
        <v>78</v>
      </c>
      <c r="AV421" s="15" t="s">
        <v>76</v>
      </c>
      <c r="AW421" s="15" t="s">
        <v>31</v>
      </c>
      <c r="AX421" s="15" t="s">
        <v>69</v>
      </c>
      <c r="AY421" s="262" t="s">
        <v>216</v>
      </c>
    </row>
    <row r="422" s="13" customFormat="1">
      <c r="A422" s="13"/>
      <c r="B422" s="231"/>
      <c r="C422" s="232"/>
      <c r="D422" s="226" t="s">
        <v>228</v>
      </c>
      <c r="E422" s="233" t="s">
        <v>19</v>
      </c>
      <c r="F422" s="234" t="s">
        <v>833</v>
      </c>
      <c r="G422" s="232"/>
      <c r="H422" s="235">
        <v>1.26</v>
      </c>
      <c r="I422" s="236"/>
      <c r="J422" s="232"/>
      <c r="K422" s="232"/>
      <c r="L422" s="237"/>
      <c r="M422" s="238"/>
      <c r="N422" s="239"/>
      <c r="O422" s="239"/>
      <c r="P422" s="239"/>
      <c r="Q422" s="239"/>
      <c r="R422" s="239"/>
      <c r="S422" s="239"/>
      <c r="T422" s="240"/>
      <c r="U422" s="13"/>
      <c r="V422" s="13"/>
      <c r="W422" s="13"/>
      <c r="X422" s="13"/>
      <c r="Y422" s="13"/>
      <c r="Z422" s="13"/>
      <c r="AA422" s="13"/>
      <c r="AB422" s="13"/>
      <c r="AC422" s="13"/>
      <c r="AD422" s="13"/>
      <c r="AE422" s="13"/>
      <c r="AT422" s="241" t="s">
        <v>228</v>
      </c>
      <c r="AU422" s="241" t="s">
        <v>78</v>
      </c>
      <c r="AV422" s="13" t="s">
        <v>78</v>
      </c>
      <c r="AW422" s="13" t="s">
        <v>31</v>
      </c>
      <c r="AX422" s="13" t="s">
        <v>69</v>
      </c>
      <c r="AY422" s="241" t="s">
        <v>216</v>
      </c>
    </row>
    <row r="423" s="15" customFormat="1">
      <c r="A423" s="15"/>
      <c r="B423" s="253"/>
      <c r="C423" s="254"/>
      <c r="D423" s="226" t="s">
        <v>228</v>
      </c>
      <c r="E423" s="255" t="s">
        <v>19</v>
      </c>
      <c r="F423" s="256" t="s">
        <v>872</v>
      </c>
      <c r="G423" s="254"/>
      <c r="H423" s="255" t="s">
        <v>19</v>
      </c>
      <c r="I423" s="257"/>
      <c r="J423" s="254"/>
      <c r="K423" s="254"/>
      <c r="L423" s="258"/>
      <c r="M423" s="259"/>
      <c r="N423" s="260"/>
      <c r="O423" s="260"/>
      <c r="P423" s="260"/>
      <c r="Q423" s="260"/>
      <c r="R423" s="260"/>
      <c r="S423" s="260"/>
      <c r="T423" s="261"/>
      <c r="U423" s="15"/>
      <c r="V423" s="15"/>
      <c r="W423" s="15"/>
      <c r="X423" s="15"/>
      <c r="Y423" s="15"/>
      <c r="Z423" s="15"/>
      <c r="AA423" s="15"/>
      <c r="AB423" s="15"/>
      <c r="AC423" s="15"/>
      <c r="AD423" s="15"/>
      <c r="AE423" s="15"/>
      <c r="AT423" s="262" t="s">
        <v>228</v>
      </c>
      <c r="AU423" s="262" t="s">
        <v>78</v>
      </c>
      <c r="AV423" s="15" t="s">
        <v>76</v>
      </c>
      <c r="AW423" s="15" t="s">
        <v>31</v>
      </c>
      <c r="AX423" s="15" t="s">
        <v>69</v>
      </c>
      <c r="AY423" s="262" t="s">
        <v>216</v>
      </c>
    </row>
    <row r="424" s="13" customFormat="1">
      <c r="A424" s="13"/>
      <c r="B424" s="231"/>
      <c r="C424" s="232"/>
      <c r="D424" s="226" t="s">
        <v>228</v>
      </c>
      <c r="E424" s="233" t="s">
        <v>19</v>
      </c>
      <c r="F424" s="234" t="s">
        <v>873</v>
      </c>
      <c r="G424" s="232"/>
      <c r="H424" s="235">
        <v>16.100000000000001</v>
      </c>
      <c r="I424" s="236"/>
      <c r="J424" s="232"/>
      <c r="K424" s="232"/>
      <c r="L424" s="237"/>
      <c r="M424" s="238"/>
      <c r="N424" s="239"/>
      <c r="O424" s="239"/>
      <c r="P424" s="239"/>
      <c r="Q424" s="239"/>
      <c r="R424" s="239"/>
      <c r="S424" s="239"/>
      <c r="T424" s="240"/>
      <c r="U424" s="13"/>
      <c r="V424" s="13"/>
      <c r="W424" s="13"/>
      <c r="X424" s="13"/>
      <c r="Y424" s="13"/>
      <c r="Z424" s="13"/>
      <c r="AA424" s="13"/>
      <c r="AB424" s="13"/>
      <c r="AC424" s="13"/>
      <c r="AD424" s="13"/>
      <c r="AE424" s="13"/>
      <c r="AT424" s="241" t="s">
        <v>228</v>
      </c>
      <c r="AU424" s="241" t="s">
        <v>78</v>
      </c>
      <c r="AV424" s="13" t="s">
        <v>78</v>
      </c>
      <c r="AW424" s="13" t="s">
        <v>31</v>
      </c>
      <c r="AX424" s="13" t="s">
        <v>69</v>
      </c>
      <c r="AY424" s="241" t="s">
        <v>216</v>
      </c>
    </row>
    <row r="425" s="15" customFormat="1">
      <c r="A425" s="15"/>
      <c r="B425" s="253"/>
      <c r="C425" s="254"/>
      <c r="D425" s="226" t="s">
        <v>228</v>
      </c>
      <c r="E425" s="255" t="s">
        <v>19</v>
      </c>
      <c r="F425" s="256" t="s">
        <v>874</v>
      </c>
      <c r="G425" s="254"/>
      <c r="H425" s="255" t="s">
        <v>19</v>
      </c>
      <c r="I425" s="257"/>
      <c r="J425" s="254"/>
      <c r="K425" s="254"/>
      <c r="L425" s="258"/>
      <c r="M425" s="259"/>
      <c r="N425" s="260"/>
      <c r="O425" s="260"/>
      <c r="P425" s="260"/>
      <c r="Q425" s="260"/>
      <c r="R425" s="260"/>
      <c r="S425" s="260"/>
      <c r="T425" s="261"/>
      <c r="U425" s="15"/>
      <c r="V425" s="15"/>
      <c r="W425" s="15"/>
      <c r="X425" s="15"/>
      <c r="Y425" s="15"/>
      <c r="Z425" s="15"/>
      <c r="AA425" s="15"/>
      <c r="AB425" s="15"/>
      <c r="AC425" s="15"/>
      <c r="AD425" s="15"/>
      <c r="AE425" s="15"/>
      <c r="AT425" s="262" t="s">
        <v>228</v>
      </c>
      <c r="AU425" s="262" t="s">
        <v>78</v>
      </c>
      <c r="AV425" s="15" t="s">
        <v>76</v>
      </c>
      <c r="AW425" s="15" t="s">
        <v>31</v>
      </c>
      <c r="AX425" s="15" t="s">
        <v>69</v>
      </c>
      <c r="AY425" s="262" t="s">
        <v>216</v>
      </c>
    </row>
    <row r="426" s="13" customFormat="1">
      <c r="A426" s="13"/>
      <c r="B426" s="231"/>
      <c r="C426" s="232"/>
      <c r="D426" s="226" t="s">
        <v>228</v>
      </c>
      <c r="E426" s="233" t="s">
        <v>19</v>
      </c>
      <c r="F426" s="234" t="s">
        <v>875</v>
      </c>
      <c r="G426" s="232"/>
      <c r="H426" s="235">
        <v>8.1999999999999993</v>
      </c>
      <c r="I426" s="236"/>
      <c r="J426" s="232"/>
      <c r="K426" s="232"/>
      <c r="L426" s="237"/>
      <c r="M426" s="238"/>
      <c r="N426" s="239"/>
      <c r="O426" s="239"/>
      <c r="P426" s="239"/>
      <c r="Q426" s="239"/>
      <c r="R426" s="239"/>
      <c r="S426" s="239"/>
      <c r="T426" s="240"/>
      <c r="U426" s="13"/>
      <c r="V426" s="13"/>
      <c r="W426" s="13"/>
      <c r="X426" s="13"/>
      <c r="Y426" s="13"/>
      <c r="Z426" s="13"/>
      <c r="AA426" s="13"/>
      <c r="AB426" s="13"/>
      <c r="AC426" s="13"/>
      <c r="AD426" s="13"/>
      <c r="AE426" s="13"/>
      <c r="AT426" s="241" t="s">
        <v>228</v>
      </c>
      <c r="AU426" s="241" t="s">
        <v>78</v>
      </c>
      <c r="AV426" s="13" t="s">
        <v>78</v>
      </c>
      <c r="AW426" s="13" t="s">
        <v>31</v>
      </c>
      <c r="AX426" s="13" t="s">
        <v>69</v>
      </c>
      <c r="AY426" s="241" t="s">
        <v>216</v>
      </c>
    </row>
    <row r="427" s="15" customFormat="1">
      <c r="A427" s="15"/>
      <c r="B427" s="253"/>
      <c r="C427" s="254"/>
      <c r="D427" s="226" t="s">
        <v>228</v>
      </c>
      <c r="E427" s="255" t="s">
        <v>19</v>
      </c>
      <c r="F427" s="256" t="s">
        <v>876</v>
      </c>
      <c r="G427" s="254"/>
      <c r="H427" s="255" t="s">
        <v>19</v>
      </c>
      <c r="I427" s="257"/>
      <c r="J427" s="254"/>
      <c r="K427" s="254"/>
      <c r="L427" s="258"/>
      <c r="M427" s="259"/>
      <c r="N427" s="260"/>
      <c r="O427" s="260"/>
      <c r="P427" s="260"/>
      <c r="Q427" s="260"/>
      <c r="R427" s="260"/>
      <c r="S427" s="260"/>
      <c r="T427" s="261"/>
      <c r="U427" s="15"/>
      <c r="V427" s="15"/>
      <c r="W427" s="15"/>
      <c r="X427" s="15"/>
      <c r="Y427" s="15"/>
      <c r="Z427" s="15"/>
      <c r="AA427" s="15"/>
      <c r="AB427" s="15"/>
      <c r="AC427" s="15"/>
      <c r="AD427" s="15"/>
      <c r="AE427" s="15"/>
      <c r="AT427" s="262" t="s">
        <v>228</v>
      </c>
      <c r="AU427" s="262" t="s">
        <v>78</v>
      </c>
      <c r="AV427" s="15" t="s">
        <v>76</v>
      </c>
      <c r="AW427" s="15" t="s">
        <v>31</v>
      </c>
      <c r="AX427" s="15" t="s">
        <v>69</v>
      </c>
      <c r="AY427" s="262" t="s">
        <v>216</v>
      </c>
    </row>
    <row r="428" s="13" customFormat="1">
      <c r="A428" s="13"/>
      <c r="B428" s="231"/>
      <c r="C428" s="232"/>
      <c r="D428" s="226" t="s">
        <v>228</v>
      </c>
      <c r="E428" s="233" t="s">
        <v>19</v>
      </c>
      <c r="F428" s="234" t="s">
        <v>877</v>
      </c>
      <c r="G428" s="232"/>
      <c r="H428" s="235">
        <v>32.200000000000003</v>
      </c>
      <c r="I428" s="236"/>
      <c r="J428" s="232"/>
      <c r="K428" s="232"/>
      <c r="L428" s="237"/>
      <c r="M428" s="238"/>
      <c r="N428" s="239"/>
      <c r="O428" s="239"/>
      <c r="P428" s="239"/>
      <c r="Q428" s="239"/>
      <c r="R428" s="239"/>
      <c r="S428" s="239"/>
      <c r="T428" s="240"/>
      <c r="U428" s="13"/>
      <c r="V428" s="13"/>
      <c r="W428" s="13"/>
      <c r="X428" s="13"/>
      <c r="Y428" s="13"/>
      <c r="Z428" s="13"/>
      <c r="AA428" s="13"/>
      <c r="AB428" s="13"/>
      <c r="AC428" s="13"/>
      <c r="AD428" s="13"/>
      <c r="AE428" s="13"/>
      <c r="AT428" s="241" t="s">
        <v>228</v>
      </c>
      <c r="AU428" s="241" t="s">
        <v>78</v>
      </c>
      <c r="AV428" s="13" t="s">
        <v>78</v>
      </c>
      <c r="AW428" s="13" t="s">
        <v>31</v>
      </c>
      <c r="AX428" s="13" t="s">
        <v>69</v>
      </c>
      <c r="AY428" s="241" t="s">
        <v>216</v>
      </c>
    </row>
    <row r="429" s="13" customFormat="1">
      <c r="A429" s="13"/>
      <c r="B429" s="231"/>
      <c r="C429" s="232"/>
      <c r="D429" s="226" t="s">
        <v>228</v>
      </c>
      <c r="E429" s="233" t="s">
        <v>19</v>
      </c>
      <c r="F429" s="234" t="s">
        <v>878</v>
      </c>
      <c r="G429" s="232"/>
      <c r="H429" s="235">
        <v>5.8499999999999996</v>
      </c>
      <c r="I429" s="236"/>
      <c r="J429" s="232"/>
      <c r="K429" s="232"/>
      <c r="L429" s="237"/>
      <c r="M429" s="238"/>
      <c r="N429" s="239"/>
      <c r="O429" s="239"/>
      <c r="P429" s="239"/>
      <c r="Q429" s="239"/>
      <c r="R429" s="239"/>
      <c r="S429" s="239"/>
      <c r="T429" s="240"/>
      <c r="U429" s="13"/>
      <c r="V429" s="13"/>
      <c r="W429" s="13"/>
      <c r="X429" s="13"/>
      <c r="Y429" s="13"/>
      <c r="Z429" s="13"/>
      <c r="AA429" s="13"/>
      <c r="AB429" s="13"/>
      <c r="AC429" s="13"/>
      <c r="AD429" s="13"/>
      <c r="AE429" s="13"/>
      <c r="AT429" s="241" t="s">
        <v>228</v>
      </c>
      <c r="AU429" s="241" t="s">
        <v>78</v>
      </c>
      <c r="AV429" s="13" t="s">
        <v>78</v>
      </c>
      <c r="AW429" s="13" t="s">
        <v>31</v>
      </c>
      <c r="AX429" s="13" t="s">
        <v>69</v>
      </c>
      <c r="AY429" s="241" t="s">
        <v>216</v>
      </c>
    </row>
    <row r="430" s="15" customFormat="1">
      <c r="A430" s="15"/>
      <c r="B430" s="253"/>
      <c r="C430" s="254"/>
      <c r="D430" s="226" t="s">
        <v>228</v>
      </c>
      <c r="E430" s="255" t="s">
        <v>19</v>
      </c>
      <c r="F430" s="256" t="s">
        <v>879</v>
      </c>
      <c r="G430" s="254"/>
      <c r="H430" s="255" t="s">
        <v>19</v>
      </c>
      <c r="I430" s="257"/>
      <c r="J430" s="254"/>
      <c r="K430" s="254"/>
      <c r="L430" s="258"/>
      <c r="M430" s="259"/>
      <c r="N430" s="260"/>
      <c r="O430" s="260"/>
      <c r="P430" s="260"/>
      <c r="Q430" s="260"/>
      <c r="R430" s="260"/>
      <c r="S430" s="260"/>
      <c r="T430" s="261"/>
      <c r="U430" s="15"/>
      <c r="V430" s="15"/>
      <c r="W430" s="15"/>
      <c r="X430" s="15"/>
      <c r="Y430" s="15"/>
      <c r="Z430" s="15"/>
      <c r="AA430" s="15"/>
      <c r="AB430" s="15"/>
      <c r="AC430" s="15"/>
      <c r="AD430" s="15"/>
      <c r="AE430" s="15"/>
      <c r="AT430" s="262" t="s">
        <v>228</v>
      </c>
      <c r="AU430" s="262" t="s">
        <v>78</v>
      </c>
      <c r="AV430" s="15" t="s">
        <v>76</v>
      </c>
      <c r="AW430" s="15" t="s">
        <v>31</v>
      </c>
      <c r="AX430" s="15" t="s">
        <v>69</v>
      </c>
      <c r="AY430" s="262" t="s">
        <v>216</v>
      </c>
    </row>
    <row r="431" s="13" customFormat="1">
      <c r="A431" s="13"/>
      <c r="B431" s="231"/>
      <c r="C431" s="232"/>
      <c r="D431" s="226" t="s">
        <v>228</v>
      </c>
      <c r="E431" s="233" t="s">
        <v>19</v>
      </c>
      <c r="F431" s="234" t="s">
        <v>837</v>
      </c>
      <c r="G431" s="232"/>
      <c r="H431" s="235">
        <v>2.5800000000000001</v>
      </c>
      <c r="I431" s="236"/>
      <c r="J431" s="232"/>
      <c r="K431" s="232"/>
      <c r="L431" s="237"/>
      <c r="M431" s="238"/>
      <c r="N431" s="239"/>
      <c r="O431" s="239"/>
      <c r="P431" s="239"/>
      <c r="Q431" s="239"/>
      <c r="R431" s="239"/>
      <c r="S431" s="239"/>
      <c r="T431" s="240"/>
      <c r="U431" s="13"/>
      <c r="V431" s="13"/>
      <c r="W431" s="13"/>
      <c r="X431" s="13"/>
      <c r="Y431" s="13"/>
      <c r="Z431" s="13"/>
      <c r="AA431" s="13"/>
      <c r="AB431" s="13"/>
      <c r="AC431" s="13"/>
      <c r="AD431" s="13"/>
      <c r="AE431" s="13"/>
      <c r="AT431" s="241" t="s">
        <v>228</v>
      </c>
      <c r="AU431" s="241" t="s">
        <v>78</v>
      </c>
      <c r="AV431" s="13" t="s">
        <v>78</v>
      </c>
      <c r="AW431" s="13" t="s">
        <v>31</v>
      </c>
      <c r="AX431" s="13" t="s">
        <v>69</v>
      </c>
      <c r="AY431" s="241" t="s">
        <v>216</v>
      </c>
    </row>
    <row r="432" s="15" customFormat="1">
      <c r="A432" s="15"/>
      <c r="B432" s="253"/>
      <c r="C432" s="254"/>
      <c r="D432" s="226" t="s">
        <v>228</v>
      </c>
      <c r="E432" s="255" t="s">
        <v>19</v>
      </c>
      <c r="F432" s="256" t="s">
        <v>880</v>
      </c>
      <c r="G432" s="254"/>
      <c r="H432" s="255" t="s">
        <v>19</v>
      </c>
      <c r="I432" s="257"/>
      <c r="J432" s="254"/>
      <c r="K432" s="254"/>
      <c r="L432" s="258"/>
      <c r="M432" s="259"/>
      <c r="N432" s="260"/>
      <c r="O432" s="260"/>
      <c r="P432" s="260"/>
      <c r="Q432" s="260"/>
      <c r="R432" s="260"/>
      <c r="S432" s="260"/>
      <c r="T432" s="261"/>
      <c r="U432" s="15"/>
      <c r="V432" s="15"/>
      <c r="W432" s="15"/>
      <c r="X432" s="15"/>
      <c r="Y432" s="15"/>
      <c r="Z432" s="15"/>
      <c r="AA432" s="15"/>
      <c r="AB432" s="15"/>
      <c r="AC432" s="15"/>
      <c r="AD432" s="15"/>
      <c r="AE432" s="15"/>
      <c r="AT432" s="262" t="s">
        <v>228</v>
      </c>
      <c r="AU432" s="262" t="s">
        <v>78</v>
      </c>
      <c r="AV432" s="15" t="s">
        <v>76</v>
      </c>
      <c r="AW432" s="15" t="s">
        <v>31</v>
      </c>
      <c r="AX432" s="15" t="s">
        <v>69</v>
      </c>
      <c r="AY432" s="262" t="s">
        <v>216</v>
      </c>
    </row>
    <row r="433" s="13" customFormat="1">
      <c r="A433" s="13"/>
      <c r="B433" s="231"/>
      <c r="C433" s="232"/>
      <c r="D433" s="226" t="s">
        <v>228</v>
      </c>
      <c r="E433" s="233" t="s">
        <v>19</v>
      </c>
      <c r="F433" s="234" t="s">
        <v>881</v>
      </c>
      <c r="G433" s="232"/>
      <c r="H433" s="235">
        <v>23.449999999999999</v>
      </c>
      <c r="I433" s="236"/>
      <c r="J433" s="232"/>
      <c r="K433" s="232"/>
      <c r="L433" s="237"/>
      <c r="M433" s="238"/>
      <c r="N433" s="239"/>
      <c r="O433" s="239"/>
      <c r="P433" s="239"/>
      <c r="Q433" s="239"/>
      <c r="R433" s="239"/>
      <c r="S433" s="239"/>
      <c r="T433" s="240"/>
      <c r="U433" s="13"/>
      <c r="V433" s="13"/>
      <c r="W433" s="13"/>
      <c r="X433" s="13"/>
      <c r="Y433" s="13"/>
      <c r="Z433" s="13"/>
      <c r="AA433" s="13"/>
      <c r="AB433" s="13"/>
      <c r="AC433" s="13"/>
      <c r="AD433" s="13"/>
      <c r="AE433" s="13"/>
      <c r="AT433" s="241" t="s">
        <v>228</v>
      </c>
      <c r="AU433" s="241" t="s">
        <v>78</v>
      </c>
      <c r="AV433" s="13" t="s">
        <v>78</v>
      </c>
      <c r="AW433" s="13" t="s">
        <v>31</v>
      </c>
      <c r="AX433" s="13" t="s">
        <v>69</v>
      </c>
      <c r="AY433" s="241" t="s">
        <v>216</v>
      </c>
    </row>
    <row r="434" s="14" customFormat="1">
      <c r="A434" s="14"/>
      <c r="B434" s="242"/>
      <c r="C434" s="243"/>
      <c r="D434" s="226" t="s">
        <v>228</v>
      </c>
      <c r="E434" s="244" t="s">
        <v>19</v>
      </c>
      <c r="F434" s="245" t="s">
        <v>231</v>
      </c>
      <c r="G434" s="243"/>
      <c r="H434" s="246">
        <v>89.640000000000015</v>
      </c>
      <c r="I434" s="247"/>
      <c r="J434" s="243"/>
      <c r="K434" s="243"/>
      <c r="L434" s="248"/>
      <c r="M434" s="274"/>
      <c r="N434" s="275"/>
      <c r="O434" s="275"/>
      <c r="P434" s="275"/>
      <c r="Q434" s="275"/>
      <c r="R434" s="275"/>
      <c r="S434" s="275"/>
      <c r="T434" s="276"/>
      <c r="U434" s="14"/>
      <c r="V434" s="14"/>
      <c r="W434" s="14"/>
      <c r="X434" s="14"/>
      <c r="Y434" s="14"/>
      <c r="Z434" s="14"/>
      <c r="AA434" s="14"/>
      <c r="AB434" s="14"/>
      <c r="AC434" s="14"/>
      <c r="AD434" s="14"/>
      <c r="AE434" s="14"/>
      <c r="AT434" s="252" t="s">
        <v>228</v>
      </c>
      <c r="AU434" s="252" t="s">
        <v>78</v>
      </c>
      <c r="AV434" s="14" t="s">
        <v>224</v>
      </c>
      <c r="AW434" s="14" t="s">
        <v>31</v>
      </c>
      <c r="AX434" s="14" t="s">
        <v>76</v>
      </c>
      <c r="AY434" s="252" t="s">
        <v>216</v>
      </c>
    </row>
    <row r="435" s="2" customFormat="1" ht="6.96" customHeight="1">
      <c r="A435" s="39"/>
      <c r="B435" s="60"/>
      <c r="C435" s="61"/>
      <c r="D435" s="61"/>
      <c r="E435" s="61"/>
      <c r="F435" s="61"/>
      <c r="G435" s="61"/>
      <c r="H435" s="61"/>
      <c r="I435" s="61"/>
      <c r="J435" s="61"/>
      <c r="K435" s="61"/>
      <c r="L435" s="45"/>
      <c r="M435" s="39"/>
      <c r="O435" s="39"/>
      <c r="P435" s="39"/>
      <c r="Q435" s="39"/>
      <c r="R435" s="39"/>
      <c r="S435" s="39"/>
      <c r="T435" s="39"/>
      <c r="U435" s="39"/>
      <c r="V435" s="39"/>
      <c r="W435" s="39"/>
      <c r="X435" s="39"/>
      <c r="Y435" s="39"/>
      <c r="Z435" s="39"/>
      <c r="AA435" s="39"/>
      <c r="AB435" s="39"/>
      <c r="AC435" s="39"/>
      <c r="AD435" s="39"/>
      <c r="AE435" s="39"/>
    </row>
  </sheetData>
  <sheetProtection sheet="1" autoFilter="0" formatColumns="0" formatRows="0" objects="1" scenarios="1" spinCount="100000" saltValue="mQYxzUJBXdy/nl58QkIi5pJcwPpjDq8OzMPhCjk24dZj8a5jdEY4jVDIKjlmAyIW0CatYcZuvJLaDFO9Jp2F2w==" hashValue="xdoZSFqnK1nFo35EZ7zJ6Wns/u/EFPqj6ur1sclHv0Fs+omFEflW12AypIpfjRS6dl7logjNIFU9pXtYv0F6XA==" algorithmName="SHA-512" password="CC35"/>
  <autoFilter ref="C103:K434"/>
  <mergeCells count="12">
    <mergeCell ref="E7:H7"/>
    <mergeCell ref="E9:H9"/>
    <mergeCell ref="E11:H11"/>
    <mergeCell ref="E20:H20"/>
    <mergeCell ref="E29:H29"/>
    <mergeCell ref="E50:H50"/>
    <mergeCell ref="E52:H52"/>
    <mergeCell ref="E54:H54"/>
    <mergeCell ref="E92:H92"/>
    <mergeCell ref="E94:H94"/>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89</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174</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885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ROUND(J88,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ROUND((SUM(BE88:BE95)),  2)</f>
        <v>0</v>
      </c>
      <c r="G35" s="39"/>
      <c r="H35" s="39"/>
      <c r="I35" s="158">
        <v>0.20999999999999999</v>
      </c>
      <c r="J35" s="157">
        <f>ROUND(((SUM(BE88:BE95))*I35),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ROUND((SUM(BF88:BF95)),  2)</f>
        <v>0</v>
      </c>
      <c r="G36" s="39"/>
      <c r="H36" s="39"/>
      <c r="I36" s="158">
        <v>0.14999999999999999</v>
      </c>
      <c r="J36" s="157">
        <f>ROUND(((SUM(BF88:BF95))*I36),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ROUND((SUM(BG88:BG95)),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ROUND((SUM(BH88:BH95)),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ROUND((SUM(BI88:BI95)),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174</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VON - Vedlejší a ostatní ...</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J88</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886</v>
      </c>
      <c r="E64" s="178"/>
      <c r="F64" s="178"/>
      <c r="G64" s="178"/>
      <c r="H64" s="178"/>
      <c r="I64" s="178"/>
      <c r="J64" s="179">
        <f>J89</f>
        <v>0</v>
      </c>
      <c r="K64" s="176"/>
      <c r="L64" s="180"/>
      <c r="S64" s="9"/>
      <c r="T64" s="9"/>
      <c r="U64" s="9"/>
      <c r="V64" s="9"/>
      <c r="W64" s="9"/>
      <c r="X64" s="9"/>
      <c r="Y64" s="9"/>
      <c r="Z64" s="9"/>
      <c r="AA64" s="9"/>
      <c r="AB64" s="9"/>
      <c r="AC64" s="9"/>
      <c r="AD64" s="9"/>
      <c r="AE64" s="9"/>
    </row>
    <row r="65" s="10" customFormat="1" ht="19.92" customHeight="1">
      <c r="A65" s="10"/>
      <c r="B65" s="181"/>
      <c r="C65" s="126"/>
      <c r="D65" s="182" t="s">
        <v>887</v>
      </c>
      <c r="E65" s="183"/>
      <c r="F65" s="183"/>
      <c r="G65" s="183"/>
      <c r="H65" s="183"/>
      <c r="I65" s="183"/>
      <c r="J65" s="184">
        <f>J90</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888</v>
      </c>
      <c r="E66" s="183"/>
      <c r="F66" s="183"/>
      <c r="G66" s="183"/>
      <c r="H66" s="183"/>
      <c r="I66" s="183"/>
      <c r="J66" s="184">
        <f>J93</f>
        <v>0</v>
      </c>
      <c r="K66" s="126"/>
      <c r="L66" s="185"/>
      <c r="S66" s="10"/>
      <c r="T66" s="10"/>
      <c r="U66" s="10"/>
      <c r="V66" s="10"/>
      <c r="W66" s="10"/>
      <c r="X66" s="10"/>
      <c r="Y66" s="10"/>
      <c r="Z66" s="10"/>
      <c r="AA66" s="10"/>
      <c r="AB66" s="10"/>
      <c r="AC66" s="10"/>
      <c r="AD66" s="10"/>
      <c r="AE66" s="10"/>
    </row>
    <row r="67" s="2" customFormat="1" ht="21.84" customHeight="1">
      <c r="A67" s="39"/>
      <c r="B67" s="40"/>
      <c r="C67" s="41"/>
      <c r="D67" s="41"/>
      <c r="E67" s="41"/>
      <c r="F67" s="41"/>
      <c r="G67" s="41"/>
      <c r="H67" s="41"/>
      <c r="I67" s="41"/>
      <c r="J67" s="41"/>
      <c r="K67" s="41"/>
      <c r="L67" s="145"/>
      <c r="S67" s="39"/>
      <c r="T67" s="39"/>
      <c r="U67" s="39"/>
      <c r="V67" s="39"/>
      <c r="W67" s="39"/>
      <c r="X67" s="39"/>
      <c r="Y67" s="39"/>
      <c r="Z67" s="39"/>
      <c r="AA67" s="39"/>
      <c r="AB67" s="39"/>
      <c r="AC67" s="39"/>
      <c r="AD67" s="39"/>
      <c r="AE67" s="39"/>
    </row>
    <row r="68" s="2" customFormat="1" ht="6.96" customHeight="1">
      <c r="A68" s="39"/>
      <c r="B68" s="60"/>
      <c r="C68" s="61"/>
      <c r="D68" s="61"/>
      <c r="E68" s="61"/>
      <c r="F68" s="61"/>
      <c r="G68" s="61"/>
      <c r="H68" s="61"/>
      <c r="I68" s="61"/>
      <c r="J68" s="61"/>
      <c r="K68" s="61"/>
      <c r="L68" s="145"/>
      <c r="S68" s="39"/>
      <c r="T68" s="39"/>
      <c r="U68" s="39"/>
      <c r="V68" s="39"/>
      <c r="W68" s="39"/>
      <c r="X68" s="39"/>
      <c r="Y68" s="39"/>
      <c r="Z68" s="39"/>
      <c r="AA68" s="39"/>
      <c r="AB68" s="39"/>
      <c r="AC68" s="39"/>
      <c r="AD68" s="39"/>
      <c r="AE68" s="39"/>
    </row>
    <row r="72" s="2" customFormat="1" ht="6.96" customHeight="1">
      <c r="A72" s="39"/>
      <c r="B72" s="62"/>
      <c r="C72" s="63"/>
      <c r="D72" s="63"/>
      <c r="E72" s="63"/>
      <c r="F72" s="63"/>
      <c r="G72" s="63"/>
      <c r="H72" s="63"/>
      <c r="I72" s="63"/>
      <c r="J72" s="63"/>
      <c r="K72" s="63"/>
      <c r="L72" s="145"/>
      <c r="S72" s="39"/>
      <c r="T72" s="39"/>
      <c r="U72" s="39"/>
      <c r="V72" s="39"/>
      <c r="W72" s="39"/>
      <c r="X72" s="39"/>
      <c r="Y72" s="39"/>
      <c r="Z72" s="39"/>
      <c r="AA72" s="39"/>
      <c r="AB72" s="39"/>
      <c r="AC72" s="39"/>
      <c r="AD72" s="39"/>
      <c r="AE72" s="39"/>
    </row>
    <row r="73" s="2" customFormat="1" ht="24.96" customHeight="1">
      <c r="A73" s="39"/>
      <c r="B73" s="40"/>
      <c r="C73" s="24" t="s">
        <v>201</v>
      </c>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12" customHeight="1">
      <c r="A75" s="39"/>
      <c r="B75" s="40"/>
      <c r="C75" s="33" t="s">
        <v>16</v>
      </c>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4.4" customHeight="1">
      <c r="A76" s="39"/>
      <c r="B76" s="40"/>
      <c r="C76" s="41"/>
      <c r="D76" s="41"/>
      <c r="E76" s="170" t="str">
        <f>E7</f>
        <v>Sociální investice 2020</v>
      </c>
      <c r="F76" s="33"/>
      <c r="G76" s="33"/>
      <c r="H76" s="33"/>
      <c r="I76" s="41"/>
      <c r="J76" s="41"/>
      <c r="K76" s="41"/>
      <c r="L76" s="145"/>
      <c r="S76" s="39"/>
      <c r="T76" s="39"/>
      <c r="U76" s="39"/>
      <c r="V76" s="39"/>
      <c r="W76" s="39"/>
      <c r="X76" s="39"/>
      <c r="Y76" s="39"/>
      <c r="Z76" s="39"/>
      <c r="AA76" s="39"/>
      <c r="AB76" s="39"/>
      <c r="AC76" s="39"/>
      <c r="AD76" s="39"/>
      <c r="AE76" s="39"/>
    </row>
    <row r="77" s="1" customFormat="1" ht="12" customHeight="1">
      <c r="B77" s="22"/>
      <c r="C77" s="33" t="s">
        <v>173</v>
      </c>
      <c r="D77" s="23"/>
      <c r="E77" s="23"/>
      <c r="F77" s="23"/>
      <c r="G77" s="23"/>
      <c r="H77" s="23"/>
      <c r="I77" s="23"/>
      <c r="J77" s="23"/>
      <c r="K77" s="23"/>
      <c r="L77" s="21"/>
    </row>
    <row r="78" s="2" customFormat="1" ht="14.4" customHeight="1">
      <c r="A78" s="39"/>
      <c r="B78" s="40"/>
      <c r="C78" s="41"/>
      <c r="D78" s="41"/>
      <c r="E78" s="170" t="s">
        <v>174</v>
      </c>
      <c r="F78" s="41"/>
      <c r="G78" s="41"/>
      <c r="H78" s="41"/>
      <c r="I78" s="41"/>
      <c r="J78" s="41"/>
      <c r="K78" s="41"/>
      <c r="L78" s="145"/>
      <c r="S78" s="39"/>
      <c r="T78" s="39"/>
      <c r="U78" s="39"/>
      <c r="V78" s="39"/>
      <c r="W78" s="39"/>
      <c r="X78" s="39"/>
      <c r="Y78" s="39"/>
      <c r="Z78" s="39"/>
      <c r="AA78" s="39"/>
      <c r="AB78" s="39"/>
      <c r="AC78" s="39"/>
      <c r="AD78" s="39"/>
      <c r="AE78" s="39"/>
    </row>
    <row r="79" s="2" customFormat="1" ht="12" customHeight="1">
      <c r="A79" s="39"/>
      <c r="B79" s="40"/>
      <c r="C79" s="33" t="s">
        <v>175</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4.4" customHeight="1">
      <c r="A80" s="39"/>
      <c r="B80" s="40"/>
      <c r="C80" s="41"/>
      <c r="D80" s="41"/>
      <c r="E80" s="70" t="str">
        <f>E11</f>
        <v>VON - Vedlejší a ostatní ...</v>
      </c>
      <c r="F80" s="41"/>
      <c r="G80" s="41"/>
      <c r="H80" s="41"/>
      <c r="I80" s="41"/>
      <c r="J80" s="41"/>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21</v>
      </c>
      <c r="D82" s="41"/>
      <c r="E82" s="41"/>
      <c r="F82" s="28" t="str">
        <f>F14</f>
        <v xml:space="preserve"> </v>
      </c>
      <c r="G82" s="41"/>
      <c r="H82" s="41"/>
      <c r="I82" s="33" t="s">
        <v>23</v>
      </c>
      <c r="J82" s="73" t="str">
        <f>IF(J14="","",J14)</f>
        <v>27. 8. 2020</v>
      </c>
      <c r="K82" s="41"/>
      <c r="L82" s="145"/>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5.6" customHeight="1">
      <c r="A84" s="39"/>
      <c r="B84" s="40"/>
      <c r="C84" s="33" t="s">
        <v>25</v>
      </c>
      <c r="D84" s="41"/>
      <c r="E84" s="41"/>
      <c r="F84" s="28" t="str">
        <f>E17</f>
        <v xml:space="preserve"> </v>
      </c>
      <c r="G84" s="41"/>
      <c r="H84" s="41"/>
      <c r="I84" s="33" t="s">
        <v>30</v>
      </c>
      <c r="J84" s="37" t="str">
        <f>E23</f>
        <v xml:space="preserve"> </v>
      </c>
      <c r="K84" s="41"/>
      <c r="L84" s="145"/>
      <c r="S84" s="39"/>
      <c r="T84" s="39"/>
      <c r="U84" s="39"/>
      <c r="V84" s="39"/>
      <c r="W84" s="39"/>
      <c r="X84" s="39"/>
      <c r="Y84" s="39"/>
      <c r="Z84" s="39"/>
      <c r="AA84" s="39"/>
      <c r="AB84" s="39"/>
      <c r="AC84" s="39"/>
      <c r="AD84" s="39"/>
      <c r="AE84" s="39"/>
    </row>
    <row r="85" s="2" customFormat="1" ht="15.6" customHeight="1">
      <c r="A85" s="39"/>
      <c r="B85" s="40"/>
      <c r="C85" s="33" t="s">
        <v>28</v>
      </c>
      <c r="D85" s="41"/>
      <c r="E85" s="41"/>
      <c r="F85" s="28" t="str">
        <f>IF(E20="","",E20)</f>
        <v>Vyplň údaj</v>
      </c>
      <c r="G85" s="41"/>
      <c r="H85" s="41"/>
      <c r="I85" s="33" t="s">
        <v>32</v>
      </c>
      <c r="J85" s="37" t="str">
        <f>E26</f>
        <v xml:space="preserve"> </v>
      </c>
      <c r="K85" s="41"/>
      <c r="L85" s="145"/>
      <c r="S85" s="39"/>
      <c r="T85" s="39"/>
      <c r="U85" s="39"/>
      <c r="V85" s="39"/>
      <c r="W85" s="39"/>
      <c r="X85" s="39"/>
      <c r="Y85" s="39"/>
      <c r="Z85" s="39"/>
      <c r="AA85" s="39"/>
      <c r="AB85" s="39"/>
      <c r="AC85" s="39"/>
      <c r="AD85" s="39"/>
      <c r="AE85" s="39"/>
    </row>
    <row r="86" s="2" customFormat="1" ht="10.32"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11" customFormat="1" ht="29.28" customHeight="1">
      <c r="A87" s="186"/>
      <c r="B87" s="187"/>
      <c r="C87" s="188" t="s">
        <v>202</v>
      </c>
      <c r="D87" s="189" t="s">
        <v>54</v>
      </c>
      <c r="E87" s="189" t="s">
        <v>50</v>
      </c>
      <c r="F87" s="189" t="s">
        <v>51</v>
      </c>
      <c r="G87" s="189" t="s">
        <v>203</v>
      </c>
      <c r="H87" s="189" t="s">
        <v>204</v>
      </c>
      <c r="I87" s="189" t="s">
        <v>205</v>
      </c>
      <c r="J87" s="189" t="s">
        <v>179</v>
      </c>
      <c r="K87" s="190" t="s">
        <v>206</v>
      </c>
      <c r="L87" s="191"/>
      <c r="M87" s="93" t="s">
        <v>19</v>
      </c>
      <c r="N87" s="94" t="s">
        <v>39</v>
      </c>
      <c r="O87" s="94" t="s">
        <v>207</v>
      </c>
      <c r="P87" s="94" t="s">
        <v>208</v>
      </c>
      <c r="Q87" s="94" t="s">
        <v>209</v>
      </c>
      <c r="R87" s="94" t="s">
        <v>210</v>
      </c>
      <c r="S87" s="94" t="s">
        <v>211</v>
      </c>
      <c r="T87" s="95" t="s">
        <v>212</v>
      </c>
      <c r="U87" s="186"/>
      <c r="V87" s="186"/>
      <c r="W87" s="186"/>
      <c r="X87" s="186"/>
      <c r="Y87" s="186"/>
      <c r="Z87" s="186"/>
      <c r="AA87" s="186"/>
      <c r="AB87" s="186"/>
      <c r="AC87" s="186"/>
      <c r="AD87" s="186"/>
      <c r="AE87" s="186"/>
    </row>
    <row r="88" s="2" customFormat="1" ht="22.8" customHeight="1">
      <c r="A88" s="39"/>
      <c r="B88" s="40"/>
      <c r="C88" s="100" t="s">
        <v>213</v>
      </c>
      <c r="D88" s="41"/>
      <c r="E88" s="41"/>
      <c r="F88" s="41"/>
      <c r="G88" s="41"/>
      <c r="H88" s="41"/>
      <c r="I88" s="41"/>
      <c r="J88" s="192">
        <f>BK88</f>
        <v>0</v>
      </c>
      <c r="K88" s="41"/>
      <c r="L88" s="45"/>
      <c r="M88" s="96"/>
      <c r="N88" s="193"/>
      <c r="O88" s="97"/>
      <c r="P88" s="194">
        <f>P89</f>
        <v>0</v>
      </c>
      <c r="Q88" s="97"/>
      <c r="R88" s="194">
        <f>R89</f>
        <v>0</v>
      </c>
      <c r="S88" s="97"/>
      <c r="T88" s="195">
        <f>T89</f>
        <v>0</v>
      </c>
      <c r="U88" s="39"/>
      <c r="V88" s="39"/>
      <c r="W88" s="39"/>
      <c r="X88" s="39"/>
      <c r="Y88" s="39"/>
      <c r="Z88" s="39"/>
      <c r="AA88" s="39"/>
      <c r="AB88" s="39"/>
      <c r="AC88" s="39"/>
      <c r="AD88" s="39"/>
      <c r="AE88" s="39"/>
      <c r="AT88" s="18" t="s">
        <v>68</v>
      </c>
      <c r="AU88" s="18" t="s">
        <v>180</v>
      </c>
      <c r="BK88" s="196">
        <f>BK89</f>
        <v>0</v>
      </c>
    </row>
    <row r="89" s="12" customFormat="1" ht="25.92" customHeight="1">
      <c r="A89" s="12"/>
      <c r="B89" s="197"/>
      <c r="C89" s="198"/>
      <c r="D89" s="199" t="s">
        <v>68</v>
      </c>
      <c r="E89" s="200" t="s">
        <v>889</v>
      </c>
      <c r="F89" s="200" t="s">
        <v>890</v>
      </c>
      <c r="G89" s="198"/>
      <c r="H89" s="198"/>
      <c r="I89" s="201"/>
      <c r="J89" s="202">
        <f>BK89</f>
        <v>0</v>
      </c>
      <c r="K89" s="198"/>
      <c r="L89" s="203"/>
      <c r="M89" s="204"/>
      <c r="N89" s="205"/>
      <c r="O89" s="205"/>
      <c r="P89" s="206">
        <f>P90+P93</f>
        <v>0</v>
      </c>
      <c r="Q89" s="205"/>
      <c r="R89" s="206">
        <f>R90+R93</f>
        <v>0</v>
      </c>
      <c r="S89" s="205"/>
      <c r="T89" s="207">
        <f>T90+T93</f>
        <v>0</v>
      </c>
      <c r="U89" s="12"/>
      <c r="V89" s="12"/>
      <c r="W89" s="12"/>
      <c r="X89" s="12"/>
      <c r="Y89" s="12"/>
      <c r="Z89" s="12"/>
      <c r="AA89" s="12"/>
      <c r="AB89" s="12"/>
      <c r="AC89" s="12"/>
      <c r="AD89" s="12"/>
      <c r="AE89" s="12"/>
      <c r="AR89" s="208" t="s">
        <v>254</v>
      </c>
      <c r="AT89" s="209" t="s">
        <v>68</v>
      </c>
      <c r="AU89" s="209" t="s">
        <v>69</v>
      </c>
      <c r="AY89" s="208" t="s">
        <v>216</v>
      </c>
      <c r="BK89" s="210">
        <f>BK90+BK93</f>
        <v>0</v>
      </c>
    </row>
    <row r="90" s="12" customFormat="1" ht="22.8" customHeight="1">
      <c r="A90" s="12"/>
      <c r="B90" s="197"/>
      <c r="C90" s="198"/>
      <c r="D90" s="199" t="s">
        <v>68</v>
      </c>
      <c r="E90" s="211" t="s">
        <v>891</v>
      </c>
      <c r="F90" s="211" t="s">
        <v>892</v>
      </c>
      <c r="G90" s="198"/>
      <c r="H90" s="198"/>
      <c r="I90" s="201"/>
      <c r="J90" s="212">
        <f>BK90</f>
        <v>0</v>
      </c>
      <c r="K90" s="198"/>
      <c r="L90" s="203"/>
      <c r="M90" s="204"/>
      <c r="N90" s="205"/>
      <c r="O90" s="205"/>
      <c r="P90" s="206">
        <f>SUM(P91:P92)</f>
        <v>0</v>
      </c>
      <c r="Q90" s="205"/>
      <c r="R90" s="206">
        <f>SUM(R91:R92)</f>
        <v>0</v>
      </c>
      <c r="S90" s="205"/>
      <c r="T90" s="207">
        <f>SUM(T91:T92)</f>
        <v>0</v>
      </c>
      <c r="U90" s="12"/>
      <c r="V90" s="12"/>
      <c r="W90" s="12"/>
      <c r="X90" s="12"/>
      <c r="Y90" s="12"/>
      <c r="Z90" s="12"/>
      <c r="AA90" s="12"/>
      <c r="AB90" s="12"/>
      <c r="AC90" s="12"/>
      <c r="AD90" s="12"/>
      <c r="AE90" s="12"/>
      <c r="AR90" s="208" t="s">
        <v>254</v>
      </c>
      <c r="AT90" s="209" t="s">
        <v>68</v>
      </c>
      <c r="AU90" s="209" t="s">
        <v>76</v>
      </c>
      <c r="AY90" s="208" t="s">
        <v>216</v>
      </c>
      <c r="BK90" s="210">
        <f>SUM(BK91:BK92)</f>
        <v>0</v>
      </c>
    </row>
    <row r="91" s="2" customFormat="1" ht="13.8" customHeight="1">
      <c r="A91" s="39"/>
      <c r="B91" s="40"/>
      <c r="C91" s="213" t="s">
        <v>76</v>
      </c>
      <c r="D91" s="213" t="s">
        <v>219</v>
      </c>
      <c r="E91" s="214" t="s">
        <v>893</v>
      </c>
      <c r="F91" s="215" t="s">
        <v>892</v>
      </c>
      <c r="G91" s="216" t="s">
        <v>313</v>
      </c>
      <c r="H91" s="217">
        <v>1</v>
      </c>
      <c r="I91" s="218"/>
      <c r="J91" s="219">
        <f>ROUND(I91*H91,2)</f>
        <v>0</v>
      </c>
      <c r="K91" s="215" t="s">
        <v>19</v>
      </c>
      <c r="L91" s="45"/>
      <c r="M91" s="220" t="s">
        <v>19</v>
      </c>
      <c r="N91" s="221" t="s">
        <v>40</v>
      </c>
      <c r="O91" s="85"/>
      <c r="P91" s="222">
        <f>O91*H91</f>
        <v>0</v>
      </c>
      <c r="Q91" s="222">
        <v>0</v>
      </c>
      <c r="R91" s="222">
        <f>Q91*H91</f>
        <v>0</v>
      </c>
      <c r="S91" s="222">
        <v>0</v>
      </c>
      <c r="T91" s="223">
        <f>S91*H91</f>
        <v>0</v>
      </c>
      <c r="U91" s="39"/>
      <c r="V91" s="39"/>
      <c r="W91" s="39"/>
      <c r="X91" s="39"/>
      <c r="Y91" s="39"/>
      <c r="Z91" s="39"/>
      <c r="AA91" s="39"/>
      <c r="AB91" s="39"/>
      <c r="AC91" s="39"/>
      <c r="AD91" s="39"/>
      <c r="AE91" s="39"/>
      <c r="AR91" s="224" t="s">
        <v>224</v>
      </c>
      <c r="AT91" s="224" t="s">
        <v>219</v>
      </c>
      <c r="AU91" s="224" t="s">
        <v>78</v>
      </c>
      <c r="AY91" s="18" t="s">
        <v>216</v>
      </c>
      <c r="BE91" s="225">
        <f>IF(N91="základní",J91,0)</f>
        <v>0</v>
      </c>
      <c r="BF91" s="225">
        <f>IF(N91="snížená",J91,0)</f>
        <v>0</v>
      </c>
      <c r="BG91" s="225">
        <f>IF(N91="zákl. přenesená",J91,0)</f>
        <v>0</v>
      </c>
      <c r="BH91" s="225">
        <f>IF(N91="sníž. přenesená",J91,0)</f>
        <v>0</v>
      </c>
      <c r="BI91" s="225">
        <f>IF(N91="nulová",J91,0)</f>
        <v>0</v>
      </c>
      <c r="BJ91" s="18" t="s">
        <v>76</v>
      </c>
      <c r="BK91" s="225">
        <f>ROUND(I91*H91,2)</f>
        <v>0</v>
      </c>
      <c r="BL91" s="18" t="s">
        <v>224</v>
      </c>
      <c r="BM91" s="224" t="s">
        <v>78</v>
      </c>
    </row>
    <row r="92" s="2" customFormat="1">
      <c r="A92" s="39"/>
      <c r="B92" s="40"/>
      <c r="C92" s="41"/>
      <c r="D92" s="226" t="s">
        <v>894</v>
      </c>
      <c r="E92" s="41"/>
      <c r="F92" s="227" t="s">
        <v>895</v>
      </c>
      <c r="G92" s="41"/>
      <c r="H92" s="41"/>
      <c r="I92" s="228"/>
      <c r="J92" s="41"/>
      <c r="K92" s="41"/>
      <c r="L92" s="45"/>
      <c r="M92" s="229"/>
      <c r="N92" s="230"/>
      <c r="O92" s="85"/>
      <c r="P92" s="85"/>
      <c r="Q92" s="85"/>
      <c r="R92" s="85"/>
      <c r="S92" s="85"/>
      <c r="T92" s="86"/>
      <c r="U92" s="39"/>
      <c r="V92" s="39"/>
      <c r="W92" s="39"/>
      <c r="X92" s="39"/>
      <c r="Y92" s="39"/>
      <c r="Z92" s="39"/>
      <c r="AA92" s="39"/>
      <c r="AB92" s="39"/>
      <c r="AC92" s="39"/>
      <c r="AD92" s="39"/>
      <c r="AE92" s="39"/>
      <c r="AT92" s="18" t="s">
        <v>894</v>
      </c>
      <c r="AU92" s="18" t="s">
        <v>78</v>
      </c>
    </row>
    <row r="93" s="12" customFormat="1" ht="22.8" customHeight="1">
      <c r="A93" s="12"/>
      <c r="B93" s="197"/>
      <c r="C93" s="198"/>
      <c r="D93" s="199" t="s">
        <v>68</v>
      </c>
      <c r="E93" s="211" t="s">
        <v>896</v>
      </c>
      <c r="F93" s="211" t="s">
        <v>897</v>
      </c>
      <c r="G93" s="198"/>
      <c r="H93" s="198"/>
      <c r="I93" s="201"/>
      <c r="J93" s="212">
        <f>BK93</f>
        <v>0</v>
      </c>
      <c r="K93" s="198"/>
      <c r="L93" s="203"/>
      <c r="M93" s="204"/>
      <c r="N93" s="205"/>
      <c r="O93" s="205"/>
      <c r="P93" s="206">
        <f>SUM(P94:P95)</f>
        <v>0</v>
      </c>
      <c r="Q93" s="205"/>
      <c r="R93" s="206">
        <f>SUM(R94:R95)</f>
        <v>0</v>
      </c>
      <c r="S93" s="205"/>
      <c r="T93" s="207">
        <f>SUM(T94:T95)</f>
        <v>0</v>
      </c>
      <c r="U93" s="12"/>
      <c r="V93" s="12"/>
      <c r="W93" s="12"/>
      <c r="X93" s="12"/>
      <c r="Y93" s="12"/>
      <c r="Z93" s="12"/>
      <c r="AA93" s="12"/>
      <c r="AB93" s="12"/>
      <c r="AC93" s="12"/>
      <c r="AD93" s="12"/>
      <c r="AE93" s="12"/>
      <c r="AR93" s="208" t="s">
        <v>254</v>
      </c>
      <c r="AT93" s="209" t="s">
        <v>68</v>
      </c>
      <c r="AU93" s="209" t="s">
        <v>76</v>
      </c>
      <c r="AY93" s="208" t="s">
        <v>216</v>
      </c>
      <c r="BK93" s="210">
        <f>SUM(BK94:BK95)</f>
        <v>0</v>
      </c>
    </row>
    <row r="94" s="2" customFormat="1" ht="13.8" customHeight="1">
      <c r="A94" s="39"/>
      <c r="B94" s="40"/>
      <c r="C94" s="213" t="s">
        <v>78</v>
      </c>
      <c r="D94" s="213" t="s">
        <v>219</v>
      </c>
      <c r="E94" s="214" t="s">
        <v>898</v>
      </c>
      <c r="F94" s="215" t="s">
        <v>897</v>
      </c>
      <c r="G94" s="216" t="s">
        <v>313</v>
      </c>
      <c r="H94" s="217">
        <v>1</v>
      </c>
      <c r="I94" s="218"/>
      <c r="J94" s="219">
        <f>ROUND(I94*H94,2)</f>
        <v>0</v>
      </c>
      <c r="K94" s="215" t="s">
        <v>19</v>
      </c>
      <c r="L94" s="45"/>
      <c r="M94" s="220" t="s">
        <v>19</v>
      </c>
      <c r="N94" s="221" t="s">
        <v>40</v>
      </c>
      <c r="O94" s="85"/>
      <c r="P94" s="222">
        <f>O94*H94</f>
        <v>0</v>
      </c>
      <c r="Q94" s="222">
        <v>0</v>
      </c>
      <c r="R94" s="222">
        <f>Q94*H94</f>
        <v>0</v>
      </c>
      <c r="S94" s="222">
        <v>0</v>
      </c>
      <c r="T94" s="223">
        <f>S94*H94</f>
        <v>0</v>
      </c>
      <c r="U94" s="39"/>
      <c r="V94" s="39"/>
      <c r="W94" s="39"/>
      <c r="X94" s="39"/>
      <c r="Y94" s="39"/>
      <c r="Z94" s="39"/>
      <c r="AA94" s="39"/>
      <c r="AB94" s="39"/>
      <c r="AC94" s="39"/>
      <c r="AD94" s="39"/>
      <c r="AE94" s="39"/>
      <c r="AR94" s="224" t="s">
        <v>224</v>
      </c>
      <c r="AT94" s="224" t="s">
        <v>219</v>
      </c>
      <c r="AU94" s="224" t="s">
        <v>78</v>
      </c>
      <c r="AY94" s="18" t="s">
        <v>216</v>
      </c>
      <c r="BE94" s="225">
        <f>IF(N94="základní",J94,0)</f>
        <v>0</v>
      </c>
      <c r="BF94" s="225">
        <f>IF(N94="snížená",J94,0)</f>
        <v>0</v>
      </c>
      <c r="BG94" s="225">
        <f>IF(N94="zákl. přenesená",J94,0)</f>
        <v>0</v>
      </c>
      <c r="BH94" s="225">
        <f>IF(N94="sníž. přenesená",J94,0)</f>
        <v>0</v>
      </c>
      <c r="BI94" s="225">
        <f>IF(N94="nulová",J94,0)</f>
        <v>0</v>
      </c>
      <c r="BJ94" s="18" t="s">
        <v>76</v>
      </c>
      <c r="BK94" s="225">
        <f>ROUND(I94*H94,2)</f>
        <v>0</v>
      </c>
      <c r="BL94" s="18" t="s">
        <v>224</v>
      </c>
      <c r="BM94" s="224" t="s">
        <v>224</v>
      </c>
    </row>
    <row r="95" s="2" customFormat="1">
      <c r="A95" s="39"/>
      <c r="B95" s="40"/>
      <c r="C95" s="41"/>
      <c r="D95" s="226" t="s">
        <v>894</v>
      </c>
      <c r="E95" s="41"/>
      <c r="F95" s="227" t="s">
        <v>899</v>
      </c>
      <c r="G95" s="41"/>
      <c r="H95" s="41"/>
      <c r="I95" s="228"/>
      <c r="J95" s="41"/>
      <c r="K95" s="41"/>
      <c r="L95" s="45"/>
      <c r="M95" s="277"/>
      <c r="N95" s="278"/>
      <c r="O95" s="279"/>
      <c r="P95" s="279"/>
      <c r="Q95" s="279"/>
      <c r="R95" s="279"/>
      <c r="S95" s="279"/>
      <c r="T95" s="280"/>
      <c r="U95" s="39"/>
      <c r="V95" s="39"/>
      <c r="W95" s="39"/>
      <c r="X95" s="39"/>
      <c r="Y95" s="39"/>
      <c r="Z95" s="39"/>
      <c r="AA95" s="39"/>
      <c r="AB95" s="39"/>
      <c r="AC95" s="39"/>
      <c r="AD95" s="39"/>
      <c r="AE95" s="39"/>
      <c r="AT95" s="18" t="s">
        <v>894</v>
      </c>
      <c r="AU95" s="18" t="s">
        <v>78</v>
      </c>
    </row>
    <row r="96" s="2" customFormat="1" ht="6.96" customHeight="1">
      <c r="A96" s="39"/>
      <c r="B96" s="60"/>
      <c r="C96" s="61"/>
      <c r="D96" s="61"/>
      <c r="E96" s="61"/>
      <c r="F96" s="61"/>
      <c r="G96" s="61"/>
      <c r="H96" s="61"/>
      <c r="I96" s="61"/>
      <c r="J96" s="61"/>
      <c r="K96" s="61"/>
      <c r="L96" s="45"/>
      <c r="M96" s="39"/>
      <c r="O96" s="39"/>
      <c r="P96" s="39"/>
      <c r="Q96" s="39"/>
      <c r="R96" s="39"/>
      <c r="S96" s="39"/>
      <c r="T96" s="39"/>
      <c r="U96" s="39"/>
      <c r="V96" s="39"/>
      <c r="W96" s="39"/>
      <c r="X96" s="39"/>
      <c r="Y96" s="39"/>
      <c r="Z96" s="39"/>
      <c r="AA96" s="39"/>
      <c r="AB96" s="39"/>
      <c r="AC96" s="39"/>
      <c r="AD96" s="39"/>
      <c r="AE96" s="39"/>
    </row>
  </sheetData>
  <sheetProtection sheet="1" autoFilter="0" formatColumns="0" formatRows="0" objects="1" scenarios="1" spinCount="100000" saltValue="OkGJh1NTBWQoa/AKFsH8K0kYF6WTl/BXT1iUvIjoSumtU+OgEC6zhpl2uZu9mIK48O6ZPl4E4gJSl1oweHEghg==" hashValue="hqO2GerhSpNBhueEZcA1wjNWXApSRHnMjn0YIYwQNWwOpsAM08P7nMZdRMxFa5xOLJ8g/IOWG98KU/1Kpxt5aQ==" algorithmName="SHA-512" password="CC35"/>
  <autoFilter ref="C87:K95"/>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94</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900</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901</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ROUND(J105,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ROUND((SUM(BE105:BE380)),  2)</f>
        <v>0</v>
      </c>
      <c r="G35" s="39"/>
      <c r="H35" s="39"/>
      <c r="I35" s="158">
        <v>0.20999999999999999</v>
      </c>
      <c r="J35" s="157">
        <f>ROUND(((SUM(BE105:BE380))*I35),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ROUND((SUM(BF105:BF380)),  2)</f>
        <v>0</v>
      </c>
      <c r="G36" s="39"/>
      <c r="H36" s="39"/>
      <c r="I36" s="158">
        <v>0.14999999999999999</v>
      </c>
      <c r="J36" s="157">
        <f>ROUND(((SUM(BF105:BF380))*I36),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ROUND((SUM(BG105:BG380)),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ROUND((SUM(BH105:BH380)),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ROUND((SUM(BI105:BI380)),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900</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001 - WC, sprcha muži</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J105</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J106</f>
        <v>0</v>
      </c>
      <c r="K64" s="176"/>
      <c r="L64" s="180"/>
      <c r="S64" s="9"/>
      <c r="T64" s="9"/>
      <c r="U64" s="9"/>
      <c r="V64" s="9"/>
      <c r="W64" s="9"/>
      <c r="X64" s="9"/>
      <c r="Y64" s="9"/>
      <c r="Z64" s="9"/>
      <c r="AA64" s="9"/>
      <c r="AB64" s="9"/>
      <c r="AC64" s="9"/>
      <c r="AD64" s="9"/>
      <c r="AE64" s="9"/>
    </row>
    <row r="65" s="10" customFormat="1" ht="19.92" customHeight="1">
      <c r="A65" s="10"/>
      <c r="B65" s="181"/>
      <c r="C65" s="126"/>
      <c r="D65" s="182" t="s">
        <v>182</v>
      </c>
      <c r="E65" s="183"/>
      <c r="F65" s="183"/>
      <c r="G65" s="183"/>
      <c r="H65" s="183"/>
      <c r="I65" s="183"/>
      <c r="J65" s="184">
        <f>J107</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183</v>
      </c>
      <c r="E66" s="183"/>
      <c r="F66" s="183"/>
      <c r="G66" s="183"/>
      <c r="H66" s="183"/>
      <c r="I66" s="183"/>
      <c r="J66" s="184">
        <f>J111</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184</v>
      </c>
      <c r="E67" s="183"/>
      <c r="F67" s="183"/>
      <c r="G67" s="183"/>
      <c r="H67" s="183"/>
      <c r="I67" s="183"/>
      <c r="J67" s="184">
        <f>J121</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185</v>
      </c>
      <c r="E68" s="183"/>
      <c r="F68" s="183"/>
      <c r="G68" s="183"/>
      <c r="H68" s="183"/>
      <c r="I68" s="183"/>
      <c r="J68" s="184">
        <f>J131</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186</v>
      </c>
      <c r="E69" s="178"/>
      <c r="F69" s="178"/>
      <c r="G69" s="178"/>
      <c r="H69" s="178"/>
      <c r="I69" s="178"/>
      <c r="J69" s="179">
        <f>J134</f>
        <v>0</v>
      </c>
      <c r="K69" s="176"/>
      <c r="L69" s="180"/>
      <c r="S69" s="9"/>
      <c r="T69" s="9"/>
      <c r="U69" s="9"/>
      <c r="V69" s="9"/>
      <c r="W69" s="9"/>
      <c r="X69" s="9"/>
      <c r="Y69" s="9"/>
      <c r="Z69" s="9"/>
      <c r="AA69" s="9"/>
      <c r="AB69" s="9"/>
      <c r="AC69" s="9"/>
      <c r="AD69" s="9"/>
      <c r="AE69" s="9"/>
    </row>
    <row r="70" s="10" customFormat="1" ht="19.92" customHeight="1">
      <c r="A70" s="10"/>
      <c r="B70" s="181"/>
      <c r="C70" s="126"/>
      <c r="D70" s="182" t="s">
        <v>187</v>
      </c>
      <c r="E70" s="183"/>
      <c r="F70" s="183"/>
      <c r="G70" s="183"/>
      <c r="H70" s="183"/>
      <c r="I70" s="183"/>
      <c r="J70" s="184">
        <f>J135</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188</v>
      </c>
      <c r="E71" s="183"/>
      <c r="F71" s="183"/>
      <c r="G71" s="183"/>
      <c r="H71" s="183"/>
      <c r="I71" s="183"/>
      <c r="J71" s="184">
        <f>J146</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189</v>
      </c>
      <c r="E72" s="183"/>
      <c r="F72" s="183"/>
      <c r="G72" s="183"/>
      <c r="H72" s="183"/>
      <c r="I72" s="183"/>
      <c r="J72" s="184">
        <f>J152</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190</v>
      </c>
      <c r="E73" s="183"/>
      <c r="F73" s="183"/>
      <c r="G73" s="183"/>
      <c r="H73" s="183"/>
      <c r="I73" s="183"/>
      <c r="J73" s="184">
        <f>J167</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191</v>
      </c>
      <c r="E74" s="183"/>
      <c r="F74" s="183"/>
      <c r="G74" s="183"/>
      <c r="H74" s="183"/>
      <c r="I74" s="183"/>
      <c r="J74" s="184">
        <f>J195</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192</v>
      </c>
      <c r="E75" s="183"/>
      <c r="F75" s="183"/>
      <c r="G75" s="183"/>
      <c r="H75" s="183"/>
      <c r="I75" s="183"/>
      <c r="J75" s="184">
        <f>J202</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193</v>
      </c>
      <c r="E76" s="183"/>
      <c r="F76" s="183"/>
      <c r="G76" s="183"/>
      <c r="H76" s="183"/>
      <c r="I76" s="183"/>
      <c r="J76" s="184">
        <f>J208</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195</v>
      </c>
      <c r="E77" s="183"/>
      <c r="F77" s="183"/>
      <c r="G77" s="183"/>
      <c r="H77" s="183"/>
      <c r="I77" s="183"/>
      <c r="J77" s="184">
        <f>J220</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196</v>
      </c>
      <c r="E78" s="183"/>
      <c r="F78" s="183"/>
      <c r="G78" s="183"/>
      <c r="H78" s="183"/>
      <c r="I78" s="183"/>
      <c r="J78" s="184">
        <f>J227</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902</v>
      </c>
      <c r="E79" s="183"/>
      <c r="F79" s="183"/>
      <c r="G79" s="183"/>
      <c r="H79" s="183"/>
      <c r="I79" s="183"/>
      <c r="J79" s="184">
        <f>J249</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197</v>
      </c>
      <c r="E80" s="183"/>
      <c r="F80" s="183"/>
      <c r="G80" s="183"/>
      <c r="H80" s="183"/>
      <c r="I80" s="183"/>
      <c r="J80" s="184">
        <f>J260</f>
        <v>0</v>
      </c>
      <c r="K80" s="126"/>
      <c r="L80" s="185"/>
      <c r="S80" s="10"/>
      <c r="T80" s="10"/>
      <c r="U80" s="10"/>
      <c r="V80" s="10"/>
      <c r="W80" s="10"/>
      <c r="X80" s="10"/>
      <c r="Y80" s="10"/>
      <c r="Z80" s="10"/>
      <c r="AA80" s="10"/>
      <c r="AB80" s="10"/>
      <c r="AC80" s="10"/>
      <c r="AD80" s="10"/>
      <c r="AE80" s="10"/>
    </row>
    <row r="81" s="10" customFormat="1" ht="19.92" customHeight="1">
      <c r="A81" s="10"/>
      <c r="B81" s="181"/>
      <c r="C81" s="126"/>
      <c r="D81" s="182" t="s">
        <v>198</v>
      </c>
      <c r="E81" s="183"/>
      <c r="F81" s="183"/>
      <c r="G81" s="183"/>
      <c r="H81" s="183"/>
      <c r="I81" s="183"/>
      <c r="J81" s="184">
        <f>J302</f>
        <v>0</v>
      </c>
      <c r="K81" s="126"/>
      <c r="L81" s="185"/>
      <c r="S81" s="10"/>
      <c r="T81" s="10"/>
      <c r="U81" s="10"/>
      <c r="V81" s="10"/>
      <c r="W81" s="10"/>
      <c r="X81" s="10"/>
      <c r="Y81" s="10"/>
      <c r="Z81" s="10"/>
      <c r="AA81" s="10"/>
      <c r="AB81" s="10"/>
      <c r="AC81" s="10"/>
      <c r="AD81" s="10"/>
      <c r="AE81" s="10"/>
    </row>
    <row r="82" s="10" customFormat="1" ht="19.92" customHeight="1">
      <c r="A82" s="10"/>
      <c r="B82" s="181"/>
      <c r="C82" s="126"/>
      <c r="D82" s="182" t="s">
        <v>199</v>
      </c>
      <c r="E82" s="183"/>
      <c r="F82" s="183"/>
      <c r="G82" s="183"/>
      <c r="H82" s="183"/>
      <c r="I82" s="183"/>
      <c r="J82" s="184">
        <f>J336</f>
        <v>0</v>
      </c>
      <c r="K82" s="126"/>
      <c r="L82" s="185"/>
      <c r="S82" s="10"/>
      <c r="T82" s="10"/>
      <c r="U82" s="10"/>
      <c r="V82" s="10"/>
      <c r="W82" s="10"/>
      <c r="X82" s="10"/>
      <c r="Y82" s="10"/>
      <c r="Z82" s="10"/>
      <c r="AA82" s="10"/>
      <c r="AB82" s="10"/>
      <c r="AC82" s="10"/>
      <c r="AD82" s="10"/>
      <c r="AE82" s="10"/>
    </row>
    <row r="83" s="10" customFormat="1" ht="19.92" customHeight="1">
      <c r="A83" s="10"/>
      <c r="B83" s="181"/>
      <c r="C83" s="126"/>
      <c r="D83" s="182" t="s">
        <v>200</v>
      </c>
      <c r="E83" s="183"/>
      <c r="F83" s="183"/>
      <c r="G83" s="183"/>
      <c r="H83" s="183"/>
      <c r="I83" s="183"/>
      <c r="J83" s="184">
        <f>J355</f>
        <v>0</v>
      </c>
      <c r="K83" s="126"/>
      <c r="L83" s="185"/>
      <c r="S83" s="10"/>
      <c r="T83" s="10"/>
      <c r="U83" s="10"/>
      <c r="V83" s="10"/>
      <c r="W83" s="10"/>
      <c r="X83" s="10"/>
      <c r="Y83" s="10"/>
      <c r="Z83" s="10"/>
      <c r="AA83" s="10"/>
      <c r="AB83" s="10"/>
      <c r="AC83" s="10"/>
      <c r="AD83" s="10"/>
      <c r="AE83" s="10"/>
    </row>
    <row r="84" s="2" customFormat="1" ht="21.84" customHeight="1">
      <c r="A84" s="39"/>
      <c r="B84" s="40"/>
      <c r="C84" s="41"/>
      <c r="D84" s="41"/>
      <c r="E84" s="41"/>
      <c r="F84" s="41"/>
      <c r="G84" s="41"/>
      <c r="H84" s="41"/>
      <c r="I84" s="41"/>
      <c r="J84" s="41"/>
      <c r="K84" s="41"/>
      <c r="L84" s="145"/>
      <c r="S84" s="39"/>
      <c r="T84" s="39"/>
      <c r="U84" s="39"/>
      <c r="V84" s="39"/>
      <c r="W84" s="39"/>
      <c r="X84" s="39"/>
      <c r="Y84" s="39"/>
      <c r="Z84" s="39"/>
      <c r="AA84" s="39"/>
      <c r="AB84" s="39"/>
      <c r="AC84" s="39"/>
      <c r="AD84" s="39"/>
      <c r="AE84" s="39"/>
    </row>
    <row r="85" s="2" customFormat="1" ht="6.96" customHeight="1">
      <c r="A85" s="39"/>
      <c r="B85" s="60"/>
      <c r="C85" s="61"/>
      <c r="D85" s="61"/>
      <c r="E85" s="61"/>
      <c r="F85" s="61"/>
      <c r="G85" s="61"/>
      <c r="H85" s="61"/>
      <c r="I85" s="61"/>
      <c r="J85" s="61"/>
      <c r="K85" s="61"/>
      <c r="L85" s="145"/>
      <c r="S85" s="39"/>
      <c r="T85" s="39"/>
      <c r="U85" s="39"/>
      <c r="V85" s="39"/>
      <c r="W85" s="39"/>
      <c r="X85" s="39"/>
      <c r="Y85" s="39"/>
      <c r="Z85" s="39"/>
      <c r="AA85" s="39"/>
      <c r="AB85" s="39"/>
      <c r="AC85" s="39"/>
      <c r="AD85" s="39"/>
      <c r="AE85" s="39"/>
    </row>
    <row r="89" s="2" customFormat="1" ht="6.96" customHeight="1">
      <c r="A89" s="39"/>
      <c r="B89" s="62"/>
      <c r="C89" s="63"/>
      <c r="D89" s="63"/>
      <c r="E89" s="63"/>
      <c r="F89" s="63"/>
      <c r="G89" s="63"/>
      <c r="H89" s="63"/>
      <c r="I89" s="63"/>
      <c r="J89" s="63"/>
      <c r="K89" s="63"/>
      <c r="L89" s="145"/>
      <c r="S89" s="39"/>
      <c r="T89" s="39"/>
      <c r="U89" s="39"/>
      <c r="V89" s="39"/>
      <c r="W89" s="39"/>
      <c r="X89" s="39"/>
      <c r="Y89" s="39"/>
      <c r="Z89" s="39"/>
      <c r="AA89" s="39"/>
      <c r="AB89" s="39"/>
      <c r="AC89" s="39"/>
      <c r="AD89" s="39"/>
      <c r="AE89" s="39"/>
    </row>
    <row r="90" s="2" customFormat="1" ht="24.96" customHeight="1">
      <c r="A90" s="39"/>
      <c r="B90" s="40"/>
      <c r="C90" s="24" t="s">
        <v>201</v>
      </c>
      <c r="D90" s="41"/>
      <c r="E90" s="41"/>
      <c r="F90" s="41"/>
      <c r="G90" s="41"/>
      <c r="H90" s="41"/>
      <c r="I90" s="41"/>
      <c r="J90" s="41"/>
      <c r="K90" s="41"/>
      <c r="L90" s="145"/>
      <c r="S90" s="39"/>
      <c r="T90" s="39"/>
      <c r="U90" s="39"/>
      <c r="V90" s="39"/>
      <c r="W90" s="39"/>
      <c r="X90" s="39"/>
      <c r="Y90" s="39"/>
      <c r="Z90" s="39"/>
      <c r="AA90" s="39"/>
      <c r="AB90" s="39"/>
      <c r="AC90" s="39"/>
      <c r="AD90" s="39"/>
      <c r="AE90" s="39"/>
    </row>
    <row r="91" s="2" customFormat="1" ht="6.96" customHeight="1">
      <c r="A91" s="39"/>
      <c r="B91" s="40"/>
      <c r="C91" s="41"/>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12" customHeight="1">
      <c r="A92" s="39"/>
      <c r="B92" s="40"/>
      <c r="C92" s="33" t="s">
        <v>16</v>
      </c>
      <c r="D92" s="41"/>
      <c r="E92" s="41"/>
      <c r="F92" s="41"/>
      <c r="G92" s="41"/>
      <c r="H92" s="41"/>
      <c r="I92" s="41"/>
      <c r="J92" s="41"/>
      <c r="K92" s="41"/>
      <c r="L92" s="145"/>
      <c r="S92" s="39"/>
      <c r="T92" s="39"/>
      <c r="U92" s="39"/>
      <c r="V92" s="39"/>
      <c r="W92" s="39"/>
      <c r="X92" s="39"/>
      <c r="Y92" s="39"/>
      <c r="Z92" s="39"/>
      <c r="AA92" s="39"/>
      <c r="AB92" s="39"/>
      <c r="AC92" s="39"/>
      <c r="AD92" s="39"/>
      <c r="AE92" s="39"/>
    </row>
    <row r="93" s="2" customFormat="1" ht="14.4" customHeight="1">
      <c r="A93" s="39"/>
      <c r="B93" s="40"/>
      <c r="C93" s="41"/>
      <c r="D93" s="41"/>
      <c r="E93" s="170" t="str">
        <f>E7</f>
        <v>Sociální investice 2020</v>
      </c>
      <c r="F93" s="33"/>
      <c r="G93" s="33"/>
      <c r="H93" s="33"/>
      <c r="I93" s="41"/>
      <c r="J93" s="41"/>
      <c r="K93" s="41"/>
      <c r="L93" s="145"/>
      <c r="S93" s="39"/>
      <c r="T93" s="39"/>
      <c r="U93" s="39"/>
      <c r="V93" s="39"/>
      <c r="W93" s="39"/>
      <c r="X93" s="39"/>
      <c r="Y93" s="39"/>
      <c r="Z93" s="39"/>
      <c r="AA93" s="39"/>
      <c r="AB93" s="39"/>
      <c r="AC93" s="39"/>
      <c r="AD93" s="39"/>
      <c r="AE93" s="39"/>
    </row>
    <row r="94" s="1" customFormat="1" ht="12" customHeight="1">
      <c r="B94" s="22"/>
      <c r="C94" s="33" t="s">
        <v>173</v>
      </c>
      <c r="D94" s="23"/>
      <c r="E94" s="23"/>
      <c r="F94" s="23"/>
      <c r="G94" s="23"/>
      <c r="H94" s="23"/>
      <c r="I94" s="23"/>
      <c r="J94" s="23"/>
      <c r="K94" s="23"/>
      <c r="L94" s="21"/>
    </row>
    <row r="95" s="2" customFormat="1" ht="14.4" customHeight="1">
      <c r="A95" s="39"/>
      <c r="B95" s="40"/>
      <c r="C95" s="41"/>
      <c r="D95" s="41"/>
      <c r="E95" s="170" t="s">
        <v>900</v>
      </c>
      <c r="F95" s="41"/>
      <c r="G95" s="41"/>
      <c r="H95" s="41"/>
      <c r="I95" s="41"/>
      <c r="J95" s="41"/>
      <c r="K95" s="41"/>
      <c r="L95" s="145"/>
      <c r="S95" s="39"/>
      <c r="T95" s="39"/>
      <c r="U95" s="39"/>
      <c r="V95" s="39"/>
      <c r="W95" s="39"/>
      <c r="X95" s="39"/>
      <c r="Y95" s="39"/>
      <c r="Z95" s="39"/>
      <c r="AA95" s="39"/>
      <c r="AB95" s="39"/>
      <c r="AC95" s="39"/>
      <c r="AD95" s="39"/>
      <c r="AE95" s="39"/>
    </row>
    <row r="96" s="2" customFormat="1" ht="12" customHeight="1">
      <c r="A96" s="39"/>
      <c r="B96" s="40"/>
      <c r="C96" s="33" t="s">
        <v>175</v>
      </c>
      <c r="D96" s="41"/>
      <c r="E96" s="41"/>
      <c r="F96" s="41"/>
      <c r="G96" s="41"/>
      <c r="H96" s="41"/>
      <c r="I96" s="41"/>
      <c r="J96" s="41"/>
      <c r="K96" s="41"/>
      <c r="L96" s="145"/>
      <c r="S96" s="39"/>
      <c r="T96" s="39"/>
      <c r="U96" s="39"/>
      <c r="V96" s="39"/>
      <c r="W96" s="39"/>
      <c r="X96" s="39"/>
      <c r="Y96" s="39"/>
      <c r="Z96" s="39"/>
      <c r="AA96" s="39"/>
      <c r="AB96" s="39"/>
      <c r="AC96" s="39"/>
      <c r="AD96" s="39"/>
      <c r="AE96" s="39"/>
    </row>
    <row r="97" s="2" customFormat="1" ht="14.4" customHeight="1">
      <c r="A97" s="39"/>
      <c r="B97" s="40"/>
      <c r="C97" s="41"/>
      <c r="D97" s="41"/>
      <c r="E97" s="70" t="str">
        <f>E11</f>
        <v>001 - WC, sprcha muži</v>
      </c>
      <c r="F97" s="41"/>
      <c r="G97" s="41"/>
      <c r="H97" s="41"/>
      <c r="I97" s="41"/>
      <c r="J97" s="41"/>
      <c r="K97" s="41"/>
      <c r="L97" s="145"/>
      <c r="S97" s="39"/>
      <c r="T97" s="39"/>
      <c r="U97" s="39"/>
      <c r="V97" s="39"/>
      <c r="W97" s="39"/>
      <c r="X97" s="39"/>
      <c r="Y97" s="39"/>
      <c r="Z97" s="39"/>
      <c r="AA97" s="39"/>
      <c r="AB97" s="39"/>
      <c r="AC97" s="39"/>
      <c r="AD97" s="39"/>
      <c r="AE97" s="39"/>
    </row>
    <row r="98" s="2" customFormat="1" ht="6.96" customHeight="1">
      <c r="A98" s="39"/>
      <c r="B98" s="40"/>
      <c r="C98" s="41"/>
      <c r="D98" s="41"/>
      <c r="E98" s="41"/>
      <c r="F98" s="41"/>
      <c r="G98" s="41"/>
      <c r="H98" s="41"/>
      <c r="I98" s="41"/>
      <c r="J98" s="41"/>
      <c r="K98" s="41"/>
      <c r="L98" s="145"/>
      <c r="S98" s="39"/>
      <c r="T98" s="39"/>
      <c r="U98" s="39"/>
      <c r="V98" s="39"/>
      <c r="W98" s="39"/>
      <c r="X98" s="39"/>
      <c r="Y98" s="39"/>
      <c r="Z98" s="39"/>
      <c r="AA98" s="39"/>
      <c r="AB98" s="39"/>
      <c r="AC98" s="39"/>
      <c r="AD98" s="39"/>
      <c r="AE98" s="39"/>
    </row>
    <row r="99" s="2" customFormat="1" ht="12" customHeight="1">
      <c r="A99" s="39"/>
      <c r="B99" s="40"/>
      <c r="C99" s="33" t="s">
        <v>21</v>
      </c>
      <c r="D99" s="41"/>
      <c r="E99" s="41"/>
      <c r="F99" s="28" t="str">
        <f>F14</f>
        <v xml:space="preserve"> </v>
      </c>
      <c r="G99" s="41"/>
      <c r="H99" s="41"/>
      <c r="I99" s="33" t="s">
        <v>23</v>
      </c>
      <c r="J99" s="73" t="str">
        <f>IF(J14="","",J14)</f>
        <v>27. 8. 2020</v>
      </c>
      <c r="K99" s="41"/>
      <c r="L99" s="145"/>
      <c r="S99" s="39"/>
      <c r="T99" s="39"/>
      <c r="U99" s="39"/>
      <c r="V99" s="39"/>
      <c r="W99" s="39"/>
      <c r="X99" s="39"/>
      <c r="Y99" s="39"/>
      <c r="Z99" s="39"/>
      <c r="AA99" s="39"/>
      <c r="AB99" s="39"/>
      <c r="AC99" s="39"/>
      <c r="AD99" s="39"/>
      <c r="AE99" s="39"/>
    </row>
    <row r="100" s="2" customFormat="1" ht="6.96" customHeight="1">
      <c r="A100" s="39"/>
      <c r="B100" s="40"/>
      <c r="C100" s="41"/>
      <c r="D100" s="41"/>
      <c r="E100" s="41"/>
      <c r="F100" s="41"/>
      <c r="G100" s="41"/>
      <c r="H100" s="41"/>
      <c r="I100" s="41"/>
      <c r="J100" s="41"/>
      <c r="K100" s="41"/>
      <c r="L100" s="145"/>
      <c r="S100" s="39"/>
      <c r="T100" s="39"/>
      <c r="U100" s="39"/>
      <c r="V100" s="39"/>
      <c r="W100" s="39"/>
      <c r="X100" s="39"/>
      <c r="Y100" s="39"/>
      <c r="Z100" s="39"/>
      <c r="AA100" s="39"/>
      <c r="AB100" s="39"/>
      <c r="AC100" s="39"/>
      <c r="AD100" s="39"/>
      <c r="AE100" s="39"/>
    </row>
    <row r="101" s="2" customFormat="1" ht="15.6" customHeight="1">
      <c r="A101" s="39"/>
      <c r="B101" s="40"/>
      <c r="C101" s="33" t="s">
        <v>25</v>
      </c>
      <c r="D101" s="41"/>
      <c r="E101" s="41"/>
      <c r="F101" s="28" t="str">
        <f>E17</f>
        <v xml:space="preserve"> </v>
      </c>
      <c r="G101" s="41"/>
      <c r="H101" s="41"/>
      <c r="I101" s="33" t="s">
        <v>30</v>
      </c>
      <c r="J101" s="37" t="str">
        <f>E23</f>
        <v xml:space="preserve"> </v>
      </c>
      <c r="K101" s="41"/>
      <c r="L101" s="145"/>
      <c r="S101" s="39"/>
      <c r="T101" s="39"/>
      <c r="U101" s="39"/>
      <c r="V101" s="39"/>
      <c r="W101" s="39"/>
      <c r="X101" s="39"/>
      <c r="Y101" s="39"/>
      <c r="Z101" s="39"/>
      <c r="AA101" s="39"/>
      <c r="AB101" s="39"/>
      <c r="AC101" s="39"/>
      <c r="AD101" s="39"/>
      <c r="AE101" s="39"/>
    </row>
    <row r="102" s="2" customFormat="1" ht="15.6" customHeight="1">
      <c r="A102" s="39"/>
      <c r="B102" s="40"/>
      <c r="C102" s="33" t="s">
        <v>28</v>
      </c>
      <c r="D102" s="41"/>
      <c r="E102" s="41"/>
      <c r="F102" s="28" t="str">
        <f>IF(E20="","",E20)</f>
        <v>Vyplň údaj</v>
      </c>
      <c r="G102" s="41"/>
      <c r="H102" s="41"/>
      <c r="I102" s="33" t="s">
        <v>32</v>
      </c>
      <c r="J102" s="37" t="str">
        <f>E26</f>
        <v xml:space="preserve"> </v>
      </c>
      <c r="K102" s="41"/>
      <c r="L102" s="145"/>
      <c r="S102" s="39"/>
      <c r="T102" s="39"/>
      <c r="U102" s="39"/>
      <c r="V102" s="39"/>
      <c r="W102" s="39"/>
      <c r="X102" s="39"/>
      <c r="Y102" s="39"/>
      <c r="Z102" s="39"/>
      <c r="AA102" s="39"/>
      <c r="AB102" s="39"/>
      <c r="AC102" s="39"/>
      <c r="AD102" s="39"/>
      <c r="AE102" s="39"/>
    </row>
    <row r="103" s="2" customFormat="1" ht="10.32" customHeight="1">
      <c r="A103" s="39"/>
      <c r="B103" s="40"/>
      <c r="C103" s="41"/>
      <c r="D103" s="41"/>
      <c r="E103" s="41"/>
      <c r="F103" s="41"/>
      <c r="G103" s="41"/>
      <c r="H103" s="41"/>
      <c r="I103" s="41"/>
      <c r="J103" s="41"/>
      <c r="K103" s="41"/>
      <c r="L103" s="145"/>
      <c r="S103" s="39"/>
      <c r="T103" s="39"/>
      <c r="U103" s="39"/>
      <c r="V103" s="39"/>
      <c r="W103" s="39"/>
      <c r="X103" s="39"/>
      <c r="Y103" s="39"/>
      <c r="Z103" s="39"/>
      <c r="AA103" s="39"/>
      <c r="AB103" s="39"/>
      <c r="AC103" s="39"/>
      <c r="AD103" s="39"/>
      <c r="AE103" s="39"/>
    </row>
    <row r="104" s="11" customFormat="1" ht="29.28" customHeight="1">
      <c r="A104" s="186"/>
      <c r="B104" s="187"/>
      <c r="C104" s="188" t="s">
        <v>202</v>
      </c>
      <c r="D104" s="189" t="s">
        <v>54</v>
      </c>
      <c r="E104" s="189" t="s">
        <v>50</v>
      </c>
      <c r="F104" s="189" t="s">
        <v>51</v>
      </c>
      <c r="G104" s="189" t="s">
        <v>203</v>
      </c>
      <c r="H104" s="189" t="s">
        <v>204</v>
      </c>
      <c r="I104" s="189" t="s">
        <v>205</v>
      </c>
      <c r="J104" s="189" t="s">
        <v>179</v>
      </c>
      <c r="K104" s="190" t="s">
        <v>206</v>
      </c>
      <c r="L104" s="191"/>
      <c r="M104" s="93" t="s">
        <v>19</v>
      </c>
      <c r="N104" s="94" t="s">
        <v>39</v>
      </c>
      <c r="O104" s="94" t="s">
        <v>207</v>
      </c>
      <c r="P104" s="94" t="s">
        <v>208</v>
      </c>
      <c r="Q104" s="94" t="s">
        <v>209</v>
      </c>
      <c r="R104" s="94" t="s">
        <v>210</v>
      </c>
      <c r="S104" s="94" t="s">
        <v>211</v>
      </c>
      <c r="T104" s="95" t="s">
        <v>212</v>
      </c>
      <c r="U104" s="186"/>
      <c r="V104" s="186"/>
      <c r="W104" s="186"/>
      <c r="X104" s="186"/>
      <c r="Y104" s="186"/>
      <c r="Z104" s="186"/>
      <c r="AA104" s="186"/>
      <c r="AB104" s="186"/>
      <c r="AC104" s="186"/>
      <c r="AD104" s="186"/>
      <c r="AE104" s="186"/>
    </row>
    <row r="105" s="2" customFormat="1" ht="22.8" customHeight="1">
      <c r="A105" s="39"/>
      <c r="B105" s="40"/>
      <c r="C105" s="100" t="s">
        <v>213</v>
      </c>
      <c r="D105" s="41"/>
      <c r="E105" s="41"/>
      <c r="F105" s="41"/>
      <c r="G105" s="41"/>
      <c r="H105" s="41"/>
      <c r="I105" s="41"/>
      <c r="J105" s="192">
        <f>BK105</f>
        <v>0</v>
      </c>
      <c r="K105" s="41"/>
      <c r="L105" s="45"/>
      <c r="M105" s="96"/>
      <c r="N105" s="193"/>
      <c r="O105" s="97"/>
      <c r="P105" s="194">
        <f>P106+P134</f>
        <v>0</v>
      </c>
      <c r="Q105" s="97"/>
      <c r="R105" s="194">
        <f>R106+R134</f>
        <v>2.9972884</v>
      </c>
      <c r="S105" s="97"/>
      <c r="T105" s="195">
        <f>T106+T134</f>
        <v>1.89759951</v>
      </c>
      <c r="U105" s="39"/>
      <c r="V105" s="39"/>
      <c r="W105" s="39"/>
      <c r="X105" s="39"/>
      <c r="Y105" s="39"/>
      <c r="Z105" s="39"/>
      <c r="AA105" s="39"/>
      <c r="AB105" s="39"/>
      <c r="AC105" s="39"/>
      <c r="AD105" s="39"/>
      <c r="AE105" s="39"/>
      <c r="AT105" s="18" t="s">
        <v>68</v>
      </c>
      <c r="AU105" s="18" t="s">
        <v>180</v>
      </c>
      <c r="BK105" s="196">
        <f>BK106+BK134</f>
        <v>0</v>
      </c>
    </row>
    <row r="106" s="12" customFormat="1" ht="25.92" customHeight="1">
      <c r="A106" s="12"/>
      <c r="B106" s="197"/>
      <c r="C106" s="198"/>
      <c r="D106" s="199" t="s">
        <v>68</v>
      </c>
      <c r="E106" s="200" t="s">
        <v>214</v>
      </c>
      <c r="F106" s="200" t="s">
        <v>215</v>
      </c>
      <c r="G106" s="198"/>
      <c r="H106" s="198"/>
      <c r="I106" s="201"/>
      <c r="J106" s="202">
        <f>BK106</f>
        <v>0</v>
      </c>
      <c r="K106" s="198"/>
      <c r="L106" s="203"/>
      <c r="M106" s="204"/>
      <c r="N106" s="205"/>
      <c r="O106" s="205"/>
      <c r="P106" s="206">
        <f>P107+P111+P121+P131</f>
        <v>0</v>
      </c>
      <c r="Q106" s="205"/>
      <c r="R106" s="206">
        <f>R107+R111+R121+R131</f>
        <v>0.062050000000000001</v>
      </c>
      <c r="S106" s="205"/>
      <c r="T106" s="207">
        <f>T107+T111+T121+T131</f>
        <v>0.72812399999999999</v>
      </c>
      <c r="U106" s="12"/>
      <c r="V106" s="12"/>
      <c r="W106" s="12"/>
      <c r="X106" s="12"/>
      <c r="Y106" s="12"/>
      <c r="Z106" s="12"/>
      <c r="AA106" s="12"/>
      <c r="AB106" s="12"/>
      <c r="AC106" s="12"/>
      <c r="AD106" s="12"/>
      <c r="AE106" s="12"/>
      <c r="AR106" s="208" t="s">
        <v>76</v>
      </c>
      <c r="AT106" s="209" t="s">
        <v>68</v>
      </c>
      <c r="AU106" s="209" t="s">
        <v>69</v>
      </c>
      <c r="AY106" s="208" t="s">
        <v>216</v>
      </c>
      <c r="BK106" s="210">
        <f>BK107+BK111+BK121+BK131</f>
        <v>0</v>
      </c>
    </row>
    <row r="107" s="12" customFormat="1" ht="22.8" customHeight="1">
      <c r="A107" s="12"/>
      <c r="B107" s="197"/>
      <c r="C107" s="198"/>
      <c r="D107" s="199" t="s">
        <v>68</v>
      </c>
      <c r="E107" s="211" t="s">
        <v>217</v>
      </c>
      <c r="F107" s="211" t="s">
        <v>218</v>
      </c>
      <c r="G107" s="198"/>
      <c r="H107" s="198"/>
      <c r="I107" s="201"/>
      <c r="J107" s="212">
        <f>BK107</f>
        <v>0</v>
      </c>
      <c r="K107" s="198"/>
      <c r="L107" s="203"/>
      <c r="M107" s="204"/>
      <c r="N107" s="205"/>
      <c r="O107" s="205"/>
      <c r="P107" s="206">
        <f>SUM(P108:P110)</f>
        <v>0</v>
      </c>
      <c r="Q107" s="205"/>
      <c r="R107" s="206">
        <f>SUM(R108:R110)</f>
        <v>0.062050000000000001</v>
      </c>
      <c r="S107" s="205"/>
      <c r="T107" s="207">
        <f>SUM(T108:T110)</f>
        <v>0</v>
      </c>
      <c r="U107" s="12"/>
      <c r="V107" s="12"/>
      <c r="W107" s="12"/>
      <c r="X107" s="12"/>
      <c r="Y107" s="12"/>
      <c r="Z107" s="12"/>
      <c r="AA107" s="12"/>
      <c r="AB107" s="12"/>
      <c r="AC107" s="12"/>
      <c r="AD107" s="12"/>
      <c r="AE107" s="12"/>
      <c r="AR107" s="208" t="s">
        <v>76</v>
      </c>
      <c r="AT107" s="209" t="s">
        <v>68</v>
      </c>
      <c r="AU107" s="209" t="s">
        <v>76</v>
      </c>
      <c r="AY107" s="208" t="s">
        <v>216</v>
      </c>
      <c r="BK107" s="210">
        <f>SUM(BK108:BK110)</f>
        <v>0</v>
      </c>
    </row>
    <row r="108" s="2" customFormat="1" ht="22.2" customHeight="1">
      <c r="A108" s="39"/>
      <c r="B108" s="40"/>
      <c r="C108" s="213" t="s">
        <v>76</v>
      </c>
      <c r="D108" s="213" t="s">
        <v>219</v>
      </c>
      <c r="E108" s="214" t="s">
        <v>903</v>
      </c>
      <c r="F108" s="215" t="s">
        <v>904</v>
      </c>
      <c r="G108" s="216" t="s">
        <v>326</v>
      </c>
      <c r="H108" s="217">
        <v>1</v>
      </c>
      <c r="I108" s="218"/>
      <c r="J108" s="219">
        <f>ROUND(I108*H108,2)</f>
        <v>0</v>
      </c>
      <c r="K108" s="215" t="s">
        <v>223</v>
      </c>
      <c r="L108" s="45"/>
      <c r="M108" s="220" t="s">
        <v>19</v>
      </c>
      <c r="N108" s="221" t="s">
        <v>40</v>
      </c>
      <c r="O108" s="85"/>
      <c r="P108" s="222">
        <f>O108*H108</f>
        <v>0</v>
      </c>
      <c r="Q108" s="222">
        <v>0.04684</v>
      </c>
      <c r="R108" s="222">
        <f>Q108*H108</f>
        <v>0.04684</v>
      </c>
      <c r="S108" s="222">
        <v>0</v>
      </c>
      <c r="T108" s="223">
        <f>S108*H108</f>
        <v>0</v>
      </c>
      <c r="U108" s="39"/>
      <c r="V108" s="39"/>
      <c r="W108" s="39"/>
      <c r="X108" s="39"/>
      <c r="Y108" s="39"/>
      <c r="Z108" s="39"/>
      <c r="AA108" s="39"/>
      <c r="AB108" s="39"/>
      <c r="AC108" s="39"/>
      <c r="AD108" s="39"/>
      <c r="AE108" s="39"/>
      <c r="AR108" s="224" t="s">
        <v>224</v>
      </c>
      <c r="AT108" s="224" t="s">
        <v>219</v>
      </c>
      <c r="AU108" s="224" t="s">
        <v>78</v>
      </c>
      <c r="AY108" s="18" t="s">
        <v>216</v>
      </c>
      <c r="BE108" s="225">
        <f>IF(N108="základní",J108,0)</f>
        <v>0</v>
      </c>
      <c r="BF108" s="225">
        <f>IF(N108="snížená",J108,0)</f>
        <v>0</v>
      </c>
      <c r="BG108" s="225">
        <f>IF(N108="zákl. přenesená",J108,0)</f>
        <v>0</v>
      </c>
      <c r="BH108" s="225">
        <f>IF(N108="sníž. přenesená",J108,0)</f>
        <v>0</v>
      </c>
      <c r="BI108" s="225">
        <f>IF(N108="nulová",J108,0)</f>
        <v>0</v>
      </c>
      <c r="BJ108" s="18" t="s">
        <v>76</v>
      </c>
      <c r="BK108" s="225">
        <f>ROUND(I108*H108,2)</f>
        <v>0</v>
      </c>
      <c r="BL108" s="18" t="s">
        <v>224</v>
      </c>
      <c r="BM108" s="224" t="s">
        <v>905</v>
      </c>
    </row>
    <row r="109" s="2" customFormat="1">
      <c r="A109" s="39"/>
      <c r="B109" s="40"/>
      <c r="C109" s="41"/>
      <c r="D109" s="226" t="s">
        <v>226</v>
      </c>
      <c r="E109" s="41"/>
      <c r="F109" s="227" t="s">
        <v>906</v>
      </c>
      <c r="G109" s="41"/>
      <c r="H109" s="41"/>
      <c r="I109" s="228"/>
      <c r="J109" s="41"/>
      <c r="K109" s="41"/>
      <c r="L109" s="45"/>
      <c r="M109" s="229"/>
      <c r="N109" s="230"/>
      <c r="O109" s="85"/>
      <c r="P109" s="85"/>
      <c r="Q109" s="85"/>
      <c r="R109" s="85"/>
      <c r="S109" s="85"/>
      <c r="T109" s="86"/>
      <c r="U109" s="39"/>
      <c r="V109" s="39"/>
      <c r="W109" s="39"/>
      <c r="X109" s="39"/>
      <c r="Y109" s="39"/>
      <c r="Z109" s="39"/>
      <c r="AA109" s="39"/>
      <c r="AB109" s="39"/>
      <c r="AC109" s="39"/>
      <c r="AD109" s="39"/>
      <c r="AE109" s="39"/>
      <c r="AT109" s="18" t="s">
        <v>226</v>
      </c>
      <c r="AU109" s="18" t="s">
        <v>78</v>
      </c>
    </row>
    <row r="110" s="2" customFormat="1" ht="13.8" customHeight="1">
      <c r="A110" s="39"/>
      <c r="B110" s="40"/>
      <c r="C110" s="263" t="s">
        <v>78</v>
      </c>
      <c r="D110" s="263" t="s">
        <v>295</v>
      </c>
      <c r="E110" s="264" t="s">
        <v>907</v>
      </c>
      <c r="F110" s="265" t="s">
        <v>908</v>
      </c>
      <c r="G110" s="266" t="s">
        <v>326</v>
      </c>
      <c r="H110" s="267">
        <v>1</v>
      </c>
      <c r="I110" s="268"/>
      <c r="J110" s="269">
        <f>ROUND(I110*H110,2)</f>
        <v>0</v>
      </c>
      <c r="K110" s="265" t="s">
        <v>223</v>
      </c>
      <c r="L110" s="270"/>
      <c r="M110" s="271" t="s">
        <v>19</v>
      </c>
      <c r="N110" s="272" t="s">
        <v>40</v>
      </c>
      <c r="O110" s="85"/>
      <c r="P110" s="222">
        <f>O110*H110</f>
        <v>0</v>
      </c>
      <c r="Q110" s="222">
        <v>0.01521</v>
      </c>
      <c r="R110" s="222">
        <f>Q110*H110</f>
        <v>0.01521</v>
      </c>
      <c r="S110" s="222">
        <v>0</v>
      </c>
      <c r="T110" s="223">
        <f>S110*H110</f>
        <v>0</v>
      </c>
      <c r="U110" s="39"/>
      <c r="V110" s="39"/>
      <c r="W110" s="39"/>
      <c r="X110" s="39"/>
      <c r="Y110" s="39"/>
      <c r="Z110" s="39"/>
      <c r="AA110" s="39"/>
      <c r="AB110" s="39"/>
      <c r="AC110" s="39"/>
      <c r="AD110" s="39"/>
      <c r="AE110" s="39"/>
      <c r="AR110" s="224" t="s">
        <v>270</v>
      </c>
      <c r="AT110" s="224" t="s">
        <v>295</v>
      </c>
      <c r="AU110" s="224" t="s">
        <v>78</v>
      </c>
      <c r="AY110" s="18" t="s">
        <v>216</v>
      </c>
      <c r="BE110" s="225">
        <f>IF(N110="základní",J110,0)</f>
        <v>0</v>
      </c>
      <c r="BF110" s="225">
        <f>IF(N110="snížená",J110,0)</f>
        <v>0</v>
      </c>
      <c r="BG110" s="225">
        <f>IF(N110="zákl. přenesená",J110,0)</f>
        <v>0</v>
      </c>
      <c r="BH110" s="225">
        <f>IF(N110="sníž. přenesená",J110,0)</f>
        <v>0</v>
      </c>
      <c r="BI110" s="225">
        <f>IF(N110="nulová",J110,0)</f>
        <v>0</v>
      </c>
      <c r="BJ110" s="18" t="s">
        <v>76</v>
      </c>
      <c r="BK110" s="225">
        <f>ROUND(I110*H110,2)</f>
        <v>0</v>
      </c>
      <c r="BL110" s="18" t="s">
        <v>224</v>
      </c>
      <c r="BM110" s="224" t="s">
        <v>909</v>
      </c>
    </row>
    <row r="111" s="12" customFormat="1" ht="22.8" customHeight="1">
      <c r="A111" s="12"/>
      <c r="B111" s="197"/>
      <c r="C111" s="198"/>
      <c r="D111" s="199" t="s">
        <v>68</v>
      </c>
      <c r="E111" s="211" t="s">
        <v>232</v>
      </c>
      <c r="F111" s="211" t="s">
        <v>233</v>
      </c>
      <c r="G111" s="198"/>
      <c r="H111" s="198"/>
      <c r="I111" s="201"/>
      <c r="J111" s="212">
        <f>BK111</f>
        <v>0</v>
      </c>
      <c r="K111" s="198"/>
      <c r="L111" s="203"/>
      <c r="M111" s="204"/>
      <c r="N111" s="205"/>
      <c r="O111" s="205"/>
      <c r="P111" s="206">
        <f>SUM(P112:P120)</f>
        <v>0</v>
      </c>
      <c r="Q111" s="205"/>
      <c r="R111" s="206">
        <f>SUM(R112:R120)</f>
        <v>0</v>
      </c>
      <c r="S111" s="205"/>
      <c r="T111" s="207">
        <f>SUM(T112:T120)</f>
        <v>0.72812399999999999</v>
      </c>
      <c r="U111" s="12"/>
      <c r="V111" s="12"/>
      <c r="W111" s="12"/>
      <c r="X111" s="12"/>
      <c r="Y111" s="12"/>
      <c r="Z111" s="12"/>
      <c r="AA111" s="12"/>
      <c r="AB111" s="12"/>
      <c r="AC111" s="12"/>
      <c r="AD111" s="12"/>
      <c r="AE111" s="12"/>
      <c r="AR111" s="208" t="s">
        <v>76</v>
      </c>
      <c r="AT111" s="209" t="s">
        <v>68</v>
      </c>
      <c r="AU111" s="209" t="s">
        <v>76</v>
      </c>
      <c r="AY111" s="208" t="s">
        <v>216</v>
      </c>
      <c r="BK111" s="210">
        <f>SUM(BK112:BK120)</f>
        <v>0</v>
      </c>
    </row>
    <row r="112" s="2" customFormat="1" ht="22.2" customHeight="1">
      <c r="A112" s="39"/>
      <c r="B112" s="40"/>
      <c r="C112" s="213" t="s">
        <v>239</v>
      </c>
      <c r="D112" s="213" t="s">
        <v>219</v>
      </c>
      <c r="E112" s="214" t="s">
        <v>910</v>
      </c>
      <c r="F112" s="215" t="s">
        <v>911</v>
      </c>
      <c r="G112" s="216" t="s">
        <v>222</v>
      </c>
      <c r="H112" s="217">
        <v>1.3999999999999999</v>
      </c>
      <c r="I112" s="218"/>
      <c r="J112" s="219">
        <f>ROUND(I112*H112,2)</f>
        <v>0</v>
      </c>
      <c r="K112" s="215" t="s">
        <v>223</v>
      </c>
      <c r="L112" s="45"/>
      <c r="M112" s="220" t="s">
        <v>19</v>
      </c>
      <c r="N112" s="221" t="s">
        <v>40</v>
      </c>
      <c r="O112" s="85"/>
      <c r="P112" s="222">
        <f>O112*H112</f>
        <v>0</v>
      </c>
      <c r="Q112" s="222">
        <v>0</v>
      </c>
      <c r="R112" s="222">
        <f>Q112*H112</f>
        <v>0</v>
      </c>
      <c r="S112" s="222">
        <v>0.075999999999999998</v>
      </c>
      <c r="T112" s="223">
        <f>S112*H112</f>
        <v>0.1064</v>
      </c>
      <c r="U112" s="39"/>
      <c r="V112" s="39"/>
      <c r="W112" s="39"/>
      <c r="X112" s="39"/>
      <c r="Y112" s="39"/>
      <c r="Z112" s="39"/>
      <c r="AA112" s="39"/>
      <c r="AB112" s="39"/>
      <c r="AC112" s="39"/>
      <c r="AD112" s="39"/>
      <c r="AE112" s="39"/>
      <c r="AR112" s="224" t="s">
        <v>224</v>
      </c>
      <c r="AT112" s="224" t="s">
        <v>219</v>
      </c>
      <c r="AU112" s="224" t="s">
        <v>78</v>
      </c>
      <c r="AY112" s="18" t="s">
        <v>216</v>
      </c>
      <c r="BE112" s="225">
        <f>IF(N112="základní",J112,0)</f>
        <v>0</v>
      </c>
      <c r="BF112" s="225">
        <f>IF(N112="snížená",J112,0)</f>
        <v>0</v>
      </c>
      <c r="BG112" s="225">
        <f>IF(N112="zákl. přenesená",J112,0)</f>
        <v>0</v>
      </c>
      <c r="BH112" s="225">
        <f>IF(N112="sníž. přenesená",J112,0)</f>
        <v>0</v>
      </c>
      <c r="BI112" s="225">
        <f>IF(N112="nulová",J112,0)</f>
        <v>0</v>
      </c>
      <c r="BJ112" s="18" t="s">
        <v>76</v>
      </c>
      <c r="BK112" s="225">
        <f>ROUND(I112*H112,2)</f>
        <v>0</v>
      </c>
      <c r="BL112" s="18" t="s">
        <v>224</v>
      </c>
      <c r="BM112" s="224" t="s">
        <v>912</v>
      </c>
    </row>
    <row r="113" s="2" customFormat="1">
      <c r="A113" s="39"/>
      <c r="B113" s="40"/>
      <c r="C113" s="41"/>
      <c r="D113" s="226" t="s">
        <v>226</v>
      </c>
      <c r="E113" s="41"/>
      <c r="F113" s="227" t="s">
        <v>913</v>
      </c>
      <c r="G113" s="41"/>
      <c r="H113" s="41"/>
      <c r="I113" s="228"/>
      <c r="J113" s="41"/>
      <c r="K113" s="41"/>
      <c r="L113" s="45"/>
      <c r="M113" s="229"/>
      <c r="N113" s="230"/>
      <c r="O113" s="85"/>
      <c r="P113" s="85"/>
      <c r="Q113" s="85"/>
      <c r="R113" s="85"/>
      <c r="S113" s="85"/>
      <c r="T113" s="86"/>
      <c r="U113" s="39"/>
      <c r="V113" s="39"/>
      <c r="W113" s="39"/>
      <c r="X113" s="39"/>
      <c r="Y113" s="39"/>
      <c r="Z113" s="39"/>
      <c r="AA113" s="39"/>
      <c r="AB113" s="39"/>
      <c r="AC113" s="39"/>
      <c r="AD113" s="39"/>
      <c r="AE113" s="39"/>
      <c r="AT113" s="18" t="s">
        <v>226</v>
      </c>
      <c r="AU113" s="18" t="s">
        <v>78</v>
      </c>
    </row>
    <row r="114" s="13" customFormat="1">
      <c r="A114" s="13"/>
      <c r="B114" s="231"/>
      <c r="C114" s="232"/>
      <c r="D114" s="226" t="s">
        <v>228</v>
      </c>
      <c r="E114" s="233" t="s">
        <v>19</v>
      </c>
      <c r="F114" s="234" t="s">
        <v>914</v>
      </c>
      <c r="G114" s="232"/>
      <c r="H114" s="235">
        <v>1.3999999999999999</v>
      </c>
      <c r="I114" s="236"/>
      <c r="J114" s="232"/>
      <c r="K114" s="232"/>
      <c r="L114" s="237"/>
      <c r="M114" s="238"/>
      <c r="N114" s="239"/>
      <c r="O114" s="239"/>
      <c r="P114" s="239"/>
      <c r="Q114" s="239"/>
      <c r="R114" s="239"/>
      <c r="S114" s="239"/>
      <c r="T114" s="240"/>
      <c r="U114" s="13"/>
      <c r="V114" s="13"/>
      <c r="W114" s="13"/>
      <c r="X114" s="13"/>
      <c r="Y114" s="13"/>
      <c r="Z114" s="13"/>
      <c r="AA114" s="13"/>
      <c r="AB114" s="13"/>
      <c r="AC114" s="13"/>
      <c r="AD114" s="13"/>
      <c r="AE114" s="13"/>
      <c r="AT114" s="241" t="s">
        <v>228</v>
      </c>
      <c r="AU114" s="241" t="s">
        <v>78</v>
      </c>
      <c r="AV114" s="13" t="s">
        <v>78</v>
      </c>
      <c r="AW114" s="13" t="s">
        <v>31</v>
      </c>
      <c r="AX114" s="13" t="s">
        <v>69</v>
      </c>
      <c r="AY114" s="241" t="s">
        <v>216</v>
      </c>
    </row>
    <row r="115" s="14" customFormat="1">
      <c r="A115" s="14"/>
      <c r="B115" s="242"/>
      <c r="C115" s="243"/>
      <c r="D115" s="226" t="s">
        <v>228</v>
      </c>
      <c r="E115" s="244" t="s">
        <v>19</v>
      </c>
      <c r="F115" s="245" t="s">
        <v>231</v>
      </c>
      <c r="G115" s="243"/>
      <c r="H115" s="246">
        <v>1.3999999999999999</v>
      </c>
      <c r="I115" s="247"/>
      <c r="J115" s="243"/>
      <c r="K115" s="243"/>
      <c r="L115" s="248"/>
      <c r="M115" s="249"/>
      <c r="N115" s="250"/>
      <c r="O115" s="250"/>
      <c r="P115" s="250"/>
      <c r="Q115" s="250"/>
      <c r="R115" s="250"/>
      <c r="S115" s="250"/>
      <c r="T115" s="251"/>
      <c r="U115" s="14"/>
      <c r="V115" s="14"/>
      <c r="W115" s="14"/>
      <c r="X115" s="14"/>
      <c r="Y115" s="14"/>
      <c r="Z115" s="14"/>
      <c r="AA115" s="14"/>
      <c r="AB115" s="14"/>
      <c r="AC115" s="14"/>
      <c r="AD115" s="14"/>
      <c r="AE115" s="14"/>
      <c r="AT115" s="252" t="s">
        <v>228</v>
      </c>
      <c r="AU115" s="252" t="s">
        <v>78</v>
      </c>
      <c r="AV115" s="14" t="s">
        <v>224</v>
      </c>
      <c r="AW115" s="14" t="s">
        <v>31</v>
      </c>
      <c r="AX115" s="14" t="s">
        <v>76</v>
      </c>
      <c r="AY115" s="252" t="s">
        <v>216</v>
      </c>
    </row>
    <row r="116" s="2" customFormat="1" ht="22.2" customHeight="1">
      <c r="A116" s="39"/>
      <c r="B116" s="40"/>
      <c r="C116" s="213" t="s">
        <v>224</v>
      </c>
      <c r="D116" s="213" t="s">
        <v>219</v>
      </c>
      <c r="E116" s="214" t="s">
        <v>244</v>
      </c>
      <c r="F116" s="215" t="s">
        <v>245</v>
      </c>
      <c r="G116" s="216" t="s">
        <v>222</v>
      </c>
      <c r="H116" s="217">
        <v>9.1430000000000007</v>
      </c>
      <c r="I116" s="218"/>
      <c r="J116" s="219">
        <f>ROUND(I116*H116,2)</f>
        <v>0</v>
      </c>
      <c r="K116" s="215" t="s">
        <v>223</v>
      </c>
      <c r="L116" s="45"/>
      <c r="M116" s="220" t="s">
        <v>19</v>
      </c>
      <c r="N116" s="221" t="s">
        <v>40</v>
      </c>
      <c r="O116" s="85"/>
      <c r="P116" s="222">
        <f>O116*H116</f>
        <v>0</v>
      </c>
      <c r="Q116" s="222">
        <v>0</v>
      </c>
      <c r="R116" s="222">
        <f>Q116*H116</f>
        <v>0</v>
      </c>
      <c r="S116" s="222">
        <v>0.068000000000000005</v>
      </c>
      <c r="T116" s="223">
        <f>S116*H116</f>
        <v>0.62172400000000005</v>
      </c>
      <c r="U116" s="39"/>
      <c r="V116" s="39"/>
      <c r="W116" s="39"/>
      <c r="X116" s="39"/>
      <c r="Y116" s="39"/>
      <c r="Z116" s="39"/>
      <c r="AA116" s="39"/>
      <c r="AB116" s="39"/>
      <c r="AC116" s="39"/>
      <c r="AD116" s="39"/>
      <c r="AE116" s="39"/>
      <c r="AR116" s="224" t="s">
        <v>224</v>
      </c>
      <c r="AT116" s="224" t="s">
        <v>219</v>
      </c>
      <c r="AU116" s="224" t="s">
        <v>78</v>
      </c>
      <c r="AY116" s="18" t="s">
        <v>216</v>
      </c>
      <c r="BE116" s="225">
        <f>IF(N116="základní",J116,0)</f>
        <v>0</v>
      </c>
      <c r="BF116" s="225">
        <f>IF(N116="snížená",J116,0)</f>
        <v>0</v>
      </c>
      <c r="BG116" s="225">
        <f>IF(N116="zákl. přenesená",J116,0)</f>
        <v>0</v>
      </c>
      <c r="BH116" s="225">
        <f>IF(N116="sníž. přenesená",J116,0)</f>
        <v>0</v>
      </c>
      <c r="BI116" s="225">
        <f>IF(N116="nulová",J116,0)</f>
        <v>0</v>
      </c>
      <c r="BJ116" s="18" t="s">
        <v>76</v>
      </c>
      <c r="BK116" s="225">
        <f>ROUND(I116*H116,2)</f>
        <v>0</v>
      </c>
      <c r="BL116" s="18" t="s">
        <v>224</v>
      </c>
      <c r="BM116" s="224" t="s">
        <v>915</v>
      </c>
    </row>
    <row r="117" s="2" customFormat="1">
      <c r="A117" s="39"/>
      <c r="B117" s="40"/>
      <c r="C117" s="41"/>
      <c r="D117" s="226" t="s">
        <v>226</v>
      </c>
      <c r="E117" s="41"/>
      <c r="F117" s="227" t="s">
        <v>247</v>
      </c>
      <c r="G117" s="41"/>
      <c r="H117" s="41"/>
      <c r="I117" s="228"/>
      <c r="J117" s="41"/>
      <c r="K117" s="41"/>
      <c r="L117" s="45"/>
      <c r="M117" s="229"/>
      <c r="N117" s="230"/>
      <c r="O117" s="85"/>
      <c r="P117" s="85"/>
      <c r="Q117" s="85"/>
      <c r="R117" s="85"/>
      <c r="S117" s="85"/>
      <c r="T117" s="86"/>
      <c r="U117" s="39"/>
      <c r="V117" s="39"/>
      <c r="W117" s="39"/>
      <c r="X117" s="39"/>
      <c r="Y117" s="39"/>
      <c r="Z117" s="39"/>
      <c r="AA117" s="39"/>
      <c r="AB117" s="39"/>
      <c r="AC117" s="39"/>
      <c r="AD117" s="39"/>
      <c r="AE117" s="39"/>
      <c r="AT117" s="18" t="s">
        <v>226</v>
      </c>
      <c r="AU117" s="18" t="s">
        <v>78</v>
      </c>
    </row>
    <row r="118" s="15" customFormat="1">
      <c r="A118" s="15"/>
      <c r="B118" s="253"/>
      <c r="C118" s="254"/>
      <c r="D118" s="226" t="s">
        <v>228</v>
      </c>
      <c r="E118" s="255" t="s">
        <v>19</v>
      </c>
      <c r="F118" s="256" t="s">
        <v>916</v>
      </c>
      <c r="G118" s="254"/>
      <c r="H118" s="255" t="s">
        <v>19</v>
      </c>
      <c r="I118" s="257"/>
      <c r="J118" s="254"/>
      <c r="K118" s="254"/>
      <c r="L118" s="258"/>
      <c r="M118" s="259"/>
      <c r="N118" s="260"/>
      <c r="O118" s="260"/>
      <c r="P118" s="260"/>
      <c r="Q118" s="260"/>
      <c r="R118" s="260"/>
      <c r="S118" s="260"/>
      <c r="T118" s="261"/>
      <c r="U118" s="15"/>
      <c r="V118" s="15"/>
      <c r="W118" s="15"/>
      <c r="X118" s="15"/>
      <c r="Y118" s="15"/>
      <c r="Z118" s="15"/>
      <c r="AA118" s="15"/>
      <c r="AB118" s="15"/>
      <c r="AC118" s="15"/>
      <c r="AD118" s="15"/>
      <c r="AE118" s="15"/>
      <c r="AT118" s="262" t="s">
        <v>228</v>
      </c>
      <c r="AU118" s="262" t="s">
        <v>78</v>
      </c>
      <c r="AV118" s="15" t="s">
        <v>76</v>
      </c>
      <c r="AW118" s="15" t="s">
        <v>31</v>
      </c>
      <c r="AX118" s="15" t="s">
        <v>69</v>
      </c>
      <c r="AY118" s="262" t="s">
        <v>216</v>
      </c>
    </row>
    <row r="119" s="13" customFormat="1">
      <c r="A119" s="13"/>
      <c r="B119" s="231"/>
      <c r="C119" s="232"/>
      <c r="D119" s="226" t="s">
        <v>228</v>
      </c>
      <c r="E119" s="233" t="s">
        <v>19</v>
      </c>
      <c r="F119" s="234" t="s">
        <v>917</v>
      </c>
      <c r="G119" s="232"/>
      <c r="H119" s="235">
        <v>9.1430000000000007</v>
      </c>
      <c r="I119" s="236"/>
      <c r="J119" s="232"/>
      <c r="K119" s="232"/>
      <c r="L119" s="237"/>
      <c r="M119" s="238"/>
      <c r="N119" s="239"/>
      <c r="O119" s="239"/>
      <c r="P119" s="239"/>
      <c r="Q119" s="239"/>
      <c r="R119" s="239"/>
      <c r="S119" s="239"/>
      <c r="T119" s="240"/>
      <c r="U119" s="13"/>
      <c r="V119" s="13"/>
      <c r="W119" s="13"/>
      <c r="X119" s="13"/>
      <c r="Y119" s="13"/>
      <c r="Z119" s="13"/>
      <c r="AA119" s="13"/>
      <c r="AB119" s="13"/>
      <c r="AC119" s="13"/>
      <c r="AD119" s="13"/>
      <c r="AE119" s="13"/>
      <c r="AT119" s="241" t="s">
        <v>228</v>
      </c>
      <c r="AU119" s="241" t="s">
        <v>78</v>
      </c>
      <c r="AV119" s="13" t="s">
        <v>78</v>
      </c>
      <c r="AW119" s="13" t="s">
        <v>31</v>
      </c>
      <c r="AX119" s="13" t="s">
        <v>69</v>
      </c>
      <c r="AY119" s="241" t="s">
        <v>216</v>
      </c>
    </row>
    <row r="120" s="14" customFormat="1">
      <c r="A120" s="14"/>
      <c r="B120" s="242"/>
      <c r="C120" s="243"/>
      <c r="D120" s="226" t="s">
        <v>228</v>
      </c>
      <c r="E120" s="244" t="s">
        <v>19</v>
      </c>
      <c r="F120" s="245" t="s">
        <v>231</v>
      </c>
      <c r="G120" s="243"/>
      <c r="H120" s="246">
        <v>9.1430000000000007</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228</v>
      </c>
      <c r="AU120" s="252" t="s">
        <v>78</v>
      </c>
      <c r="AV120" s="14" t="s">
        <v>224</v>
      </c>
      <c r="AW120" s="14" t="s">
        <v>31</v>
      </c>
      <c r="AX120" s="14" t="s">
        <v>76</v>
      </c>
      <c r="AY120" s="252" t="s">
        <v>216</v>
      </c>
    </row>
    <row r="121" s="12" customFormat="1" ht="22.8" customHeight="1">
      <c r="A121" s="12"/>
      <c r="B121" s="197"/>
      <c r="C121" s="198"/>
      <c r="D121" s="199" t="s">
        <v>68</v>
      </c>
      <c r="E121" s="211" t="s">
        <v>252</v>
      </c>
      <c r="F121" s="211" t="s">
        <v>253</v>
      </c>
      <c r="G121" s="198"/>
      <c r="H121" s="198"/>
      <c r="I121" s="201"/>
      <c r="J121" s="212">
        <f>BK121</f>
        <v>0</v>
      </c>
      <c r="K121" s="198"/>
      <c r="L121" s="203"/>
      <c r="M121" s="204"/>
      <c r="N121" s="205"/>
      <c r="O121" s="205"/>
      <c r="P121" s="206">
        <f>SUM(P122:P130)</f>
        <v>0</v>
      </c>
      <c r="Q121" s="205"/>
      <c r="R121" s="206">
        <f>SUM(R122:R130)</f>
        <v>0</v>
      </c>
      <c r="S121" s="205"/>
      <c r="T121" s="207">
        <f>SUM(T122:T130)</f>
        <v>0</v>
      </c>
      <c r="U121" s="12"/>
      <c r="V121" s="12"/>
      <c r="W121" s="12"/>
      <c r="X121" s="12"/>
      <c r="Y121" s="12"/>
      <c r="Z121" s="12"/>
      <c r="AA121" s="12"/>
      <c r="AB121" s="12"/>
      <c r="AC121" s="12"/>
      <c r="AD121" s="12"/>
      <c r="AE121" s="12"/>
      <c r="AR121" s="208" t="s">
        <v>76</v>
      </c>
      <c r="AT121" s="209" t="s">
        <v>68</v>
      </c>
      <c r="AU121" s="209" t="s">
        <v>76</v>
      </c>
      <c r="AY121" s="208" t="s">
        <v>216</v>
      </c>
      <c r="BK121" s="210">
        <f>SUM(BK122:BK130)</f>
        <v>0</v>
      </c>
    </row>
    <row r="122" s="2" customFormat="1" ht="22.2" customHeight="1">
      <c r="A122" s="39"/>
      <c r="B122" s="40"/>
      <c r="C122" s="213" t="s">
        <v>254</v>
      </c>
      <c r="D122" s="213" t="s">
        <v>219</v>
      </c>
      <c r="E122" s="214" t="s">
        <v>255</v>
      </c>
      <c r="F122" s="215" t="s">
        <v>256</v>
      </c>
      <c r="G122" s="216" t="s">
        <v>257</v>
      </c>
      <c r="H122" s="217">
        <v>1.8979999999999999</v>
      </c>
      <c r="I122" s="218"/>
      <c r="J122" s="219">
        <f>ROUND(I122*H122,2)</f>
        <v>0</v>
      </c>
      <c r="K122" s="215" t="s">
        <v>223</v>
      </c>
      <c r="L122" s="45"/>
      <c r="M122" s="220" t="s">
        <v>19</v>
      </c>
      <c r="N122" s="221" t="s">
        <v>40</v>
      </c>
      <c r="O122" s="85"/>
      <c r="P122" s="222">
        <f>O122*H122</f>
        <v>0</v>
      </c>
      <c r="Q122" s="222">
        <v>0</v>
      </c>
      <c r="R122" s="222">
        <f>Q122*H122</f>
        <v>0</v>
      </c>
      <c r="S122" s="222">
        <v>0</v>
      </c>
      <c r="T122" s="223">
        <f>S122*H122</f>
        <v>0</v>
      </c>
      <c r="U122" s="39"/>
      <c r="V122" s="39"/>
      <c r="W122" s="39"/>
      <c r="X122" s="39"/>
      <c r="Y122" s="39"/>
      <c r="Z122" s="39"/>
      <c r="AA122" s="39"/>
      <c r="AB122" s="39"/>
      <c r="AC122" s="39"/>
      <c r="AD122" s="39"/>
      <c r="AE122" s="39"/>
      <c r="AR122" s="224" t="s">
        <v>224</v>
      </c>
      <c r="AT122" s="224" t="s">
        <v>219</v>
      </c>
      <c r="AU122" s="224" t="s">
        <v>78</v>
      </c>
      <c r="AY122" s="18" t="s">
        <v>216</v>
      </c>
      <c r="BE122" s="225">
        <f>IF(N122="základní",J122,0)</f>
        <v>0</v>
      </c>
      <c r="BF122" s="225">
        <f>IF(N122="snížená",J122,0)</f>
        <v>0</v>
      </c>
      <c r="BG122" s="225">
        <f>IF(N122="zákl. přenesená",J122,0)</f>
        <v>0</v>
      </c>
      <c r="BH122" s="225">
        <f>IF(N122="sníž. přenesená",J122,0)</f>
        <v>0</v>
      </c>
      <c r="BI122" s="225">
        <f>IF(N122="nulová",J122,0)</f>
        <v>0</v>
      </c>
      <c r="BJ122" s="18" t="s">
        <v>76</v>
      </c>
      <c r="BK122" s="225">
        <f>ROUND(I122*H122,2)</f>
        <v>0</v>
      </c>
      <c r="BL122" s="18" t="s">
        <v>224</v>
      </c>
      <c r="BM122" s="224" t="s">
        <v>918</v>
      </c>
    </row>
    <row r="123" s="2" customFormat="1">
      <c r="A123" s="39"/>
      <c r="B123" s="40"/>
      <c r="C123" s="41"/>
      <c r="D123" s="226" t="s">
        <v>226</v>
      </c>
      <c r="E123" s="41"/>
      <c r="F123" s="227" t="s">
        <v>259</v>
      </c>
      <c r="G123" s="41"/>
      <c r="H123" s="41"/>
      <c r="I123" s="228"/>
      <c r="J123" s="41"/>
      <c r="K123" s="41"/>
      <c r="L123" s="45"/>
      <c r="M123" s="229"/>
      <c r="N123" s="230"/>
      <c r="O123" s="85"/>
      <c r="P123" s="85"/>
      <c r="Q123" s="85"/>
      <c r="R123" s="85"/>
      <c r="S123" s="85"/>
      <c r="T123" s="86"/>
      <c r="U123" s="39"/>
      <c r="V123" s="39"/>
      <c r="W123" s="39"/>
      <c r="X123" s="39"/>
      <c r="Y123" s="39"/>
      <c r="Z123" s="39"/>
      <c r="AA123" s="39"/>
      <c r="AB123" s="39"/>
      <c r="AC123" s="39"/>
      <c r="AD123" s="39"/>
      <c r="AE123" s="39"/>
      <c r="AT123" s="18" t="s">
        <v>226</v>
      </c>
      <c r="AU123" s="18" t="s">
        <v>78</v>
      </c>
    </row>
    <row r="124" s="2" customFormat="1" ht="22.2" customHeight="1">
      <c r="A124" s="39"/>
      <c r="B124" s="40"/>
      <c r="C124" s="213" t="s">
        <v>217</v>
      </c>
      <c r="D124" s="213" t="s">
        <v>219</v>
      </c>
      <c r="E124" s="214" t="s">
        <v>260</v>
      </c>
      <c r="F124" s="215" t="s">
        <v>261</v>
      </c>
      <c r="G124" s="216" t="s">
        <v>257</v>
      </c>
      <c r="H124" s="217">
        <v>37.960000000000001</v>
      </c>
      <c r="I124" s="218"/>
      <c r="J124" s="219">
        <f>ROUND(I124*H124,2)</f>
        <v>0</v>
      </c>
      <c r="K124" s="215" t="s">
        <v>223</v>
      </c>
      <c r="L124" s="45"/>
      <c r="M124" s="220" t="s">
        <v>19</v>
      </c>
      <c r="N124" s="221" t="s">
        <v>40</v>
      </c>
      <c r="O124" s="85"/>
      <c r="P124" s="222">
        <f>O124*H124</f>
        <v>0</v>
      </c>
      <c r="Q124" s="222">
        <v>0</v>
      </c>
      <c r="R124" s="222">
        <f>Q124*H124</f>
        <v>0</v>
      </c>
      <c r="S124" s="222">
        <v>0</v>
      </c>
      <c r="T124" s="223">
        <f>S124*H124</f>
        <v>0</v>
      </c>
      <c r="U124" s="39"/>
      <c r="V124" s="39"/>
      <c r="W124" s="39"/>
      <c r="X124" s="39"/>
      <c r="Y124" s="39"/>
      <c r="Z124" s="39"/>
      <c r="AA124" s="39"/>
      <c r="AB124" s="39"/>
      <c r="AC124" s="39"/>
      <c r="AD124" s="39"/>
      <c r="AE124" s="39"/>
      <c r="AR124" s="224" t="s">
        <v>224</v>
      </c>
      <c r="AT124" s="224" t="s">
        <v>219</v>
      </c>
      <c r="AU124" s="224" t="s">
        <v>78</v>
      </c>
      <c r="AY124" s="18" t="s">
        <v>216</v>
      </c>
      <c r="BE124" s="225">
        <f>IF(N124="základní",J124,0)</f>
        <v>0</v>
      </c>
      <c r="BF124" s="225">
        <f>IF(N124="snížená",J124,0)</f>
        <v>0</v>
      </c>
      <c r="BG124" s="225">
        <f>IF(N124="zákl. přenesená",J124,0)</f>
        <v>0</v>
      </c>
      <c r="BH124" s="225">
        <f>IF(N124="sníž. přenesená",J124,0)</f>
        <v>0</v>
      </c>
      <c r="BI124" s="225">
        <f>IF(N124="nulová",J124,0)</f>
        <v>0</v>
      </c>
      <c r="BJ124" s="18" t="s">
        <v>76</v>
      </c>
      <c r="BK124" s="225">
        <f>ROUND(I124*H124,2)</f>
        <v>0</v>
      </c>
      <c r="BL124" s="18" t="s">
        <v>224</v>
      </c>
      <c r="BM124" s="224" t="s">
        <v>919</v>
      </c>
    </row>
    <row r="125" s="2" customFormat="1">
      <c r="A125" s="39"/>
      <c r="B125" s="40"/>
      <c r="C125" s="41"/>
      <c r="D125" s="226" t="s">
        <v>226</v>
      </c>
      <c r="E125" s="41"/>
      <c r="F125" s="227" t="s">
        <v>263</v>
      </c>
      <c r="G125" s="41"/>
      <c r="H125" s="41"/>
      <c r="I125" s="228"/>
      <c r="J125" s="41"/>
      <c r="K125" s="41"/>
      <c r="L125" s="45"/>
      <c r="M125" s="229"/>
      <c r="N125" s="230"/>
      <c r="O125" s="85"/>
      <c r="P125" s="85"/>
      <c r="Q125" s="85"/>
      <c r="R125" s="85"/>
      <c r="S125" s="85"/>
      <c r="T125" s="86"/>
      <c r="U125" s="39"/>
      <c r="V125" s="39"/>
      <c r="W125" s="39"/>
      <c r="X125" s="39"/>
      <c r="Y125" s="39"/>
      <c r="Z125" s="39"/>
      <c r="AA125" s="39"/>
      <c r="AB125" s="39"/>
      <c r="AC125" s="39"/>
      <c r="AD125" s="39"/>
      <c r="AE125" s="39"/>
      <c r="AT125" s="18" t="s">
        <v>226</v>
      </c>
      <c r="AU125" s="18" t="s">
        <v>78</v>
      </c>
    </row>
    <row r="126" s="13" customFormat="1">
      <c r="A126" s="13"/>
      <c r="B126" s="231"/>
      <c r="C126" s="232"/>
      <c r="D126" s="226" t="s">
        <v>228</v>
      </c>
      <c r="E126" s="232"/>
      <c r="F126" s="234" t="s">
        <v>920</v>
      </c>
      <c r="G126" s="232"/>
      <c r="H126" s="235">
        <v>37.960000000000001</v>
      </c>
      <c r="I126" s="236"/>
      <c r="J126" s="232"/>
      <c r="K126" s="232"/>
      <c r="L126" s="237"/>
      <c r="M126" s="238"/>
      <c r="N126" s="239"/>
      <c r="O126" s="239"/>
      <c r="P126" s="239"/>
      <c r="Q126" s="239"/>
      <c r="R126" s="239"/>
      <c r="S126" s="239"/>
      <c r="T126" s="240"/>
      <c r="U126" s="13"/>
      <c r="V126" s="13"/>
      <c r="W126" s="13"/>
      <c r="X126" s="13"/>
      <c r="Y126" s="13"/>
      <c r="Z126" s="13"/>
      <c r="AA126" s="13"/>
      <c r="AB126" s="13"/>
      <c r="AC126" s="13"/>
      <c r="AD126" s="13"/>
      <c r="AE126" s="13"/>
      <c r="AT126" s="241" t="s">
        <v>228</v>
      </c>
      <c r="AU126" s="241" t="s">
        <v>78</v>
      </c>
      <c r="AV126" s="13" t="s">
        <v>78</v>
      </c>
      <c r="AW126" s="13" t="s">
        <v>4</v>
      </c>
      <c r="AX126" s="13" t="s">
        <v>76</v>
      </c>
      <c r="AY126" s="241" t="s">
        <v>216</v>
      </c>
    </row>
    <row r="127" s="2" customFormat="1" ht="13.8" customHeight="1">
      <c r="A127" s="39"/>
      <c r="B127" s="40"/>
      <c r="C127" s="213" t="s">
        <v>265</v>
      </c>
      <c r="D127" s="213" t="s">
        <v>219</v>
      </c>
      <c r="E127" s="214" t="s">
        <v>266</v>
      </c>
      <c r="F127" s="215" t="s">
        <v>267</v>
      </c>
      <c r="G127" s="216" t="s">
        <v>257</v>
      </c>
      <c r="H127" s="217">
        <v>1.8979999999999999</v>
      </c>
      <c r="I127" s="218"/>
      <c r="J127" s="219">
        <f>ROUND(I127*H127,2)</f>
        <v>0</v>
      </c>
      <c r="K127" s="215" t="s">
        <v>223</v>
      </c>
      <c r="L127" s="45"/>
      <c r="M127" s="220" t="s">
        <v>19</v>
      </c>
      <c r="N127" s="221" t="s">
        <v>40</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224</v>
      </c>
      <c r="AT127" s="224" t="s">
        <v>219</v>
      </c>
      <c r="AU127" s="224" t="s">
        <v>78</v>
      </c>
      <c r="AY127" s="18" t="s">
        <v>216</v>
      </c>
      <c r="BE127" s="225">
        <f>IF(N127="základní",J127,0)</f>
        <v>0</v>
      </c>
      <c r="BF127" s="225">
        <f>IF(N127="snížená",J127,0)</f>
        <v>0</v>
      </c>
      <c r="BG127" s="225">
        <f>IF(N127="zákl. přenesená",J127,0)</f>
        <v>0</v>
      </c>
      <c r="BH127" s="225">
        <f>IF(N127="sníž. přenesená",J127,0)</f>
        <v>0</v>
      </c>
      <c r="BI127" s="225">
        <f>IF(N127="nulová",J127,0)</f>
        <v>0</v>
      </c>
      <c r="BJ127" s="18" t="s">
        <v>76</v>
      </c>
      <c r="BK127" s="225">
        <f>ROUND(I127*H127,2)</f>
        <v>0</v>
      </c>
      <c r="BL127" s="18" t="s">
        <v>224</v>
      </c>
      <c r="BM127" s="224" t="s">
        <v>921</v>
      </c>
    </row>
    <row r="128" s="2" customFormat="1">
      <c r="A128" s="39"/>
      <c r="B128" s="40"/>
      <c r="C128" s="41"/>
      <c r="D128" s="226" t="s">
        <v>226</v>
      </c>
      <c r="E128" s="41"/>
      <c r="F128" s="227" t="s">
        <v>269</v>
      </c>
      <c r="G128" s="41"/>
      <c r="H128" s="41"/>
      <c r="I128" s="228"/>
      <c r="J128" s="41"/>
      <c r="K128" s="41"/>
      <c r="L128" s="45"/>
      <c r="M128" s="229"/>
      <c r="N128" s="230"/>
      <c r="O128" s="85"/>
      <c r="P128" s="85"/>
      <c r="Q128" s="85"/>
      <c r="R128" s="85"/>
      <c r="S128" s="85"/>
      <c r="T128" s="86"/>
      <c r="U128" s="39"/>
      <c r="V128" s="39"/>
      <c r="W128" s="39"/>
      <c r="X128" s="39"/>
      <c r="Y128" s="39"/>
      <c r="Z128" s="39"/>
      <c r="AA128" s="39"/>
      <c r="AB128" s="39"/>
      <c r="AC128" s="39"/>
      <c r="AD128" s="39"/>
      <c r="AE128" s="39"/>
      <c r="AT128" s="18" t="s">
        <v>226</v>
      </c>
      <c r="AU128" s="18" t="s">
        <v>78</v>
      </c>
    </row>
    <row r="129" s="2" customFormat="1" ht="22.2" customHeight="1">
      <c r="A129" s="39"/>
      <c r="B129" s="40"/>
      <c r="C129" s="213" t="s">
        <v>270</v>
      </c>
      <c r="D129" s="213" t="s">
        <v>219</v>
      </c>
      <c r="E129" s="214" t="s">
        <v>271</v>
      </c>
      <c r="F129" s="215" t="s">
        <v>272</v>
      </c>
      <c r="G129" s="216" t="s">
        <v>257</v>
      </c>
      <c r="H129" s="217">
        <v>1.8979999999999999</v>
      </c>
      <c r="I129" s="218"/>
      <c r="J129" s="219">
        <f>ROUND(I129*H129,2)</f>
        <v>0</v>
      </c>
      <c r="K129" s="215" t="s">
        <v>223</v>
      </c>
      <c r="L129" s="45"/>
      <c r="M129" s="220" t="s">
        <v>19</v>
      </c>
      <c r="N129" s="221" t="s">
        <v>40</v>
      </c>
      <c r="O129" s="85"/>
      <c r="P129" s="222">
        <f>O129*H129</f>
        <v>0</v>
      </c>
      <c r="Q129" s="222">
        <v>0</v>
      </c>
      <c r="R129" s="222">
        <f>Q129*H129</f>
        <v>0</v>
      </c>
      <c r="S129" s="222">
        <v>0</v>
      </c>
      <c r="T129" s="223">
        <f>S129*H129</f>
        <v>0</v>
      </c>
      <c r="U129" s="39"/>
      <c r="V129" s="39"/>
      <c r="W129" s="39"/>
      <c r="X129" s="39"/>
      <c r="Y129" s="39"/>
      <c r="Z129" s="39"/>
      <c r="AA129" s="39"/>
      <c r="AB129" s="39"/>
      <c r="AC129" s="39"/>
      <c r="AD129" s="39"/>
      <c r="AE129" s="39"/>
      <c r="AR129" s="224" t="s">
        <v>224</v>
      </c>
      <c r="AT129" s="224" t="s">
        <v>219</v>
      </c>
      <c r="AU129" s="224" t="s">
        <v>78</v>
      </c>
      <c r="AY129" s="18" t="s">
        <v>216</v>
      </c>
      <c r="BE129" s="225">
        <f>IF(N129="základní",J129,0)</f>
        <v>0</v>
      </c>
      <c r="BF129" s="225">
        <f>IF(N129="snížená",J129,0)</f>
        <v>0</v>
      </c>
      <c r="BG129" s="225">
        <f>IF(N129="zákl. přenesená",J129,0)</f>
        <v>0</v>
      </c>
      <c r="BH129" s="225">
        <f>IF(N129="sníž. přenesená",J129,0)</f>
        <v>0</v>
      </c>
      <c r="BI129" s="225">
        <f>IF(N129="nulová",J129,0)</f>
        <v>0</v>
      </c>
      <c r="BJ129" s="18" t="s">
        <v>76</v>
      </c>
      <c r="BK129" s="225">
        <f>ROUND(I129*H129,2)</f>
        <v>0</v>
      </c>
      <c r="BL129" s="18" t="s">
        <v>224</v>
      </c>
      <c r="BM129" s="224" t="s">
        <v>922</v>
      </c>
    </row>
    <row r="130" s="2" customFormat="1">
      <c r="A130" s="39"/>
      <c r="B130" s="40"/>
      <c r="C130" s="41"/>
      <c r="D130" s="226" t="s">
        <v>226</v>
      </c>
      <c r="E130" s="41"/>
      <c r="F130" s="227" t="s">
        <v>274</v>
      </c>
      <c r="G130" s="41"/>
      <c r="H130" s="41"/>
      <c r="I130" s="228"/>
      <c r="J130" s="41"/>
      <c r="K130" s="41"/>
      <c r="L130" s="45"/>
      <c r="M130" s="229"/>
      <c r="N130" s="230"/>
      <c r="O130" s="85"/>
      <c r="P130" s="85"/>
      <c r="Q130" s="85"/>
      <c r="R130" s="85"/>
      <c r="S130" s="85"/>
      <c r="T130" s="86"/>
      <c r="U130" s="39"/>
      <c r="V130" s="39"/>
      <c r="W130" s="39"/>
      <c r="X130" s="39"/>
      <c r="Y130" s="39"/>
      <c r="Z130" s="39"/>
      <c r="AA130" s="39"/>
      <c r="AB130" s="39"/>
      <c r="AC130" s="39"/>
      <c r="AD130" s="39"/>
      <c r="AE130" s="39"/>
      <c r="AT130" s="18" t="s">
        <v>226</v>
      </c>
      <c r="AU130" s="18" t="s">
        <v>78</v>
      </c>
    </row>
    <row r="131" s="12" customFormat="1" ht="22.8" customHeight="1">
      <c r="A131" s="12"/>
      <c r="B131" s="197"/>
      <c r="C131" s="198"/>
      <c r="D131" s="199" t="s">
        <v>68</v>
      </c>
      <c r="E131" s="211" t="s">
        <v>275</v>
      </c>
      <c r="F131" s="211" t="s">
        <v>276</v>
      </c>
      <c r="G131" s="198"/>
      <c r="H131" s="198"/>
      <c r="I131" s="201"/>
      <c r="J131" s="212">
        <f>BK131</f>
        <v>0</v>
      </c>
      <c r="K131" s="198"/>
      <c r="L131" s="203"/>
      <c r="M131" s="204"/>
      <c r="N131" s="205"/>
      <c r="O131" s="205"/>
      <c r="P131" s="206">
        <f>SUM(P132:P133)</f>
        <v>0</v>
      </c>
      <c r="Q131" s="205"/>
      <c r="R131" s="206">
        <f>SUM(R132:R133)</f>
        <v>0</v>
      </c>
      <c r="S131" s="205"/>
      <c r="T131" s="207">
        <f>SUM(T132:T133)</f>
        <v>0</v>
      </c>
      <c r="U131" s="12"/>
      <c r="V131" s="12"/>
      <c r="W131" s="12"/>
      <c r="X131" s="12"/>
      <c r="Y131" s="12"/>
      <c r="Z131" s="12"/>
      <c r="AA131" s="12"/>
      <c r="AB131" s="12"/>
      <c r="AC131" s="12"/>
      <c r="AD131" s="12"/>
      <c r="AE131" s="12"/>
      <c r="AR131" s="208" t="s">
        <v>76</v>
      </c>
      <c r="AT131" s="209" t="s">
        <v>68</v>
      </c>
      <c r="AU131" s="209" t="s">
        <v>76</v>
      </c>
      <c r="AY131" s="208" t="s">
        <v>216</v>
      </c>
      <c r="BK131" s="210">
        <f>SUM(BK132:BK133)</f>
        <v>0</v>
      </c>
    </row>
    <row r="132" s="2" customFormat="1" ht="22.2" customHeight="1">
      <c r="A132" s="39"/>
      <c r="B132" s="40"/>
      <c r="C132" s="213" t="s">
        <v>232</v>
      </c>
      <c r="D132" s="213" t="s">
        <v>219</v>
      </c>
      <c r="E132" s="214" t="s">
        <v>277</v>
      </c>
      <c r="F132" s="215" t="s">
        <v>278</v>
      </c>
      <c r="G132" s="216" t="s">
        <v>257</v>
      </c>
      <c r="H132" s="217">
        <v>0.062</v>
      </c>
      <c r="I132" s="218"/>
      <c r="J132" s="219">
        <f>ROUND(I132*H132,2)</f>
        <v>0</v>
      </c>
      <c r="K132" s="215" t="s">
        <v>223</v>
      </c>
      <c r="L132" s="45"/>
      <c r="M132" s="220" t="s">
        <v>19</v>
      </c>
      <c r="N132" s="221" t="s">
        <v>40</v>
      </c>
      <c r="O132" s="85"/>
      <c r="P132" s="222">
        <f>O132*H132</f>
        <v>0</v>
      </c>
      <c r="Q132" s="222">
        <v>0</v>
      </c>
      <c r="R132" s="222">
        <f>Q132*H132</f>
        <v>0</v>
      </c>
      <c r="S132" s="222">
        <v>0</v>
      </c>
      <c r="T132" s="223">
        <f>S132*H132</f>
        <v>0</v>
      </c>
      <c r="U132" s="39"/>
      <c r="V132" s="39"/>
      <c r="W132" s="39"/>
      <c r="X132" s="39"/>
      <c r="Y132" s="39"/>
      <c r="Z132" s="39"/>
      <c r="AA132" s="39"/>
      <c r="AB132" s="39"/>
      <c r="AC132" s="39"/>
      <c r="AD132" s="39"/>
      <c r="AE132" s="39"/>
      <c r="AR132" s="224" t="s">
        <v>224</v>
      </c>
      <c r="AT132" s="224" t="s">
        <v>219</v>
      </c>
      <c r="AU132" s="224" t="s">
        <v>78</v>
      </c>
      <c r="AY132" s="18" t="s">
        <v>216</v>
      </c>
      <c r="BE132" s="225">
        <f>IF(N132="základní",J132,0)</f>
        <v>0</v>
      </c>
      <c r="BF132" s="225">
        <f>IF(N132="snížená",J132,0)</f>
        <v>0</v>
      </c>
      <c r="BG132" s="225">
        <f>IF(N132="zákl. přenesená",J132,0)</f>
        <v>0</v>
      </c>
      <c r="BH132" s="225">
        <f>IF(N132="sníž. přenesená",J132,0)</f>
        <v>0</v>
      </c>
      <c r="BI132" s="225">
        <f>IF(N132="nulová",J132,0)</f>
        <v>0</v>
      </c>
      <c r="BJ132" s="18" t="s">
        <v>76</v>
      </c>
      <c r="BK132" s="225">
        <f>ROUND(I132*H132,2)</f>
        <v>0</v>
      </c>
      <c r="BL132" s="18" t="s">
        <v>224</v>
      </c>
      <c r="BM132" s="224" t="s">
        <v>923</v>
      </c>
    </row>
    <row r="133" s="2" customFormat="1">
      <c r="A133" s="39"/>
      <c r="B133" s="40"/>
      <c r="C133" s="41"/>
      <c r="D133" s="226" t="s">
        <v>226</v>
      </c>
      <c r="E133" s="41"/>
      <c r="F133" s="227" t="s">
        <v>280</v>
      </c>
      <c r="G133" s="41"/>
      <c r="H133" s="41"/>
      <c r="I133" s="228"/>
      <c r="J133" s="41"/>
      <c r="K133" s="41"/>
      <c r="L133" s="45"/>
      <c r="M133" s="229"/>
      <c r="N133" s="230"/>
      <c r="O133" s="85"/>
      <c r="P133" s="85"/>
      <c r="Q133" s="85"/>
      <c r="R133" s="85"/>
      <c r="S133" s="85"/>
      <c r="T133" s="86"/>
      <c r="U133" s="39"/>
      <c r="V133" s="39"/>
      <c r="W133" s="39"/>
      <c r="X133" s="39"/>
      <c r="Y133" s="39"/>
      <c r="Z133" s="39"/>
      <c r="AA133" s="39"/>
      <c r="AB133" s="39"/>
      <c r="AC133" s="39"/>
      <c r="AD133" s="39"/>
      <c r="AE133" s="39"/>
      <c r="AT133" s="18" t="s">
        <v>226</v>
      </c>
      <c r="AU133" s="18" t="s">
        <v>78</v>
      </c>
    </row>
    <row r="134" s="12" customFormat="1" ht="25.92" customHeight="1">
      <c r="A134" s="12"/>
      <c r="B134" s="197"/>
      <c r="C134" s="198"/>
      <c r="D134" s="199" t="s">
        <v>68</v>
      </c>
      <c r="E134" s="200" t="s">
        <v>281</v>
      </c>
      <c r="F134" s="200" t="s">
        <v>282</v>
      </c>
      <c r="G134" s="198"/>
      <c r="H134" s="198"/>
      <c r="I134" s="201"/>
      <c r="J134" s="202">
        <f>BK134</f>
        <v>0</v>
      </c>
      <c r="K134" s="198"/>
      <c r="L134" s="203"/>
      <c r="M134" s="204"/>
      <c r="N134" s="205"/>
      <c r="O134" s="205"/>
      <c r="P134" s="206">
        <f>P135+P146+P152+P167+P195+P202+P208+P220+P227+P249+P260+P302+P336+P355</f>
        <v>0</v>
      </c>
      <c r="Q134" s="205"/>
      <c r="R134" s="206">
        <f>R135+R146+R152+R167+R195+R202+R208+R220+R227+R249+R260+R302+R336+R355</f>
        <v>2.9352383999999998</v>
      </c>
      <c r="S134" s="205"/>
      <c r="T134" s="207">
        <f>T135+T146+T152+T167+T195+T202+T208+T220+T227+T249+T260+T302+T336+T355</f>
        <v>1.1694755100000001</v>
      </c>
      <c r="U134" s="12"/>
      <c r="V134" s="12"/>
      <c r="W134" s="12"/>
      <c r="X134" s="12"/>
      <c r="Y134" s="12"/>
      <c r="Z134" s="12"/>
      <c r="AA134" s="12"/>
      <c r="AB134" s="12"/>
      <c r="AC134" s="12"/>
      <c r="AD134" s="12"/>
      <c r="AE134" s="12"/>
      <c r="AR134" s="208" t="s">
        <v>78</v>
      </c>
      <c r="AT134" s="209" t="s">
        <v>68</v>
      </c>
      <c r="AU134" s="209" t="s">
        <v>69</v>
      </c>
      <c r="AY134" s="208" t="s">
        <v>216</v>
      </c>
      <c r="BK134" s="210">
        <f>BK135+BK146+BK152+BK167+BK195+BK202+BK208+BK220+BK227+BK249+BK260+BK302+BK336+BK355</f>
        <v>0</v>
      </c>
    </row>
    <row r="135" s="12" customFormat="1" ht="22.8" customHeight="1">
      <c r="A135" s="12"/>
      <c r="B135" s="197"/>
      <c r="C135" s="198"/>
      <c r="D135" s="199" t="s">
        <v>68</v>
      </c>
      <c r="E135" s="211" t="s">
        <v>283</v>
      </c>
      <c r="F135" s="211" t="s">
        <v>284</v>
      </c>
      <c r="G135" s="198"/>
      <c r="H135" s="198"/>
      <c r="I135" s="201"/>
      <c r="J135" s="212">
        <f>BK135</f>
        <v>0</v>
      </c>
      <c r="K135" s="198"/>
      <c r="L135" s="203"/>
      <c r="M135" s="204"/>
      <c r="N135" s="205"/>
      <c r="O135" s="205"/>
      <c r="P135" s="206">
        <f>SUM(P136:P145)</f>
        <v>0</v>
      </c>
      <c r="Q135" s="205"/>
      <c r="R135" s="206">
        <f>SUM(R136:R145)</f>
        <v>0.016681999999999999</v>
      </c>
      <c r="S135" s="205"/>
      <c r="T135" s="207">
        <f>SUM(T136:T145)</f>
        <v>0</v>
      </c>
      <c r="U135" s="12"/>
      <c r="V135" s="12"/>
      <c r="W135" s="12"/>
      <c r="X135" s="12"/>
      <c r="Y135" s="12"/>
      <c r="Z135" s="12"/>
      <c r="AA135" s="12"/>
      <c r="AB135" s="12"/>
      <c r="AC135" s="12"/>
      <c r="AD135" s="12"/>
      <c r="AE135" s="12"/>
      <c r="AR135" s="208" t="s">
        <v>78</v>
      </c>
      <c r="AT135" s="209" t="s">
        <v>68</v>
      </c>
      <c r="AU135" s="209" t="s">
        <v>76</v>
      </c>
      <c r="AY135" s="208" t="s">
        <v>216</v>
      </c>
      <c r="BK135" s="210">
        <f>SUM(BK136:BK145)</f>
        <v>0</v>
      </c>
    </row>
    <row r="136" s="2" customFormat="1" ht="22.2" customHeight="1">
      <c r="A136" s="39"/>
      <c r="B136" s="40"/>
      <c r="C136" s="213" t="s">
        <v>147</v>
      </c>
      <c r="D136" s="213" t="s">
        <v>219</v>
      </c>
      <c r="E136" s="214" t="s">
        <v>285</v>
      </c>
      <c r="F136" s="215" t="s">
        <v>286</v>
      </c>
      <c r="G136" s="216" t="s">
        <v>222</v>
      </c>
      <c r="H136" s="217">
        <v>11.121</v>
      </c>
      <c r="I136" s="218"/>
      <c r="J136" s="219">
        <f>ROUND(I136*H136,2)</f>
        <v>0</v>
      </c>
      <c r="K136" s="215" t="s">
        <v>223</v>
      </c>
      <c r="L136" s="45"/>
      <c r="M136" s="220" t="s">
        <v>19</v>
      </c>
      <c r="N136" s="221" t="s">
        <v>40</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287</v>
      </c>
      <c r="AT136" s="224" t="s">
        <v>219</v>
      </c>
      <c r="AU136" s="224" t="s">
        <v>78</v>
      </c>
      <c r="AY136" s="18" t="s">
        <v>216</v>
      </c>
      <c r="BE136" s="225">
        <f>IF(N136="základní",J136,0)</f>
        <v>0</v>
      </c>
      <c r="BF136" s="225">
        <f>IF(N136="snížená",J136,0)</f>
        <v>0</v>
      </c>
      <c r="BG136" s="225">
        <f>IF(N136="zákl. přenesená",J136,0)</f>
        <v>0</v>
      </c>
      <c r="BH136" s="225">
        <f>IF(N136="sníž. přenesená",J136,0)</f>
        <v>0</v>
      </c>
      <c r="BI136" s="225">
        <f>IF(N136="nulová",J136,0)</f>
        <v>0</v>
      </c>
      <c r="BJ136" s="18" t="s">
        <v>76</v>
      </c>
      <c r="BK136" s="225">
        <f>ROUND(I136*H136,2)</f>
        <v>0</v>
      </c>
      <c r="BL136" s="18" t="s">
        <v>287</v>
      </c>
      <c r="BM136" s="224" t="s">
        <v>924</v>
      </c>
    </row>
    <row r="137" s="2" customFormat="1">
      <c r="A137" s="39"/>
      <c r="B137" s="40"/>
      <c r="C137" s="41"/>
      <c r="D137" s="226" t="s">
        <v>226</v>
      </c>
      <c r="E137" s="41"/>
      <c r="F137" s="227" t="s">
        <v>289</v>
      </c>
      <c r="G137" s="41"/>
      <c r="H137" s="41"/>
      <c r="I137" s="228"/>
      <c r="J137" s="41"/>
      <c r="K137" s="41"/>
      <c r="L137" s="45"/>
      <c r="M137" s="229"/>
      <c r="N137" s="230"/>
      <c r="O137" s="85"/>
      <c r="P137" s="85"/>
      <c r="Q137" s="85"/>
      <c r="R137" s="85"/>
      <c r="S137" s="85"/>
      <c r="T137" s="86"/>
      <c r="U137" s="39"/>
      <c r="V137" s="39"/>
      <c r="W137" s="39"/>
      <c r="X137" s="39"/>
      <c r="Y137" s="39"/>
      <c r="Z137" s="39"/>
      <c r="AA137" s="39"/>
      <c r="AB137" s="39"/>
      <c r="AC137" s="39"/>
      <c r="AD137" s="39"/>
      <c r="AE137" s="39"/>
      <c r="AT137" s="18" t="s">
        <v>226</v>
      </c>
      <c r="AU137" s="18" t="s">
        <v>78</v>
      </c>
    </row>
    <row r="138" s="13" customFormat="1">
      <c r="A138" s="13"/>
      <c r="B138" s="231"/>
      <c r="C138" s="232"/>
      <c r="D138" s="226" t="s">
        <v>228</v>
      </c>
      <c r="E138" s="233" t="s">
        <v>19</v>
      </c>
      <c r="F138" s="234" t="s">
        <v>925</v>
      </c>
      <c r="G138" s="232"/>
      <c r="H138" s="235">
        <v>11.121</v>
      </c>
      <c r="I138" s="236"/>
      <c r="J138" s="232"/>
      <c r="K138" s="232"/>
      <c r="L138" s="237"/>
      <c r="M138" s="238"/>
      <c r="N138" s="239"/>
      <c r="O138" s="239"/>
      <c r="P138" s="239"/>
      <c r="Q138" s="239"/>
      <c r="R138" s="239"/>
      <c r="S138" s="239"/>
      <c r="T138" s="240"/>
      <c r="U138" s="13"/>
      <c r="V138" s="13"/>
      <c r="W138" s="13"/>
      <c r="X138" s="13"/>
      <c r="Y138" s="13"/>
      <c r="Z138" s="13"/>
      <c r="AA138" s="13"/>
      <c r="AB138" s="13"/>
      <c r="AC138" s="13"/>
      <c r="AD138" s="13"/>
      <c r="AE138" s="13"/>
      <c r="AT138" s="241" t="s">
        <v>228</v>
      </c>
      <c r="AU138" s="241" t="s">
        <v>78</v>
      </c>
      <c r="AV138" s="13" t="s">
        <v>78</v>
      </c>
      <c r="AW138" s="13" t="s">
        <v>31</v>
      </c>
      <c r="AX138" s="13" t="s">
        <v>69</v>
      </c>
      <c r="AY138" s="241" t="s">
        <v>216</v>
      </c>
    </row>
    <row r="139" s="14" customFormat="1">
      <c r="A139" s="14"/>
      <c r="B139" s="242"/>
      <c r="C139" s="243"/>
      <c r="D139" s="226" t="s">
        <v>228</v>
      </c>
      <c r="E139" s="244" t="s">
        <v>19</v>
      </c>
      <c r="F139" s="245" t="s">
        <v>231</v>
      </c>
      <c r="G139" s="243"/>
      <c r="H139" s="246">
        <v>11.121</v>
      </c>
      <c r="I139" s="247"/>
      <c r="J139" s="243"/>
      <c r="K139" s="243"/>
      <c r="L139" s="248"/>
      <c r="M139" s="249"/>
      <c r="N139" s="250"/>
      <c r="O139" s="250"/>
      <c r="P139" s="250"/>
      <c r="Q139" s="250"/>
      <c r="R139" s="250"/>
      <c r="S139" s="250"/>
      <c r="T139" s="251"/>
      <c r="U139" s="14"/>
      <c r="V139" s="14"/>
      <c r="W139" s="14"/>
      <c r="X139" s="14"/>
      <c r="Y139" s="14"/>
      <c r="Z139" s="14"/>
      <c r="AA139" s="14"/>
      <c r="AB139" s="14"/>
      <c r="AC139" s="14"/>
      <c r="AD139" s="14"/>
      <c r="AE139" s="14"/>
      <c r="AT139" s="252" t="s">
        <v>228</v>
      </c>
      <c r="AU139" s="252" t="s">
        <v>78</v>
      </c>
      <c r="AV139" s="14" t="s">
        <v>224</v>
      </c>
      <c r="AW139" s="14" t="s">
        <v>31</v>
      </c>
      <c r="AX139" s="14" t="s">
        <v>76</v>
      </c>
      <c r="AY139" s="252" t="s">
        <v>216</v>
      </c>
    </row>
    <row r="140" s="2" customFormat="1" ht="13.8" customHeight="1">
      <c r="A140" s="39"/>
      <c r="B140" s="40"/>
      <c r="C140" s="263" t="s">
        <v>157</v>
      </c>
      <c r="D140" s="263" t="s">
        <v>295</v>
      </c>
      <c r="E140" s="264" t="s">
        <v>296</v>
      </c>
      <c r="F140" s="265" t="s">
        <v>297</v>
      </c>
      <c r="G140" s="266" t="s">
        <v>298</v>
      </c>
      <c r="H140" s="267">
        <v>16.681999999999999</v>
      </c>
      <c r="I140" s="268"/>
      <c r="J140" s="269">
        <f>ROUND(I140*H140,2)</f>
        <v>0</v>
      </c>
      <c r="K140" s="265" t="s">
        <v>223</v>
      </c>
      <c r="L140" s="270"/>
      <c r="M140" s="271" t="s">
        <v>19</v>
      </c>
      <c r="N140" s="272" t="s">
        <v>40</v>
      </c>
      <c r="O140" s="85"/>
      <c r="P140" s="222">
        <f>O140*H140</f>
        <v>0</v>
      </c>
      <c r="Q140" s="222">
        <v>0.001</v>
      </c>
      <c r="R140" s="222">
        <f>Q140*H140</f>
        <v>0.016681999999999999</v>
      </c>
      <c r="S140" s="222">
        <v>0</v>
      </c>
      <c r="T140" s="223">
        <f>S140*H140</f>
        <v>0</v>
      </c>
      <c r="U140" s="39"/>
      <c r="V140" s="39"/>
      <c r="W140" s="39"/>
      <c r="X140" s="39"/>
      <c r="Y140" s="39"/>
      <c r="Z140" s="39"/>
      <c r="AA140" s="39"/>
      <c r="AB140" s="39"/>
      <c r="AC140" s="39"/>
      <c r="AD140" s="39"/>
      <c r="AE140" s="39"/>
      <c r="AR140" s="224" t="s">
        <v>299</v>
      </c>
      <c r="AT140" s="224" t="s">
        <v>295</v>
      </c>
      <c r="AU140" s="224" t="s">
        <v>78</v>
      </c>
      <c r="AY140" s="18" t="s">
        <v>216</v>
      </c>
      <c r="BE140" s="225">
        <f>IF(N140="základní",J140,0)</f>
        <v>0</v>
      </c>
      <c r="BF140" s="225">
        <f>IF(N140="snížená",J140,0)</f>
        <v>0</v>
      </c>
      <c r="BG140" s="225">
        <f>IF(N140="zákl. přenesená",J140,0)</f>
        <v>0</v>
      </c>
      <c r="BH140" s="225">
        <f>IF(N140="sníž. přenesená",J140,0)</f>
        <v>0</v>
      </c>
      <c r="BI140" s="225">
        <f>IF(N140="nulová",J140,0)</f>
        <v>0</v>
      </c>
      <c r="BJ140" s="18" t="s">
        <v>76</v>
      </c>
      <c r="BK140" s="225">
        <f>ROUND(I140*H140,2)</f>
        <v>0</v>
      </c>
      <c r="BL140" s="18" t="s">
        <v>287</v>
      </c>
      <c r="BM140" s="224" t="s">
        <v>926</v>
      </c>
    </row>
    <row r="141" s="15" customFormat="1">
      <c r="A141" s="15"/>
      <c r="B141" s="253"/>
      <c r="C141" s="254"/>
      <c r="D141" s="226" t="s">
        <v>228</v>
      </c>
      <c r="E141" s="255" t="s">
        <v>19</v>
      </c>
      <c r="F141" s="256" t="s">
        <v>301</v>
      </c>
      <c r="G141" s="254"/>
      <c r="H141" s="255" t="s">
        <v>19</v>
      </c>
      <c r="I141" s="257"/>
      <c r="J141" s="254"/>
      <c r="K141" s="254"/>
      <c r="L141" s="258"/>
      <c r="M141" s="259"/>
      <c r="N141" s="260"/>
      <c r="O141" s="260"/>
      <c r="P141" s="260"/>
      <c r="Q141" s="260"/>
      <c r="R141" s="260"/>
      <c r="S141" s="260"/>
      <c r="T141" s="261"/>
      <c r="U141" s="15"/>
      <c r="V141" s="15"/>
      <c r="W141" s="15"/>
      <c r="X141" s="15"/>
      <c r="Y141" s="15"/>
      <c r="Z141" s="15"/>
      <c r="AA141" s="15"/>
      <c r="AB141" s="15"/>
      <c r="AC141" s="15"/>
      <c r="AD141" s="15"/>
      <c r="AE141" s="15"/>
      <c r="AT141" s="262" t="s">
        <v>228</v>
      </c>
      <c r="AU141" s="262" t="s">
        <v>78</v>
      </c>
      <c r="AV141" s="15" t="s">
        <v>76</v>
      </c>
      <c r="AW141" s="15" t="s">
        <v>31</v>
      </c>
      <c r="AX141" s="15" t="s">
        <v>69</v>
      </c>
      <c r="AY141" s="262" t="s">
        <v>216</v>
      </c>
    </row>
    <row r="142" s="13" customFormat="1">
      <c r="A142" s="13"/>
      <c r="B142" s="231"/>
      <c r="C142" s="232"/>
      <c r="D142" s="226" t="s">
        <v>228</v>
      </c>
      <c r="E142" s="233" t="s">
        <v>19</v>
      </c>
      <c r="F142" s="234" t="s">
        <v>927</v>
      </c>
      <c r="G142" s="232"/>
      <c r="H142" s="235">
        <v>16.681999999999999</v>
      </c>
      <c r="I142" s="236"/>
      <c r="J142" s="232"/>
      <c r="K142" s="232"/>
      <c r="L142" s="237"/>
      <c r="M142" s="238"/>
      <c r="N142" s="239"/>
      <c r="O142" s="239"/>
      <c r="P142" s="239"/>
      <c r="Q142" s="239"/>
      <c r="R142" s="239"/>
      <c r="S142" s="239"/>
      <c r="T142" s="240"/>
      <c r="U142" s="13"/>
      <c r="V142" s="13"/>
      <c r="W142" s="13"/>
      <c r="X142" s="13"/>
      <c r="Y142" s="13"/>
      <c r="Z142" s="13"/>
      <c r="AA142" s="13"/>
      <c r="AB142" s="13"/>
      <c r="AC142" s="13"/>
      <c r="AD142" s="13"/>
      <c r="AE142" s="13"/>
      <c r="AT142" s="241" t="s">
        <v>228</v>
      </c>
      <c r="AU142" s="241" t="s">
        <v>78</v>
      </c>
      <c r="AV142" s="13" t="s">
        <v>78</v>
      </c>
      <c r="AW142" s="13" t="s">
        <v>31</v>
      </c>
      <c r="AX142" s="13" t="s">
        <v>69</v>
      </c>
      <c r="AY142" s="241" t="s">
        <v>216</v>
      </c>
    </row>
    <row r="143" s="14" customFormat="1">
      <c r="A143" s="14"/>
      <c r="B143" s="242"/>
      <c r="C143" s="243"/>
      <c r="D143" s="226" t="s">
        <v>228</v>
      </c>
      <c r="E143" s="244" t="s">
        <v>19</v>
      </c>
      <c r="F143" s="245" t="s">
        <v>231</v>
      </c>
      <c r="G143" s="243"/>
      <c r="H143" s="246">
        <v>16.681999999999999</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228</v>
      </c>
      <c r="AU143" s="252" t="s">
        <v>78</v>
      </c>
      <c r="AV143" s="14" t="s">
        <v>224</v>
      </c>
      <c r="AW143" s="14" t="s">
        <v>31</v>
      </c>
      <c r="AX143" s="14" t="s">
        <v>76</v>
      </c>
      <c r="AY143" s="252" t="s">
        <v>216</v>
      </c>
    </row>
    <row r="144" s="2" customFormat="1" ht="22.2" customHeight="1">
      <c r="A144" s="39"/>
      <c r="B144" s="40"/>
      <c r="C144" s="213" t="s">
        <v>164</v>
      </c>
      <c r="D144" s="213" t="s">
        <v>219</v>
      </c>
      <c r="E144" s="214" t="s">
        <v>303</v>
      </c>
      <c r="F144" s="215" t="s">
        <v>304</v>
      </c>
      <c r="G144" s="216" t="s">
        <v>305</v>
      </c>
      <c r="H144" s="273"/>
      <c r="I144" s="218"/>
      <c r="J144" s="219">
        <f>ROUND(I144*H144,2)</f>
        <v>0</v>
      </c>
      <c r="K144" s="215" t="s">
        <v>223</v>
      </c>
      <c r="L144" s="45"/>
      <c r="M144" s="220" t="s">
        <v>19</v>
      </c>
      <c r="N144" s="221" t="s">
        <v>40</v>
      </c>
      <c r="O144" s="85"/>
      <c r="P144" s="222">
        <f>O144*H144</f>
        <v>0</v>
      </c>
      <c r="Q144" s="222">
        <v>0</v>
      </c>
      <c r="R144" s="222">
        <f>Q144*H144</f>
        <v>0</v>
      </c>
      <c r="S144" s="222">
        <v>0</v>
      </c>
      <c r="T144" s="223">
        <f>S144*H144</f>
        <v>0</v>
      </c>
      <c r="U144" s="39"/>
      <c r="V144" s="39"/>
      <c r="W144" s="39"/>
      <c r="X144" s="39"/>
      <c r="Y144" s="39"/>
      <c r="Z144" s="39"/>
      <c r="AA144" s="39"/>
      <c r="AB144" s="39"/>
      <c r="AC144" s="39"/>
      <c r="AD144" s="39"/>
      <c r="AE144" s="39"/>
      <c r="AR144" s="224" t="s">
        <v>287</v>
      </c>
      <c r="AT144" s="224" t="s">
        <v>219</v>
      </c>
      <c r="AU144" s="224" t="s">
        <v>78</v>
      </c>
      <c r="AY144" s="18" t="s">
        <v>216</v>
      </c>
      <c r="BE144" s="225">
        <f>IF(N144="základní",J144,0)</f>
        <v>0</v>
      </c>
      <c r="BF144" s="225">
        <f>IF(N144="snížená",J144,0)</f>
        <v>0</v>
      </c>
      <c r="BG144" s="225">
        <f>IF(N144="zákl. přenesená",J144,0)</f>
        <v>0</v>
      </c>
      <c r="BH144" s="225">
        <f>IF(N144="sníž. přenesená",J144,0)</f>
        <v>0</v>
      </c>
      <c r="BI144" s="225">
        <f>IF(N144="nulová",J144,0)</f>
        <v>0</v>
      </c>
      <c r="BJ144" s="18" t="s">
        <v>76</v>
      </c>
      <c r="BK144" s="225">
        <f>ROUND(I144*H144,2)</f>
        <v>0</v>
      </c>
      <c r="BL144" s="18" t="s">
        <v>287</v>
      </c>
      <c r="BM144" s="224" t="s">
        <v>928</v>
      </c>
    </row>
    <row r="145" s="2" customFormat="1">
      <c r="A145" s="39"/>
      <c r="B145" s="40"/>
      <c r="C145" s="41"/>
      <c r="D145" s="226" t="s">
        <v>226</v>
      </c>
      <c r="E145" s="41"/>
      <c r="F145" s="227" t="s">
        <v>307</v>
      </c>
      <c r="G145" s="41"/>
      <c r="H145" s="41"/>
      <c r="I145" s="228"/>
      <c r="J145" s="41"/>
      <c r="K145" s="41"/>
      <c r="L145" s="45"/>
      <c r="M145" s="229"/>
      <c r="N145" s="230"/>
      <c r="O145" s="85"/>
      <c r="P145" s="85"/>
      <c r="Q145" s="85"/>
      <c r="R145" s="85"/>
      <c r="S145" s="85"/>
      <c r="T145" s="86"/>
      <c r="U145" s="39"/>
      <c r="V145" s="39"/>
      <c r="W145" s="39"/>
      <c r="X145" s="39"/>
      <c r="Y145" s="39"/>
      <c r="Z145" s="39"/>
      <c r="AA145" s="39"/>
      <c r="AB145" s="39"/>
      <c r="AC145" s="39"/>
      <c r="AD145" s="39"/>
      <c r="AE145" s="39"/>
      <c r="AT145" s="18" t="s">
        <v>226</v>
      </c>
      <c r="AU145" s="18" t="s">
        <v>78</v>
      </c>
    </row>
    <row r="146" s="12" customFormat="1" ht="22.8" customHeight="1">
      <c r="A146" s="12"/>
      <c r="B146" s="197"/>
      <c r="C146" s="198"/>
      <c r="D146" s="199" t="s">
        <v>68</v>
      </c>
      <c r="E146" s="211" t="s">
        <v>308</v>
      </c>
      <c r="F146" s="211" t="s">
        <v>309</v>
      </c>
      <c r="G146" s="198"/>
      <c r="H146" s="198"/>
      <c r="I146" s="201"/>
      <c r="J146" s="212">
        <f>BK146</f>
        <v>0</v>
      </c>
      <c r="K146" s="198"/>
      <c r="L146" s="203"/>
      <c r="M146" s="204"/>
      <c r="N146" s="205"/>
      <c r="O146" s="205"/>
      <c r="P146" s="206">
        <f>SUM(P147:P151)</f>
        <v>0</v>
      </c>
      <c r="Q146" s="205"/>
      <c r="R146" s="206">
        <f>SUM(R147:R151)</f>
        <v>0.0071000000000000004</v>
      </c>
      <c r="S146" s="205"/>
      <c r="T146" s="207">
        <f>SUM(T147:T151)</f>
        <v>0</v>
      </c>
      <c r="U146" s="12"/>
      <c r="V146" s="12"/>
      <c r="W146" s="12"/>
      <c r="X146" s="12"/>
      <c r="Y146" s="12"/>
      <c r="Z146" s="12"/>
      <c r="AA146" s="12"/>
      <c r="AB146" s="12"/>
      <c r="AC146" s="12"/>
      <c r="AD146" s="12"/>
      <c r="AE146" s="12"/>
      <c r="AR146" s="208" t="s">
        <v>78</v>
      </c>
      <c r="AT146" s="209" t="s">
        <v>68</v>
      </c>
      <c r="AU146" s="209" t="s">
        <v>76</v>
      </c>
      <c r="AY146" s="208" t="s">
        <v>216</v>
      </c>
      <c r="BK146" s="210">
        <f>SUM(BK147:BK151)</f>
        <v>0</v>
      </c>
    </row>
    <row r="147" s="2" customFormat="1" ht="13.8" customHeight="1">
      <c r="A147" s="39"/>
      <c r="B147" s="40"/>
      <c r="C147" s="213" t="s">
        <v>310</v>
      </c>
      <c r="D147" s="213" t="s">
        <v>219</v>
      </c>
      <c r="E147" s="214" t="s">
        <v>311</v>
      </c>
      <c r="F147" s="215" t="s">
        <v>312</v>
      </c>
      <c r="G147" s="216" t="s">
        <v>313</v>
      </c>
      <c r="H147" s="217">
        <v>1</v>
      </c>
      <c r="I147" s="218"/>
      <c r="J147" s="219">
        <f>ROUND(I147*H147,2)</f>
        <v>0</v>
      </c>
      <c r="K147" s="215" t="s">
        <v>19</v>
      </c>
      <c r="L147" s="45"/>
      <c r="M147" s="220" t="s">
        <v>19</v>
      </c>
      <c r="N147" s="221" t="s">
        <v>40</v>
      </c>
      <c r="O147" s="85"/>
      <c r="P147" s="222">
        <f>O147*H147</f>
        <v>0</v>
      </c>
      <c r="Q147" s="222">
        <v>0</v>
      </c>
      <c r="R147" s="222">
        <f>Q147*H147</f>
        <v>0</v>
      </c>
      <c r="S147" s="222">
        <v>0</v>
      </c>
      <c r="T147" s="223">
        <f>S147*H147</f>
        <v>0</v>
      </c>
      <c r="U147" s="39"/>
      <c r="V147" s="39"/>
      <c r="W147" s="39"/>
      <c r="X147" s="39"/>
      <c r="Y147" s="39"/>
      <c r="Z147" s="39"/>
      <c r="AA147" s="39"/>
      <c r="AB147" s="39"/>
      <c r="AC147" s="39"/>
      <c r="AD147" s="39"/>
      <c r="AE147" s="39"/>
      <c r="AR147" s="224" t="s">
        <v>287</v>
      </c>
      <c r="AT147" s="224" t="s">
        <v>219</v>
      </c>
      <c r="AU147" s="224" t="s">
        <v>78</v>
      </c>
      <c r="AY147" s="18" t="s">
        <v>216</v>
      </c>
      <c r="BE147" s="225">
        <f>IF(N147="základní",J147,0)</f>
        <v>0</v>
      </c>
      <c r="BF147" s="225">
        <f>IF(N147="snížená",J147,0)</f>
        <v>0</v>
      </c>
      <c r="BG147" s="225">
        <f>IF(N147="zákl. přenesená",J147,0)</f>
        <v>0</v>
      </c>
      <c r="BH147" s="225">
        <f>IF(N147="sníž. přenesená",J147,0)</f>
        <v>0</v>
      </c>
      <c r="BI147" s="225">
        <f>IF(N147="nulová",J147,0)</f>
        <v>0</v>
      </c>
      <c r="BJ147" s="18" t="s">
        <v>76</v>
      </c>
      <c r="BK147" s="225">
        <f>ROUND(I147*H147,2)</f>
        <v>0</v>
      </c>
      <c r="BL147" s="18" t="s">
        <v>287</v>
      </c>
      <c r="BM147" s="224" t="s">
        <v>929</v>
      </c>
    </row>
    <row r="148" s="2" customFormat="1" ht="13.8" customHeight="1">
      <c r="A148" s="39"/>
      <c r="B148" s="40"/>
      <c r="C148" s="213" t="s">
        <v>315</v>
      </c>
      <c r="D148" s="213" t="s">
        <v>219</v>
      </c>
      <c r="E148" s="214" t="s">
        <v>316</v>
      </c>
      <c r="F148" s="215" t="s">
        <v>317</v>
      </c>
      <c r="G148" s="216" t="s">
        <v>318</v>
      </c>
      <c r="H148" s="217">
        <v>10</v>
      </c>
      <c r="I148" s="218"/>
      <c r="J148" s="219">
        <f>ROUND(I148*H148,2)</f>
        <v>0</v>
      </c>
      <c r="K148" s="215" t="s">
        <v>223</v>
      </c>
      <c r="L148" s="45"/>
      <c r="M148" s="220" t="s">
        <v>19</v>
      </c>
      <c r="N148" s="221" t="s">
        <v>40</v>
      </c>
      <c r="O148" s="85"/>
      <c r="P148" s="222">
        <f>O148*H148</f>
        <v>0</v>
      </c>
      <c r="Q148" s="222">
        <v>0.00071000000000000002</v>
      </c>
      <c r="R148" s="222">
        <f>Q148*H148</f>
        <v>0.0071000000000000004</v>
      </c>
      <c r="S148" s="222">
        <v>0</v>
      </c>
      <c r="T148" s="223">
        <f>S148*H148</f>
        <v>0</v>
      </c>
      <c r="U148" s="39"/>
      <c r="V148" s="39"/>
      <c r="W148" s="39"/>
      <c r="X148" s="39"/>
      <c r="Y148" s="39"/>
      <c r="Z148" s="39"/>
      <c r="AA148" s="39"/>
      <c r="AB148" s="39"/>
      <c r="AC148" s="39"/>
      <c r="AD148" s="39"/>
      <c r="AE148" s="39"/>
      <c r="AR148" s="224" t="s">
        <v>287</v>
      </c>
      <c r="AT148" s="224" t="s">
        <v>219</v>
      </c>
      <c r="AU148" s="224" t="s">
        <v>78</v>
      </c>
      <c r="AY148" s="18" t="s">
        <v>216</v>
      </c>
      <c r="BE148" s="225">
        <f>IF(N148="základní",J148,0)</f>
        <v>0</v>
      </c>
      <c r="BF148" s="225">
        <f>IF(N148="snížená",J148,0)</f>
        <v>0</v>
      </c>
      <c r="BG148" s="225">
        <f>IF(N148="zákl. přenesená",J148,0)</f>
        <v>0</v>
      </c>
      <c r="BH148" s="225">
        <f>IF(N148="sníž. přenesená",J148,0)</f>
        <v>0</v>
      </c>
      <c r="BI148" s="225">
        <f>IF(N148="nulová",J148,0)</f>
        <v>0</v>
      </c>
      <c r="BJ148" s="18" t="s">
        <v>76</v>
      </c>
      <c r="BK148" s="225">
        <f>ROUND(I148*H148,2)</f>
        <v>0</v>
      </c>
      <c r="BL148" s="18" t="s">
        <v>287</v>
      </c>
      <c r="BM148" s="224" t="s">
        <v>930</v>
      </c>
    </row>
    <row r="149" s="2" customFormat="1">
      <c r="A149" s="39"/>
      <c r="B149" s="40"/>
      <c r="C149" s="41"/>
      <c r="D149" s="226" t="s">
        <v>226</v>
      </c>
      <c r="E149" s="41"/>
      <c r="F149" s="227" t="s">
        <v>320</v>
      </c>
      <c r="G149" s="41"/>
      <c r="H149" s="41"/>
      <c r="I149" s="228"/>
      <c r="J149" s="41"/>
      <c r="K149" s="41"/>
      <c r="L149" s="45"/>
      <c r="M149" s="229"/>
      <c r="N149" s="230"/>
      <c r="O149" s="85"/>
      <c r="P149" s="85"/>
      <c r="Q149" s="85"/>
      <c r="R149" s="85"/>
      <c r="S149" s="85"/>
      <c r="T149" s="86"/>
      <c r="U149" s="39"/>
      <c r="V149" s="39"/>
      <c r="W149" s="39"/>
      <c r="X149" s="39"/>
      <c r="Y149" s="39"/>
      <c r="Z149" s="39"/>
      <c r="AA149" s="39"/>
      <c r="AB149" s="39"/>
      <c r="AC149" s="39"/>
      <c r="AD149" s="39"/>
      <c r="AE149" s="39"/>
      <c r="AT149" s="18" t="s">
        <v>226</v>
      </c>
      <c r="AU149" s="18" t="s">
        <v>78</v>
      </c>
    </row>
    <row r="150" s="2" customFormat="1" ht="22.2" customHeight="1">
      <c r="A150" s="39"/>
      <c r="B150" s="40"/>
      <c r="C150" s="213" t="s">
        <v>8</v>
      </c>
      <c r="D150" s="213" t="s">
        <v>219</v>
      </c>
      <c r="E150" s="214" t="s">
        <v>344</v>
      </c>
      <c r="F150" s="215" t="s">
        <v>345</v>
      </c>
      <c r="G150" s="216" t="s">
        <v>305</v>
      </c>
      <c r="H150" s="273"/>
      <c r="I150" s="218"/>
      <c r="J150" s="219">
        <f>ROUND(I150*H150,2)</f>
        <v>0</v>
      </c>
      <c r="K150" s="215" t="s">
        <v>223</v>
      </c>
      <c r="L150" s="45"/>
      <c r="M150" s="220" t="s">
        <v>19</v>
      </c>
      <c r="N150" s="221" t="s">
        <v>40</v>
      </c>
      <c r="O150" s="85"/>
      <c r="P150" s="222">
        <f>O150*H150</f>
        <v>0</v>
      </c>
      <c r="Q150" s="222">
        <v>0</v>
      </c>
      <c r="R150" s="222">
        <f>Q150*H150</f>
        <v>0</v>
      </c>
      <c r="S150" s="222">
        <v>0</v>
      </c>
      <c r="T150" s="223">
        <f>S150*H150</f>
        <v>0</v>
      </c>
      <c r="U150" s="39"/>
      <c r="V150" s="39"/>
      <c r="W150" s="39"/>
      <c r="X150" s="39"/>
      <c r="Y150" s="39"/>
      <c r="Z150" s="39"/>
      <c r="AA150" s="39"/>
      <c r="AB150" s="39"/>
      <c r="AC150" s="39"/>
      <c r="AD150" s="39"/>
      <c r="AE150" s="39"/>
      <c r="AR150" s="224" t="s">
        <v>287</v>
      </c>
      <c r="AT150" s="224" t="s">
        <v>219</v>
      </c>
      <c r="AU150" s="224" t="s">
        <v>78</v>
      </c>
      <c r="AY150" s="18" t="s">
        <v>216</v>
      </c>
      <c r="BE150" s="225">
        <f>IF(N150="základní",J150,0)</f>
        <v>0</v>
      </c>
      <c r="BF150" s="225">
        <f>IF(N150="snížená",J150,0)</f>
        <v>0</v>
      </c>
      <c r="BG150" s="225">
        <f>IF(N150="zákl. přenesená",J150,0)</f>
        <v>0</v>
      </c>
      <c r="BH150" s="225">
        <f>IF(N150="sníž. přenesená",J150,0)</f>
        <v>0</v>
      </c>
      <c r="BI150" s="225">
        <f>IF(N150="nulová",J150,0)</f>
        <v>0</v>
      </c>
      <c r="BJ150" s="18" t="s">
        <v>76</v>
      </c>
      <c r="BK150" s="225">
        <f>ROUND(I150*H150,2)</f>
        <v>0</v>
      </c>
      <c r="BL150" s="18" t="s">
        <v>287</v>
      </c>
      <c r="BM150" s="224" t="s">
        <v>931</v>
      </c>
    </row>
    <row r="151" s="2" customFormat="1">
      <c r="A151" s="39"/>
      <c r="B151" s="40"/>
      <c r="C151" s="41"/>
      <c r="D151" s="226" t="s">
        <v>226</v>
      </c>
      <c r="E151" s="41"/>
      <c r="F151" s="227" t="s">
        <v>307</v>
      </c>
      <c r="G151" s="41"/>
      <c r="H151" s="41"/>
      <c r="I151" s="228"/>
      <c r="J151" s="41"/>
      <c r="K151" s="41"/>
      <c r="L151" s="45"/>
      <c r="M151" s="229"/>
      <c r="N151" s="230"/>
      <c r="O151" s="85"/>
      <c r="P151" s="85"/>
      <c r="Q151" s="85"/>
      <c r="R151" s="85"/>
      <c r="S151" s="85"/>
      <c r="T151" s="86"/>
      <c r="U151" s="39"/>
      <c r="V151" s="39"/>
      <c r="W151" s="39"/>
      <c r="X151" s="39"/>
      <c r="Y151" s="39"/>
      <c r="Z151" s="39"/>
      <c r="AA151" s="39"/>
      <c r="AB151" s="39"/>
      <c r="AC151" s="39"/>
      <c r="AD151" s="39"/>
      <c r="AE151" s="39"/>
      <c r="AT151" s="18" t="s">
        <v>226</v>
      </c>
      <c r="AU151" s="18" t="s">
        <v>78</v>
      </c>
    </row>
    <row r="152" s="12" customFormat="1" ht="22.8" customHeight="1">
      <c r="A152" s="12"/>
      <c r="B152" s="197"/>
      <c r="C152" s="198"/>
      <c r="D152" s="199" t="s">
        <v>68</v>
      </c>
      <c r="E152" s="211" t="s">
        <v>347</v>
      </c>
      <c r="F152" s="211" t="s">
        <v>348</v>
      </c>
      <c r="G152" s="198"/>
      <c r="H152" s="198"/>
      <c r="I152" s="201"/>
      <c r="J152" s="212">
        <f>BK152</f>
        <v>0</v>
      </c>
      <c r="K152" s="198"/>
      <c r="L152" s="203"/>
      <c r="M152" s="204"/>
      <c r="N152" s="205"/>
      <c r="O152" s="205"/>
      <c r="P152" s="206">
        <f>SUM(P153:P166)</f>
        <v>0</v>
      </c>
      <c r="Q152" s="205"/>
      <c r="R152" s="206">
        <f>SUM(R153:R166)</f>
        <v>0.028280000000000003</v>
      </c>
      <c r="S152" s="205"/>
      <c r="T152" s="207">
        <f>SUM(T153:T166)</f>
        <v>0</v>
      </c>
      <c r="U152" s="12"/>
      <c r="V152" s="12"/>
      <c r="W152" s="12"/>
      <c r="X152" s="12"/>
      <c r="Y152" s="12"/>
      <c r="Z152" s="12"/>
      <c r="AA152" s="12"/>
      <c r="AB152" s="12"/>
      <c r="AC152" s="12"/>
      <c r="AD152" s="12"/>
      <c r="AE152" s="12"/>
      <c r="AR152" s="208" t="s">
        <v>78</v>
      </c>
      <c r="AT152" s="209" t="s">
        <v>68</v>
      </c>
      <c r="AU152" s="209" t="s">
        <v>76</v>
      </c>
      <c r="AY152" s="208" t="s">
        <v>216</v>
      </c>
      <c r="BK152" s="210">
        <f>SUM(BK153:BK166)</f>
        <v>0</v>
      </c>
    </row>
    <row r="153" s="2" customFormat="1" ht="13.8" customHeight="1">
      <c r="A153" s="39"/>
      <c r="B153" s="40"/>
      <c r="C153" s="213" t="s">
        <v>287</v>
      </c>
      <c r="D153" s="213" t="s">
        <v>219</v>
      </c>
      <c r="E153" s="214" t="s">
        <v>932</v>
      </c>
      <c r="F153" s="215" t="s">
        <v>933</v>
      </c>
      <c r="G153" s="216" t="s">
        <v>313</v>
      </c>
      <c r="H153" s="217">
        <v>1</v>
      </c>
      <c r="I153" s="218"/>
      <c r="J153" s="219">
        <f>ROUND(I153*H153,2)</f>
        <v>0</v>
      </c>
      <c r="K153" s="215" t="s">
        <v>19</v>
      </c>
      <c r="L153" s="45"/>
      <c r="M153" s="220" t="s">
        <v>19</v>
      </c>
      <c r="N153" s="221" t="s">
        <v>40</v>
      </c>
      <c r="O153" s="85"/>
      <c r="P153" s="222">
        <f>O153*H153</f>
        <v>0</v>
      </c>
      <c r="Q153" s="222">
        <v>0</v>
      </c>
      <c r="R153" s="222">
        <f>Q153*H153</f>
        <v>0</v>
      </c>
      <c r="S153" s="222">
        <v>0</v>
      </c>
      <c r="T153" s="223">
        <f>S153*H153</f>
        <v>0</v>
      </c>
      <c r="U153" s="39"/>
      <c r="V153" s="39"/>
      <c r="W153" s="39"/>
      <c r="X153" s="39"/>
      <c r="Y153" s="39"/>
      <c r="Z153" s="39"/>
      <c r="AA153" s="39"/>
      <c r="AB153" s="39"/>
      <c r="AC153" s="39"/>
      <c r="AD153" s="39"/>
      <c r="AE153" s="39"/>
      <c r="AR153" s="224" t="s">
        <v>287</v>
      </c>
      <c r="AT153" s="224" t="s">
        <v>219</v>
      </c>
      <c r="AU153" s="224" t="s">
        <v>78</v>
      </c>
      <c r="AY153" s="18" t="s">
        <v>216</v>
      </c>
      <c r="BE153" s="225">
        <f>IF(N153="základní",J153,0)</f>
        <v>0</v>
      </c>
      <c r="BF153" s="225">
        <f>IF(N153="snížená",J153,0)</f>
        <v>0</v>
      </c>
      <c r="BG153" s="225">
        <f>IF(N153="zákl. přenesená",J153,0)</f>
        <v>0</v>
      </c>
      <c r="BH153" s="225">
        <f>IF(N153="sníž. přenesená",J153,0)</f>
        <v>0</v>
      </c>
      <c r="BI153" s="225">
        <f>IF(N153="nulová",J153,0)</f>
        <v>0</v>
      </c>
      <c r="BJ153" s="18" t="s">
        <v>76</v>
      </c>
      <c r="BK153" s="225">
        <f>ROUND(I153*H153,2)</f>
        <v>0</v>
      </c>
      <c r="BL153" s="18" t="s">
        <v>287</v>
      </c>
      <c r="BM153" s="224" t="s">
        <v>934</v>
      </c>
    </row>
    <row r="154" s="2" customFormat="1" ht="13.8" customHeight="1">
      <c r="A154" s="39"/>
      <c r="B154" s="40"/>
      <c r="C154" s="213" t="s">
        <v>328</v>
      </c>
      <c r="D154" s="213" t="s">
        <v>219</v>
      </c>
      <c r="E154" s="214" t="s">
        <v>354</v>
      </c>
      <c r="F154" s="215" t="s">
        <v>355</v>
      </c>
      <c r="G154" s="216" t="s">
        <v>318</v>
      </c>
      <c r="H154" s="217">
        <v>10</v>
      </c>
      <c r="I154" s="218"/>
      <c r="J154" s="219">
        <f>ROUND(I154*H154,2)</f>
        <v>0</v>
      </c>
      <c r="K154" s="215" t="s">
        <v>223</v>
      </c>
      <c r="L154" s="45"/>
      <c r="M154" s="220" t="s">
        <v>19</v>
      </c>
      <c r="N154" s="221" t="s">
        <v>40</v>
      </c>
      <c r="O154" s="85"/>
      <c r="P154" s="222">
        <f>O154*H154</f>
        <v>0</v>
      </c>
      <c r="Q154" s="222">
        <v>0.0014400000000000001</v>
      </c>
      <c r="R154" s="222">
        <f>Q154*H154</f>
        <v>0.014400000000000001</v>
      </c>
      <c r="S154" s="222">
        <v>0</v>
      </c>
      <c r="T154" s="223">
        <f>S154*H154</f>
        <v>0</v>
      </c>
      <c r="U154" s="39"/>
      <c r="V154" s="39"/>
      <c r="W154" s="39"/>
      <c r="X154" s="39"/>
      <c r="Y154" s="39"/>
      <c r="Z154" s="39"/>
      <c r="AA154" s="39"/>
      <c r="AB154" s="39"/>
      <c r="AC154" s="39"/>
      <c r="AD154" s="39"/>
      <c r="AE154" s="39"/>
      <c r="AR154" s="224" t="s">
        <v>287</v>
      </c>
      <c r="AT154" s="224" t="s">
        <v>219</v>
      </c>
      <c r="AU154" s="224" t="s">
        <v>78</v>
      </c>
      <c r="AY154" s="18" t="s">
        <v>216</v>
      </c>
      <c r="BE154" s="225">
        <f>IF(N154="základní",J154,0)</f>
        <v>0</v>
      </c>
      <c r="BF154" s="225">
        <f>IF(N154="snížená",J154,0)</f>
        <v>0</v>
      </c>
      <c r="BG154" s="225">
        <f>IF(N154="zákl. přenesená",J154,0)</f>
        <v>0</v>
      </c>
      <c r="BH154" s="225">
        <f>IF(N154="sníž. přenesená",J154,0)</f>
        <v>0</v>
      </c>
      <c r="BI154" s="225">
        <f>IF(N154="nulová",J154,0)</f>
        <v>0</v>
      </c>
      <c r="BJ154" s="18" t="s">
        <v>76</v>
      </c>
      <c r="BK154" s="225">
        <f>ROUND(I154*H154,2)</f>
        <v>0</v>
      </c>
      <c r="BL154" s="18" t="s">
        <v>287</v>
      </c>
      <c r="BM154" s="224" t="s">
        <v>935</v>
      </c>
    </row>
    <row r="155" s="2" customFormat="1" ht="13.8" customHeight="1">
      <c r="A155" s="39"/>
      <c r="B155" s="40"/>
      <c r="C155" s="213" t="s">
        <v>332</v>
      </c>
      <c r="D155" s="213" t="s">
        <v>219</v>
      </c>
      <c r="E155" s="214" t="s">
        <v>358</v>
      </c>
      <c r="F155" s="215" t="s">
        <v>359</v>
      </c>
      <c r="G155" s="216" t="s">
        <v>318</v>
      </c>
      <c r="H155" s="217">
        <v>10</v>
      </c>
      <c r="I155" s="218"/>
      <c r="J155" s="219">
        <f>ROUND(I155*H155,2)</f>
        <v>0</v>
      </c>
      <c r="K155" s="215" t="s">
        <v>223</v>
      </c>
      <c r="L155" s="45"/>
      <c r="M155" s="220" t="s">
        <v>19</v>
      </c>
      <c r="N155" s="221" t="s">
        <v>40</v>
      </c>
      <c r="O155" s="85"/>
      <c r="P155" s="222">
        <f>O155*H155</f>
        <v>0</v>
      </c>
      <c r="Q155" s="222">
        <v>6.0000000000000002E-05</v>
      </c>
      <c r="R155" s="222">
        <f>Q155*H155</f>
        <v>0.00060000000000000006</v>
      </c>
      <c r="S155" s="222">
        <v>0</v>
      </c>
      <c r="T155" s="223">
        <f>S155*H155</f>
        <v>0</v>
      </c>
      <c r="U155" s="39"/>
      <c r="V155" s="39"/>
      <c r="W155" s="39"/>
      <c r="X155" s="39"/>
      <c r="Y155" s="39"/>
      <c r="Z155" s="39"/>
      <c r="AA155" s="39"/>
      <c r="AB155" s="39"/>
      <c r="AC155" s="39"/>
      <c r="AD155" s="39"/>
      <c r="AE155" s="39"/>
      <c r="AR155" s="224" t="s">
        <v>287</v>
      </c>
      <c r="AT155" s="224" t="s">
        <v>219</v>
      </c>
      <c r="AU155" s="224" t="s">
        <v>78</v>
      </c>
      <c r="AY155" s="18" t="s">
        <v>216</v>
      </c>
      <c r="BE155" s="225">
        <f>IF(N155="základní",J155,0)</f>
        <v>0</v>
      </c>
      <c r="BF155" s="225">
        <f>IF(N155="snížená",J155,0)</f>
        <v>0</v>
      </c>
      <c r="BG155" s="225">
        <f>IF(N155="zákl. přenesená",J155,0)</f>
        <v>0</v>
      </c>
      <c r="BH155" s="225">
        <f>IF(N155="sníž. přenesená",J155,0)</f>
        <v>0</v>
      </c>
      <c r="BI155" s="225">
        <f>IF(N155="nulová",J155,0)</f>
        <v>0</v>
      </c>
      <c r="BJ155" s="18" t="s">
        <v>76</v>
      </c>
      <c r="BK155" s="225">
        <f>ROUND(I155*H155,2)</f>
        <v>0</v>
      </c>
      <c r="BL155" s="18" t="s">
        <v>287</v>
      </c>
      <c r="BM155" s="224" t="s">
        <v>936</v>
      </c>
    </row>
    <row r="156" s="2" customFormat="1">
      <c r="A156" s="39"/>
      <c r="B156" s="40"/>
      <c r="C156" s="41"/>
      <c r="D156" s="226" t="s">
        <v>226</v>
      </c>
      <c r="E156" s="41"/>
      <c r="F156" s="227" t="s">
        <v>361</v>
      </c>
      <c r="G156" s="41"/>
      <c r="H156" s="41"/>
      <c r="I156" s="228"/>
      <c r="J156" s="41"/>
      <c r="K156" s="41"/>
      <c r="L156" s="45"/>
      <c r="M156" s="229"/>
      <c r="N156" s="230"/>
      <c r="O156" s="85"/>
      <c r="P156" s="85"/>
      <c r="Q156" s="85"/>
      <c r="R156" s="85"/>
      <c r="S156" s="85"/>
      <c r="T156" s="86"/>
      <c r="U156" s="39"/>
      <c r="V156" s="39"/>
      <c r="W156" s="39"/>
      <c r="X156" s="39"/>
      <c r="Y156" s="39"/>
      <c r="Z156" s="39"/>
      <c r="AA156" s="39"/>
      <c r="AB156" s="39"/>
      <c r="AC156" s="39"/>
      <c r="AD156" s="39"/>
      <c r="AE156" s="39"/>
      <c r="AT156" s="18" t="s">
        <v>226</v>
      </c>
      <c r="AU156" s="18" t="s">
        <v>78</v>
      </c>
    </row>
    <row r="157" s="2" customFormat="1" ht="13.8" customHeight="1">
      <c r="A157" s="39"/>
      <c r="B157" s="40"/>
      <c r="C157" s="263" t="s">
        <v>336</v>
      </c>
      <c r="D157" s="263" t="s">
        <v>295</v>
      </c>
      <c r="E157" s="264" t="s">
        <v>363</v>
      </c>
      <c r="F157" s="265" t="s">
        <v>364</v>
      </c>
      <c r="G157" s="266" t="s">
        <v>318</v>
      </c>
      <c r="H157" s="267">
        <v>10</v>
      </c>
      <c r="I157" s="268"/>
      <c r="J157" s="269">
        <f>ROUND(I157*H157,2)</f>
        <v>0</v>
      </c>
      <c r="K157" s="265" t="s">
        <v>223</v>
      </c>
      <c r="L157" s="270"/>
      <c r="M157" s="271" t="s">
        <v>19</v>
      </c>
      <c r="N157" s="272" t="s">
        <v>40</v>
      </c>
      <c r="O157" s="85"/>
      <c r="P157" s="222">
        <f>O157*H157</f>
        <v>0</v>
      </c>
      <c r="Q157" s="222">
        <v>0.00085999999999999998</v>
      </c>
      <c r="R157" s="222">
        <f>Q157*H157</f>
        <v>0.0086</v>
      </c>
      <c r="S157" s="222">
        <v>0</v>
      </c>
      <c r="T157" s="223">
        <f>S157*H157</f>
        <v>0</v>
      </c>
      <c r="U157" s="39"/>
      <c r="V157" s="39"/>
      <c r="W157" s="39"/>
      <c r="X157" s="39"/>
      <c r="Y157" s="39"/>
      <c r="Z157" s="39"/>
      <c r="AA157" s="39"/>
      <c r="AB157" s="39"/>
      <c r="AC157" s="39"/>
      <c r="AD157" s="39"/>
      <c r="AE157" s="39"/>
      <c r="AR157" s="224" t="s">
        <v>299</v>
      </c>
      <c r="AT157" s="224" t="s">
        <v>295</v>
      </c>
      <c r="AU157" s="224" t="s">
        <v>78</v>
      </c>
      <c r="AY157" s="18" t="s">
        <v>216</v>
      </c>
      <c r="BE157" s="225">
        <f>IF(N157="základní",J157,0)</f>
        <v>0</v>
      </c>
      <c r="BF157" s="225">
        <f>IF(N157="snížená",J157,0)</f>
        <v>0</v>
      </c>
      <c r="BG157" s="225">
        <f>IF(N157="zákl. přenesená",J157,0)</f>
        <v>0</v>
      </c>
      <c r="BH157" s="225">
        <f>IF(N157="sníž. přenesená",J157,0)</f>
        <v>0</v>
      </c>
      <c r="BI157" s="225">
        <f>IF(N157="nulová",J157,0)</f>
        <v>0</v>
      </c>
      <c r="BJ157" s="18" t="s">
        <v>76</v>
      </c>
      <c r="BK157" s="225">
        <f>ROUND(I157*H157,2)</f>
        <v>0</v>
      </c>
      <c r="BL157" s="18" t="s">
        <v>287</v>
      </c>
      <c r="BM157" s="224" t="s">
        <v>937</v>
      </c>
    </row>
    <row r="158" s="2" customFormat="1" ht="13.8" customHeight="1">
      <c r="A158" s="39"/>
      <c r="B158" s="40"/>
      <c r="C158" s="213" t="s">
        <v>340</v>
      </c>
      <c r="D158" s="213" t="s">
        <v>219</v>
      </c>
      <c r="E158" s="214" t="s">
        <v>367</v>
      </c>
      <c r="F158" s="215" t="s">
        <v>368</v>
      </c>
      <c r="G158" s="216" t="s">
        <v>326</v>
      </c>
      <c r="H158" s="217">
        <v>4</v>
      </c>
      <c r="I158" s="218"/>
      <c r="J158" s="219">
        <f>ROUND(I158*H158,2)</f>
        <v>0</v>
      </c>
      <c r="K158" s="215" t="s">
        <v>223</v>
      </c>
      <c r="L158" s="45"/>
      <c r="M158" s="220" t="s">
        <v>19</v>
      </c>
      <c r="N158" s="221" t="s">
        <v>40</v>
      </c>
      <c r="O158" s="85"/>
      <c r="P158" s="222">
        <f>O158*H158</f>
        <v>0</v>
      </c>
      <c r="Q158" s="222">
        <v>0</v>
      </c>
      <c r="R158" s="222">
        <f>Q158*H158</f>
        <v>0</v>
      </c>
      <c r="S158" s="222">
        <v>0</v>
      </c>
      <c r="T158" s="223">
        <f>S158*H158</f>
        <v>0</v>
      </c>
      <c r="U158" s="39"/>
      <c r="V158" s="39"/>
      <c r="W158" s="39"/>
      <c r="X158" s="39"/>
      <c r="Y158" s="39"/>
      <c r="Z158" s="39"/>
      <c r="AA158" s="39"/>
      <c r="AB158" s="39"/>
      <c r="AC158" s="39"/>
      <c r="AD158" s="39"/>
      <c r="AE158" s="39"/>
      <c r="AR158" s="224" t="s">
        <v>287</v>
      </c>
      <c r="AT158" s="224" t="s">
        <v>219</v>
      </c>
      <c r="AU158" s="224" t="s">
        <v>78</v>
      </c>
      <c r="AY158" s="18" t="s">
        <v>216</v>
      </c>
      <c r="BE158" s="225">
        <f>IF(N158="základní",J158,0)</f>
        <v>0</v>
      </c>
      <c r="BF158" s="225">
        <f>IF(N158="snížená",J158,0)</f>
        <v>0</v>
      </c>
      <c r="BG158" s="225">
        <f>IF(N158="zákl. přenesená",J158,0)</f>
        <v>0</v>
      </c>
      <c r="BH158" s="225">
        <f>IF(N158="sníž. přenesená",J158,0)</f>
        <v>0</v>
      </c>
      <c r="BI158" s="225">
        <f>IF(N158="nulová",J158,0)</f>
        <v>0</v>
      </c>
      <c r="BJ158" s="18" t="s">
        <v>76</v>
      </c>
      <c r="BK158" s="225">
        <f>ROUND(I158*H158,2)</f>
        <v>0</v>
      </c>
      <c r="BL158" s="18" t="s">
        <v>287</v>
      </c>
      <c r="BM158" s="224" t="s">
        <v>938</v>
      </c>
    </row>
    <row r="159" s="2" customFormat="1">
      <c r="A159" s="39"/>
      <c r="B159" s="40"/>
      <c r="C159" s="41"/>
      <c r="D159" s="226" t="s">
        <v>226</v>
      </c>
      <c r="E159" s="41"/>
      <c r="F159" s="227" t="s">
        <v>370</v>
      </c>
      <c r="G159" s="41"/>
      <c r="H159" s="41"/>
      <c r="I159" s="228"/>
      <c r="J159" s="41"/>
      <c r="K159" s="41"/>
      <c r="L159" s="45"/>
      <c r="M159" s="229"/>
      <c r="N159" s="230"/>
      <c r="O159" s="85"/>
      <c r="P159" s="85"/>
      <c r="Q159" s="85"/>
      <c r="R159" s="85"/>
      <c r="S159" s="85"/>
      <c r="T159" s="86"/>
      <c r="U159" s="39"/>
      <c r="V159" s="39"/>
      <c r="W159" s="39"/>
      <c r="X159" s="39"/>
      <c r="Y159" s="39"/>
      <c r="Z159" s="39"/>
      <c r="AA159" s="39"/>
      <c r="AB159" s="39"/>
      <c r="AC159" s="39"/>
      <c r="AD159" s="39"/>
      <c r="AE159" s="39"/>
      <c r="AT159" s="18" t="s">
        <v>226</v>
      </c>
      <c r="AU159" s="18" t="s">
        <v>78</v>
      </c>
    </row>
    <row r="160" s="2" customFormat="1" ht="13.8" customHeight="1">
      <c r="A160" s="39"/>
      <c r="B160" s="40"/>
      <c r="C160" s="213" t="s">
        <v>7</v>
      </c>
      <c r="D160" s="213" t="s">
        <v>219</v>
      </c>
      <c r="E160" s="214" t="s">
        <v>372</v>
      </c>
      <c r="F160" s="215" t="s">
        <v>373</v>
      </c>
      <c r="G160" s="216" t="s">
        <v>326</v>
      </c>
      <c r="H160" s="217">
        <v>2</v>
      </c>
      <c r="I160" s="218"/>
      <c r="J160" s="219">
        <f>ROUND(I160*H160,2)</f>
        <v>0</v>
      </c>
      <c r="K160" s="215" t="s">
        <v>223</v>
      </c>
      <c r="L160" s="45"/>
      <c r="M160" s="220" t="s">
        <v>19</v>
      </c>
      <c r="N160" s="221" t="s">
        <v>40</v>
      </c>
      <c r="O160" s="85"/>
      <c r="P160" s="222">
        <f>O160*H160</f>
        <v>0</v>
      </c>
      <c r="Q160" s="222">
        <v>0.00029</v>
      </c>
      <c r="R160" s="222">
        <f>Q160*H160</f>
        <v>0.00058</v>
      </c>
      <c r="S160" s="222">
        <v>0</v>
      </c>
      <c r="T160" s="223">
        <f>S160*H160</f>
        <v>0</v>
      </c>
      <c r="U160" s="39"/>
      <c r="V160" s="39"/>
      <c r="W160" s="39"/>
      <c r="X160" s="39"/>
      <c r="Y160" s="39"/>
      <c r="Z160" s="39"/>
      <c r="AA160" s="39"/>
      <c r="AB160" s="39"/>
      <c r="AC160" s="39"/>
      <c r="AD160" s="39"/>
      <c r="AE160" s="39"/>
      <c r="AR160" s="224" t="s">
        <v>287</v>
      </c>
      <c r="AT160" s="224" t="s">
        <v>219</v>
      </c>
      <c r="AU160" s="224" t="s">
        <v>78</v>
      </c>
      <c r="AY160" s="18" t="s">
        <v>216</v>
      </c>
      <c r="BE160" s="225">
        <f>IF(N160="základní",J160,0)</f>
        <v>0</v>
      </c>
      <c r="BF160" s="225">
        <f>IF(N160="snížená",J160,0)</f>
        <v>0</v>
      </c>
      <c r="BG160" s="225">
        <f>IF(N160="zákl. přenesená",J160,0)</f>
        <v>0</v>
      </c>
      <c r="BH160" s="225">
        <f>IF(N160="sníž. přenesená",J160,0)</f>
        <v>0</v>
      </c>
      <c r="BI160" s="225">
        <f>IF(N160="nulová",J160,0)</f>
        <v>0</v>
      </c>
      <c r="BJ160" s="18" t="s">
        <v>76</v>
      </c>
      <c r="BK160" s="225">
        <f>ROUND(I160*H160,2)</f>
        <v>0</v>
      </c>
      <c r="BL160" s="18" t="s">
        <v>287</v>
      </c>
      <c r="BM160" s="224" t="s">
        <v>939</v>
      </c>
    </row>
    <row r="161" s="2" customFormat="1" ht="22.2" customHeight="1">
      <c r="A161" s="39"/>
      <c r="B161" s="40"/>
      <c r="C161" s="213" t="s">
        <v>349</v>
      </c>
      <c r="D161" s="213" t="s">
        <v>219</v>
      </c>
      <c r="E161" s="214" t="s">
        <v>376</v>
      </c>
      <c r="F161" s="215" t="s">
        <v>377</v>
      </c>
      <c r="G161" s="216" t="s">
        <v>318</v>
      </c>
      <c r="H161" s="217">
        <v>10</v>
      </c>
      <c r="I161" s="218"/>
      <c r="J161" s="219">
        <f>ROUND(I161*H161,2)</f>
        <v>0</v>
      </c>
      <c r="K161" s="215" t="s">
        <v>223</v>
      </c>
      <c r="L161" s="45"/>
      <c r="M161" s="220" t="s">
        <v>19</v>
      </c>
      <c r="N161" s="221" t="s">
        <v>40</v>
      </c>
      <c r="O161" s="85"/>
      <c r="P161" s="222">
        <f>O161*H161</f>
        <v>0</v>
      </c>
      <c r="Q161" s="222">
        <v>0.00040000000000000002</v>
      </c>
      <c r="R161" s="222">
        <f>Q161*H161</f>
        <v>0.0040000000000000001</v>
      </c>
      <c r="S161" s="222">
        <v>0</v>
      </c>
      <c r="T161" s="223">
        <f>S161*H161</f>
        <v>0</v>
      </c>
      <c r="U161" s="39"/>
      <c r="V161" s="39"/>
      <c r="W161" s="39"/>
      <c r="X161" s="39"/>
      <c r="Y161" s="39"/>
      <c r="Z161" s="39"/>
      <c r="AA161" s="39"/>
      <c r="AB161" s="39"/>
      <c r="AC161" s="39"/>
      <c r="AD161" s="39"/>
      <c r="AE161" s="39"/>
      <c r="AR161" s="224" t="s">
        <v>287</v>
      </c>
      <c r="AT161" s="224" t="s">
        <v>219</v>
      </c>
      <c r="AU161" s="224" t="s">
        <v>78</v>
      </c>
      <c r="AY161" s="18" t="s">
        <v>216</v>
      </c>
      <c r="BE161" s="225">
        <f>IF(N161="základní",J161,0)</f>
        <v>0</v>
      </c>
      <c r="BF161" s="225">
        <f>IF(N161="snížená",J161,0)</f>
        <v>0</v>
      </c>
      <c r="BG161" s="225">
        <f>IF(N161="zákl. přenesená",J161,0)</f>
        <v>0</v>
      </c>
      <c r="BH161" s="225">
        <f>IF(N161="sníž. přenesená",J161,0)</f>
        <v>0</v>
      </c>
      <c r="BI161" s="225">
        <f>IF(N161="nulová",J161,0)</f>
        <v>0</v>
      </c>
      <c r="BJ161" s="18" t="s">
        <v>76</v>
      </c>
      <c r="BK161" s="225">
        <f>ROUND(I161*H161,2)</f>
        <v>0</v>
      </c>
      <c r="BL161" s="18" t="s">
        <v>287</v>
      </c>
      <c r="BM161" s="224" t="s">
        <v>940</v>
      </c>
    </row>
    <row r="162" s="2" customFormat="1">
      <c r="A162" s="39"/>
      <c r="B162" s="40"/>
      <c r="C162" s="41"/>
      <c r="D162" s="226" t="s">
        <v>226</v>
      </c>
      <c r="E162" s="41"/>
      <c r="F162" s="227" t="s">
        <v>379</v>
      </c>
      <c r="G162" s="41"/>
      <c r="H162" s="41"/>
      <c r="I162" s="228"/>
      <c r="J162" s="41"/>
      <c r="K162" s="41"/>
      <c r="L162" s="45"/>
      <c r="M162" s="229"/>
      <c r="N162" s="230"/>
      <c r="O162" s="85"/>
      <c r="P162" s="85"/>
      <c r="Q162" s="85"/>
      <c r="R162" s="85"/>
      <c r="S162" s="85"/>
      <c r="T162" s="86"/>
      <c r="U162" s="39"/>
      <c r="V162" s="39"/>
      <c r="W162" s="39"/>
      <c r="X162" s="39"/>
      <c r="Y162" s="39"/>
      <c r="Z162" s="39"/>
      <c r="AA162" s="39"/>
      <c r="AB162" s="39"/>
      <c r="AC162" s="39"/>
      <c r="AD162" s="39"/>
      <c r="AE162" s="39"/>
      <c r="AT162" s="18" t="s">
        <v>226</v>
      </c>
      <c r="AU162" s="18" t="s">
        <v>78</v>
      </c>
    </row>
    <row r="163" s="2" customFormat="1" ht="13.8" customHeight="1">
      <c r="A163" s="39"/>
      <c r="B163" s="40"/>
      <c r="C163" s="213" t="s">
        <v>353</v>
      </c>
      <c r="D163" s="213" t="s">
        <v>219</v>
      </c>
      <c r="E163" s="214" t="s">
        <v>381</v>
      </c>
      <c r="F163" s="215" t="s">
        <v>382</v>
      </c>
      <c r="G163" s="216" t="s">
        <v>318</v>
      </c>
      <c r="H163" s="217">
        <v>10</v>
      </c>
      <c r="I163" s="218"/>
      <c r="J163" s="219">
        <f>ROUND(I163*H163,2)</f>
        <v>0</v>
      </c>
      <c r="K163" s="215" t="s">
        <v>223</v>
      </c>
      <c r="L163" s="45"/>
      <c r="M163" s="220" t="s">
        <v>19</v>
      </c>
      <c r="N163" s="221" t="s">
        <v>40</v>
      </c>
      <c r="O163" s="85"/>
      <c r="P163" s="222">
        <f>O163*H163</f>
        <v>0</v>
      </c>
      <c r="Q163" s="222">
        <v>1.0000000000000001E-05</v>
      </c>
      <c r="R163" s="222">
        <f>Q163*H163</f>
        <v>0.00010000000000000001</v>
      </c>
      <c r="S163" s="222">
        <v>0</v>
      </c>
      <c r="T163" s="223">
        <f>S163*H163</f>
        <v>0</v>
      </c>
      <c r="U163" s="39"/>
      <c r="V163" s="39"/>
      <c r="W163" s="39"/>
      <c r="X163" s="39"/>
      <c r="Y163" s="39"/>
      <c r="Z163" s="39"/>
      <c r="AA163" s="39"/>
      <c r="AB163" s="39"/>
      <c r="AC163" s="39"/>
      <c r="AD163" s="39"/>
      <c r="AE163" s="39"/>
      <c r="AR163" s="224" t="s">
        <v>287</v>
      </c>
      <c r="AT163" s="224" t="s">
        <v>219</v>
      </c>
      <c r="AU163" s="224" t="s">
        <v>78</v>
      </c>
      <c r="AY163" s="18" t="s">
        <v>216</v>
      </c>
      <c r="BE163" s="225">
        <f>IF(N163="základní",J163,0)</f>
        <v>0</v>
      </c>
      <c r="BF163" s="225">
        <f>IF(N163="snížená",J163,0)</f>
        <v>0</v>
      </c>
      <c r="BG163" s="225">
        <f>IF(N163="zákl. přenesená",J163,0)</f>
        <v>0</v>
      </c>
      <c r="BH163" s="225">
        <f>IF(N163="sníž. přenesená",J163,0)</f>
        <v>0</v>
      </c>
      <c r="BI163" s="225">
        <f>IF(N163="nulová",J163,0)</f>
        <v>0</v>
      </c>
      <c r="BJ163" s="18" t="s">
        <v>76</v>
      </c>
      <c r="BK163" s="225">
        <f>ROUND(I163*H163,2)</f>
        <v>0</v>
      </c>
      <c r="BL163" s="18" t="s">
        <v>287</v>
      </c>
      <c r="BM163" s="224" t="s">
        <v>941</v>
      </c>
    </row>
    <row r="164" s="2" customFormat="1">
      <c r="A164" s="39"/>
      <c r="B164" s="40"/>
      <c r="C164" s="41"/>
      <c r="D164" s="226" t="s">
        <v>226</v>
      </c>
      <c r="E164" s="41"/>
      <c r="F164" s="227" t="s">
        <v>379</v>
      </c>
      <c r="G164" s="41"/>
      <c r="H164" s="41"/>
      <c r="I164" s="228"/>
      <c r="J164" s="41"/>
      <c r="K164" s="41"/>
      <c r="L164" s="45"/>
      <c r="M164" s="229"/>
      <c r="N164" s="230"/>
      <c r="O164" s="85"/>
      <c r="P164" s="85"/>
      <c r="Q164" s="85"/>
      <c r="R164" s="85"/>
      <c r="S164" s="85"/>
      <c r="T164" s="86"/>
      <c r="U164" s="39"/>
      <c r="V164" s="39"/>
      <c r="W164" s="39"/>
      <c r="X164" s="39"/>
      <c r="Y164" s="39"/>
      <c r="Z164" s="39"/>
      <c r="AA164" s="39"/>
      <c r="AB164" s="39"/>
      <c r="AC164" s="39"/>
      <c r="AD164" s="39"/>
      <c r="AE164" s="39"/>
      <c r="AT164" s="18" t="s">
        <v>226</v>
      </c>
      <c r="AU164" s="18" t="s">
        <v>78</v>
      </c>
    </row>
    <row r="165" s="2" customFormat="1" ht="22.2" customHeight="1">
      <c r="A165" s="39"/>
      <c r="B165" s="40"/>
      <c r="C165" s="213" t="s">
        <v>357</v>
      </c>
      <c r="D165" s="213" t="s">
        <v>219</v>
      </c>
      <c r="E165" s="214" t="s">
        <v>385</v>
      </c>
      <c r="F165" s="215" t="s">
        <v>386</v>
      </c>
      <c r="G165" s="216" t="s">
        <v>305</v>
      </c>
      <c r="H165" s="273"/>
      <c r="I165" s="218"/>
      <c r="J165" s="219">
        <f>ROUND(I165*H165,2)</f>
        <v>0</v>
      </c>
      <c r="K165" s="215" t="s">
        <v>223</v>
      </c>
      <c r="L165" s="45"/>
      <c r="M165" s="220" t="s">
        <v>19</v>
      </c>
      <c r="N165" s="221" t="s">
        <v>40</v>
      </c>
      <c r="O165" s="85"/>
      <c r="P165" s="222">
        <f>O165*H165</f>
        <v>0</v>
      </c>
      <c r="Q165" s="222">
        <v>0</v>
      </c>
      <c r="R165" s="222">
        <f>Q165*H165</f>
        <v>0</v>
      </c>
      <c r="S165" s="222">
        <v>0</v>
      </c>
      <c r="T165" s="223">
        <f>S165*H165</f>
        <v>0</v>
      </c>
      <c r="U165" s="39"/>
      <c r="V165" s="39"/>
      <c r="W165" s="39"/>
      <c r="X165" s="39"/>
      <c r="Y165" s="39"/>
      <c r="Z165" s="39"/>
      <c r="AA165" s="39"/>
      <c r="AB165" s="39"/>
      <c r="AC165" s="39"/>
      <c r="AD165" s="39"/>
      <c r="AE165" s="39"/>
      <c r="AR165" s="224" t="s">
        <v>287</v>
      </c>
      <c r="AT165" s="224" t="s">
        <v>219</v>
      </c>
      <c r="AU165" s="224" t="s">
        <v>78</v>
      </c>
      <c r="AY165" s="18" t="s">
        <v>216</v>
      </c>
      <c r="BE165" s="225">
        <f>IF(N165="základní",J165,0)</f>
        <v>0</v>
      </c>
      <c r="BF165" s="225">
        <f>IF(N165="snížená",J165,0)</f>
        <v>0</v>
      </c>
      <c r="BG165" s="225">
        <f>IF(N165="zákl. přenesená",J165,0)</f>
        <v>0</v>
      </c>
      <c r="BH165" s="225">
        <f>IF(N165="sníž. přenesená",J165,0)</f>
        <v>0</v>
      </c>
      <c r="BI165" s="225">
        <f>IF(N165="nulová",J165,0)</f>
        <v>0</v>
      </c>
      <c r="BJ165" s="18" t="s">
        <v>76</v>
      </c>
      <c r="BK165" s="225">
        <f>ROUND(I165*H165,2)</f>
        <v>0</v>
      </c>
      <c r="BL165" s="18" t="s">
        <v>287</v>
      </c>
      <c r="BM165" s="224" t="s">
        <v>942</v>
      </c>
    </row>
    <row r="166" s="2" customFormat="1">
      <c r="A166" s="39"/>
      <c r="B166" s="40"/>
      <c r="C166" s="41"/>
      <c r="D166" s="226" t="s">
        <v>226</v>
      </c>
      <c r="E166" s="41"/>
      <c r="F166" s="227" t="s">
        <v>388</v>
      </c>
      <c r="G166" s="41"/>
      <c r="H166" s="41"/>
      <c r="I166" s="228"/>
      <c r="J166" s="41"/>
      <c r="K166" s="41"/>
      <c r="L166" s="45"/>
      <c r="M166" s="229"/>
      <c r="N166" s="230"/>
      <c r="O166" s="85"/>
      <c r="P166" s="85"/>
      <c r="Q166" s="85"/>
      <c r="R166" s="85"/>
      <c r="S166" s="85"/>
      <c r="T166" s="86"/>
      <c r="U166" s="39"/>
      <c r="V166" s="39"/>
      <c r="W166" s="39"/>
      <c r="X166" s="39"/>
      <c r="Y166" s="39"/>
      <c r="Z166" s="39"/>
      <c r="AA166" s="39"/>
      <c r="AB166" s="39"/>
      <c r="AC166" s="39"/>
      <c r="AD166" s="39"/>
      <c r="AE166" s="39"/>
      <c r="AT166" s="18" t="s">
        <v>226</v>
      </c>
      <c r="AU166" s="18" t="s">
        <v>78</v>
      </c>
    </row>
    <row r="167" s="12" customFormat="1" ht="22.8" customHeight="1">
      <c r="A167" s="12"/>
      <c r="B167" s="197"/>
      <c r="C167" s="198"/>
      <c r="D167" s="199" t="s">
        <v>68</v>
      </c>
      <c r="E167" s="211" t="s">
        <v>389</v>
      </c>
      <c r="F167" s="211" t="s">
        <v>390</v>
      </c>
      <c r="G167" s="198"/>
      <c r="H167" s="198"/>
      <c r="I167" s="201"/>
      <c r="J167" s="212">
        <f>BK167</f>
        <v>0</v>
      </c>
      <c r="K167" s="198"/>
      <c r="L167" s="203"/>
      <c r="M167" s="204"/>
      <c r="N167" s="205"/>
      <c r="O167" s="205"/>
      <c r="P167" s="206">
        <f>SUM(P168:P194)</f>
        <v>0</v>
      </c>
      <c r="Q167" s="205"/>
      <c r="R167" s="206">
        <f>SUM(R168:R194)</f>
        <v>0.083339999999999997</v>
      </c>
      <c r="S167" s="205"/>
      <c r="T167" s="207">
        <f>SUM(T168:T194)</f>
        <v>0.098839999999999997</v>
      </c>
      <c r="U167" s="12"/>
      <c r="V167" s="12"/>
      <c r="W167" s="12"/>
      <c r="X167" s="12"/>
      <c r="Y167" s="12"/>
      <c r="Z167" s="12"/>
      <c r="AA167" s="12"/>
      <c r="AB167" s="12"/>
      <c r="AC167" s="12"/>
      <c r="AD167" s="12"/>
      <c r="AE167" s="12"/>
      <c r="AR167" s="208" t="s">
        <v>78</v>
      </c>
      <c r="AT167" s="209" t="s">
        <v>68</v>
      </c>
      <c r="AU167" s="209" t="s">
        <v>76</v>
      </c>
      <c r="AY167" s="208" t="s">
        <v>216</v>
      </c>
      <c r="BK167" s="210">
        <f>SUM(BK168:BK194)</f>
        <v>0</v>
      </c>
    </row>
    <row r="168" s="2" customFormat="1" ht="13.8" customHeight="1">
      <c r="A168" s="39"/>
      <c r="B168" s="40"/>
      <c r="C168" s="213" t="s">
        <v>362</v>
      </c>
      <c r="D168" s="213" t="s">
        <v>219</v>
      </c>
      <c r="E168" s="214" t="s">
        <v>392</v>
      </c>
      <c r="F168" s="215" t="s">
        <v>393</v>
      </c>
      <c r="G168" s="216" t="s">
        <v>326</v>
      </c>
      <c r="H168" s="217">
        <v>1</v>
      </c>
      <c r="I168" s="218"/>
      <c r="J168" s="219">
        <f>ROUND(I168*H168,2)</f>
        <v>0</v>
      </c>
      <c r="K168" s="215" t="s">
        <v>19</v>
      </c>
      <c r="L168" s="45"/>
      <c r="M168" s="220" t="s">
        <v>19</v>
      </c>
      <c r="N168" s="221" t="s">
        <v>40</v>
      </c>
      <c r="O168" s="85"/>
      <c r="P168" s="222">
        <f>O168*H168</f>
        <v>0</v>
      </c>
      <c r="Q168" s="222">
        <v>0</v>
      </c>
      <c r="R168" s="222">
        <f>Q168*H168</f>
        <v>0</v>
      </c>
      <c r="S168" s="222">
        <v>0</v>
      </c>
      <c r="T168" s="223">
        <f>S168*H168</f>
        <v>0</v>
      </c>
      <c r="U168" s="39"/>
      <c r="V168" s="39"/>
      <c r="W168" s="39"/>
      <c r="X168" s="39"/>
      <c r="Y168" s="39"/>
      <c r="Z168" s="39"/>
      <c r="AA168" s="39"/>
      <c r="AB168" s="39"/>
      <c r="AC168" s="39"/>
      <c r="AD168" s="39"/>
      <c r="AE168" s="39"/>
      <c r="AR168" s="224" t="s">
        <v>287</v>
      </c>
      <c r="AT168" s="224" t="s">
        <v>219</v>
      </c>
      <c r="AU168" s="224" t="s">
        <v>78</v>
      </c>
      <c r="AY168" s="18" t="s">
        <v>216</v>
      </c>
      <c r="BE168" s="225">
        <f>IF(N168="základní",J168,0)</f>
        <v>0</v>
      </c>
      <c r="BF168" s="225">
        <f>IF(N168="snížená",J168,0)</f>
        <v>0</v>
      </c>
      <c r="BG168" s="225">
        <f>IF(N168="zákl. přenesená",J168,0)</f>
        <v>0</v>
      </c>
      <c r="BH168" s="225">
        <f>IF(N168="sníž. přenesená",J168,0)</f>
        <v>0</v>
      </c>
      <c r="BI168" s="225">
        <f>IF(N168="nulová",J168,0)</f>
        <v>0</v>
      </c>
      <c r="BJ168" s="18" t="s">
        <v>76</v>
      </c>
      <c r="BK168" s="225">
        <f>ROUND(I168*H168,2)</f>
        <v>0</v>
      </c>
      <c r="BL168" s="18" t="s">
        <v>287</v>
      </c>
      <c r="BM168" s="224" t="s">
        <v>943</v>
      </c>
    </row>
    <row r="169" s="2" customFormat="1" ht="13.8" customHeight="1">
      <c r="A169" s="39"/>
      <c r="B169" s="40"/>
      <c r="C169" s="213" t="s">
        <v>366</v>
      </c>
      <c r="D169" s="213" t="s">
        <v>219</v>
      </c>
      <c r="E169" s="214" t="s">
        <v>944</v>
      </c>
      <c r="F169" s="215" t="s">
        <v>393</v>
      </c>
      <c r="G169" s="216" t="s">
        <v>326</v>
      </c>
      <c r="H169" s="217">
        <v>1</v>
      </c>
      <c r="I169" s="218"/>
      <c r="J169" s="219">
        <f>ROUND(I169*H169,2)</f>
        <v>0</v>
      </c>
      <c r="K169" s="215" t="s">
        <v>19</v>
      </c>
      <c r="L169" s="45"/>
      <c r="M169" s="220" t="s">
        <v>19</v>
      </c>
      <c r="N169" s="221" t="s">
        <v>40</v>
      </c>
      <c r="O169" s="85"/>
      <c r="P169" s="222">
        <f>O169*H169</f>
        <v>0</v>
      </c>
      <c r="Q169" s="222">
        <v>0</v>
      </c>
      <c r="R169" s="222">
        <f>Q169*H169</f>
        <v>0</v>
      </c>
      <c r="S169" s="222">
        <v>0</v>
      </c>
      <c r="T169" s="223">
        <f>S169*H169</f>
        <v>0</v>
      </c>
      <c r="U169" s="39"/>
      <c r="V169" s="39"/>
      <c r="W169" s="39"/>
      <c r="X169" s="39"/>
      <c r="Y169" s="39"/>
      <c r="Z169" s="39"/>
      <c r="AA169" s="39"/>
      <c r="AB169" s="39"/>
      <c r="AC169" s="39"/>
      <c r="AD169" s="39"/>
      <c r="AE169" s="39"/>
      <c r="AR169" s="224" t="s">
        <v>287</v>
      </c>
      <c r="AT169" s="224" t="s">
        <v>219</v>
      </c>
      <c r="AU169" s="224" t="s">
        <v>78</v>
      </c>
      <c r="AY169" s="18" t="s">
        <v>216</v>
      </c>
      <c r="BE169" s="225">
        <f>IF(N169="základní",J169,0)</f>
        <v>0</v>
      </c>
      <c r="BF169" s="225">
        <f>IF(N169="snížená",J169,0)</f>
        <v>0</v>
      </c>
      <c r="BG169" s="225">
        <f>IF(N169="zákl. přenesená",J169,0)</f>
        <v>0</v>
      </c>
      <c r="BH169" s="225">
        <f>IF(N169="sníž. přenesená",J169,0)</f>
        <v>0</v>
      </c>
      <c r="BI169" s="225">
        <f>IF(N169="nulová",J169,0)</f>
        <v>0</v>
      </c>
      <c r="BJ169" s="18" t="s">
        <v>76</v>
      </c>
      <c r="BK169" s="225">
        <f>ROUND(I169*H169,2)</f>
        <v>0</v>
      </c>
      <c r="BL169" s="18" t="s">
        <v>287</v>
      </c>
      <c r="BM169" s="224" t="s">
        <v>945</v>
      </c>
    </row>
    <row r="170" s="2" customFormat="1" ht="13.8" customHeight="1">
      <c r="A170" s="39"/>
      <c r="B170" s="40"/>
      <c r="C170" s="213" t="s">
        <v>371</v>
      </c>
      <c r="D170" s="213" t="s">
        <v>219</v>
      </c>
      <c r="E170" s="214" t="s">
        <v>779</v>
      </c>
      <c r="F170" s="215" t="s">
        <v>780</v>
      </c>
      <c r="G170" s="216" t="s">
        <v>313</v>
      </c>
      <c r="H170" s="217">
        <v>1</v>
      </c>
      <c r="I170" s="218"/>
      <c r="J170" s="219">
        <f>ROUND(I170*H170,2)</f>
        <v>0</v>
      </c>
      <c r="K170" s="215" t="s">
        <v>223</v>
      </c>
      <c r="L170" s="45"/>
      <c r="M170" s="220" t="s">
        <v>19</v>
      </c>
      <c r="N170" s="221" t="s">
        <v>40</v>
      </c>
      <c r="O170" s="85"/>
      <c r="P170" s="222">
        <f>O170*H170</f>
        <v>0</v>
      </c>
      <c r="Q170" s="222">
        <v>0</v>
      </c>
      <c r="R170" s="222">
        <f>Q170*H170</f>
        <v>0</v>
      </c>
      <c r="S170" s="222">
        <v>0.01933</v>
      </c>
      <c r="T170" s="223">
        <f>S170*H170</f>
        <v>0.01933</v>
      </c>
      <c r="U170" s="39"/>
      <c r="V170" s="39"/>
      <c r="W170" s="39"/>
      <c r="X170" s="39"/>
      <c r="Y170" s="39"/>
      <c r="Z170" s="39"/>
      <c r="AA170" s="39"/>
      <c r="AB170" s="39"/>
      <c r="AC170" s="39"/>
      <c r="AD170" s="39"/>
      <c r="AE170" s="39"/>
      <c r="AR170" s="224" t="s">
        <v>287</v>
      </c>
      <c r="AT170" s="224" t="s">
        <v>219</v>
      </c>
      <c r="AU170" s="224" t="s">
        <v>78</v>
      </c>
      <c r="AY170" s="18" t="s">
        <v>216</v>
      </c>
      <c r="BE170" s="225">
        <f>IF(N170="základní",J170,0)</f>
        <v>0</v>
      </c>
      <c r="BF170" s="225">
        <f>IF(N170="snížená",J170,0)</f>
        <v>0</v>
      </c>
      <c r="BG170" s="225">
        <f>IF(N170="zákl. přenesená",J170,0)</f>
        <v>0</v>
      </c>
      <c r="BH170" s="225">
        <f>IF(N170="sníž. přenesená",J170,0)</f>
        <v>0</v>
      </c>
      <c r="BI170" s="225">
        <f>IF(N170="nulová",J170,0)</f>
        <v>0</v>
      </c>
      <c r="BJ170" s="18" t="s">
        <v>76</v>
      </c>
      <c r="BK170" s="225">
        <f>ROUND(I170*H170,2)</f>
        <v>0</v>
      </c>
      <c r="BL170" s="18" t="s">
        <v>287</v>
      </c>
      <c r="BM170" s="224" t="s">
        <v>946</v>
      </c>
    </row>
    <row r="171" s="2" customFormat="1" ht="13.8" customHeight="1">
      <c r="A171" s="39"/>
      <c r="B171" s="40"/>
      <c r="C171" s="213" t="s">
        <v>375</v>
      </c>
      <c r="D171" s="213" t="s">
        <v>219</v>
      </c>
      <c r="E171" s="214" t="s">
        <v>782</v>
      </c>
      <c r="F171" s="215" t="s">
        <v>783</v>
      </c>
      <c r="G171" s="216" t="s">
        <v>313</v>
      </c>
      <c r="H171" s="217">
        <v>1</v>
      </c>
      <c r="I171" s="218"/>
      <c r="J171" s="219">
        <f>ROUND(I171*H171,2)</f>
        <v>0</v>
      </c>
      <c r="K171" s="215" t="s">
        <v>223</v>
      </c>
      <c r="L171" s="45"/>
      <c r="M171" s="220" t="s">
        <v>19</v>
      </c>
      <c r="N171" s="221" t="s">
        <v>40</v>
      </c>
      <c r="O171" s="85"/>
      <c r="P171" s="222">
        <f>O171*H171</f>
        <v>0</v>
      </c>
      <c r="Q171" s="222">
        <v>0.02894</v>
      </c>
      <c r="R171" s="222">
        <f>Q171*H171</f>
        <v>0.02894</v>
      </c>
      <c r="S171" s="222">
        <v>0</v>
      </c>
      <c r="T171" s="223">
        <f>S171*H171</f>
        <v>0</v>
      </c>
      <c r="U171" s="39"/>
      <c r="V171" s="39"/>
      <c r="W171" s="39"/>
      <c r="X171" s="39"/>
      <c r="Y171" s="39"/>
      <c r="Z171" s="39"/>
      <c r="AA171" s="39"/>
      <c r="AB171" s="39"/>
      <c r="AC171" s="39"/>
      <c r="AD171" s="39"/>
      <c r="AE171" s="39"/>
      <c r="AR171" s="224" t="s">
        <v>287</v>
      </c>
      <c r="AT171" s="224" t="s">
        <v>219</v>
      </c>
      <c r="AU171" s="224" t="s">
        <v>78</v>
      </c>
      <c r="AY171" s="18" t="s">
        <v>216</v>
      </c>
      <c r="BE171" s="225">
        <f>IF(N171="základní",J171,0)</f>
        <v>0</v>
      </c>
      <c r="BF171" s="225">
        <f>IF(N171="snížená",J171,0)</f>
        <v>0</v>
      </c>
      <c r="BG171" s="225">
        <f>IF(N171="zákl. přenesená",J171,0)</f>
        <v>0</v>
      </c>
      <c r="BH171" s="225">
        <f>IF(N171="sníž. přenesená",J171,0)</f>
        <v>0</v>
      </c>
      <c r="BI171" s="225">
        <f>IF(N171="nulová",J171,0)</f>
        <v>0</v>
      </c>
      <c r="BJ171" s="18" t="s">
        <v>76</v>
      </c>
      <c r="BK171" s="225">
        <f>ROUND(I171*H171,2)</f>
        <v>0</v>
      </c>
      <c r="BL171" s="18" t="s">
        <v>287</v>
      </c>
      <c r="BM171" s="224" t="s">
        <v>947</v>
      </c>
    </row>
    <row r="172" s="2" customFormat="1">
      <c r="A172" s="39"/>
      <c r="B172" s="40"/>
      <c r="C172" s="41"/>
      <c r="D172" s="226" t="s">
        <v>226</v>
      </c>
      <c r="E172" s="41"/>
      <c r="F172" s="227" t="s">
        <v>785</v>
      </c>
      <c r="G172" s="41"/>
      <c r="H172" s="41"/>
      <c r="I172" s="228"/>
      <c r="J172" s="41"/>
      <c r="K172" s="41"/>
      <c r="L172" s="45"/>
      <c r="M172" s="229"/>
      <c r="N172" s="230"/>
      <c r="O172" s="85"/>
      <c r="P172" s="85"/>
      <c r="Q172" s="85"/>
      <c r="R172" s="85"/>
      <c r="S172" s="85"/>
      <c r="T172" s="86"/>
      <c r="U172" s="39"/>
      <c r="V172" s="39"/>
      <c r="W172" s="39"/>
      <c r="X172" s="39"/>
      <c r="Y172" s="39"/>
      <c r="Z172" s="39"/>
      <c r="AA172" s="39"/>
      <c r="AB172" s="39"/>
      <c r="AC172" s="39"/>
      <c r="AD172" s="39"/>
      <c r="AE172" s="39"/>
      <c r="AT172" s="18" t="s">
        <v>226</v>
      </c>
      <c r="AU172" s="18" t="s">
        <v>78</v>
      </c>
    </row>
    <row r="173" s="2" customFormat="1" ht="13.8" customHeight="1">
      <c r="A173" s="39"/>
      <c r="B173" s="40"/>
      <c r="C173" s="213" t="s">
        <v>380</v>
      </c>
      <c r="D173" s="213" t="s">
        <v>219</v>
      </c>
      <c r="E173" s="214" t="s">
        <v>948</v>
      </c>
      <c r="F173" s="215" t="s">
        <v>949</v>
      </c>
      <c r="G173" s="216" t="s">
        <v>313</v>
      </c>
      <c r="H173" s="217">
        <v>2</v>
      </c>
      <c r="I173" s="218"/>
      <c r="J173" s="219">
        <f>ROUND(I173*H173,2)</f>
        <v>0</v>
      </c>
      <c r="K173" s="215" t="s">
        <v>223</v>
      </c>
      <c r="L173" s="45"/>
      <c r="M173" s="220" t="s">
        <v>19</v>
      </c>
      <c r="N173" s="221" t="s">
        <v>40</v>
      </c>
      <c r="O173" s="85"/>
      <c r="P173" s="222">
        <f>O173*H173</f>
        <v>0</v>
      </c>
      <c r="Q173" s="222">
        <v>0.013820000000000001</v>
      </c>
      <c r="R173" s="222">
        <f>Q173*H173</f>
        <v>0.027640000000000001</v>
      </c>
      <c r="S173" s="222">
        <v>0</v>
      </c>
      <c r="T173" s="223">
        <f>S173*H173</f>
        <v>0</v>
      </c>
      <c r="U173" s="39"/>
      <c r="V173" s="39"/>
      <c r="W173" s="39"/>
      <c r="X173" s="39"/>
      <c r="Y173" s="39"/>
      <c r="Z173" s="39"/>
      <c r="AA173" s="39"/>
      <c r="AB173" s="39"/>
      <c r="AC173" s="39"/>
      <c r="AD173" s="39"/>
      <c r="AE173" s="39"/>
      <c r="AR173" s="224" t="s">
        <v>287</v>
      </c>
      <c r="AT173" s="224" t="s">
        <v>219</v>
      </c>
      <c r="AU173" s="224" t="s">
        <v>78</v>
      </c>
      <c r="AY173" s="18" t="s">
        <v>216</v>
      </c>
      <c r="BE173" s="225">
        <f>IF(N173="základní",J173,0)</f>
        <v>0</v>
      </c>
      <c r="BF173" s="225">
        <f>IF(N173="snížená",J173,0)</f>
        <v>0</v>
      </c>
      <c r="BG173" s="225">
        <f>IF(N173="zákl. přenesená",J173,0)</f>
        <v>0</v>
      </c>
      <c r="BH173" s="225">
        <f>IF(N173="sníž. přenesená",J173,0)</f>
        <v>0</v>
      </c>
      <c r="BI173" s="225">
        <f>IF(N173="nulová",J173,0)</f>
        <v>0</v>
      </c>
      <c r="BJ173" s="18" t="s">
        <v>76</v>
      </c>
      <c r="BK173" s="225">
        <f>ROUND(I173*H173,2)</f>
        <v>0</v>
      </c>
      <c r="BL173" s="18" t="s">
        <v>287</v>
      </c>
      <c r="BM173" s="224" t="s">
        <v>950</v>
      </c>
    </row>
    <row r="174" s="2" customFormat="1">
      <c r="A174" s="39"/>
      <c r="B174" s="40"/>
      <c r="C174" s="41"/>
      <c r="D174" s="226" t="s">
        <v>226</v>
      </c>
      <c r="E174" s="41"/>
      <c r="F174" s="227" t="s">
        <v>951</v>
      </c>
      <c r="G174" s="41"/>
      <c r="H174" s="41"/>
      <c r="I174" s="228"/>
      <c r="J174" s="41"/>
      <c r="K174" s="41"/>
      <c r="L174" s="45"/>
      <c r="M174" s="229"/>
      <c r="N174" s="230"/>
      <c r="O174" s="85"/>
      <c r="P174" s="85"/>
      <c r="Q174" s="85"/>
      <c r="R174" s="85"/>
      <c r="S174" s="85"/>
      <c r="T174" s="86"/>
      <c r="U174" s="39"/>
      <c r="V174" s="39"/>
      <c r="W174" s="39"/>
      <c r="X174" s="39"/>
      <c r="Y174" s="39"/>
      <c r="Z174" s="39"/>
      <c r="AA174" s="39"/>
      <c r="AB174" s="39"/>
      <c r="AC174" s="39"/>
      <c r="AD174" s="39"/>
      <c r="AE174" s="39"/>
      <c r="AT174" s="18" t="s">
        <v>226</v>
      </c>
      <c r="AU174" s="18" t="s">
        <v>78</v>
      </c>
    </row>
    <row r="175" s="2" customFormat="1" ht="13.8" customHeight="1">
      <c r="A175" s="39"/>
      <c r="B175" s="40"/>
      <c r="C175" s="263" t="s">
        <v>384</v>
      </c>
      <c r="D175" s="263" t="s">
        <v>295</v>
      </c>
      <c r="E175" s="264" t="s">
        <v>952</v>
      </c>
      <c r="F175" s="265" t="s">
        <v>953</v>
      </c>
      <c r="G175" s="266" t="s">
        <v>326</v>
      </c>
      <c r="H175" s="267">
        <v>2</v>
      </c>
      <c r="I175" s="268"/>
      <c r="J175" s="269">
        <f>ROUND(I175*H175,2)</f>
        <v>0</v>
      </c>
      <c r="K175" s="265" t="s">
        <v>223</v>
      </c>
      <c r="L175" s="270"/>
      <c r="M175" s="271" t="s">
        <v>19</v>
      </c>
      <c r="N175" s="272" t="s">
        <v>40</v>
      </c>
      <c r="O175" s="85"/>
      <c r="P175" s="222">
        <f>O175*H175</f>
        <v>0</v>
      </c>
      <c r="Q175" s="222">
        <v>0.0012999999999999999</v>
      </c>
      <c r="R175" s="222">
        <f>Q175*H175</f>
        <v>0.0025999999999999999</v>
      </c>
      <c r="S175" s="222">
        <v>0</v>
      </c>
      <c r="T175" s="223">
        <f>S175*H175</f>
        <v>0</v>
      </c>
      <c r="U175" s="39"/>
      <c r="V175" s="39"/>
      <c r="W175" s="39"/>
      <c r="X175" s="39"/>
      <c r="Y175" s="39"/>
      <c r="Z175" s="39"/>
      <c r="AA175" s="39"/>
      <c r="AB175" s="39"/>
      <c r="AC175" s="39"/>
      <c r="AD175" s="39"/>
      <c r="AE175" s="39"/>
      <c r="AR175" s="224" t="s">
        <v>299</v>
      </c>
      <c r="AT175" s="224" t="s">
        <v>295</v>
      </c>
      <c r="AU175" s="224" t="s">
        <v>78</v>
      </c>
      <c r="AY175" s="18" t="s">
        <v>216</v>
      </c>
      <c r="BE175" s="225">
        <f>IF(N175="základní",J175,0)</f>
        <v>0</v>
      </c>
      <c r="BF175" s="225">
        <f>IF(N175="snížená",J175,0)</f>
        <v>0</v>
      </c>
      <c r="BG175" s="225">
        <f>IF(N175="zákl. přenesená",J175,0)</f>
        <v>0</v>
      </c>
      <c r="BH175" s="225">
        <f>IF(N175="sníž. přenesená",J175,0)</f>
        <v>0</v>
      </c>
      <c r="BI175" s="225">
        <f>IF(N175="nulová",J175,0)</f>
        <v>0</v>
      </c>
      <c r="BJ175" s="18" t="s">
        <v>76</v>
      </c>
      <c r="BK175" s="225">
        <f>ROUND(I175*H175,2)</f>
        <v>0</v>
      </c>
      <c r="BL175" s="18" t="s">
        <v>287</v>
      </c>
      <c r="BM175" s="224" t="s">
        <v>954</v>
      </c>
    </row>
    <row r="176" s="2" customFormat="1" ht="13.8" customHeight="1">
      <c r="A176" s="39"/>
      <c r="B176" s="40"/>
      <c r="C176" s="213" t="s">
        <v>391</v>
      </c>
      <c r="D176" s="213" t="s">
        <v>219</v>
      </c>
      <c r="E176" s="214" t="s">
        <v>399</v>
      </c>
      <c r="F176" s="215" t="s">
        <v>400</v>
      </c>
      <c r="G176" s="216" t="s">
        <v>313</v>
      </c>
      <c r="H176" s="217">
        <v>2</v>
      </c>
      <c r="I176" s="218"/>
      <c r="J176" s="219">
        <f>ROUND(I176*H176,2)</f>
        <v>0</v>
      </c>
      <c r="K176" s="215" t="s">
        <v>223</v>
      </c>
      <c r="L176" s="45"/>
      <c r="M176" s="220" t="s">
        <v>19</v>
      </c>
      <c r="N176" s="221" t="s">
        <v>40</v>
      </c>
      <c r="O176" s="85"/>
      <c r="P176" s="222">
        <f>O176*H176</f>
        <v>0</v>
      </c>
      <c r="Q176" s="222">
        <v>0</v>
      </c>
      <c r="R176" s="222">
        <f>Q176*H176</f>
        <v>0</v>
      </c>
      <c r="S176" s="222">
        <v>0.019460000000000002</v>
      </c>
      <c r="T176" s="223">
        <f>S176*H176</f>
        <v>0.038920000000000003</v>
      </c>
      <c r="U176" s="39"/>
      <c r="V176" s="39"/>
      <c r="W176" s="39"/>
      <c r="X176" s="39"/>
      <c r="Y176" s="39"/>
      <c r="Z176" s="39"/>
      <c r="AA176" s="39"/>
      <c r="AB176" s="39"/>
      <c r="AC176" s="39"/>
      <c r="AD176" s="39"/>
      <c r="AE176" s="39"/>
      <c r="AR176" s="224" t="s">
        <v>287</v>
      </c>
      <c r="AT176" s="224" t="s">
        <v>219</v>
      </c>
      <c r="AU176" s="224" t="s">
        <v>78</v>
      </c>
      <c r="AY176" s="18" t="s">
        <v>216</v>
      </c>
      <c r="BE176" s="225">
        <f>IF(N176="základní",J176,0)</f>
        <v>0</v>
      </c>
      <c r="BF176" s="225">
        <f>IF(N176="snížená",J176,0)</f>
        <v>0</v>
      </c>
      <c r="BG176" s="225">
        <f>IF(N176="zákl. přenesená",J176,0)</f>
        <v>0</v>
      </c>
      <c r="BH176" s="225">
        <f>IF(N176="sníž. přenesená",J176,0)</f>
        <v>0</v>
      </c>
      <c r="BI176" s="225">
        <f>IF(N176="nulová",J176,0)</f>
        <v>0</v>
      </c>
      <c r="BJ176" s="18" t="s">
        <v>76</v>
      </c>
      <c r="BK176" s="225">
        <f>ROUND(I176*H176,2)</f>
        <v>0</v>
      </c>
      <c r="BL176" s="18" t="s">
        <v>287</v>
      </c>
      <c r="BM176" s="224" t="s">
        <v>955</v>
      </c>
    </row>
    <row r="177" s="2" customFormat="1" ht="13.8" customHeight="1">
      <c r="A177" s="39"/>
      <c r="B177" s="40"/>
      <c r="C177" s="213" t="s">
        <v>299</v>
      </c>
      <c r="D177" s="213" t="s">
        <v>219</v>
      </c>
      <c r="E177" s="214" t="s">
        <v>790</v>
      </c>
      <c r="F177" s="215" t="s">
        <v>791</v>
      </c>
      <c r="G177" s="216" t="s">
        <v>313</v>
      </c>
      <c r="H177" s="217">
        <v>1</v>
      </c>
      <c r="I177" s="218"/>
      <c r="J177" s="219">
        <f>ROUND(I177*H177,2)</f>
        <v>0</v>
      </c>
      <c r="K177" s="215" t="s">
        <v>223</v>
      </c>
      <c r="L177" s="45"/>
      <c r="M177" s="220" t="s">
        <v>19</v>
      </c>
      <c r="N177" s="221" t="s">
        <v>40</v>
      </c>
      <c r="O177" s="85"/>
      <c r="P177" s="222">
        <f>O177*H177</f>
        <v>0</v>
      </c>
      <c r="Q177" s="222">
        <v>0.00051999999999999995</v>
      </c>
      <c r="R177" s="222">
        <f>Q177*H177</f>
        <v>0.00051999999999999995</v>
      </c>
      <c r="S177" s="222">
        <v>0</v>
      </c>
      <c r="T177" s="223">
        <f>S177*H177</f>
        <v>0</v>
      </c>
      <c r="U177" s="39"/>
      <c r="V177" s="39"/>
      <c r="W177" s="39"/>
      <c r="X177" s="39"/>
      <c r="Y177" s="39"/>
      <c r="Z177" s="39"/>
      <c r="AA177" s="39"/>
      <c r="AB177" s="39"/>
      <c r="AC177" s="39"/>
      <c r="AD177" s="39"/>
      <c r="AE177" s="39"/>
      <c r="AR177" s="224" t="s">
        <v>287</v>
      </c>
      <c r="AT177" s="224" t="s">
        <v>219</v>
      </c>
      <c r="AU177" s="224" t="s">
        <v>78</v>
      </c>
      <c r="AY177" s="18" t="s">
        <v>216</v>
      </c>
      <c r="BE177" s="225">
        <f>IF(N177="základní",J177,0)</f>
        <v>0</v>
      </c>
      <c r="BF177" s="225">
        <f>IF(N177="snížená",J177,0)</f>
        <v>0</v>
      </c>
      <c r="BG177" s="225">
        <f>IF(N177="zákl. přenesená",J177,0)</f>
        <v>0</v>
      </c>
      <c r="BH177" s="225">
        <f>IF(N177="sníž. přenesená",J177,0)</f>
        <v>0</v>
      </c>
      <c r="BI177" s="225">
        <f>IF(N177="nulová",J177,0)</f>
        <v>0</v>
      </c>
      <c r="BJ177" s="18" t="s">
        <v>76</v>
      </c>
      <c r="BK177" s="225">
        <f>ROUND(I177*H177,2)</f>
        <v>0</v>
      </c>
      <c r="BL177" s="18" t="s">
        <v>287</v>
      </c>
      <c r="BM177" s="224" t="s">
        <v>956</v>
      </c>
    </row>
    <row r="178" s="2" customFormat="1" ht="13.8" customHeight="1">
      <c r="A178" s="39"/>
      <c r="B178" s="40"/>
      <c r="C178" s="263" t="s">
        <v>398</v>
      </c>
      <c r="D178" s="263" t="s">
        <v>295</v>
      </c>
      <c r="E178" s="264" t="s">
        <v>395</v>
      </c>
      <c r="F178" s="265" t="s">
        <v>396</v>
      </c>
      <c r="G178" s="266" t="s">
        <v>326</v>
      </c>
      <c r="H178" s="267">
        <v>1</v>
      </c>
      <c r="I178" s="268"/>
      <c r="J178" s="269">
        <f>ROUND(I178*H178,2)</f>
        <v>0</v>
      </c>
      <c r="K178" s="265" t="s">
        <v>223</v>
      </c>
      <c r="L178" s="270"/>
      <c r="M178" s="271" t="s">
        <v>19</v>
      </c>
      <c r="N178" s="272" t="s">
        <v>40</v>
      </c>
      <c r="O178" s="85"/>
      <c r="P178" s="222">
        <f>O178*H178</f>
        <v>0</v>
      </c>
      <c r="Q178" s="222">
        <v>0.001</v>
      </c>
      <c r="R178" s="222">
        <f>Q178*H178</f>
        <v>0.001</v>
      </c>
      <c r="S178" s="222">
        <v>0</v>
      </c>
      <c r="T178" s="223">
        <f>S178*H178</f>
        <v>0</v>
      </c>
      <c r="U178" s="39"/>
      <c r="V178" s="39"/>
      <c r="W178" s="39"/>
      <c r="X178" s="39"/>
      <c r="Y178" s="39"/>
      <c r="Z178" s="39"/>
      <c r="AA178" s="39"/>
      <c r="AB178" s="39"/>
      <c r="AC178" s="39"/>
      <c r="AD178" s="39"/>
      <c r="AE178" s="39"/>
      <c r="AR178" s="224" t="s">
        <v>299</v>
      </c>
      <c r="AT178" s="224" t="s">
        <v>295</v>
      </c>
      <c r="AU178" s="224" t="s">
        <v>78</v>
      </c>
      <c r="AY178" s="18" t="s">
        <v>216</v>
      </c>
      <c r="BE178" s="225">
        <f>IF(N178="základní",J178,0)</f>
        <v>0</v>
      </c>
      <c r="BF178" s="225">
        <f>IF(N178="snížená",J178,0)</f>
        <v>0</v>
      </c>
      <c r="BG178" s="225">
        <f>IF(N178="zákl. přenesená",J178,0)</f>
        <v>0</v>
      </c>
      <c r="BH178" s="225">
        <f>IF(N178="sníž. přenesená",J178,0)</f>
        <v>0</v>
      </c>
      <c r="BI178" s="225">
        <f>IF(N178="nulová",J178,0)</f>
        <v>0</v>
      </c>
      <c r="BJ178" s="18" t="s">
        <v>76</v>
      </c>
      <c r="BK178" s="225">
        <f>ROUND(I178*H178,2)</f>
        <v>0</v>
      </c>
      <c r="BL178" s="18" t="s">
        <v>287</v>
      </c>
      <c r="BM178" s="224" t="s">
        <v>957</v>
      </c>
    </row>
    <row r="179" s="2" customFormat="1" ht="13.8" customHeight="1">
      <c r="A179" s="39"/>
      <c r="B179" s="40"/>
      <c r="C179" s="213" t="s">
        <v>402</v>
      </c>
      <c r="D179" s="213" t="s">
        <v>219</v>
      </c>
      <c r="E179" s="214" t="s">
        <v>958</v>
      </c>
      <c r="F179" s="215" t="s">
        <v>959</v>
      </c>
      <c r="G179" s="216" t="s">
        <v>313</v>
      </c>
      <c r="H179" s="217">
        <v>1</v>
      </c>
      <c r="I179" s="218"/>
      <c r="J179" s="219">
        <f>ROUND(I179*H179,2)</f>
        <v>0</v>
      </c>
      <c r="K179" s="215" t="s">
        <v>223</v>
      </c>
      <c r="L179" s="45"/>
      <c r="M179" s="220" t="s">
        <v>19</v>
      </c>
      <c r="N179" s="221" t="s">
        <v>40</v>
      </c>
      <c r="O179" s="85"/>
      <c r="P179" s="222">
        <f>O179*H179</f>
        <v>0</v>
      </c>
      <c r="Q179" s="222">
        <v>0</v>
      </c>
      <c r="R179" s="222">
        <f>Q179*H179</f>
        <v>0</v>
      </c>
      <c r="S179" s="222">
        <v>0.034700000000000002</v>
      </c>
      <c r="T179" s="223">
        <f>S179*H179</f>
        <v>0.034700000000000002</v>
      </c>
      <c r="U179" s="39"/>
      <c r="V179" s="39"/>
      <c r="W179" s="39"/>
      <c r="X179" s="39"/>
      <c r="Y179" s="39"/>
      <c r="Z179" s="39"/>
      <c r="AA179" s="39"/>
      <c r="AB179" s="39"/>
      <c r="AC179" s="39"/>
      <c r="AD179" s="39"/>
      <c r="AE179" s="39"/>
      <c r="AR179" s="224" t="s">
        <v>287</v>
      </c>
      <c r="AT179" s="224" t="s">
        <v>219</v>
      </c>
      <c r="AU179" s="224" t="s">
        <v>78</v>
      </c>
      <c r="AY179" s="18" t="s">
        <v>216</v>
      </c>
      <c r="BE179" s="225">
        <f>IF(N179="základní",J179,0)</f>
        <v>0</v>
      </c>
      <c r="BF179" s="225">
        <f>IF(N179="snížená",J179,0)</f>
        <v>0</v>
      </c>
      <c r="BG179" s="225">
        <f>IF(N179="zákl. přenesená",J179,0)</f>
        <v>0</v>
      </c>
      <c r="BH179" s="225">
        <f>IF(N179="sníž. přenesená",J179,0)</f>
        <v>0</v>
      </c>
      <c r="BI179" s="225">
        <f>IF(N179="nulová",J179,0)</f>
        <v>0</v>
      </c>
      <c r="BJ179" s="18" t="s">
        <v>76</v>
      </c>
      <c r="BK179" s="225">
        <f>ROUND(I179*H179,2)</f>
        <v>0</v>
      </c>
      <c r="BL179" s="18" t="s">
        <v>287</v>
      </c>
      <c r="BM179" s="224" t="s">
        <v>960</v>
      </c>
    </row>
    <row r="180" s="2" customFormat="1" ht="13.8" customHeight="1">
      <c r="A180" s="39"/>
      <c r="B180" s="40"/>
      <c r="C180" s="213" t="s">
        <v>407</v>
      </c>
      <c r="D180" s="213" t="s">
        <v>219</v>
      </c>
      <c r="E180" s="214" t="s">
        <v>961</v>
      </c>
      <c r="F180" s="215" t="s">
        <v>962</v>
      </c>
      <c r="G180" s="216" t="s">
        <v>313</v>
      </c>
      <c r="H180" s="217">
        <v>1</v>
      </c>
      <c r="I180" s="218"/>
      <c r="J180" s="219">
        <f>ROUND(I180*H180,2)</f>
        <v>0</v>
      </c>
      <c r="K180" s="215" t="s">
        <v>223</v>
      </c>
      <c r="L180" s="45"/>
      <c r="M180" s="220" t="s">
        <v>19</v>
      </c>
      <c r="N180" s="221" t="s">
        <v>40</v>
      </c>
      <c r="O180" s="85"/>
      <c r="P180" s="222">
        <f>O180*H180</f>
        <v>0</v>
      </c>
      <c r="Q180" s="222">
        <v>0.014749999999999999</v>
      </c>
      <c r="R180" s="222">
        <f>Q180*H180</f>
        <v>0.014749999999999999</v>
      </c>
      <c r="S180" s="222">
        <v>0</v>
      </c>
      <c r="T180" s="223">
        <f>S180*H180</f>
        <v>0</v>
      </c>
      <c r="U180" s="39"/>
      <c r="V180" s="39"/>
      <c r="W180" s="39"/>
      <c r="X180" s="39"/>
      <c r="Y180" s="39"/>
      <c r="Z180" s="39"/>
      <c r="AA180" s="39"/>
      <c r="AB180" s="39"/>
      <c r="AC180" s="39"/>
      <c r="AD180" s="39"/>
      <c r="AE180" s="39"/>
      <c r="AR180" s="224" t="s">
        <v>287</v>
      </c>
      <c r="AT180" s="224" t="s">
        <v>219</v>
      </c>
      <c r="AU180" s="224" t="s">
        <v>78</v>
      </c>
      <c r="AY180" s="18" t="s">
        <v>216</v>
      </c>
      <c r="BE180" s="225">
        <f>IF(N180="základní",J180,0)</f>
        <v>0</v>
      </c>
      <c r="BF180" s="225">
        <f>IF(N180="snížená",J180,0)</f>
        <v>0</v>
      </c>
      <c r="BG180" s="225">
        <f>IF(N180="zákl. přenesená",J180,0)</f>
        <v>0</v>
      </c>
      <c r="BH180" s="225">
        <f>IF(N180="sníž. přenesená",J180,0)</f>
        <v>0</v>
      </c>
      <c r="BI180" s="225">
        <f>IF(N180="nulová",J180,0)</f>
        <v>0</v>
      </c>
      <c r="BJ180" s="18" t="s">
        <v>76</v>
      </c>
      <c r="BK180" s="225">
        <f>ROUND(I180*H180,2)</f>
        <v>0</v>
      </c>
      <c r="BL180" s="18" t="s">
        <v>287</v>
      </c>
      <c r="BM180" s="224" t="s">
        <v>963</v>
      </c>
    </row>
    <row r="181" s="2" customFormat="1" ht="13.8" customHeight="1">
      <c r="A181" s="39"/>
      <c r="B181" s="40"/>
      <c r="C181" s="213" t="s">
        <v>411</v>
      </c>
      <c r="D181" s="213" t="s">
        <v>219</v>
      </c>
      <c r="E181" s="214" t="s">
        <v>420</v>
      </c>
      <c r="F181" s="215" t="s">
        <v>421</v>
      </c>
      <c r="G181" s="216" t="s">
        <v>313</v>
      </c>
      <c r="H181" s="217">
        <v>2</v>
      </c>
      <c r="I181" s="218"/>
      <c r="J181" s="219">
        <f>ROUND(I181*H181,2)</f>
        <v>0</v>
      </c>
      <c r="K181" s="215" t="s">
        <v>223</v>
      </c>
      <c r="L181" s="45"/>
      <c r="M181" s="220" t="s">
        <v>19</v>
      </c>
      <c r="N181" s="221" t="s">
        <v>40</v>
      </c>
      <c r="O181" s="85"/>
      <c r="P181" s="222">
        <f>O181*H181</f>
        <v>0</v>
      </c>
      <c r="Q181" s="222">
        <v>0</v>
      </c>
      <c r="R181" s="222">
        <f>Q181*H181</f>
        <v>0</v>
      </c>
      <c r="S181" s="222">
        <v>0.00156</v>
      </c>
      <c r="T181" s="223">
        <f>S181*H181</f>
        <v>0.0031199999999999999</v>
      </c>
      <c r="U181" s="39"/>
      <c r="V181" s="39"/>
      <c r="W181" s="39"/>
      <c r="X181" s="39"/>
      <c r="Y181" s="39"/>
      <c r="Z181" s="39"/>
      <c r="AA181" s="39"/>
      <c r="AB181" s="39"/>
      <c r="AC181" s="39"/>
      <c r="AD181" s="39"/>
      <c r="AE181" s="39"/>
      <c r="AR181" s="224" t="s">
        <v>287</v>
      </c>
      <c r="AT181" s="224" t="s">
        <v>219</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964</v>
      </c>
    </row>
    <row r="182" s="2" customFormat="1" ht="13.8" customHeight="1">
      <c r="A182" s="39"/>
      <c r="B182" s="40"/>
      <c r="C182" s="213" t="s">
        <v>415</v>
      </c>
      <c r="D182" s="213" t="s">
        <v>219</v>
      </c>
      <c r="E182" s="214" t="s">
        <v>424</v>
      </c>
      <c r="F182" s="215" t="s">
        <v>425</v>
      </c>
      <c r="G182" s="216" t="s">
        <v>326</v>
      </c>
      <c r="H182" s="217">
        <v>1</v>
      </c>
      <c r="I182" s="218"/>
      <c r="J182" s="219">
        <f>ROUND(I182*H182,2)</f>
        <v>0</v>
      </c>
      <c r="K182" s="215" t="s">
        <v>223</v>
      </c>
      <c r="L182" s="45"/>
      <c r="M182" s="220" t="s">
        <v>19</v>
      </c>
      <c r="N182" s="221" t="s">
        <v>40</v>
      </c>
      <c r="O182" s="85"/>
      <c r="P182" s="222">
        <f>O182*H182</f>
        <v>0</v>
      </c>
      <c r="Q182" s="222">
        <v>0.00016000000000000001</v>
      </c>
      <c r="R182" s="222">
        <f>Q182*H182</f>
        <v>0.00016000000000000001</v>
      </c>
      <c r="S182" s="222">
        <v>0</v>
      </c>
      <c r="T182" s="223">
        <f>S182*H182</f>
        <v>0</v>
      </c>
      <c r="U182" s="39"/>
      <c r="V182" s="39"/>
      <c r="W182" s="39"/>
      <c r="X182" s="39"/>
      <c r="Y182" s="39"/>
      <c r="Z182" s="39"/>
      <c r="AA182" s="39"/>
      <c r="AB182" s="39"/>
      <c r="AC182" s="39"/>
      <c r="AD182" s="39"/>
      <c r="AE182" s="39"/>
      <c r="AR182" s="224" t="s">
        <v>287</v>
      </c>
      <c r="AT182" s="224" t="s">
        <v>219</v>
      </c>
      <c r="AU182" s="224" t="s">
        <v>78</v>
      </c>
      <c r="AY182" s="18" t="s">
        <v>216</v>
      </c>
      <c r="BE182" s="225">
        <f>IF(N182="základní",J182,0)</f>
        <v>0</v>
      </c>
      <c r="BF182" s="225">
        <f>IF(N182="snížená",J182,0)</f>
        <v>0</v>
      </c>
      <c r="BG182" s="225">
        <f>IF(N182="zákl. přenesená",J182,0)</f>
        <v>0</v>
      </c>
      <c r="BH182" s="225">
        <f>IF(N182="sníž. přenesená",J182,0)</f>
        <v>0</v>
      </c>
      <c r="BI182" s="225">
        <f>IF(N182="nulová",J182,0)</f>
        <v>0</v>
      </c>
      <c r="BJ182" s="18" t="s">
        <v>76</v>
      </c>
      <c r="BK182" s="225">
        <f>ROUND(I182*H182,2)</f>
        <v>0</v>
      </c>
      <c r="BL182" s="18" t="s">
        <v>287</v>
      </c>
      <c r="BM182" s="224" t="s">
        <v>965</v>
      </c>
    </row>
    <row r="183" s="2" customFormat="1">
      <c r="A183" s="39"/>
      <c r="B183" s="40"/>
      <c r="C183" s="41"/>
      <c r="D183" s="226" t="s">
        <v>226</v>
      </c>
      <c r="E183" s="41"/>
      <c r="F183" s="227" t="s">
        <v>427</v>
      </c>
      <c r="G183" s="41"/>
      <c r="H183" s="41"/>
      <c r="I183" s="228"/>
      <c r="J183" s="41"/>
      <c r="K183" s="41"/>
      <c r="L183" s="45"/>
      <c r="M183" s="229"/>
      <c r="N183" s="230"/>
      <c r="O183" s="85"/>
      <c r="P183" s="85"/>
      <c r="Q183" s="85"/>
      <c r="R183" s="85"/>
      <c r="S183" s="85"/>
      <c r="T183" s="86"/>
      <c r="U183" s="39"/>
      <c r="V183" s="39"/>
      <c r="W183" s="39"/>
      <c r="X183" s="39"/>
      <c r="Y183" s="39"/>
      <c r="Z183" s="39"/>
      <c r="AA183" s="39"/>
      <c r="AB183" s="39"/>
      <c r="AC183" s="39"/>
      <c r="AD183" s="39"/>
      <c r="AE183" s="39"/>
      <c r="AT183" s="18" t="s">
        <v>226</v>
      </c>
      <c r="AU183" s="18" t="s">
        <v>78</v>
      </c>
    </row>
    <row r="184" s="2" customFormat="1" ht="13.8" customHeight="1">
      <c r="A184" s="39"/>
      <c r="B184" s="40"/>
      <c r="C184" s="263" t="s">
        <v>419</v>
      </c>
      <c r="D184" s="263" t="s">
        <v>295</v>
      </c>
      <c r="E184" s="264" t="s">
        <v>429</v>
      </c>
      <c r="F184" s="265" t="s">
        <v>430</v>
      </c>
      <c r="G184" s="266" t="s">
        <v>326</v>
      </c>
      <c r="H184" s="267">
        <v>1</v>
      </c>
      <c r="I184" s="268"/>
      <c r="J184" s="269">
        <f>ROUND(I184*H184,2)</f>
        <v>0</v>
      </c>
      <c r="K184" s="265" t="s">
        <v>19</v>
      </c>
      <c r="L184" s="270"/>
      <c r="M184" s="271" t="s">
        <v>19</v>
      </c>
      <c r="N184" s="272" t="s">
        <v>40</v>
      </c>
      <c r="O184" s="85"/>
      <c r="P184" s="222">
        <f>O184*H184</f>
        <v>0</v>
      </c>
      <c r="Q184" s="222">
        <v>0.00199</v>
      </c>
      <c r="R184" s="222">
        <f>Q184*H184</f>
        <v>0.00199</v>
      </c>
      <c r="S184" s="222">
        <v>0</v>
      </c>
      <c r="T184" s="223">
        <f>S184*H184</f>
        <v>0</v>
      </c>
      <c r="U184" s="39"/>
      <c r="V184" s="39"/>
      <c r="W184" s="39"/>
      <c r="X184" s="39"/>
      <c r="Y184" s="39"/>
      <c r="Z184" s="39"/>
      <c r="AA184" s="39"/>
      <c r="AB184" s="39"/>
      <c r="AC184" s="39"/>
      <c r="AD184" s="39"/>
      <c r="AE184" s="39"/>
      <c r="AR184" s="224" t="s">
        <v>299</v>
      </c>
      <c r="AT184" s="224" t="s">
        <v>295</v>
      </c>
      <c r="AU184" s="224" t="s">
        <v>78</v>
      </c>
      <c r="AY184" s="18" t="s">
        <v>216</v>
      </c>
      <c r="BE184" s="225">
        <f>IF(N184="základní",J184,0)</f>
        <v>0</v>
      </c>
      <c r="BF184" s="225">
        <f>IF(N184="snížená",J184,0)</f>
        <v>0</v>
      </c>
      <c r="BG184" s="225">
        <f>IF(N184="zákl. přenesená",J184,0)</f>
        <v>0</v>
      </c>
      <c r="BH184" s="225">
        <f>IF(N184="sníž. přenesená",J184,0)</f>
        <v>0</v>
      </c>
      <c r="BI184" s="225">
        <f>IF(N184="nulová",J184,0)</f>
        <v>0</v>
      </c>
      <c r="BJ184" s="18" t="s">
        <v>76</v>
      </c>
      <c r="BK184" s="225">
        <f>ROUND(I184*H184,2)</f>
        <v>0</v>
      </c>
      <c r="BL184" s="18" t="s">
        <v>287</v>
      </c>
      <c r="BM184" s="224" t="s">
        <v>966</v>
      </c>
    </row>
    <row r="185" s="2" customFormat="1" ht="13.8" customHeight="1">
      <c r="A185" s="39"/>
      <c r="B185" s="40"/>
      <c r="C185" s="213" t="s">
        <v>423</v>
      </c>
      <c r="D185" s="213" t="s">
        <v>219</v>
      </c>
      <c r="E185" s="214" t="s">
        <v>433</v>
      </c>
      <c r="F185" s="215" t="s">
        <v>434</v>
      </c>
      <c r="G185" s="216" t="s">
        <v>326</v>
      </c>
      <c r="H185" s="217">
        <v>1</v>
      </c>
      <c r="I185" s="218"/>
      <c r="J185" s="219">
        <f>ROUND(I185*H185,2)</f>
        <v>0</v>
      </c>
      <c r="K185" s="215" t="s">
        <v>223</v>
      </c>
      <c r="L185" s="45"/>
      <c r="M185" s="220" t="s">
        <v>19</v>
      </c>
      <c r="N185" s="221" t="s">
        <v>40</v>
      </c>
      <c r="O185" s="85"/>
      <c r="P185" s="222">
        <f>O185*H185</f>
        <v>0</v>
      </c>
      <c r="Q185" s="222">
        <v>0</v>
      </c>
      <c r="R185" s="222">
        <f>Q185*H185</f>
        <v>0</v>
      </c>
      <c r="S185" s="222">
        <v>0.0022499999999999998</v>
      </c>
      <c r="T185" s="223">
        <f>S185*H185</f>
        <v>0.0022499999999999998</v>
      </c>
      <c r="U185" s="39"/>
      <c r="V185" s="39"/>
      <c r="W185" s="39"/>
      <c r="X185" s="39"/>
      <c r="Y185" s="39"/>
      <c r="Z185" s="39"/>
      <c r="AA185" s="39"/>
      <c r="AB185" s="39"/>
      <c r="AC185" s="39"/>
      <c r="AD185" s="39"/>
      <c r="AE185" s="39"/>
      <c r="AR185" s="224" t="s">
        <v>287</v>
      </c>
      <c r="AT185" s="224" t="s">
        <v>219</v>
      </c>
      <c r="AU185" s="224" t="s">
        <v>78</v>
      </c>
      <c r="AY185" s="18" t="s">
        <v>216</v>
      </c>
      <c r="BE185" s="225">
        <f>IF(N185="základní",J185,0)</f>
        <v>0</v>
      </c>
      <c r="BF185" s="225">
        <f>IF(N185="snížená",J185,0)</f>
        <v>0</v>
      </c>
      <c r="BG185" s="225">
        <f>IF(N185="zákl. přenesená",J185,0)</f>
        <v>0</v>
      </c>
      <c r="BH185" s="225">
        <f>IF(N185="sníž. přenesená",J185,0)</f>
        <v>0</v>
      </c>
      <c r="BI185" s="225">
        <f>IF(N185="nulová",J185,0)</f>
        <v>0</v>
      </c>
      <c r="BJ185" s="18" t="s">
        <v>76</v>
      </c>
      <c r="BK185" s="225">
        <f>ROUND(I185*H185,2)</f>
        <v>0</v>
      </c>
      <c r="BL185" s="18" t="s">
        <v>287</v>
      </c>
      <c r="BM185" s="224" t="s">
        <v>967</v>
      </c>
    </row>
    <row r="186" s="2" customFormat="1" ht="13.8" customHeight="1">
      <c r="A186" s="39"/>
      <c r="B186" s="40"/>
      <c r="C186" s="213" t="s">
        <v>428</v>
      </c>
      <c r="D186" s="213" t="s">
        <v>219</v>
      </c>
      <c r="E186" s="214" t="s">
        <v>968</v>
      </c>
      <c r="F186" s="215" t="s">
        <v>969</v>
      </c>
      <c r="G186" s="216" t="s">
        <v>326</v>
      </c>
      <c r="H186" s="217">
        <v>1</v>
      </c>
      <c r="I186" s="218"/>
      <c r="J186" s="219">
        <f>ROUND(I186*H186,2)</f>
        <v>0</v>
      </c>
      <c r="K186" s="215" t="s">
        <v>223</v>
      </c>
      <c r="L186" s="45"/>
      <c r="M186" s="220" t="s">
        <v>19</v>
      </c>
      <c r="N186" s="221" t="s">
        <v>40</v>
      </c>
      <c r="O186" s="85"/>
      <c r="P186" s="222">
        <f>O186*H186</f>
        <v>0</v>
      </c>
      <c r="Q186" s="222">
        <v>0</v>
      </c>
      <c r="R186" s="222">
        <f>Q186*H186</f>
        <v>0</v>
      </c>
      <c r="S186" s="222">
        <v>0.00051999999999999995</v>
      </c>
      <c r="T186" s="223">
        <f>S186*H186</f>
        <v>0.00051999999999999995</v>
      </c>
      <c r="U186" s="39"/>
      <c r="V186" s="39"/>
      <c r="W186" s="39"/>
      <c r="X186" s="39"/>
      <c r="Y186" s="39"/>
      <c r="Z186" s="39"/>
      <c r="AA186" s="39"/>
      <c r="AB186" s="39"/>
      <c r="AC186" s="39"/>
      <c r="AD186" s="39"/>
      <c r="AE186" s="39"/>
      <c r="AR186" s="224" t="s">
        <v>287</v>
      </c>
      <c r="AT186" s="224" t="s">
        <v>219</v>
      </c>
      <c r="AU186" s="224" t="s">
        <v>78</v>
      </c>
      <c r="AY186" s="18" t="s">
        <v>216</v>
      </c>
      <c r="BE186" s="225">
        <f>IF(N186="základní",J186,0)</f>
        <v>0</v>
      </c>
      <c r="BF186" s="225">
        <f>IF(N186="snížená",J186,0)</f>
        <v>0</v>
      </c>
      <c r="BG186" s="225">
        <f>IF(N186="zákl. přenesená",J186,0)</f>
        <v>0</v>
      </c>
      <c r="BH186" s="225">
        <f>IF(N186="sníž. přenesená",J186,0)</f>
        <v>0</v>
      </c>
      <c r="BI186" s="225">
        <f>IF(N186="nulová",J186,0)</f>
        <v>0</v>
      </c>
      <c r="BJ186" s="18" t="s">
        <v>76</v>
      </c>
      <c r="BK186" s="225">
        <f>ROUND(I186*H186,2)</f>
        <v>0</v>
      </c>
      <c r="BL186" s="18" t="s">
        <v>287</v>
      </c>
      <c r="BM186" s="224" t="s">
        <v>970</v>
      </c>
    </row>
    <row r="187" s="2" customFormat="1" ht="13.8" customHeight="1">
      <c r="A187" s="39"/>
      <c r="B187" s="40"/>
      <c r="C187" s="213" t="s">
        <v>432</v>
      </c>
      <c r="D187" s="213" t="s">
        <v>219</v>
      </c>
      <c r="E187" s="214" t="s">
        <v>442</v>
      </c>
      <c r="F187" s="215" t="s">
        <v>443</v>
      </c>
      <c r="G187" s="216" t="s">
        <v>313</v>
      </c>
      <c r="H187" s="217">
        <v>1</v>
      </c>
      <c r="I187" s="218"/>
      <c r="J187" s="219">
        <f>ROUND(I187*H187,2)</f>
        <v>0</v>
      </c>
      <c r="K187" s="215" t="s">
        <v>223</v>
      </c>
      <c r="L187" s="45"/>
      <c r="M187" s="220" t="s">
        <v>19</v>
      </c>
      <c r="N187" s="221" t="s">
        <v>40</v>
      </c>
      <c r="O187" s="85"/>
      <c r="P187" s="222">
        <f>O187*H187</f>
        <v>0</v>
      </c>
      <c r="Q187" s="222">
        <v>0.00214</v>
      </c>
      <c r="R187" s="222">
        <f>Q187*H187</f>
        <v>0.00214</v>
      </c>
      <c r="S187" s="222">
        <v>0</v>
      </c>
      <c r="T187" s="223">
        <f>S187*H187</f>
        <v>0</v>
      </c>
      <c r="U187" s="39"/>
      <c r="V187" s="39"/>
      <c r="W187" s="39"/>
      <c r="X187" s="39"/>
      <c r="Y187" s="39"/>
      <c r="Z187" s="39"/>
      <c r="AA187" s="39"/>
      <c r="AB187" s="39"/>
      <c r="AC187" s="39"/>
      <c r="AD187" s="39"/>
      <c r="AE187" s="39"/>
      <c r="AR187" s="224" t="s">
        <v>287</v>
      </c>
      <c r="AT187" s="224" t="s">
        <v>219</v>
      </c>
      <c r="AU187" s="224" t="s">
        <v>78</v>
      </c>
      <c r="AY187" s="18" t="s">
        <v>216</v>
      </c>
      <c r="BE187" s="225">
        <f>IF(N187="základní",J187,0)</f>
        <v>0</v>
      </c>
      <c r="BF187" s="225">
        <f>IF(N187="snížená",J187,0)</f>
        <v>0</v>
      </c>
      <c r="BG187" s="225">
        <f>IF(N187="zákl. přenesená",J187,0)</f>
        <v>0</v>
      </c>
      <c r="BH187" s="225">
        <f>IF(N187="sníž. přenesená",J187,0)</f>
        <v>0</v>
      </c>
      <c r="BI187" s="225">
        <f>IF(N187="nulová",J187,0)</f>
        <v>0</v>
      </c>
      <c r="BJ187" s="18" t="s">
        <v>76</v>
      </c>
      <c r="BK187" s="225">
        <f>ROUND(I187*H187,2)</f>
        <v>0</v>
      </c>
      <c r="BL187" s="18" t="s">
        <v>287</v>
      </c>
      <c r="BM187" s="224" t="s">
        <v>971</v>
      </c>
    </row>
    <row r="188" s="2" customFormat="1">
      <c r="A188" s="39"/>
      <c r="B188" s="40"/>
      <c r="C188" s="41"/>
      <c r="D188" s="226" t="s">
        <v>226</v>
      </c>
      <c r="E188" s="41"/>
      <c r="F188" s="227" t="s">
        <v>440</v>
      </c>
      <c r="G188" s="41"/>
      <c r="H188" s="41"/>
      <c r="I188" s="228"/>
      <c r="J188" s="41"/>
      <c r="K188" s="41"/>
      <c r="L188" s="45"/>
      <c r="M188" s="229"/>
      <c r="N188" s="230"/>
      <c r="O188" s="85"/>
      <c r="P188" s="85"/>
      <c r="Q188" s="85"/>
      <c r="R188" s="85"/>
      <c r="S188" s="85"/>
      <c r="T188" s="86"/>
      <c r="U188" s="39"/>
      <c r="V188" s="39"/>
      <c r="W188" s="39"/>
      <c r="X188" s="39"/>
      <c r="Y188" s="39"/>
      <c r="Z188" s="39"/>
      <c r="AA188" s="39"/>
      <c r="AB188" s="39"/>
      <c r="AC188" s="39"/>
      <c r="AD188" s="39"/>
      <c r="AE188" s="39"/>
      <c r="AT188" s="18" t="s">
        <v>226</v>
      </c>
      <c r="AU188" s="18" t="s">
        <v>78</v>
      </c>
    </row>
    <row r="189" s="2" customFormat="1" ht="13.8" customHeight="1">
      <c r="A189" s="39"/>
      <c r="B189" s="40"/>
      <c r="C189" s="213" t="s">
        <v>436</v>
      </c>
      <c r="D189" s="213" t="s">
        <v>219</v>
      </c>
      <c r="E189" s="214" t="s">
        <v>972</v>
      </c>
      <c r="F189" s="215" t="s">
        <v>973</v>
      </c>
      <c r="G189" s="216" t="s">
        <v>326</v>
      </c>
      <c r="H189" s="217">
        <v>1</v>
      </c>
      <c r="I189" s="218"/>
      <c r="J189" s="219">
        <f>ROUND(I189*H189,2)</f>
        <v>0</v>
      </c>
      <c r="K189" s="215" t="s">
        <v>223</v>
      </c>
      <c r="L189" s="45"/>
      <c r="M189" s="220" t="s">
        <v>19</v>
      </c>
      <c r="N189" s="221" t="s">
        <v>40</v>
      </c>
      <c r="O189" s="85"/>
      <c r="P189" s="222">
        <f>O189*H189</f>
        <v>0</v>
      </c>
      <c r="Q189" s="222">
        <v>0.00075000000000000002</v>
      </c>
      <c r="R189" s="222">
        <f>Q189*H189</f>
        <v>0.00075000000000000002</v>
      </c>
      <c r="S189" s="222">
        <v>0</v>
      </c>
      <c r="T189" s="223">
        <f>S189*H189</f>
        <v>0</v>
      </c>
      <c r="U189" s="39"/>
      <c r="V189" s="39"/>
      <c r="W189" s="39"/>
      <c r="X189" s="39"/>
      <c r="Y189" s="39"/>
      <c r="Z189" s="39"/>
      <c r="AA189" s="39"/>
      <c r="AB189" s="39"/>
      <c r="AC189" s="39"/>
      <c r="AD189" s="39"/>
      <c r="AE189" s="39"/>
      <c r="AR189" s="224" t="s">
        <v>287</v>
      </c>
      <c r="AT189" s="224" t="s">
        <v>219</v>
      </c>
      <c r="AU189" s="224" t="s">
        <v>78</v>
      </c>
      <c r="AY189" s="18" t="s">
        <v>216</v>
      </c>
      <c r="BE189" s="225">
        <f>IF(N189="základní",J189,0)</f>
        <v>0</v>
      </c>
      <c r="BF189" s="225">
        <f>IF(N189="snížená",J189,0)</f>
        <v>0</v>
      </c>
      <c r="BG189" s="225">
        <f>IF(N189="zákl. přenesená",J189,0)</f>
        <v>0</v>
      </c>
      <c r="BH189" s="225">
        <f>IF(N189="sníž. přenesená",J189,0)</f>
        <v>0</v>
      </c>
      <c r="BI189" s="225">
        <f>IF(N189="nulová",J189,0)</f>
        <v>0</v>
      </c>
      <c r="BJ189" s="18" t="s">
        <v>76</v>
      </c>
      <c r="BK189" s="225">
        <f>ROUND(I189*H189,2)</f>
        <v>0</v>
      </c>
      <c r="BL189" s="18" t="s">
        <v>287</v>
      </c>
      <c r="BM189" s="224" t="s">
        <v>974</v>
      </c>
    </row>
    <row r="190" s="2" customFormat="1">
      <c r="A190" s="39"/>
      <c r="B190" s="40"/>
      <c r="C190" s="41"/>
      <c r="D190" s="226" t="s">
        <v>226</v>
      </c>
      <c r="E190" s="41"/>
      <c r="F190" s="227" t="s">
        <v>457</v>
      </c>
      <c r="G190" s="41"/>
      <c r="H190" s="41"/>
      <c r="I190" s="228"/>
      <c r="J190" s="41"/>
      <c r="K190" s="41"/>
      <c r="L190" s="45"/>
      <c r="M190" s="229"/>
      <c r="N190" s="230"/>
      <c r="O190" s="85"/>
      <c r="P190" s="85"/>
      <c r="Q190" s="85"/>
      <c r="R190" s="85"/>
      <c r="S190" s="85"/>
      <c r="T190" s="86"/>
      <c r="U190" s="39"/>
      <c r="V190" s="39"/>
      <c r="W190" s="39"/>
      <c r="X190" s="39"/>
      <c r="Y190" s="39"/>
      <c r="Z190" s="39"/>
      <c r="AA190" s="39"/>
      <c r="AB190" s="39"/>
      <c r="AC190" s="39"/>
      <c r="AD190" s="39"/>
      <c r="AE190" s="39"/>
      <c r="AT190" s="18" t="s">
        <v>226</v>
      </c>
      <c r="AU190" s="18" t="s">
        <v>78</v>
      </c>
    </row>
    <row r="191" s="2" customFormat="1" ht="22.2" customHeight="1">
      <c r="A191" s="39"/>
      <c r="B191" s="40"/>
      <c r="C191" s="213" t="s">
        <v>441</v>
      </c>
      <c r="D191" s="213" t="s">
        <v>219</v>
      </c>
      <c r="E191" s="214" t="s">
        <v>975</v>
      </c>
      <c r="F191" s="215" t="s">
        <v>976</v>
      </c>
      <c r="G191" s="216" t="s">
        <v>326</v>
      </c>
      <c r="H191" s="217">
        <v>1</v>
      </c>
      <c r="I191" s="218"/>
      <c r="J191" s="219">
        <f>ROUND(I191*H191,2)</f>
        <v>0</v>
      </c>
      <c r="K191" s="215" t="s">
        <v>223</v>
      </c>
      <c r="L191" s="45"/>
      <c r="M191" s="220" t="s">
        <v>19</v>
      </c>
      <c r="N191" s="221" t="s">
        <v>40</v>
      </c>
      <c r="O191" s="85"/>
      <c r="P191" s="222">
        <f>O191*H191</f>
        <v>0</v>
      </c>
      <c r="Q191" s="222">
        <v>0.0028500000000000001</v>
      </c>
      <c r="R191" s="222">
        <f>Q191*H191</f>
        <v>0.0028500000000000001</v>
      </c>
      <c r="S191" s="222">
        <v>0</v>
      </c>
      <c r="T191" s="223">
        <f>S191*H191</f>
        <v>0</v>
      </c>
      <c r="U191" s="39"/>
      <c r="V191" s="39"/>
      <c r="W191" s="39"/>
      <c r="X191" s="39"/>
      <c r="Y191" s="39"/>
      <c r="Z191" s="39"/>
      <c r="AA191" s="39"/>
      <c r="AB191" s="39"/>
      <c r="AC191" s="39"/>
      <c r="AD191" s="39"/>
      <c r="AE191" s="39"/>
      <c r="AR191" s="224" t="s">
        <v>287</v>
      </c>
      <c r="AT191" s="224" t="s">
        <v>219</v>
      </c>
      <c r="AU191" s="224" t="s">
        <v>78</v>
      </c>
      <c r="AY191" s="18" t="s">
        <v>216</v>
      </c>
      <c r="BE191" s="225">
        <f>IF(N191="základní",J191,0)</f>
        <v>0</v>
      </c>
      <c r="BF191" s="225">
        <f>IF(N191="snížená",J191,0)</f>
        <v>0</v>
      </c>
      <c r="BG191" s="225">
        <f>IF(N191="zákl. přenesená",J191,0)</f>
        <v>0</v>
      </c>
      <c r="BH191" s="225">
        <f>IF(N191="sníž. přenesená",J191,0)</f>
        <v>0</v>
      </c>
      <c r="BI191" s="225">
        <f>IF(N191="nulová",J191,0)</f>
        <v>0</v>
      </c>
      <c r="BJ191" s="18" t="s">
        <v>76</v>
      </c>
      <c r="BK191" s="225">
        <f>ROUND(I191*H191,2)</f>
        <v>0</v>
      </c>
      <c r="BL191" s="18" t="s">
        <v>287</v>
      </c>
      <c r="BM191" s="224" t="s">
        <v>977</v>
      </c>
    </row>
    <row r="192" s="2" customFormat="1">
      <c r="A192" s="39"/>
      <c r="B192" s="40"/>
      <c r="C192" s="41"/>
      <c r="D192" s="226" t="s">
        <v>226</v>
      </c>
      <c r="E192" s="41"/>
      <c r="F192" s="227" t="s">
        <v>457</v>
      </c>
      <c r="G192" s="41"/>
      <c r="H192" s="41"/>
      <c r="I192" s="228"/>
      <c r="J192" s="41"/>
      <c r="K192" s="41"/>
      <c r="L192" s="45"/>
      <c r="M192" s="229"/>
      <c r="N192" s="230"/>
      <c r="O192" s="85"/>
      <c r="P192" s="85"/>
      <c r="Q192" s="85"/>
      <c r="R192" s="85"/>
      <c r="S192" s="85"/>
      <c r="T192" s="86"/>
      <c r="U192" s="39"/>
      <c r="V192" s="39"/>
      <c r="W192" s="39"/>
      <c r="X192" s="39"/>
      <c r="Y192" s="39"/>
      <c r="Z192" s="39"/>
      <c r="AA192" s="39"/>
      <c r="AB192" s="39"/>
      <c r="AC192" s="39"/>
      <c r="AD192" s="39"/>
      <c r="AE192" s="39"/>
      <c r="AT192" s="18" t="s">
        <v>226</v>
      </c>
      <c r="AU192" s="18" t="s">
        <v>78</v>
      </c>
    </row>
    <row r="193" s="2" customFormat="1" ht="22.2" customHeight="1">
      <c r="A193" s="39"/>
      <c r="B193" s="40"/>
      <c r="C193" s="213" t="s">
        <v>445</v>
      </c>
      <c r="D193" s="213" t="s">
        <v>219</v>
      </c>
      <c r="E193" s="214" t="s">
        <v>463</v>
      </c>
      <c r="F193" s="215" t="s">
        <v>464</v>
      </c>
      <c r="G193" s="216" t="s">
        <v>305</v>
      </c>
      <c r="H193" s="273"/>
      <c r="I193" s="218"/>
      <c r="J193" s="219">
        <f>ROUND(I193*H193,2)</f>
        <v>0</v>
      </c>
      <c r="K193" s="215" t="s">
        <v>223</v>
      </c>
      <c r="L193" s="45"/>
      <c r="M193" s="220" t="s">
        <v>19</v>
      </c>
      <c r="N193" s="221" t="s">
        <v>40</v>
      </c>
      <c r="O193" s="85"/>
      <c r="P193" s="222">
        <f>O193*H193</f>
        <v>0</v>
      </c>
      <c r="Q193" s="222">
        <v>0</v>
      </c>
      <c r="R193" s="222">
        <f>Q193*H193</f>
        <v>0</v>
      </c>
      <c r="S193" s="222">
        <v>0</v>
      </c>
      <c r="T193" s="223">
        <f>S193*H193</f>
        <v>0</v>
      </c>
      <c r="U193" s="39"/>
      <c r="V193" s="39"/>
      <c r="W193" s="39"/>
      <c r="X193" s="39"/>
      <c r="Y193" s="39"/>
      <c r="Z193" s="39"/>
      <c r="AA193" s="39"/>
      <c r="AB193" s="39"/>
      <c r="AC193" s="39"/>
      <c r="AD193" s="39"/>
      <c r="AE193" s="39"/>
      <c r="AR193" s="224" t="s">
        <v>287</v>
      </c>
      <c r="AT193" s="224" t="s">
        <v>219</v>
      </c>
      <c r="AU193" s="224" t="s">
        <v>78</v>
      </c>
      <c r="AY193" s="18" t="s">
        <v>216</v>
      </c>
      <c r="BE193" s="225">
        <f>IF(N193="základní",J193,0)</f>
        <v>0</v>
      </c>
      <c r="BF193" s="225">
        <f>IF(N193="snížená",J193,0)</f>
        <v>0</v>
      </c>
      <c r="BG193" s="225">
        <f>IF(N193="zákl. přenesená",J193,0)</f>
        <v>0</v>
      </c>
      <c r="BH193" s="225">
        <f>IF(N193="sníž. přenesená",J193,0)</f>
        <v>0</v>
      </c>
      <c r="BI193" s="225">
        <f>IF(N193="nulová",J193,0)</f>
        <v>0</v>
      </c>
      <c r="BJ193" s="18" t="s">
        <v>76</v>
      </c>
      <c r="BK193" s="225">
        <f>ROUND(I193*H193,2)</f>
        <v>0</v>
      </c>
      <c r="BL193" s="18" t="s">
        <v>287</v>
      </c>
      <c r="BM193" s="224" t="s">
        <v>978</v>
      </c>
    </row>
    <row r="194" s="2" customFormat="1">
      <c r="A194" s="39"/>
      <c r="B194" s="40"/>
      <c r="C194" s="41"/>
      <c r="D194" s="226" t="s">
        <v>226</v>
      </c>
      <c r="E194" s="41"/>
      <c r="F194" s="227" t="s">
        <v>466</v>
      </c>
      <c r="G194" s="41"/>
      <c r="H194" s="41"/>
      <c r="I194" s="228"/>
      <c r="J194" s="41"/>
      <c r="K194" s="41"/>
      <c r="L194" s="45"/>
      <c r="M194" s="229"/>
      <c r="N194" s="230"/>
      <c r="O194" s="85"/>
      <c r="P194" s="85"/>
      <c r="Q194" s="85"/>
      <c r="R194" s="85"/>
      <c r="S194" s="85"/>
      <c r="T194" s="86"/>
      <c r="U194" s="39"/>
      <c r="V194" s="39"/>
      <c r="W194" s="39"/>
      <c r="X194" s="39"/>
      <c r="Y194" s="39"/>
      <c r="Z194" s="39"/>
      <c r="AA194" s="39"/>
      <c r="AB194" s="39"/>
      <c r="AC194" s="39"/>
      <c r="AD194" s="39"/>
      <c r="AE194" s="39"/>
      <c r="AT194" s="18" t="s">
        <v>226</v>
      </c>
      <c r="AU194" s="18" t="s">
        <v>78</v>
      </c>
    </row>
    <row r="195" s="12" customFormat="1" ht="22.8" customHeight="1">
      <c r="A195" s="12"/>
      <c r="B195" s="197"/>
      <c r="C195" s="198"/>
      <c r="D195" s="199" t="s">
        <v>68</v>
      </c>
      <c r="E195" s="211" t="s">
        <v>467</v>
      </c>
      <c r="F195" s="211" t="s">
        <v>468</v>
      </c>
      <c r="G195" s="198"/>
      <c r="H195" s="198"/>
      <c r="I195" s="201"/>
      <c r="J195" s="212">
        <f>BK195</f>
        <v>0</v>
      </c>
      <c r="K195" s="198"/>
      <c r="L195" s="203"/>
      <c r="M195" s="204"/>
      <c r="N195" s="205"/>
      <c r="O195" s="205"/>
      <c r="P195" s="206">
        <f>SUM(P196:P201)</f>
        <v>0</v>
      </c>
      <c r="Q195" s="205"/>
      <c r="R195" s="206">
        <f>SUM(R196:R201)</f>
        <v>0.0046800000000000001</v>
      </c>
      <c r="S195" s="205"/>
      <c r="T195" s="207">
        <f>SUM(T196:T201)</f>
        <v>0</v>
      </c>
      <c r="U195" s="12"/>
      <c r="V195" s="12"/>
      <c r="W195" s="12"/>
      <c r="X195" s="12"/>
      <c r="Y195" s="12"/>
      <c r="Z195" s="12"/>
      <c r="AA195" s="12"/>
      <c r="AB195" s="12"/>
      <c r="AC195" s="12"/>
      <c r="AD195" s="12"/>
      <c r="AE195" s="12"/>
      <c r="AR195" s="208" t="s">
        <v>78</v>
      </c>
      <c r="AT195" s="209" t="s">
        <v>68</v>
      </c>
      <c r="AU195" s="209" t="s">
        <v>76</v>
      </c>
      <c r="AY195" s="208" t="s">
        <v>216</v>
      </c>
      <c r="BK195" s="210">
        <f>SUM(BK196:BK201)</f>
        <v>0</v>
      </c>
    </row>
    <row r="196" s="2" customFormat="1" ht="13.8" customHeight="1">
      <c r="A196" s="39"/>
      <c r="B196" s="40"/>
      <c r="C196" s="213" t="s">
        <v>449</v>
      </c>
      <c r="D196" s="213" t="s">
        <v>219</v>
      </c>
      <c r="E196" s="214" t="s">
        <v>470</v>
      </c>
      <c r="F196" s="215" t="s">
        <v>471</v>
      </c>
      <c r="G196" s="216" t="s">
        <v>326</v>
      </c>
      <c r="H196" s="217">
        <v>2</v>
      </c>
      <c r="I196" s="218"/>
      <c r="J196" s="219">
        <f>ROUND(I196*H196,2)</f>
        <v>0</v>
      </c>
      <c r="K196" s="215" t="s">
        <v>223</v>
      </c>
      <c r="L196" s="45"/>
      <c r="M196" s="220" t="s">
        <v>19</v>
      </c>
      <c r="N196" s="221" t="s">
        <v>40</v>
      </c>
      <c r="O196" s="85"/>
      <c r="P196" s="222">
        <f>O196*H196</f>
        <v>0</v>
      </c>
      <c r="Q196" s="222">
        <v>0.00013999999999999999</v>
      </c>
      <c r="R196" s="222">
        <f>Q196*H196</f>
        <v>0.00027999999999999998</v>
      </c>
      <c r="S196" s="222">
        <v>0</v>
      </c>
      <c r="T196" s="223">
        <f>S196*H196</f>
        <v>0</v>
      </c>
      <c r="U196" s="39"/>
      <c r="V196" s="39"/>
      <c r="W196" s="39"/>
      <c r="X196" s="39"/>
      <c r="Y196" s="39"/>
      <c r="Z196" s="39"/>
      <c r="AA196" s="39"/>
      <c r="AB196" s="39"/>
      <c r="AC196" s="39"/>
      <c r="AD196" s="39"/>
      <c r="AE196" s="39"/>
      <c r="AR196" s="224" t="s">
        <v>287</v>
      </c>
      <c r="AT196" s="224" t="s">
        <v>219</v>
      </c>
      <c r="AU196" s="224" t="s">
        <v>78</v>
      </c>
      <c r="AY196" s="18" t="s">
        <v>216</v>
      </c>
      <c r="BE196" s="225">
        <f>IF(N196="základní",J196,0)</f>
        <v>0</v>
      </c>
      <c r="BF196" s="225">
        <f>IF(N196="snížená",J196,0)</f>
        <v>0</v>
      </c>
      <c r="BG196" s="225">
        <f>IF(N196="zákl. přenesená",J196,0)</f>
        <v>0</v>
      </c>
      <c r="BH196" s="225">
        <f>IF(N196="sníž. přenesená",J196,0)</f>
        <v>0</v>
      </c>
      <c r="BI196" s="225">
        <f>IF(N196="nulová",J196,0)</f>
        <v>0</v>
      </c>
      <c r="BJ196" s="18" t="s">
        <v>76</v>
      </c>
      <c r="BK196" s="225">
        <f>ROUND(I196*H196,2)</f>
        <v>0</v>
      </c>
      <c r="BL196" s="18" t="s">
        <v>287</v>
      </c>
      <c r="BM196" s="224" t="s">
        <v>979</v>
      </c>
    </row>
    <row r="197" s="2" customFormat="1">
      <c r="A197" s="39"/>
      <c r="B197" s="40"/>
      <c r="C197" s="41"/>
      <c r="D197" s="226" t="s">
        <v>226</v>
      </c>
      <c r="E197" s="41"/>
      <c r="F197" s="227" t="s">
        <v>473</v>
      </c>
      <c r="G197" s="41"/>
      <c r="H197" s="41"/>
      <c r="I197" s="228"/>
      <c r="J197" s="41"/>
      <c r="K197" s="41"/>
      <c r="L197" s="45"/>
      <c r="M197" s="229"/>
      <c r="N197" s="230"/>
      <c r="O197" s="85"/>
      <c r="P197" s="85"/>
      <c r="Q197" s="85"/>
      <c r="R197" s="85"/>
      <c r="S197" s="85"/>
      <c r="T197" s="86"/>
      <c r="U197" s="39"/>
      <c r="V197" s="39"/>
      <c r="W197" s="39"/>
      <c r="X197" s="39"/>
      <c r="Y197" s="39"/>
      <c r="Z197" s="39"/>
      <c r="AA197" s="39"/>
      <c r="AB197" s="39"/>
      <c r="AC197" s="39"/>
      <c r="AD197" s="39"/>
      <c r="AE197" s="39"/>
      <c r="AT197" s="18" t="s">
        <v>226</v>
      </c>
      <c r="AU197" s="18" t="s">
        <v>78</v>
      </c>
    </row>
    <row r="198" s="2" customFormat="1" ht="13.8" customHeight="1">
      <c r="A198" s="39"/>
      <c r="B198" s="40"/>
      <c r="C198" s="213" t="s">
        <v>453</v>
      </c>
      <c r="D198" s="213" t="s">
        <v>219</v>
      </c>
      <c r="E198" s="214" t="s">
        <v>475</v>
      </c>
      <c r="F198" s="215" t="s">
        <v>476</v>
      </c>
      <c r="G198" s="216" t="s">
        <v>326</v>
      </c>
      <c r="H198" s="217">
        <v>4</v>
      </c>
      <c r="I198" s="218"/>
      <c r="J198" s="219">
        <f>ROUND(I198*H198,2)</f>
        <v>0</v>
      </c>
      <c r="K198" s="215" t="s">
        <v>223</v>
      </c>
      <c r="L198" s="45"/>
      <c r="M198" s="220" t="s">
        <v>19</v>
      </c>
      <c r="N198" s="221" t="s">
        <v>40</v>
      </c>
      <c r="O198" s="85"/>
      <c r="P198" s="222">
        <f>O198*H198</f>
        <v>0</v>
      </c>
      <c r="Q198" s="222">
        <v>0.00085999999999999998</v>
      </c>
      <c r="R198" s="222">
        <f>Q198*H198</f>
        <v>0.0034399999999999999</v>
      </c>
      <c r="S198" s="222">
        <v>0</v>
      </c>
      <c r="T198" s="223">
        <f>S198*H198</f>
        <v>0</v>
      </c>
      <c r="U198" s="39"/>
      <c r="V198" s="39"/>
      <c r="W198" s="39"/>
      <c r="X198" s="39"/>
      <c r="Y198" s="39"/>
      <c r="Z198" s="39"/>
      <c r="AA198" s="39"/>
      <c r="AB198" s="39"/>
      <c r="AC198" s="39"/>
      <c r="AD198" s="39"/>
      <c r="AE198" s="39"/>
      <c r="AR198" s="224" t="s">
        <v>287</v>
      </c>
      <c r="AT198" s="224" t="s">
        <v>219</v>
      </c>
      <c r="AU198" s="224" t="s">
        <v>78</v>
      </c>
      <c r="AY198" s="18" t="s">
        <v>216</v>
      </c>
      <c r="BE198" s="225">
        <f>IF(N198="základní",J198,0)</f>
        <v>0</v>
      </c>
      <c r="BF198" s="225">
        <f>IF(N198="snížená",J198,0)</f>
        <v>0</v>
      </c>
      <c r="BG198" s="225">
        <f>IF(N198="zákl. přenesená",J198,0)</f>
        <v>0</v>
      </c>
      <c r="BH198" s="225">
        <f>IF(N198="sníž. přenesená",J198,0)</f>
        <v>0</v>
      </c>
      <c r="BI198" s="225">
        <f>IF(N198="nulová",J198,0)</f>
        <v>0</v>
      </c>
      <c r="BJ198" s="18" t="s">
        <v>76</v>
      </c>
      <c r="BK198" s="225">
        <f>ROUND(I198*H198,2)</f>
        <v>0</v>
      </c>
      <c r="BL198" s="18" t="s">
        <v>287</v>
      </c>
      <c r="BM198" s="224" t="s">
        <v>980</v>
      </c>
    </row>
    <row r="199" s="2" customFormat="1" ht="13.8" customHeight="1">
      <c r="A199" s="39"/>
      <c r="B199" s="40"/>
      <c r="C199" s="213" t="s">
        <v>458</v>
      </c>
      <c r="D199" s="213" t="s">
        <v>219</v>
      </c>
      <c r="E199" s="214" t="s">
        <v>479</v>
      </c>
      <c r="F199" s="215" t="s">
        <v>480</v>
      </c>
      <c r="G199" s="216" t="s">
        <v>326</v>
      </c>
      <c r="H199" s="217">
        <v>4</v>
      </c>
      <c r="I199" s="218"/>
      <c r="J199" s="219">
        <f>ROUND(I199*H199,2)</f>
        <v>0</v>
      </c>
      <c r="K199" s="215" t="s">
        <v>223</v>
      </c>
      <c r="L199" s="45"/>
      <c r="M199" s="220" t="s">
        <v>19</v>
      </c>
      <c r="N199" s="221" t="s">
        <v>40</v>
      </c>
      <c r="O199" s="85"/>
      <c r="P199" s="222">
        <f>O199*H199</f>
        <v>0</v>
      </c>
      <c r="Q199" s="222">
        <v>0.00024000000000000001</v>
      </c>
      <c r="R199" s="222">
        <f>Q199*H199</f>
        <v>0.00096000000000000002</v>
      </c>
      <c r="S199" s="222">
        <v>0</v>
      </c>
      <c r="T199" s="223">
        <f>S199*H199</f>
        <v>0</v>
      </c>
      <c r="U199" s="39"/>
      <c r="V199" s="39"/>
      <c r="W199" s="39"/>
      <c r="X199" s="39"/>
      <c r="Y199" s="39"/>
      <c r="Z199" s="39"/>
      <c r="AA199" s="39"/>
      <c r="AB199" s="39"/>
      <c r="AC199" s="39"/>
      <c r="AD199" s="39"/>
      <c r="AE199" s="39"/>
      <c r="AR199" s="224" t="s">
        <v>287</v>
      </c>
      <c r="AT199" s="224" t="s">
        <v>219</v>
      </c>
      <c r="AU199" s="224" t="s">
        <v>78</v>
      </c>
      <c r="AY199" s="18" t="s">
        <v>216</v>
      </c>
      <c r="BE199" s="225">
        <f>IF(N199="základní",J199,0)</f>
        <v>0</v>
      </c>
      <c r="BF199" s="225">
        <f>IF(N199="snížená",J199,0)</f>
        <v>0</v>
      </c>
      <c r="BG199" s="225">
        <f>IF(N199="zákl. přenesená",J199,0)</f>
        <v>0</v>
      </c>
      <c r="BH199" s="225">
        <f>IF(N199="sníž. přenesená",J199,0)</f>
        <v>0</v>
      </c>
      <c r="BI199" s="225">
        <f>IF(N199="nulová",J199,0)</f>
        <v>0</v>
      </c>
      <c r="BJ199" s="18" t="s">
        <v>76</v>
      </c>
      <c r="BK199" s="225">
        <f>ROUND(I199*H199,2)</f>
        <v>0</v>
      </c>
      <c r="BL199" s="18" t="s">
        <v>287</v>
      </c>
      <c r="BM199" s="224" t="s">
        <v>981</v>
      </c>
    </row>
    <row r="200" s="2" customFormat="1" ht="22.2" customHeight="1">
      <c r="A200" s="39"/>
      <c r="B200" s="40"/>
      <c r="C200" s="213" t="s">
        <v>462</v>
      </c>
      <c r="D200" s="213" t="s">
        <v>219</v>
      </c>
      <c r="E200" s="214" t="s">
        <v>483</v>
      </c>
      <c r="F200" s="215" t="s">
        <v>484</v>
      </c>
      <c r="G200" s="216" t="s">
        <v>305</v>
      </c>
      <c r="H200" s="273"/>
      <c r="I200" s="218"/>
      <c r="J200" s="219">
        <f>ROUND(I200*H200,2)</f>
        <v>0</v>
      </c>
      <c r="K200" s="215" t="s">
        <v>223</v>
      </c>
      <c r="L200" s="45"/>
      <c r="M200" s="220" t="s">
        <v>19</v>
      </c>
      <c r="N200" s="221" t="s">
        <v>40</v>
      </c>
      <c r="O200" s="85"/>
      <c r="P200" s="222">
        <f>O200*H200</f>
        <v>0</v>
      </c>
      <c r="Q200" s="222">
        <v>0</v>
      </c>
      <c r="R200" s="222">
        <f>Q200*H200</f>
        <v>0</v>
      </c>
      <c r="S200" s="222">
        <v>0</v>
      </c>
      <c r="T200" s="223">
        <f>S200*H200</f>
        <v>0</v>
      </c>
      <c r="U200" s="39"/>
      <c r="V200" s="39"/>
      <c r="W200" s="39"/>
      <c r="X200" s="39"/>
      <c r="Y200" s="39"/>
      <c r="Z200" s="39"/>
      <c r="AA200" s="39"/>
      <c r="AB200" s="39"/>
      <c r="AC200" s="39"/>
      <c r="AD200" s="39"/>
      <c r="AE200" s="39"/>
      <c r="AR200" s="224" t="s">
        <v>287</v>
      </c>
      <c r="AT200" s="224" t="s">
        <v>219</v>
      </c>
      <c r="AU200" s="224" t="s">
        <v>78</v>
      </c>
      <c r="AY200" s="18" t="s">
        <v>216</v>
      </c>
      <c r="BE200" s="225">
        <f>IF(N200="základní",J200,0)</f>
        <v>0</v>
      </c>
      <c r="BF200" s="225">
        <f>IF(N200="snížená",J200,0)</f>
        <v>0</v>
      </c>
      <c r="BG200" s="225">
        <f>IF(N200="zákl. přenesená",J200,0)</f>
        <v>0</v>
      </c>
      <c r="BH200" s="225">
        <f>IF(N200="sníž. přenesená",J200,0)</f>
        <v>0</v>
      </c>
      <c r="BI200" s="225">
        <f>IF(N200="nulová",J200,0)</f>
        <v>0</v>
      </c>
      <c r="BJ200" s="18" t="s">
        <v>76</v>
      </c>
      <c r="BK200" s="225">
        <f>ROUND(I200*H200,2)</f>
        <v>0</v>
      </c>
      <c r="BL200" s="18" t="s">
        <v>287</v>
      </c>
      <c r="BM200" s="224" t="s">
        <v>982</v>
      </c>
    </row>
    <row r="201" s="2" customFormat="1">
      <c r="A201" s="39"/>
      <c r="B201" s="40"/>
      <c r="C201" s="41"/>
      <c r="D201" s="226" t="s">
        <v>226</v>
      </c>
      <c r="E201" s="41"/>
      <c r="F201" s="227" t="s">
        <v>486</v>
      </c>
      <c r="G201" s="41"/>
      <c r="H201" s="41"/>
      <c r="I201" s="228"/>
      <c r="J201" s="41"/>
      <c r="K201" s="41"/>
      <c r="L201" s="45"/>
      <c r="M201" s="229"/>
      <c r="N201" s="230"/>
      <c r="O201" s="85"/>
      <c r="P201" s="85"/>
      <c r="Q201" s="85"/>
      <c r="R201" s="85"/>
      <c r="S201" s="85"/>
      <c r="T201" s="86"/>
      <c r="U201" s="39"/>
      <c r="V201" s="39"/>
      <c r="W201" s="39"/>
      <c r="X201" s="39"/>
      <c r="Y201" s="39"/>
      <c r="Z201" s="39"/>
      <c r="AA201" s="39"/>
      <c r="AB201" s="39"/>
      <c r="AC201" s="39"/>
      <c r="AD201" s="39"/>
      <c r="AE201" s="39"/>
      <c r="AT201" s="18" t="s">
        <v>226</v>
      </c>
      <c r="AU201" s="18" t="s">
        <v>78</v>
      </c>
    </row>
    <row r="202" s="12" customFormat="1" ht="22.8" customHeight="1">
      <c r="A202" s="12"/>
      <c r="B202" s="197"/>
      <c r="C202" s="198"/>
      <c r="D202" s="199" t="s">
        <v>68</v>
      </c>
      <c r="E202" s="211" t="s">
        <v>487</v>
      </c>
      <c r="F202" s="211" t="s">
        <v>488</v>
      </c>
      <c r="G202" s="198"/>
      <c r="H202" s="198"/>
      <c r="I202" s="201"/>
      <c r="J202" s="212">
        <f>BK202</f>
        <v>0</v>
      </c>
      <c r="K202" s="198"/>
      <c r="L202" s="203"/>
      <c r="M202" s="204"/>
      <c r="N202" s="205"/>
      <c r="O202" s="205"/>
      <c r="P202" s="206">
        <f>SUM(P203:P207)</f>
        <v>0</v>
      </c>
      <c r="Q202" s="205"/>
      <c r="R202" s="206">
        <f>SUM(R203:R207)</f>
        <v>0.069759999999999989</v>
      </c>
      <c r="S202" s="205"/>
      <c r="T202" s="207">
        <f>SUM(T203:T207)</f>
        <v>0.049860000000000002</v>
      </c>
      <c r="U202" s="12"/>
      <c r="V202" s="12"/>
      <c r="W202" s="12"/>
      <c r="X202" s="12"/>
      <c r="Y202" s="12"/>
      <c r="Z202" s="12"/>
      <c r="AA202" s="12"/>
      <c r="AB202" s="12"/>
      <c r="AC202" s="12"/>
      <c r="AD202" s="12"/>
      <c r="AE202" s="12"/>
      <c r="AR202" s="208" t="s">
        <v>78</v>
      </c>
      <c r="AT202" s="209" t="s">
        <v>68</v>
      </c>
      <c r="AU202" s="209" t="s">
        <v>76</v>
      </c>
      <c r="AY202" s="208" t="s">
        <v>216</v>
      </c>
      <c r="BK202" s="210">
        <f>SUM(BK203:BK207)</f>
        <v>0</v>
      </c>
    </row>
    <row r="203" s="2" customFormat="1" ht="22.2" customHeight="1">
      <c r="A203" s="39"/>
      <c r="B203" s="40"/>
      <c r="C203" s="213" t="s">
        <v>469</v>
      </c>
      <c r="D203" s="213" t="s">
        <v>219</v>
      </c>
      <c r="E203" s="214" t="s">
        <v>490</v>
      </c>
      <c r="F203" s="215" t="s">
        <v>491</v>
      </c>
      <c r="G203" s="216" t="s">
        <v>326</v>
      </c>
      <c r="H203" s="217">
        <v>2</v>
      </c>
      <c r="I203" s="218"/>
      <c r="J203" s="219">
        <f>ROUND(I203*H203,2)</f>
        <v>0</v>
      </c>
      <c r="K203" s="215" t="s">
        <v>223</v>
      </c>
      <c r="L203" s="45"/>
      <c r="M203" s="220" t="s">
        <v>19</v>
      </c>
      <c r="N203" s="221" t="s">
        <v>40</v>
      </c>
      <c r="O203" s="85"/>
      <c r="P203" s="222">
        <f>O203*H203</f>
        <v>0</v>
      </c>
      <c r="Q203" s="222">
        <v>0</v>
      </c>
      <c r="R203" s="222">
        <f>Q203*H203</f>
        <v>0</v>
      </c>
      <c r="S203" s="222">
        <v>0</v>
      </c>
      <c r="T203" s="223">
        <f>S203*H203</f>
        <v>0</v>
      </c>
      <c r="U203" s="39"/>
      <c r="V203" s="39"/>
      <c r="W203" s="39"/>
      <c r="X203" s="39"/>
      <c r="Y203" s="39"/>
      <c r="Z203" s="39"/>
      <c r="AA203" s="39"/>
      <c r="AB203" s="39"/>
      <c r="AC203" s="39"/>
      <c r="AD203" s="39"/>
      <c r="AE203" s="39"/>
      <c r="AR203" s="224" t="s">
        <v>287</v>
      </c>
      <c r="AT203" s="224" t="s">
        <v>219</v>
      </c>
      <c r="AU203" s="224" t="s">
        <v>78</v>
      </c>
      <c r="AY203" s="18" t="s">
        <v>216</v>
      </c>
      <c r="BE203" s="225">
        <f>IF(N203="základní",J203,0)</f>
        <v>0</v>
      </c>
      <c r="BF203" s="225">
        <f>IF(N203="snížená",J203,0)</f>
        <v>0</v>
      </c>
      <c r="BG203" s="225">
        <f>IF(N203="zákl. přenesená",J203,0)</f>
        <v>0</v>
      </c>
      <c r="BH203" s="225">
        <f>IF(N203="sníž. přenesená",J203,0)</f>
        <v>0</v>
      </c>
      <c r="BI203" s="225">
        <f>IF(N203="nulová",J203,0)</f>
        <v>0</v>
      </c>
      <c r="BJ203" s="18" t="s">
        <v>76</v>
      </c>
      <c r="BK203" s="225">
        <f>ROUND(I203*H203,2)</f>
        <v>0</v>
      </c>
      <c r="BL203" s="18" t="s">
        <v>287</v>
      </c>
      <c r="BM203" s="224" t="s">
        <v>983</v>
      </c>
    </row>
    <row r="204" s="2" customFormat="1" ht="13.8" customHeight="1">
      <c r="A204" s="39"/>
      <c r="B204" s="40"/>
      <c r="C204" s="213" t="s">
        <v>474</v>
      </c>
      <c r="D204" s="213" t="s">
        <v>219</v>
      </c>
      <c r="E204" s="214" t="s">
        <v>494</v>
      </c>
      <c r="F204" s="215" t="s">
        <v>495</v>
      </c>
      <c r="G204" s="216" t="s">
        <v>326</v>
      </c>
      <c r="H204" s="217">
        <v>2</v>
      </c>
      <c r="I204" s="218"/>
      <c r="J204" s="219">
        <f>ROUND(I204*H204,2)</f>
        <v>0</v>
      </c>
      <c r="K204" s="215" t="s">
        <v>223</v>
      </c>
      <c r="L204" s="45"/>
      <c r="M204" s="220" t="s">
        <v>19</v>
      </c>
      <c r="N204" s="221" t="s">
        <v>40</v>
      </c>
      <c r="O204" s="85"/>
      <c r="P204" s="222">
        <f>O204*H204</f>
        <v>0</v>
      </c>
      <c r="Q204" s="222">
        <v>8.0000000000000007E-05</v>
      </c>
      <c r="R204" s="222">
        <f>Q204*H204</f>
        <v>0.00016000000000000001</v>
      </c>
      <c r="S204" s="222">
        <v>0.024930000000000001</v>
      </c>
      <c r="T204" s="223">
        <f>S204*H204</f>
        <v>0.049860000000000002</v>
      </c>
      <c r="U204" s="39"/>
      <c r="V204" s="39"/>
      <c r="W204" s="39"/>
      <c r="X204" s="39"/>
      <c r="Y204" s="39"/>
      <c r="Z204" s="39"/>
      <c r="AA204" s="39"/>
      <c r="AB204" s="39"/>
      <c r="AC204" s="39"/>
      <c r="AD204" s="39"/>
      <c r="AE204" s="39"/>
      <c r="AR204" s="224" t="s">
        <v>287</v>
      </c>
      <c r="AT204" s="224" t="s">
        <v>219</v>
      </c>
      <c r="AU204" s="224" t="s">
        <v>78</v>
      </c>
      <c r="AY204" s="18" t="s">
        <v>216</v>
      </c>
      <c r="BE204" s="225">
        <f>IF(N204="základní",J204,0)</f>
        <v>0</v>
      </c>
      <c r="BF204" s="225">
        <f>IF(N204="snížená",J204,0)</f>
        <v>0</v>
      </c>
      <c r="BG204" s="225">
        <f>IF(N204="zákl. přenesená",J204,0)</f>
        <v>0</v>
      </c>
      <c r="BH204" s="225">
        <f>IF(N204="sníž. přenesená",J204,0)</f>
        <v>0</v>
      </c>
      <c r="BI204" s="225">
        <f>IF(N204="nulová",J204,0)</f>
        <v>0</v>
      </c>
      <c r="BJ204" s="18" t="s">
        <v>76</v>
      </c>
      <c r="BK204" s="225">
        <f>ROUND(I204*H204,2)</f>
        <v>0</v>
      </c>
      <c r="BL204" s="18" t="s">
        <v>287</v>
      </c>
      <c r="BM204" s="224" t="s">
        <v>984</v>
      </c>
    </row>
    <row r="205" s="2" customFormat="1" ht="22.2" customHeight="1">
      <c r="A205" s="39"/>
      <c r="B205" s="40"/>
      <c r="C205" s="213" t="s">
        <v>478</v>
      </c>
      <c r="D205" s="213" t="s">
        <v>219</v>
      </c>
      <c r="E205" s="214" t="s">
        <v>498</v>
      </c>
      <c r="F205" s="215" t="s">
        <v>499</v>
      </c>
      <c r="G205" s="216" t="s">
        <v>326</v>
      </c>
      <c r="H205" s="217">
        <v>2</v>
      </c>
      <c r="I205" s="218"/>
      <c r="J205" s="219">
        <f>ROUND(I205*H205,2)</f>
        <v>0</v>
      </c>
      <c r="K205" s="215" t="s">
        <v>223</v>
      </c>
      <c r="L205" s="45"/>
      <c r="M205" s="220" t="s">
        <v>19</v>
      </c>
      <c r="N205" s="221" t="s">
        <v>40</v>
      </c>
      <c r="O205" s="85"/>
      <c r="P205" s="222">
        <f>O205*H205</f>
        <v>0</v>
      </c>
      <c r="Q205" s="222">
        <v>0.034799999999999998</v>
      </c>
      <c r="R205" s="222">
        <f>Q205*H205</f>
        <v>0.069599999999999995</v>
      </c>
      <c r="S205" s="222">
        <v>0</v>
      </c>
      <c r="T205" s="223">
        <f>S205*H205</f>
        <v>0</v>
      </c>
      <c r="U205" s="39"/>
      <c r="V205" s="39"/>
      <c r="W205" s="39"/>
      <c r="X205" s="39"/>
      <c r="Y205" s="39"/>
      <c r="Z205" s="39"/>
      <c r="AA205" s="39"/>
      <c r="AB205" s="39"/>
      <c r="AC205" s="39"/>
      <c r="AD205" s="39"/>
      <c r="AE205" s="39"/>
      <c r="AR205" s="224" t="s">
        <v>287</v>
      </c>
      <c r="AT205" s="224" t="s">
        <v>219</v>
      </c>
      <c r="AU205" s="224" t="s">
        <v>78</v>
      </c>
      <c r="AY205" s="18" t="s">
        <v>216</v>
      </c>
      <c r="BE205" s="225">
        <f>IF(N205="základní",J205,0)</f>
        <v>0</v>
      </c>
      <c r="BF205" s="225">
        <f>IF(N205="snížená",J205,0)</f>
        <v>0</v>
      </c>
      <c r="BG205" s="225">
        <f>IF(N205="zákl. přenesená",J205,0)</f>
        <v>0</v>
      </c>
      <c r="BH205" s="225">
        <f>IF(N205="sníž. přenesená",J205,0)</f>
        <v>0</v>
      </c>
      <c r="BI205" s="225">
        <f>IF(N205="nulová",J205,0)</f>
        <v>0</v>
      </c>
      <c r="BJ205" s="18" t="s">
        <v>76</v>
      </c>
      <c r="BK205" s="225">
        <f>ROUND(I205*H205,2)</f>
        <v>0</v>
      </c>
      <c r="BL205" s="18" t="s">
        <v>287</v>
      </c>
      <c r="BM205" s="224" t="s">
        <v>985</v>
      </c>
    </row>
    <row r="206" s="2" customFormat="1" ht="22.2" customHeight="1">
      <c r="A206" s="39"/>
      <c r="B206" s="40"/>
      <c r="C206" s="213" t="s">
        <v>482</v>
      </c>
      <c r="D206" s="213" t="s">
        <v>219</v>
      </c>
      <c r="E206" s="214" t="s">
        <v>502</v>
      </c>
      <c r="F206" s="215" t="s">
        <v>503</v>
      </c>
      <c r="G206" s="216" t="s">
        <v>305</v>
      </c>
      <c r="H206" s="273"/>
      <c r="I206" s="218"/>
      <c r="J206" s="219">
        <f>ROUND(I206*H206,2)</f>
        <v>0</v>
      </c>
      <c r="K206" s="215" t="s">
        <v>223</v>
      </c>
      <c r="L206" s="45"/>
      <c r="M206" s="220" t="s">
        <v>19</v>
      </c>
      <c r="N206" s="221" t="s">
        <v>40</v>
      </c>
      <c r="O206" s="85"/>
      <c r="P206" s="222">
        <f>O206*H206</f>
        <v>0</v>
      </c>
      <c r="Q206" s="222">
        <v>0</v>
      </c>
      <c r="R206" s="222">
        <f>Q206*H206</f>
        <v>0</v>
      </c>
      <c r="S206" s="222">
        <v>0</v>
      </c>
      <c r="T206" s="223">
        <f>S206*H206</f>
        <v>0</v>
      </c>
      <c r="U206" s="39"/>
      <c r="V206" s="39"/>
      <c r="W206" s="39"/>
      <c r="X206" s="39"/>
      <c r="Y206" s="39"/>
      <c r="Z206" s="39"/>
      <c r="AA206" s="39"/>
      <c r="AB206" s="39"/>
      <c r="AC206" s="39"/>
      <c r="AD206" s="39"/>
      <c r="AE206" s="39"/>
      <c r="AR206" s="224" t="s">
        <v>287</v>
      </c>
      <c r="AT206" s="224" t="s">
        <v>219</v>
      </c>
      <c r="AU206" s="224" t="s">
        <v>78</v>
      </c>
      <c r="AY206" s="18" t="s">
        <v>216</v>
      </c>
      <c r="BE206" s="225">
        <f>IF(N206="základní",J206,0)</f>
        <v>0</v>
      </c>
      <c r="BF206" s="225">
        <f>IF(N206="snížená",J206,0)</f>
        <v>0</v>
      </c>
      <c r="BG206" s="225">
        <f>IF(N206="zákl. přenesená",J206,0)</f>
        <v>0</v>
      </c>
      <c r="BH206" s="225">
        <f>IF(N206="sníž. přenesená",J206,0)</f>
        <v>0</v>
      </c>
      <c r="BI206" s="225">
        <f>IF(N206="nulová",J206,0)</f>
        <v>0</v>
      </c>
      <c r="BJ206" s="18" t="s">
        <v>76</v>
      </c>
      <c r="BK206" s="225">
        <f>ROUND(I206*H206,2)</f>
        <v>0</v>
      </c>
      <c r="BL206" s="18" t="s">
        <v>287</v>
      </c>
      <c r="BM206" s="224" t="s">
        <v>986</v>
      </c>
    </row>
    <row r="207" s="2" customFormat="1">
      <c r="A207" s="39"/>
      <c r="B207" s="40"/>
      <c r="C207" s="41"/>
      <c r="D207" s="226" t="s">
        <v>226</v>
      </c>
      <c r="E207" s="41"/>
      <c r="F207" s="227" t="s">
        <v>466</v>
      </c>
      <c r="G207" s="41"/>
      <c r="H207" s="41"/>
      <c r="I207" s="228"/>
      <c r="J207" s="41"/>
      <c r="K207" s="41"/>
      <c r="L207" s="45"/>
      <c r="M207" s="229"/>
      <c r="N207" s="230"/>
      <c r="O207" s="85"/>
      <c r="P207" s="85"/>
      <c r="Q207" s="85"/>
      <c r="R207" s="85"/>
      <c r="S207" s="85"/>
      <c r="T207" s="86"/>
      <c r="U207" s="39"/>
      <c r="V207" s="39"/>
      <c r="W207" s="39"/>
      <c r="X207" s="39"/>
      <c r="Y207" s="39"/>
      <c r="Z207" s="39"/>
      <c r="AA207" s="39"/>
      <c r="AB207" s="39"/>
      <c r="AC207" s="39"/>
      <c r="AD207" s="39"/>
      <c r="AE207" s="39"/>
      <c r="AT207" s="18" t="s">
        <v>226</v>
      </c>
      <c r="AU207" s="18" t="s">
        <v>78</v>
      </c>
    </row>
    <row r="208" s="12" customFormat="1" ht="22.8" customHeight="1">
      <c r="A208" s="12"/>
      <c r="B208" s="197"/>
      <c r="C208" s="198"/>
      <c r="D208" s="199" t="s">
        <v>68</v>
      </c>
      <c r="E208" s="211" t="s">
        <v>505</v>
      </c>
      <c r="F208" s="211" t="s">
        <v>506</v>
      </c>
      <c r="G208" s="198"/>
      <c r="H208" s="198"/>
      <c r="I208" s="201"/>
      <c r="J208" s="212">
        <f>BK208</f>
        <v>0</v>
      </c>
      <c r="K208" s="198"/>
      <c r="L208" s="203"/>
      <c r="M208" s="204"/>
      <c r="N208" s="205"/>
      <c r="O208" s="205"/>
      <c r="P208" s="206">
        <f>SUM(P209:P219)</f>
        <v>0</v>
      </c>
      <c r="Q208" s="205"/>
      <c r="R208" s="206">
        <f>SUM(R209:R219)</f>
        <v>0.00050000000000000001</v>
      </c>
      <c r="S208" s="205"/>
      <c r="T208" s="207">
        <f>SUM(T209:T219)</f>
        <v>0.0030960000000000002</v>
      </c>
      <c r="U208" s="12"/>
      <c r="V208" s="12"/>
      <c r="W208" s="12"/>
      <c r="X208" s="12"/>
      <c r="Y208" s="12"/>
      <c r="Z208" s="12"/>
      <c r="AA208" s="12"/>
      <c r="AB208" s="12"/>
      <c r="AC208" s="12"/>
      <c r="AD208" s="12"/>
      <c r="AE208" s="12"/>
      <c r="AR208" s="208" t="s">
        <v>78</v>
      </c>
      <c r="AT208" s="209" t="s">
        <v>68</v>
      </c>
      <c r="AU208" s="209" t="s">
        <v>76</v>
      </c>
      <c r="AY208" s="208" t="s">
        <v>216</v>
      </c>
      <c r="BK208" s="210">
        <f>SUM(BK209:BK219)</f>
        <v>0</v>
      </c>
    </row>
    <row r="209" s="2" customFormat="1" ht="22.2" customHeight="1">
      <c r="A209" s="39"/>
      <c r="B209" s="40"/>
      <c r="C209" s="213" t="s">
        <v>489</v>
      </c>
      <c r="D209" s="213" t="s">
        <v>219</v>
      </c>
      <c r="E209" s="214" t="s">
        <v>508</v>
      </c>
      <c r="F209" s="215" t="s">
        <v>509</v>
      </c>
      <c r="G209" s="216" t="s">
        <v>326</v>
      </c>
      <c r="H209" s="217">
        <v>2</v>
      </c>
      <c r="I209" s="218"/>
      <c r="J209" s="219">
        <f>ROUND(I209*H209,2)</f>
        <v>0</v>
      </c>
      <c r="K209" s="215" t="s">
        <v>223</v>
      </c>
      <c r="L209" s="45"/>
      <c r="M209" s="220" t="s">
        <v>19</v>
      </c>
      <c r="N209" s="221" t="s">
        <v>40</v>
      </c>
      <c r="O209" s="85"/>
      <c r="P209" s="222">
        <f>O209*H209</f>
        <v>0</v>
      </c>
      <c r="Q209" s="222">
        <v>0</v>
      </c>
      <c r="R209" s="222">
        <f>Q209*H209</f>
        <v>0</v>
      </c>
      <c r="S209" s="222">
        <v>0</v>
      </c>
      <c r="T209" s="223">
        <f>S209*H209</f>
        <v>0</v>
      </c>
      <c r="U209" s="39"/>
      <c r="V209" s="39"/>
      <c r="W209" s="39"/>
      <c r="X209" s="39"/>
      <c r="Y209" s="39"/>
      <c r="Z209" s="39"/>
      <c r="AA209" s="39"/>
      <c r="AB209" s="39"/>
      <c r="AC209" s="39"/>
      <c r="AD209" s="39"/>
      <c r="AE209" s="39"/>
      <c r="AR209" s="224" t="s">
        <v>287</v>
      </c>
      <c r="AT209" s="224" t="s">
        <v>219</v>
      </c>
      <c r="AU209" s="224" t="s">
        <v>78</v>
      </c>
      <c r="AY209" s="18" t="s">
        <v>216</v>
      </c>
      <c r="BE209" s="225">
        <f>IF(N209="základní",J209,0)</f>
        <v>0</v>
      </c>
      <c r="BF209" s="225">
        <f>IF(N209="snížená",J209,0)</f>
        <v>0</v>
      </c>
      <c r="BG209" s="225">
        <f>IF(N209="zákl. přenesená",J209,0)</f>
        <v>0</v>
      </c>
      <c r="BH209" s="225">
        <f>IF(N209="sníž. přenesená",J209,0)</f>
        <v>0</v>
      </c>
      <c r="BI209" s="225">
        <f>IF(N209="nulová",J209,0)</f>
        <v>0</v>
      </c>
      <c r="BJ209" s="18" t="s">
        <v>76</v>
      </c>
      <c r="BK209" s="225">
        <f>ROUND(I209*H209,2)</f>
        <v>0</v>
      </c>
      <c r="BL209" s="18" t="s">
        <v>287</v>
      </c>
      <c r="BM209" s="224" t="s">
        <v>987</v>
      </c>
    </row>
    <row r="210" s="2" customFormat="1" ht="13.8" customHeight="1">
      <c r="A210" s="39"/>
      <c r="B210" s="40"/>
      <c r="C210" s="263" t="s">
        <v>493</v>
      </c>
      <c r="D210" s="263" t="s">
        <v>295</v>
      </c>
      <c r="E210" s="264" t="s">
        <v>512</v>
      </c>
      <c r="F210" s="265" t="s">
        <v>513</v>
      </c>
      <c r="G210" s="266" t="s">
        <v>326</v>
      </c>
      <c r="H210" s="267">
        <v>2</v>
      </c>
      <c r="I210" s="268"/>
      <c r="J210" s="269">
        <f>ROUND(I210*H210,2)</f>
        <v>0</v>
      </c>
      <c r="K210" s="265" t="s">
        <v>223</v>
      </c>
      <c r="L210" s="270"/>
      <c r="M210" s="271" t="s">
        <v>19</v>
      </c>
      <c r="N210" s="272" t="s">
        <v>40</v>
      </c>
      <c r="O210" s="85"/>
      <c r="P210" s="222">
        <f>O210*H210</f>
        <v>0</v>
      </c>
      <c r="Q210" s="222">
        <v>5.0000000000000002E-05</v>
      </c>
      <c r="R210" s="222">
        <f>Q210*H210</f>
        <v>0.00010000000000000001</v>
      </c>
      <c r="S210" s="222">
        <v>0</v>
      </c>
      <c r="T210" s="223">
        <f>S210*H210</f>
        <v>0</v>
      </c>
      <c r="U210" s="39"/>
      <c r="V210" s="39"/>
      <c r="W210" s="39"/>
      <c r="X210" s="39"/>
      <c r="Y210" s="39"/>
      <c r="Z210" s="39"/>
      <c r="AA210" s="39"/>
      <c r="AB210" s="39"/>
      <c r="AC210" s="39"/>
      <c r="AD210" s="39"/>
      <c r="AE210" s="39"/>
      <c r="AR210" s="224" t="s">
        <v>299</v>
      </c>
      <c r="AT210" s="224" t="s">
        <v>295</v>
      </c>
      <c r="AU210" s="224" t="s">
        <v>78</v>
      </c>
      <c r="AY210" s="18" t="s">
        <v>216</v>
      </c>
      <c r="BE210" s="225">
        <f>IF(N210="základní",J210,0)</f>
        <v>0</v>
      </c>
      <c r="BF210" s="225">
        <f>IF(N210="snížená",J210,0)</f>
        <v>0</v>
      </c>
      <c r="BG210" s="225">
        <f>IF(N210="zákl. přenesená",J210,0)</f>
        <v>0</v>
      </c>
      <c r="BH210" s="225">
        <f>IF(N210="sníž. přenesená",J210,0)</f>
        <v>0</v>
      </c>
      <c r="BI210" s="225">
        <f>IF(N210="nulová",J210,0)</f>
        <v>0</v>
      </c>
      <c r="BJ210" s="18" t="s">
        <v>76</v>
      </c>
      <c r="BK210" s="225">
        <f>ROUND(I210*H210,2)</f>
        <v>0</v>
      </c>
      <c r="BL210" s="18" t="s">
        <v>287</v>
      </c>
      <c r="BM210" s="224" t="s">
        <v>988</v>
      </c>
    </row>
    <row r="211" s="2" customFormat="1" ht="22.2" customHeight="1">
      <c r="A211" s="39"/>
      <c r="B211" s="40"/>
      <c r="C211" s="213" t="s">
        <v>497</v>
      </c>
      <c r="D211" s="213" t="s">
        <v>219</v>
      </c>
      <c r="E211" s="214" t="s">
        <v>516</v>
      </c>
      <c r="F211" s="215" t="s">
        <v>517</v>
      </c>
      <c r="G211" s="216" t="s">
        <v>326</v>
      </c>
      <c r="H211" s="217">
        <v>2</v>
      </c>
      <c r="I211" s="218"/>
      <c r="J211" s="219">
        <f>ROUND(I211*H211,2)</f>
        <v>0</v>
      </c>
      <c r="K211" s="215" t="s">
        <v>223</v>
      </c>
      <c r="L211" s="45"/>
      <c r="M211" s="220" t="s">
        <v>19</v>
      </c>
      <c r="N211" s="221" t="s">
        <v>40</v>
      </c>
      <c r="O211" s="85"/>
      <c r="P211" s="222">
        <f>O211*H211</f>
        <v>0</v>
      </c>
      <c r="Q211" s="222">
        <v>0</v>
      </c>
      <c r="R211" s="222">
        <f>Q211*H211</f>
        <v>0</v>
      </c>
      <c r="S211" s="222">
        <v>4.8000000000000001E-05</v>
      </c>
      <c r="T211" s="223">
        <f>S211*H211</f>
        <v>9.6000000000000002E-05</v>
      </c>
      <c r="U211" s="39"/>
      <c r="V211" s="39"/>
      <c r="W211" s="39"/>
      <c r="X211" s="39"/>
      <c r="Y211" s="39"/>
      <c r="Z211" s="39"/>
      <c r="AA211" s="39"/>
      <c r="AB211" s="39"/>
      <c r="AC211" s="39"/>
      <c r="AD211" s="39"/>
      <c r="AE211" s="39"/>
      <c r="AR211" s="224" t="s">
        <v>287</v>
      </c>
      <c r="AT211" s="224" t="s">
        <v>219</v>
      </c>
      <c r="AU211" s="224" t="s">
        <v>78</v>
      </c>
      <c r="AY211" s="18" t="s">
        <v>216</v>
      </c>
      <c r="BE211" s="225">
        <f>IF(N211="základní",J211,0)</f>
        <v>0</v>
      </c>
      <c r="BF211" s="225">
        <f>IF(N211="snížená",J211,0)</f>
        <v>0</v>
      </c>
      <c r="BG211" s="225">
        <f>IF(N211="zákl. přenesená",J211,0)</f>
        <v>0</v>
      </c>
      <c r="BH211" s="225">
        <f>IF(N211="sníž. přenesená",J211,0)</f>
        <v>0</v>
      </c>
      <c r="BI211" s="225">
        <f>IF(N211="nulová",J211,0)</f>
        <v>0</v>
      </c>
      <c r="BJ211" s="18" t="s">
        <v>76</v>
      </c>
      <c r="BK211" s="225">
        <f>ROUND(I211*H211,2)</f>
        <v>0</v>
      </c>
      <c r="BL211" s="18" t="s">
        <v>287</v>
      </c>
      <c r="BM211" s="224" t="s">
        <v>989</v>
      </c>
    </row>
    <row r="212" s="2" customFormat="1" ht="13.8" customHeight="1">
      <c r="A212" s="39"/>
      <c r="B212" s="40"/>
      <c r="C212" s="213" t="s">
        <v>501</v>
      </c>
      <c r="D212" s="213" t="s">
        <v>219</v>
      </c>
      <c r="E212" s="214" t="s">
        <v>990</v>
      </c>
      <c r="F212" s="215" t="s">
        <v>991</v>
      </c>
      <c r="G212" s="216" t="s">
        <v>326</v>
      </c>
      <c r="H212" s="217">
        <v>1</v>
      </c>
      <c r="I212" s="218"/>
      <c r="J212" s="219">
        <f>ROUND(I212*H212,2)</f>
        <v>0</v>
      </c>
      <c r="K212" s="215" t="s">
        <v>223</v>
      </c>
      <c r="L212" s="45"/>
      <c r="M212" s="220" t="s">
        <v>19</v>
      </c>
      <c r="N212" s="221" t="s">
        <v>40</v>
      </c>
      <c r="O212" s="85"/>
      <c r="P212" s="222">
        <f>O212*H212</f>
        <v>0</v>
      </c>
      <c r="Q212" s="222">
        <v>0</v>
      </c>
      <c r="R212" s="222">
        <f>Q212*H212</f>
        <v>0</v>
      </c>
      <c r="S212" s="222">
        <v>0</v>
      </c>
      <c r="T212" s="223">
        <f>S212*H212</f>
        <v>0</v>
      </c>
      <c r="U212" s="39"/>
      <c r="V212" s="39"/>
      <c r="W212" s="39"/>
      <c r="X212" s="39"/>
      <c r="Y212" s="39"/>
      <c r="Z212" s="39"/>
      <c r="AA212" s="39"/>
      <c r="AB212" s="39"/>
      <c r="AC212" s="39"/>
      <c r="AD212" s="39"/>
      <c r="AE212" s="39"/>
      <c r="AR212" s="224" t="s">
        <v>287</v>
      </c>
      <c r="AT212" s="224" t="s">
        <v>219</v>
      </c>
      <c r="AU212" s="224" t="s">
        <v>78</v>
      </c>
      <c r="AY212" s="18" t="s">
        <v>216</v>
      </c>
      <c r="BE212" s="225">
        <f>IF(N212="základní",J212,0)</f>
        <v>0</v>
      </c>
      <c r="BF212" s="225">
        <f>IF(N212="snížená",J212,0)</f>
        <v>0</v>
      </c>
      <c r="BG212" s="225">
        <f>IF(N212="zákl. přenesená",J212,0)</f>
        <v>0</v>
      </c>
      <c r="BH212" s="225">
        <f>IF(N212="sníž. přenesená",J212,0)</f>
        <v>0</v>
      </c>
      <c r="BI212" s="225">
        <f>IF(N212="nulová",J212,0)</f>
        <v>0</v>
      </c>
      <c r="BJ212" s="18" t="s">
        <v>76</v>
      </c>
      <c r="BK212" s="225">
        <f>ROUND(I212*H212,2)</f>
        <v>0</v>
      </c>
      <c r="BL212" s="18" t="s">
        <v>287</v>
      </c>
      <c r="BM212" s="224" t="s">
        <v>992</v>
      </c>
    </row>
    <row r="213" s="2" customFormat="1" ht="13.8" customHeight="1">
      <c r="A213" s="39"/>
      <c r="B213" s="40"/>
      <c r="C213" s="263" t="s">
        <v>507</v>
      </c>
      <c r="D213" s="263" t="s">
        <v>295</v>
      </c>
      <c r="E213" s="264" t="s">
        <v>993</v>
      </c>
      <c r="F213" s="265" t="s">
        <v>994</v>
      </c>
      <c r="G213" s="266" t="s">
        <v>326</v>
      </c>
      <c r="H213" s="267">
        <v>1</v>
      </c>
      <c r="I213" s="268"/>
      <c r="J213" s="269">
        <f>ROUND(I213*H213,2)</f>
        <v>0</v>
      </c>
      <c r="K213" s="265" t="s">
        <v>223</v>
      </c>
      <c r="L213" s="270"/>
      <c r="M213" s="271" t="s">
        <v>19</v>
      </c>
      <c r="N213" s="272" t="s">
        <v>40</v>
      </c>
      <c r="O213" s="85"/>
      <c r="P213" s="222">
        <f>O213*H213</f>
        <v>0</v>
      </c>
      <c r="Q213" s="222">
        <v>0.00040000000000000002</v>
      </c>
      <c r="R213" s="222">
        <f>Q213*H213</f>
        <v>0.00040000000000000002</v>
      </c>
      <c r="S213" s="222">
        <v>0</v>
      </c>
      <c r="T213" s="223">
        <f>S213*H213</f>
        <v>0</v>
      </c>
      <c r="U213" s="39"/>
      <c r="V213" s="39"/>
      <c r="W213" s="39"/>
      <c r="X213" s="39"/>
      <c r="Y213" s="39"/>
      <c r="Z213" s="39"/>
      <c r="AA213" s="39"/>
      <c r="AB213" s="39"/>
      <c r="AC213" s="39"/>
      <c r="AD213" s="39"/>
      <c r="AE213" s="39"/>
      <c r="AR213" s="224" t="s">
        <v>299</v>
      </c>
      <c r="AT213" s="224" t="s">
        <v>295</v>
      </c>
      <c r="AU213" s="224" t="s">
        <v>78</v>
      </c>
      <c r="AY213" s="18" t="s">
        <v>216</v>
      </c>
      <c r="BE213" s="225">
        <f>IF(N213="základní",J213,0)</f>
        <v>0</v>
      </c>
      <c r="BF213" s="225">
        <f>IF(N213="snížená",J213,0)</f>
        <v>0</v>
      </c>
      <c r="BG213" s="225">
        <f>IF(N213="zákl. přenesená",J213,0)</f>
        <v>0</v>
      </c>
      <c r="BH213" s="225">
        <f>IF(N213="sníž. přenesená",J213,0)</f>
        <v>0</v>
      </c>
      <c r="BI213" s="225">
        <f>IF(N213="nulová",J213,0)</f>
        <v>0</v>
      </c>
      <c r="BJ213" s="18" t="s">
        <v>76</v>
      </c>
      <c r="BK213" s="225">
        <f>ROUND(I213*H213,2)</f>
        <v>0</v>
      </c>
      <c r="BL213" s="18" t="s">
        <v>287</v>
      </c>
      <c r="BM213" s="224" t="s">
        <v>995</v>
      </c>
    </row>
    <row r="214" s="2" customFormat="1" ht="22.2" customHeight="1">
      <c r="A214" s="39"/>
      <c r="B214" s="40"/>
      <c r="C214" s="213" t="s">
        <v>511</v>
      </c>
      <c r="D214" s="213" t="s">
        <v>219</v>
      </c>
      <c r="E214" s="214" t="s">
        <v>520</v>
      </c>
      <c r="F214" s="215" t="s">
        <v>521</v>
      </c>
      <c r="G214" s="216" t="s">
        <v>326</v>
      </c>
      <c r="H214" s="217">
        <v>3</v>
      </c>
      <c r="I214" s="218"/>
      <c r="J214" s="219">
        <f>ROUND(I214*H214,2)</f>
        <v>0</v>
      </c>
      <c r="K214" s="215" t="s">
        <v>223</v>
      </c>
      <c r="L214" s="45"/>
      <c r="M214" s="220" t="s">
        <v>19</v>
      </c>
      <c r="N214" s="221" t="s">
        <v>40</v>
      </c>
      <c r="O214" s="85"/>
      <c r="P214" s="222">
        <f>O214*H214</f>
        <v>0</v>
      </c>
      <c r="Q214" s="222">
        <v>0</v>
      </c>
      <c r="R214" s="222">
        <f>Q214*H214</f>
        <v>0</v>
      </c>
      <c r="S214" s="222">
        <v>0.001</v>
      </c>
      <c r="T214" s="223">
        <f>S214*H214</f>
        <v>0.0030000000000000001</v>
      </c>
      <c r="U214" s="39"/>
      <c r="V214" s="39"/>
      <c r="W214" s="39"/>
      <c r="X214" s="39"/>
      <c r="Y214" s="39"/>
      <c r="Z214" s="39"/>
      <c r="AA214" s="39"/>
      <c r="AB214" s="39"/>
      <c r="AC214" s="39"/>
      <c r="AD214" s="39"/>
      <c r="AE214" s="39"/>
      <c r="AR214" s="224" t="s">
        <v>287</v>
      </c>
      <c r="AT214" s="224" t="s">
        <v>219</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996</v>
      </c>
    </row>
    <row r="215" s="2" customFormat="1" ht="22.2" customHeight="1">
      <c r="A215" s="39"/>
      <c r="B215" s="40"/>
      <c r="C215" s="213" t="s">
        <v>515</v>
      </c>
      <c r="D215" s="213" t="s">
        <v>219</v>
      </c>
      <c r="E215" s="214" t="s">
        <v>524</v>
      </c>
      <c r="F215" s="215" t="s">
        <v>525</v>
      </c>
      <c r="G215" s="216" t="s">
        <v>326</v>
      </c>
      <c r="H215" s="217">
        <v>3</v>
      </c>
      <c r="I215" s="218"/>
      <c r="J215" s="219">
        <f>ROUND(I215*H215,2)</f>
        <v>0</v>
      </c>
      <c r="K215" s="215" t="s">
        <v>223</v>
      </c>
      <c r="L215" s="45"/>
      <c r="M215" s="220" t="s">
        <v>19</v>
      </c>
      <c r="N215" s="221" t="s">
        <v>40</v>
      </c>
      <c r="O215" s="85"/>
      <c r="P215" s="222">
        <f>O215*H215</f>
        <v>0</v>
      </c>
      <c r="Q215" s="222">
        <v>0</v>
      </c>
      <c r="R215" s="222">
        <f>Q215*H215</f>
        <v>0</v>
      </c>
      <c r="S215" s="222">
        <v>0</v>
      </c>
      <c r="T215" s="223">
        <f>S215*H215</f>
        <v>0</v>
      </c>
      <c r="U215" s="39"/>
      <c r="V215" s="39"/>
      <c r="W215" s="39"/>
      <c r="X215" s="39"/>
      <c r="Y215" s="39"/>
      <c r="Z215" s="39"/>
      <c r="AA215" s="39"/>
      <c r="AB215" s="39"/>
      <c r="AC215" s="39"/>
      <c r="AD215" s="39"/>
      <c r="AE215" s="39"/>
      <c r="AR215" s="224" t="s">
        <v>287</v>
      </c>
      <c r="AT215" s="224" t="s">
        <v>219</v>
      </c>
      <c r="AU215" s="224" t="s">
        <v>78</v>
      </c>
      <c r="AY215" s="18" t="s">
        <v>216</v>
      </c>
      <c r="BE215" s="225">
        <f>IF(N215="základní",J215,0)</f>
        <v>0</v>
      </c>
      <c r="BF215" s="225">
        <f>IF(N215="snížená",J215,0)</f>
        <v>0</v>
      </c>
      <c r="BG215" s="225">
        <f>IF(N215="zákl. přenesená",J215,0)</f>
        <v>0</v>
      </c>
      <c r="BH215" s="225">
        <f>IF(N215="sníž. přenesená",J215,0)</f>
        <v>0</v>
      </c>
      <c r="BI215" s="225">
        <f>IF(N215="nulová",J215,0)</f>
        <v>0</v>
      </c>
      <c r="BJ215" s="18" t="s">
        <v>76</v>
      </c>
      <c r="BK215" s="225">
        <f>ROUND(I215*H215,2)</f>
        <v>0</v>
      </c>
      <c r="BL215" s="18" t="s">
        <v>287</v>
      </c>
      <c r="BM215" s="224" t="s">
        <v>997</v>
      </c>
    </row>
    <row r="216" s="2" customFormat="1" ht="13.8" customHeight="1">
      <c r="A216" s="39"/>
      <c r="B216" s="40"/>
      <c r="C216" s="263" t="s">
        <v>519</v>
      </c>
      <c r="D216" s="263" t="s">
        <v>295</v>
      </c>
      <c r="E216" s="264" t="s">
        <v>528</v>
      </c>
      <c r="F216" s="265" t="s">
        <v>529</v>
      </c>
      <c r="G216" s="266" t="s">
        <v>326</v>
      </c>
      <c r="H216" s="267">
        <v>3</v>
      </c>
      <c r="I216" s="268"/>
      <c r="J216" s="269">
        <f>ROUND(I216*H216,2)</f>
        <v>0</v>
      </c>
      <c r="K216" s="265" t="s">
        <v>223</v>
      </c>
      <c r="L216" s="270"/>
      <c r="M216" s="271" t="s">
        <v>19</v>
      </c>
      <c r="N216" s="272" t="s">
        <v>40</v>
      </c>
      <c r="O216" s="85"/>
      <c r="P216" s="222">
        <f>O216*H216</f>
        <v>0</v>
      </c>
      <c r="Q216" s="222">
        <v>0</v>
      </c>
      <c r="R216" s="222">
        <f>Q216*H216</f>
        <v>0</v>
      </c>
      <c r="S216" s="222">
        <v>0</v>
      </c>
      <c r="T216" s="223">
        <f>S216*H216</f>
        <v>0</v>
      </c>
      <c r="U216" s="39"/>
      <c r="V216" s="39"/>
      <c r="W216" s="39"/>
      <c r="X216" s="39"/>
      <c r="Y216" s="39"/>
      <c r="Z216" s="39"/>
      <c r="AA216" s="39"/>
      <c r="AB216" s="39"/>
      <c r="AC216" s="39"/>
      <c r="AD216" s="39"/>
      <c r="AE216" s="39"/>
      <c r="AR216" s="224" t="s">
        <v>299</v>
      </c>
      <c r="AT216" s="224" t="s">
        <v>295</v>
      </c>
      <c r="AU216" s="224" t="s">
        <v>78</v>
      </c>
      <c r="AY216" s="18" t="s">
        <v>216</v>
      </c>
      <c r="BE216" s="225">
        <f>IF(N216="základní",J216,0)</f>
        <v>0</v>
      </c>
      <c r="BF216" s="225">
        <f>IF(N216="snížená",J216,0)</f>
        <v>0</v>
      </c>
      <c r="BG216" s="225">
        <f>IF(N216="zákl. přenesená",J216,0)</f>
        <v>0</v>
      </c>
      <c r="BH216" s="225">
        <f>IF(N216="sníž. přenesená",J216,0)</f>
        <v>0</v>
      </c>
      <c r="BI216" s="225">
        <f>IF(N216="nulová",J216,0)</f>
        <v>0</v>
      </c>
      <c r="BJ216" s="18" t="s">
        <v>76</v>
      </c>
      <c r="BK216" s="225">
        <f>ROUND(I216*H216,2)</f>
        <v>0</v>
      </c>
      <c r="BL216" s="18" t="s">
        <v>287</v>
      </c>
      <c r="BM216" s="224" t="s">
        <v>998</v>
      </c>
    </row>
    <row r="217" s="2" customFormat="1" ht="13.8" customHeight="1">
      <c r="A217" s="39"/>
      <c r="B217" s="40"/>
      <c r="C217" s="213" t="s">
        <v>523</v>
      </c>
      <c r="D217" s="213" t="s">
        <v>219</v>
      </c>
      <c r="E217" s="214" t="s">
        <v>532</v>
      </c>
      <c r="F217" s="215" t="s">
        <v>533</v>
      </c>
      <c r="G217" s="216" t="s">
        <v>313</v>
      </c>
      <c r="H217" s="217">
        <v>1</v>
      </c>
      <c r="I217" s="218"/>
      <c r="J217" s="219">
        <f>ROUND(I217*H217,2)</f>
        <v>0</v>
      </c>
      <c r="K217" s="215" t="s">
        <v>19</v>
      </c>
      <c r="L217" s="45"/>
      <c r="M217" s="220" t="s">
        <v>19</v>
      </c>
      <c r="N217" s="221" t="s">
        <v>40</v>
      </c>
      <c r="O217" s="85"/>
      <c r="P217" s="222">
        <f>O217*H217</f>
        <v>0</v>
      </c>
      <c r="Q217" s="222">
        <v>0</v>
      </c>
      <c r="R217" s="222">
        <f>Q217*H217</f>
        <v>0</v>
      </c>
      <c r="S217" s="222">
        <v>0</v>
      </c>
      <c r="T217" s="223">
        <f>S217*H217</f>
        <v>0</v>
      </c>
      <c r="U217" s="39"/>
      <c r="V217" s="39"/>
      <c r="W217" s="39"/>
      <c r="X217" s="39"/>
      <c r="Y217" s="39"/>
      <c r="Z217" s="39"/>
      <c r="AA217" s="39"/>
      <c r="AB217" s="39"/>
      <c r="AC217" s="39"/>
      <c r="AD217" s="39"/>
      <c r="AE217" s="39"/>
      <c r="AR217" s="224" t="s">
        <v>287</v>
      </c>
      <c r="AT217" s="224" t="s">
        <v>219</v>
      </c>
      <c r="AU217" s="224" t="s">
        <v>78</v>
      </c>
      <c r="AY217" s="18" t="s">
        <v>216</v>
      </c>
      <c r="BE217" s="225">
        <f>IF(N217="základní",J217,0)</f>
        <v>0</v>
      </c>
      <c r="BF217" s="225">
        <f>IF(N217="snížená",J217,0)</f>
        <v>0</v>
      </c>
      <c r="BG217" s="225">
        <f>IF(N217="zákl. přenesená",J217,0)</f>
        <v>0</v>
      </c>
      <c r="BH217" s="225">
        <f>IF(N217="sníž. přenesená",J217,0)</f>
        <v>0</v>
      </c>
      <c r="BI217" s="225">
        <f>IF(N217="nulová",J217,0)</f>
        <v>0</v>
      </c>
      <c r="BJ217" s="18" t="s">
        <v>76</v>
      </c>
      <c r="BK217" s="225">
        <f>ROUND(I217*H217,2)</f>
        <v>0</v>
      </c>
      <c r="BL217" s="18" t="s">
        <v>287</v>
      </c>
      <c r="BM217" s="224" t="s">
        <v>999</v>
      </c>
    </row>
    <row r="218" s="2" customFormat="1" ht="22.2" customHeight="1">
      <c r="A218" s="39"/>
      <c r="B218" s="40"/>
      <c r="C218" s="213" t="s">
        <v>527</v>
      </c>
      <c r="D218" s="213" t="s">
        <v>219</v>
      </c>
      <c r="E218" s="214" t="s">
        <v>536</v>
      </c>
      <c r="F218" s="215" t="s">
        <v>537</v>
      </c>
      <c r="G218" s="216" t="s">
        <v>305</v>
      </c>
      <c r="H218" s="273"/>
      <c r="I218" s="218"/>
      <c r="J218" s="219">
        <f>ROUND(I218*H218,2)</f>
        <v>0</v>
      </c>
      <c r="K218" s="215" t="s">
        <v>223</v>
      </c>
      <c r="L218" s="45"/>
      <c r="M218" s="220" t="s">
        <v>19</v>
      </c>
      <c r="N218" s="221" t="s">
        <v>40</v>
      </c>
      <c r="O218" s="85"/>
      <c r="P218" s="222">
        <f>O218*H218</f>
        <v>0</v>
      </c>
      <c r="Q218" s="222">
        <v>0</v>
      </c>
      <c r="R218" s="222">
        <f>Q218*H218</f>
        <v>0</v>
      </c>
      <c r="S218" s="222">
        <v>0</v>
      </c>
      <c r="T218" s="223">
        <f>S218*H218</f>
        <v>0</v>
      </c>
      <c r="U218" s="39"/>
      <c r="V218" s="39"/>
      <c r="W218" s="39"/>
      <c r="X218" s="39"/>
      <c r="Y218" s="39"/>
      <c r="Z218" s="39"/>
      <c r="AA218" s="39"/>
      <c r="AB218" s="39"/>
      <c r="AC218" s="39"/>
      <c r="AD218" s="39"/>
      <c r="AE218" s="39"/>
      <c r="AR218" s="224" t="s">
        <v>287</v>
      </c>
      <c r="AT218" s="224" t="s">
        <v>219</v>
      </c>
      <c r="AU218" s="224" t="s">
        <v>78</v>
      </c>
      <c r="AY218" s="18" t="s">
        <v>216</v>
      </c>
      <c r="BE218" s="225">
        <f>IF(N218="základní",J218,0)</f>
        <v>0</v>
      </c>
      <c r="BF218" s="225">
        <f>IF(N218="snížená",J218,0)</f>
        <v>0</v>
      </c>
      <c r="BG218" s="225">
        <f>IF(N218="zákl. přenesená",J218,0)</f>
        <v>0</v>
      </c>
      <c r="BH218" s="225">
        <f>IF(N218="sníž. přenesená",J218,0)</f>
        <v>0</v>
      </c>
      <c r="BI218" s="225">
        <f>IF(N218="nulová",J218,0)</f>
        <v>0</v>
      </c>
      <c r="BJ218" s="18" t="s">
        <v>76</v>
      </c>
      <c r="BK218" s="225">
        <f>ROUND(I218*H218,2)</f>
        <v>0</v>
      </c>
      <c r="BL218" s="18" t="s">
        <v>287</v>
      </c>
      <c r="BM218" s="224" t="s">
        <v>1000</v>
      </c>
    </row>
    <row r="219" s="2" customFormat="1">
      <c r="A219" s="39"/>
      <c r="B219" s="40"/>
      <c r="C219" s="41"/>
      <c r="D219" s="226" t="s">
        <v>226</v>
      </c>
      <c r="E219" s="41"/>
      <c r="F219" s="227" t="s">
        <v>307</v>
      </c>
      <c r="G219" s="41"/>
      <c r="H219" s="41"/>
      <c r="I219" s="228"/>
      <c r="J219" s="41"/>
      <c r="K219" s="41"/>
      <c r="L219" s="45"/>
      <c r="M219" s="229"/>
      <c r="N219" s="230"/>
      <c r="O219" s="85"/>
      <c r="P219" s="85"/>
      <c r="Q219" s="85"/>
      <c r="R219" s="85"/>
      <c r="S219" s="85"/>
      <c r="T219" s="86"/>
      <c r="U219" s="39"/>
      <c r="V219" s="39"/>
      <c r="W219" s="39"/>
      <c r="X219" s="39"/>
      <c r="Y219" s="39"/>
      <c r="Z219" s="39"/>
      <c r="AA219" s="39"/>
      <c r="AB219" s="39"/>
      <c r="AC219" s="39"/>
      <c r="AD219" s="39"/>
      <c r="AE219" s="39"/>
      <c r="AT219" s="18" t="s">
        <v>226</v>
      </c>
      <c r="AU219" s="18" t="s">
        <v>78</v>
      </c>
    </row>
    <row r="220" s="12" customFormat="1" ht="22.8" customHeight="1">
      <c r="A220" s="12"/>
      <c r="B220" s="197"/>
      <c r="C220" s="198"/>
      <c r="D220" s="199" t="s">
        <v>68</v>
      </c>
      <c r="E220" s="211" t="s">
        <v>553</v>
      </c>
      <c r="F220" s="211" t="s">
        <v>554</v>
      </c>
      <c r="G220" s="198"/>
      <c r="H220" s="198"/>
      <c r="I220" s="201"/>
      <c r="J220" s="212">
        <f>BK220</f>
        <v>0</v>
      </c>
      <c r="K220" s="198"/>
      <c r="L220" s="203"/>
      <c r="M220" s="204"/>
      <c r="N220" s="205"/>
      <c r="O220" s="205"/>
      <c r="P220" s="206">
        <f>SUM(P221:P226)</f>
        <v>0</v>
      </c>
      <c r="Q220" s="205"/>
      <c r="R220" s="206">
        <f>SUM(R221:R226)</f>
        <v>0.52034004</v>
      </c>
      <c r="S220" s="205"/>
      <c r="T220" s="207">
        <f>SUM(T221:T226)</f>
        <v>0</v>
      </c>
      <c r="U220" s="12"/>
      <c r="V220" s="12"/>
      <c r="W220" s="12"/>
      <c r="X220" s="12"/>
      <c r="Y220" s="12"/>
      <c r="Z220" s="12"/>
      <c r="AA220" s="12"/>
      <c r="AB220" s="12"/>
      <c r="AC220" s="12"/>
      <c r="AD220" s="12"/>
      <c r="AE220" s="12"/>
      <c r="AR220" s="208" t="s">
        <v>78</v>
      </c>
      <c r="AT220" s="209" t="s">
        <v>68</v>
      </c>
      <c r="AU220" s="209" t="s">
        <v>76</v>
      </c>
      <c r="AY220" s="208" t="s">
        <v>216</v>
      </c>
      <c r="BK220" s="210">
        <f>SUM(BK221:BK226)</f>
        <v>0</v>
      </c>
    </row>
    <row r="221" s="2" customFormat="1" ht="22.2" customHeight="1">
      <c r="A221" s="39"/>
      <c r="B221" s="40"/>
      <c r="C221" s="213" t="s">
        <v>531</v>
      </c>
      <c r="D221" s="213" t="s">
        <v>219</v>
      </c>
      <c r="E221" s="214" t="s">
        <v>556</v>
      </c>
      <c r="F221" s="215" t="s">
        <v>557</v>
      </c>
      <c r="G221" s="216" t="s">
        <v>222</v>
      </c>
      <c r="H221" s="217">
        <v>44.021999999999998</v>
      </c>
      <c r="I221" s="218"/>
      <c r="J221" s="219">
        <f>ROUND(I221*H221,2)</f>
        <v>0</v>
      </c>
      <c r="K221" s="215" t="s">
        <v>223</v>
      </c>
      <c r="L221" s="45"/>
      <c r="M221" s="220" t="s">
        <v>19</v>
      </c>
      <c r="N221" s="221" t="s">
        <v>40</v>
      </c>
      <c r="O221" s="85"/>
      <c r="P221" s="222">
        <f>O221*H221</f>
        <v>0</v>
      </c>
      <c r="Q221" s="222">
        <v>0.011820000000000001</v>
      </c>
      <c r="R221" s="222">
        <f>Q221*H221</f>
        <v>0.52034004</v>
      </c>
      <c r="S221" s="222">
        <v>0</v>
      </c>
      <c r="T221" s="223">
        <f>S221*H221</f>
        <v>0</v>
      </c>
      <c r="U221" s="39"/>
      <c r="V221" s="39"/>
      <c r="W221" s="39"/>
      <c r="X221" s="39"/>
      <c r="Y221" s="39"/>
      <c r="Z221" s="39"/>
      <c r="AA221" s="39"/>
      <c r="AB221" s="39"/>
      <c r="AC221" s="39"/>
      <c r="AD221" s="39"/>
      <c r="AE221" s="39"/>
      <c r="AR221" s="224" t="s">
        <v>287</v>
      </c>
      <c r="AT221" s="224" t="s">
        <v>219</v>
      </c>
      <c r="AU221" s="224" t="s">
        <v>78</v>
      </c>
      <c r="AY221" s="18" t="s">
        <v>216</v>
      </c>
      <c r="BE221" s="225">
        <f>IF(N221="základní",J221,0)</f>
        <v>0</v>
      </c>
      <c r="BF221" s="225">
        <f>IF(N221="snížená",J221,0)</f>
        <v>0</v>
      </c>
      <c r="BG221" s="225">
        <f>IF(N221="zákl. přenesená",J221,0)</f>
        <v>0</v>
      </c>
      <c r="BH221" s="225">
        <f>IF(N221="sníž. přenesená",J221,0)</f>
        <v>0</v>
      </c>
      <c r="BI221" s="225">
        <f>IF(N221="nulová",J221,0)</f>
        <v>0</v>
      </c>
      <c r="BJ221" s="18" t="s">
        <v>76</v>
      </c>
      <c r="BK221" s="225">
        <f>ROUND(I221*H221,2)</f>
        <v>0</v>
      </c>
      <c r="BL221" s="18" t="s">
        <v>287</v>
      </c>
      <c r="BM221" s="224" t="s">
        <v>1001</v>
      </c>
    </row>
    <row r="222" s="2" customFormat="1">
      <c r="A222" s="39"/>
      <c r="B222" s="40"/>
      <c r="C222" s="41"/>
      <c r="D222" s="226" t="s">
        <v>226</v>
      </c>
      <c r="E222" s="41"/>
      <c r="F222" s="227" t="s">
        <v>559</v>
      </c>
      <c r="G222" s="41"/>
      <c r="H222" s="41"/>
      <c r="I222" s="228"/>
      <c r="J222" s="41"/>
      <c r="K222" s="41"/>
      <c r="L222" s="45"/>
      <c r="M222" s="229"/>
      <c r="N222" s="230"/>
      <c r="O222" s="85"/>
      <c r="P222" s="85"/>
      <c r="Q222" s="85"/>
      <c r="R222" s="85"/>
      <c r="S222" s="85"/>
      <c r="T222" s="86"/>
      <c r="U222" s="39"/>
      <c r="V222" s="39"/>
      <c r="W222" s="39"/>
      <c r="X222" s="39"/>
      <c r="Y222" s="39"/>
      <c r="Z222" s="39"/>
      <c r="AA222" s="39"/>
      <c r="AB222" s="39"/>
      <c r="AC222" s="39"/>
      <c r="AD222" s="39"/>
      <c r="AE222" s="39"/>
      <c r="AT222" s="18" t="s">
        <v>226</v>
      </c>
      <c r="AU222" s="18" t="s">
        <v>78</v>
      </c>
    </row>
    <row r="223" s="13" customFormat="1">
      <c r="A223" s="13"/>
      <c r="B223" s="231"/>
      <c r="C223" s="232"/>
      <c r="D223" s="226" t="s">
        <v>228</v>
      </c>
      <c r="E223" s="233" t="s">
        <v>19</v>
      </c>
      <c r="F223" s="234" t="s">
        <v>1002</v>
      </c>
      <c r="G223" s="232"/>
      <c r="H223" s="235">
        <v>44.021999999999998</v>
      </c>
      <c r="I223" s="236"/>
      <c r="J223" s="232"/>
      <c r="K223" s="232"/>
      <c r="L223" s="237"/>
      <c r="M223" s="238"/>
      <c r="N223" s="239"/>
      <c r="O223" s="239"/>
      <c r="P223" s="239"/>
      <c r="Q223" s="239"/>
      <c r="R223" s="239"/>
      <c r="S223" s="239"/>
      <c r="T223" s="240"/>
      <c r="U223" s="13"/>
      <c r="V223" s="13"/>
      <c r="W223" s="13"/>
      <c r="X223" s="13"/>
      <c r="Y223" s="13"/>
      <c r="Z223" s="13"/>
      <c r="AA223" s="13"/>
      <c r="AB223" s="13"/>
      <c r="AC223" s="13"/>
      <c r="AD223" s="13"/>
      <c r="AE223" s="13"/>
      <c r="AT223" s="241" t="s">
        <v>228</v>
      </c>
      <c r="AU223" s="241" t="s">
        <v>78</v>
      </c>
      <c r="AV223" s="13" t="s">
        <v>78</v>
      </c>
      <c r="AW223" s="13" t="s">
        <v>31</v>
      </c>
      <c r="AX223" s="13" t="s">
        <v>69</v>
      </c>
      <c r="AY223" s="241" t="s">
        <v>216</v>
      </c>
    </row>
    <row r="224" s="14" customFormat="1">
      <c r="A224" s="14"/>
      <c r="B224" s="242"/>
      <c r="C224" s="243"/>
      <c r="D224" s="226" t="s">
        <v>228</v>
      </c>
      <c r="E224" s="244" t="s">
        <v>19</v>
      </c>
      <c r="F224" s="245" t="s">
        <v>231</v>
      </c>
      <c r="G224" s="243"/>
      <c r="H224" s="246">
        <v>44.021999999999998</v>
      </c>
      <c r="I224" s="247"/>
      <c r="J224" s="243"/>
      <c r="K224" s="243"/>
      <c r="L224" s="248"/>
      <c r="M224" s="249"/>
      <c r="N224" s="250"/>
      <c r="O224" s="250"/>
      <c r="P224" s="250"/>
      <c r="Q224" s="250"/>
      <c r="R224" s="250"/>
      <c r="S224" s="250"/>
      <c r="T224" s="251"/>
      <c r="U224" s="14"/>
      <c r="V224" s="14"/>
      <c r="W224" s="14"/>
      <c r="X224" s="14"/>
      <c r="Y224" s="14"/>
      <c r="Z224" s="14"/>
      <c r="AA224" s="14"/>
      <c r="AB224" s="14"/>
      <c r="AC224" s="14"/>
      <c r="AD224" s="14"/>
      <c r="AE224" s="14"/>
      <c r="AT224" s="252" t="s">
        <v>228</v>
      </c>
      <c r="AU224" s="252" t="s">
        <v>78</v>
      </c>
      <c r="AV224" s="14" t="s">
        <v>224</v>
      </c>
      <c r="AW224" s="14" t="s">
        <v>31</v>
      </c>
      <c r="AX224" s="14" t="s">
        <v>76</v>
      </c>
      <c r="AY224" s="252" t="s">
        <v>216</v>
      </c>
    </row>
    <row r="225" s="2" customFormat="1" ht="22.2" customHeight="1">
      <c r="A225" s="39"/>
      <c r="B225" s="40"/>
      <c r="C225" s="213" t="s">
        <v>535</v>
      </c>
      <c r="D225" s="213" t="s">
        <v>219</v>
      </c>
      <c r="E225" s="214" t="s">
        <v>563</v>
      </c>
      <c r="F225" s="215" t="s">
        <v>564</v>
      </c>
      <c r="G225" s="216" t="s">
        <v>305</v>
      </c>
      <c r="H225" s="273"/>
      <c r="I225" s="218"/>
      <c r="J225" s="219">
        <f>ROUND(I225*H225,2)</f>
        <v>0</v>
      </c>
      <c r="K225" s="215" t="s">
        <v>223</v>
      </c>
      <c r="L225" s="45"/>
      <c r="M225" s="220" t="s">
        <v>19</v>
      </c>
      <c r="N225" s="221" t="s">
        <v>40</v>
      </c>
      <c r="O225" s="85"/>
      <c r="P225" s="222">
        <f>O225*H225</f>
        <v>0</v>
      </c>
      <c r="Q225" s="222">
        <v>0</v>
      </c>
      <c r="R225" s="222">
        <f>Q225*H225</f>
        <v>0</v>
      </c>
      <c r="S225" s="222">
        <v>0</v>
      </c>
      <c r="T225" s="223">
        <f>S225*H225</f>
        <v>0</v>
      </c>
      <c r="U225" s="39"/>
      <c r="V225" s="39"/>
      <c r="W225" s="39"/>
      <c r="X225" s="39"/>
      <c r="Y225" s="39"/>
      <c r="Z225" s="39"/>
      <c r="AA225" s="39"/>
      <c r="AB225" s="39"/>
      <c r="AC225" s="39"/>
      <c r="AD225" s="39"/>
      <c r="AE225" s="39"/>
      <c r="AR225" s="224" t="s">
        <v>287</v>
      </c>
      <c r="AT225" s="224" t="s">
        <v>219</v>
      </c>
      <c r="AU225" s="224" t="s">
        <v>78</v>
      </c>
      <c r="AY225" s="18" t="s">
        <v>216</v>
      </c>
      <c r="BE225" s="225">
        <f>IF(N225="základní",J225,0)</f>
        <v>0</v>
      </c>
      <c r="BF225" s="225">
        <f>IF(N225="snížená",J225,0)</f>
        <v>0</v>
      </c>
      <c r="BG225" s="225">
        <f>IF(N225="zákl. přenesená",J225,0)</f>
        <v>0</v>
      </c>
      <c r="BH225" s="225">
        <f>IF(N225="sníž. přenesená",J225,0)</f>
        <v>0</v>
      </c>
      <c r="BI225" s="225">
        <f>IF(N225="nulová",J225,0)</f>
        <v>0</v>
      </c>
      <c r="BJ225" s="18" t="s">
        <v>76</v>
      </c>
      <c r="BK225" s="225">
        <f>ROUND(I225*H225,2)</f>
        <v>0</v>
      </c>
      <c r="BL225" s="18" t="s">
        <v>287</v>
      </c>
      <c r="BM225" s="224" t="s">
        <v>1003</v>
      </c>
    </row>
    <row r="226" s="2" customFormat="1">
      <c r="A226" s="39"/>
      <c r="B226" s="40"/>
      <c r="C226" s="41"/>
      <c r="D226" s="226" t="s">
        <v>226</v>
      </c>
      <c r="E226" s="41"/>
      <c r="F226" s="227" t="s">
        <v>566</v>
      </c>
      <c r="G226" s="41"/>
      <c r="H226" s="41"/>
      <c r="I226" s="228"/>
      <c r="J226" s="41"/>
      <c r="K226" s="41"/>
      <c r="L226" s="45"/>
      <c r="M226" s="229"/>
      <c r="N226" s="230"/>
      <c r="O226" s="85"/>
      <c r="P226" s="85"/>
      <c r="Q226" s="85"/>
      <c r="R226" s="85"/>
      <c r="S226" s="85"/>
      <c r="T226" s="86"/>
      <c r="U226" s="39"/>
      <c r="V226" s="39"/>
      <c r="W226" s="39"/>
      <c r="X226" s="39"/>
      <c r="Y226" s="39"/>
      <c r="Z226" s="39"/>
      <c r="AA226" s="39"/>
      <c r="AB226" s="39"/>
      <c r="AC226" s="39"/>
      <c r="AD226" s="39"/>
      <c r="AE226" s="39"/>
      <c r="AT226" s="18" t="s">
        <v>226</v>
      </c>
      <c r="AU226" s="18" t="s">
        <v>78</v>
      </c>
    </row>
    <row r="227" s="12" customFormat="1" ht="22.8" customHeight="1">
      <c r="A227" s="12"/>
      <c r="B227" s="197"/>
      <c r="C227" s="198"/>
      <c r="D227" s="199" t="s">
        <v>68</v>
      </c>
      <c r="E227" s="211" t="s">
        <v>567</v>
      </c>
      <c r="F227" s="211" t="s">
        <v>568</v>
      </c>
      <c r="G227" s="198"/>
      <c r="H227" s="198"/>
      <c r="I227" s="201"/>
      <c r="J227" s="212">
        <f>BK227</f>
        <v>0</v>
      </c>
      <c r="K227" s="198"/>
      <c r="L227" s="203"/>
      <c r="M227" s="204"/>
      <c r="N227" s="205"/>
      <c r="O227" s="205"/>
      <c r="P227" s="206">
        <f>SUM(P228:P248)</f>
        <v>0</v>
      </c>
      <c r="Q227" s="205"/>
      <c r="R227" s="206">
        <f>SUM(R228:R248)</f>
        <v>0.12939000000000001</v>
      </c>
      <c r="S227" s="205"/>
      <c r="T227" s="207">
        <f>SUM(T228:T248)</f>
        <v>0.085500000000000007</v>
      </c>
      <c r="U227" s="12"/>
      <c r="V227" s="12"/>
      <c r="W227" s="12"/>
      <c r="X227" s="12"/>
      <c r="Y227" s="12"/>
      <c r="Z227" s="12"/>
      <c r="AA227" s="12"/>
      <c r="AB227" s="12"/>
      <c r="AC227" s="12"/>
      <c r="AD227" s="12"/>
      <c r="AE227" s="12"/>
      <c r="AR227" s="208" t="s">
        <v>78</v>
      </c>
      <c r="AT227" s="209" t="s">
        <v>68</v>
      </c>
      <c r="AU227" s="209" t="s">
        <v>76</v>
      </c>
      <c r="AY227" s="208" t="s">
        <v>216</v>
      </c>
      <c r="BK227" s="210">
        <f>SUM(BK228:BK248)</f>
        <v>0</v>
      </c>
    </row>
    <row r="228" s="2" customFormat="1" ht="13.8" customHeight="1">
      <c r="A228" s="39"/>
      <c r="B228" s="40"/>
      <c r="C228" s="213" t="s">
        <v>541</v>
      </c>
      <c r="D228" s="213" t="s">
        <v>219</v>
      </c>
      <c r="E228" s="214" t="s">
        <v>570</v>
      </c>
      <c r="F228" s="215" t="s">
        <v>571</v>
      </c>
      <c r="G228" s="216" t="s">
        <v>222</v>
      </c>
      <c r="H228" s="217">
        <v>3</v>
      </c>
      <c r="I228" s="218"/>
      <c r="J228" s="219">
        <f>ROUND(I228*H228,2)</f>
        <v>0</v>
      </c>
      <c r="K228" s="215" t="s">
        <v>223</v>
      </c>
      <c r="L228" s="45"/>
      <c r="M228" s="220" t="s">
        <v>19</v>
      </c>
      <c r="N228" s="221" t="s">
        <v>40</v>
      </c>
      <c r="O228" s="85"/>
      <c r="P228" s="222">
        <f>O228*H228</f>
        <v>0</v>
      </c>
      <c r="Q228" s="222">
        <v>0.00027</v>
      </c>
      <c r="R228" s="222">
        <f>Q228*H228</f>
        <v>0.00080999999999999996</v>
      </c>
      <c r="S228" s="222">
        <v>0</v>
      </c>
      <c r="T228" s="223">
        <f>S228*H228</f>
        <v>0</v>
      </c>
      <c r="U228" s="39"/>
      <c r="V228" s="39"/>
      <c r="W228" s="39"/>
      <c r="X228" s="39"/>
      <c r="Y228" s="39"/>
      <c r="Z228" s="39"/>
      <c r="AA228" s="39"/>
      <c r="AB228" s="39"/>
      <c r="AC228" s="39"/>
      <c r="AD228" s="39"/>
      <c r="AE228" s="39"/>
      <c r="AR228" s="224" t="s">
        <v>287</v>
      </c>
      <c r="AT228" s="224" t="s">
        <v>219</v>
      </c>
      <c r="AU228" s="224" t="s">
        <v>78</v>
      </c>
      <c r="AY228" s="18" t="s">
        <v>216</v>
      </c>
      <c r="BE228" s="225">
        <f>IF(N228="základní",J228,0)</f>
        <v>0</v>
      </c>
      <c r="BF228" s="225">
        <f>IF(N228="snížená",J228,0)</f>
        <v>0</v>
      </c>
      <c r="BG228" s="225">
        <f>IF(N228="zákl. přenesená",J228,0)</f>
        <v>0</v>
      </c>
      <c r="BH228" s="225">
        <f>IF(N228="sníž. přenesená",J228,0)</f>
        <v>0</v>
      </c>
      <c r="BI228" s="225">
        <f>IF(N228="nulová",J228,0)</f>
        <v>0</v>
      </c>
      <c r="BJ228" s="18" t="s">
        <v>76</v>
      </c>
      <c r="BK228" s="225">
        <f>ROUND(I228*H228,2)</f>
        <v>0</v>
      </c>
      <c r="BL228" s="18" t="s">
        <v>287</v>
      </c>
      <c r="BM228" s="224" t="s">
        <v>1004</v>
      </c>
    </row>
    <row r="229" s="2" customFormat="1">
      <c r="A229" s="39"/>
      <c r="B229" s="40"/>
      <c r="C229" s="41"/>
      <c r="D229" s="226" t="s">
        <v>226</v>
      </c>
      <c r="E229" s="41"/>
      <c r="F229" s="227" t="s">
        <v>573</v>
      </c>
      <c r="G229" s="41"/>
      <c r="H229" s="41"/>
      <c r="I229" s="228"/>
      <c r="J229" s="41"/>
      <c r="K229" s="41"/>
      <c r="L229" s="45"/>
      <c r="M229" s="229"/>
      <c r="N229" s="230"/>
      <c r="O229" s="85"/>
      <c r="P229" s="85"/>
      <c r="Q229" s="85"/>
      <c r="R229" s="85"/>
      <c r="S229" s="85"/>
      <c r="T229" s="86"/>
      <c r="U229" s="39"/>
      <c r="V229" s="39"/>
      <c r="W229" s="39"/>
      <c r="X229" s="39"/>
      <c r="Y229" s="39"/>
      <c r="Z229" s="39"/>
      <c r="AA229" s="39"/>
      <c r="AB229" s="39"/>
      <c r="AC229" s="39"/>
      <c r="AD229" s="39"/>
      <c r="AE229" s="39"/>
      <c r="AT229" s="18" t="s">
        <v>226</v>
      </c>
      <c r="AU229" s="18" t="s">
        <v>78</v>
      </c>
    </row>
    <row r="230" s="15" customFormat="1">
      <c r="A230" s="15"/>
      <c r="B230" s="253"/>
      <c r="C230" s="254"/>
      <c r="D230" s="226" t="s">
        <v>228</v>
      </c>
      <c r="E230" s="255" t="s">
        <v>19</v>
      </c>
      <c r="F230" s="256" t="s">
        <v>1005</v>
      </c>
      <c r="G230" s="254"/>
      <c r="H230" s="255" t="s">
        <v>19</v>
      </c>
      <c r="I230" s="257"/>
      <c r="J230" s="254"/>
      <c r="K230" s="254"/>
      <c r="L230" s="258"/>
      <c r="M230" s="259"/>
      <c r="N230" s="260"/>
      <c r="O230" s="260"/>
      <c r="P230" s="260"/>
      <c r="Q230" s="260"/>
      <c r="R230" s="260"/>
      <c r="S230" s="260"/>
      <c r="T230" s="261"/>
      <c r="U230" s="15"/>
      <c r="V230" s="15"/>
      <c r="W230" s="15"/>
      <c r="X230" s="15"/>
      <c r="Y230" s="15"/>
      <c r="Z230" s="15"/>
      <c r="AA230" s="15"/>
      <c r="AB230" s="15"/>
      <c r="AC230" s="15"/>
      <c r="AD230" s="15"/>
      <c r="AE230" s="15"/>
      <c r="AT230" s="262" t="s">
        <v>228</v>
      </c>
      <c r="AU230" s="262" t="s">
        <v>78</v>
      </c>
      <c r="AV230" s="15" t="s">
        <v>76</v>
      </c>
      <c r="AW230" s="15" t="s">
        <v>31</v>
      </c>
      <c r="AX230" s="15" t="s">
        <v>69</v>
      </c>
      <c r="AY230" s="262" t="s">
        <v>216</v>
      </c>
    </row>
    <row r="231" s="13" customFormat="1">
      <c r="A231" s="13"/>
      <c r="B231" s="231"/>
      <c r="C231" s="232"/>
      <c r="D231" s="226" t="s">
        <v>228</v>
      </c>
      <c r="E231" s="233" t="s">
        <v>19</v>
      </c>
      <c r="F231" s="234" t="s">
        <v>1006</v>
      </c>
      <c r="G231" s="232"/>
      <c r="H231" s="235">
        <v>3</v>
      </c>
      <c r="I231" s="236"/>
      <c r="J231" s="232"/>
      <c r="K231" s="232"/>
      <c r="L231" s="237"/>
      <c r="M231" s="238"/>
      <c r="N231" s="239"/>
      <c r="O231" s="239"/>
      <c r="P231" s="239"/>
      <c r="Q231" s="239"/>
      <c r="R231" s="239"/>
      <c r="S231" s="239"/>
      <c r="T231" s="240"/>
      <c r="U231" s="13"/>
      <c r="V231" s="13"/>
      <c r="W231" s="13"/>
      <c r="X231" s="13"/>
      <c r="Y231" s="13"/>
      <c r="Z231" s="13"/>
      <c r="AA231" s="13"/>
      <c r="AB231" s="13"/>
      <c r="AC231" s="13"/>
      <c r="AD231" s="13"/>
      <c r="AE231" s="13"/>
      <c r="AT231" s="241" t="s">
        <v>228</v>
      </c>
      <c r="AU231" s="241" t="s">
        <v>78</v>
      </c>
      <c r="AV231" s="13" t="s">
        <v>78</v>
      </c>
      <c r="AW231" s="13" t="s">
        <v>31</v>
      </c>
      <c r="AX231" s="13" t="s">
        <v>69</v>
      </c>
      <c r="AY231" s="241" t="s">
        <v>216</v>
      </c>
    </row>
    <row r="232" s="14" customFormat="1">
      <c r="A232" s="14"/>
      <c r="B232" s="242"/>
      <c r="C232" s="243"/>
      <c r="D232" s="226" t="s">
        <v>228</v>
      </c>
      <c r="E232" s="244" t="s">
        <v>19</v>
      </c>
      <c r="F232" s="245" t="s">
        <v>231</v>
      </c>
      <c r="G232" s="243"/>
      <c r="H232" s="246">
        <v>3</v>
      </c>
      <c r="I232" s="247"/>
      <c r="J232" s="243"/>
      <c r="K232" s="243"/>
      <c r="L232" s="248"/>
      <c r="M232" s="249"/>
      <c r="N232" s="250"/>
      <c r="O232" s="250"/>
      <c r="P232" s="250"/>
      <c r="Q232" s="250"/>
      <c r="R232" s="250"/>
      <c r="S232" s="250"/>
      <c r="T232" s="251"/>
      <c r="U232" s="14"/>
      <c r="V232" s="14"/>
      <c r="W232" s="14"/>
      <c r="X232" s="14"/>
      <c r="Y232" s="14"/>
      <c r="Z232" s="14"/>
      <c r="AA232" s="14"/>
      <c r="AB232" s="14"/>
      <c r="AC232" s="14"/>
      <c r="AD232" s="14"/>
      <c r="AE232" s="14"/>
      <c r="AT232" s="252" t="s">
        <v>228</v>
      </c>
      <c r="AU232" s="252" t="s">
        <v>78</v>
      </c>
      <c r="AV232" s="14" t="s">
        <v>224</v>
      </c>
      <c r="AW232" s="14" t="s">
        <v>31</v>
      </c>
      <c r="AX232" s="14" t="s">
        <v>76</v>
      </c>
      <c r="AY232" s="252" t="s">
        <v>216</v>
      </c>
    </row>
    <row r="233" s="2" customFormat="1" ht="13.8" customHeight="1">
      <c r="A233" s="39"/>
      <c r="B233" s="40"/>
      <c r="C233" s="263" t="s">
        <v>545</v>
      </c>
      <c r="D233" s="263" t="s">
        <v>295</v>
      </c>
      <c r="E233" s="264" t="s">
        <v>577</v>
      </c>
      <c r="F233" s="265" t="s">
        <v>578</v>
      </c>
      <c r="G233" s="266" t="s">
        <v>222</v>
      </c>
      <c r="H233" s="267">
        <v>3</v>
      </c>
      <c r="I233" s="268"/>
      <c r="J233" s="269">
        <f>ROUND(I233*H233,2)</f>
        <v>0</v>
      </c>
      <c r="K233" s="265" t="s">
        <v>223</v>
      </c>
      <c r="L233" s="270"/>
      <c r="M233" s="271" t="s">
        <v>19</v>
      </c>
      <c r="N233" s="272" t="s">
        <v>40</v>
      </c>
      <c r="O233" s="85"/>
      <c r="P233" s="222">
        <f>O233*H233</f>
        <v>0</v>
      </c>
      <c r="Q233" s="222">
        <v>0.036110000000000003</v>
      </c>
      <c r="R233" s="222">
        <f>Q233*H233</f>
        <v>0.10833000000000001</v>
      </c>
      <c r="S233" s="222">
        <v>0</v>
      </c>
      <c r="T233" s="223">
        <f>S233*H233</f>
        <v>0</v>
      </c>
      <c r="U233" s="39"/>
      <c r="V233" s="39"/>
      <c r="W233" s="39"/>
      <c r="X233" s="39"/>
      <c r="Y233" s="39"/>
      <c r="Z233" s="39"/>
      <c r="AA233" s="39"/>
      <c r="AB233" s="39"/>
      <c r="AC233" s="39"/>
      <c r="AD233" s="39"/>
      <c r="AE233" s="39"/>
      <c r="AR233" s="224" t="s">
        <v>299</v>
      </c>
      <c r="AT233" s="224" t="s">
        <v>295</v>
      </c>
      <c r="AU233" s="224" t="s">
        <v>78</v>
      </c>
      <c r="AY233" s="18" t="s">
        <v>216</v>
      </c>
      <c r="BE233" s="225">
        <f>IF(N233="základní",J233,0)</f>
        <v>0</v>
      </c>
      <c r="BF233" s="225">
        <f>IF(N233="snížená",J233,0)</f>
        <v>0</v>
      </c>
      <c r="BG233" s="225">
        <f>IF(N233="zákl. přenesená",J233,0)</f>
        <v>0</v>
      </c>
      <c r="BH233" s="225">
        <f>IF(N233="sníž. přenesená",J233,0)</f>
        <v>0</v>
      </c>
      <c r="BI233" s="225">
        <f>IF(N233="nulová",J233,0)</f>
        <v>0</v>
      </c>
      <c r="BJ233" s="18" t="s">
        <v>76</v>
      </c>
      <c r="BK233" s="225">
        <f>ROUND(I233*H233,2)</f>
        <v>0</v>
      </c>
      <c r="BL233" s="18" t="s">
        <v>287</v>
      </c>
      <c r="BM233" s="224" t="s">
        <v>1007</v>
      </c>
    </row>
    <row r="234" s="15" customFormat="1">
      <c r="A234" s="15"/>
      <c r="B234" s="253"/>
      <c r="C234" s="254"/>
      <c r="D234" s="226" t="s">
        <v>228</v>
      </c>
      <c r="E234" s="255" t="s">
        <v>19</v>
      </c>
      <c r="F234" s="256" t="s">
        <v>301</v>
      </c>
      <c r="G234" s="254"/>
      <c r="H234" s="255" t="s">
        <v>19</v>
      </c>
      <c r="I234" s="257"/>
      <c r="J234" s="254"/>
      <c r="K234" s="254"/>
      <c r="L234" s="258"/>
      <c r="M234" s="259"/>
      <c r="N234" s="260"/>
      <c r="O234" s="260"/>
      <c r="P234" s="260"/>
      <c r="Q234" s="260"/>
      <c r="R234" s="260"/>
      <c r="S234" s="260"/>
      <c r="T234" s="261"/>
      <c r="U234" s="15"/>
      <c r="V234" s="15"/>
      <c r="W234" s="15"/>
      <c r="X234" s="15"/>
      <c r="Y234" s="15"/>
      <c r="Z234" s="15"/>
      <c r="AA234" s="15"/>
      <c r="AB234" s="15"/>
      <c r="AC234" s="15"/>
      <c r="AD234" s="15"/>
      <c r="AE234" s="15"/>
      <c r="AT234" s="262" t="s">
        <v>228</v>
      </c>
      <c r="AU234" s="262" t="s">
        <v>78</v>
      </c>
      <c r="AV234" s="15" t="s">
        <v>76</v>
      </c>
      <c r="AW234" s="15" t="s">
        <v>31</v>
      </c>
      <c r="AX234" s="15" t="s">
        <v>69</v>
      </c>
      <c r="AY234" s="262" t="s">
        <v>216</v>
      </c>
    </row>
    <row r="235" s="13" customFormat="1">
      <c r="A235" s="13"/>
      <c r="B235" s="231"/>
      <c r="C235" s="232"/>
      <c r="D235" s="226" t="s">
        <v>228</v>
      </c>
      <c r="E235" s="233" t="s">
        <v>19</v>
      </c>
      <c r="F235" s="234" t="s">
        <v>1006</v>
      </c>
      <c r="G235" s="232"/>
      <c r="H235" s="235">
        <v>3</v>
      </c>
      <c r="I235" s="236"/>
      <c r="J235" s="232"/>
      <c r="K235" s="232"/>
      <c r="L235" s="237"/>
      <c r="M235" s="238"/>
      <c r="N235" s="239"/>
      <c r="O235" s="239"/>
      <c r="P235" s="239"/>
      <c r="Q235" s="239"/>
      <c r="R235" s="239"/>
      <c r="S235" s="239"/>
      <c r="T235" s="240"/>
      <c r="U235" s="13"/>
      <c r="V235" s="13"/>
      <c r="W235" s="13"/>
      <c r="X235" s="13"/>
      <c r="Y235" s="13"/>
      <c r="Z235" s="13"/>
      <c r="AA235" s="13"/>
      <c r="AB235" s="13"/>
      <c r="AC235" s="13"/>
      <c r="AD235" s="13"/>
      <c r="AE235" s="13"/>
      <c r="AT235" s="241" t="s">
        <v>228</v>
      </c>
      <c r="AU235" s="241" t="s">
        <v>78</v>
      </c>
      <c r="AV235" s="13" t="s">
        <v>78</v>
      </c>
      <c r="AW235" s="13" t="s">
        <v>31</v>
      </c>
      <c r="AX235" s="13" t="s">
        <v>69</v>
      </c>
      <c r="AY235" s="241" t="s">
        <v>216</v>
      </c>
    </row>
    <row r="236" s="14" customFormat="1">
      <c r="A236" s="14"/>
      <c r="B236" s="242"/>
      <c r="C236" s="243"/>
      <c r="D236" s="226" t="s">
        <v>228</v>
      </c>
      <c r="E236" s="244" t="s">
        <v>19</v>
      </c>
      <c r="F236" s="245" t="s">
        <v>231</v>
      </c>
      <c r="G236" s="243"/>
      <c r="H236" s="246">
        <v>3</v>
      </c>
      <c r="I236" s="247"/>
      <c r="J236" s="243"/>
      <c r="K236" s="243"/>
      <c r="L236" s="248"/>
      <c r="M236" s="249"/>
      <c r="N236" s="250"/>
      <c r="O236" s="250"/>
      <c r="P236" s="250"/>
      <c r="Q236" s="250"/>
      <c r="R236" s="250"/>
      <c r="S236" s="250"/>
      <c r="T236" s="251"/>
      <c r="U236" s="14"/>
      <c r="V236" s="14"/>
      <c r="W236" s="14"/>
      <c r="X236" s="14"/>
      <c r="Y236" s="14"/>
      <c r="Z236" s="14"/>
      <c r="AA236" s="14"/>
      <c r="AB236" s="14"/>
      <c r="AC236" s="14"/>
      <c r="AD236" s="14"/>
      <c r="AE236" s="14"/>
      <c r="AT236" s="252" t="s">
        <v>228</v>
      </c>
      <c r="AU236" s="252" t="s">
        <v>78</v>
      </c>
      <c r="AV236" s="14" t="s">
        <v>224</v>
      </c>
      <c r="AW236" s="14" t="s">
        <v>31</v>
      </c>
      <c r="AX236" s="14" t="s">
        <v>76</v>
      </c>
      <c r="AY236" s="252" t="s">
        <v>216</v>
      </c>
    </row>
    <row r="237" s="2" customFormat="1" ht="22.2" customHeight="1">
      <c r="A237" s="39"/>
      <c r="B237" s="40"/>
      <c r="C237" s="213" t="s">
        <v>549</v>
      </c>
      <c r="D237" s="213" t="s">
        <v>219</v>
      </c>
      <c r="E237" s="214" t="s">
        <v>581</v>
      </c>
      <c r="F237" s="215" t="s">
        <v>582</v>
      </c>
      <c r="G237" s="216" t="s">
        <v>326</v>
      </c>
      <c r="H237" s="217">
        <v>1</v>
      </c>
      <c r="I237" s="218"/>
      <c r="J237" s="219">
        <f>ROUND(I237*H237,2)</f>
        <v>0</v>
      </c>
      <c r="K237" s="215" t="s">
        <v>223</v>
      </c>
      <c r="L237" s="45"/>
      <c r="M237" s="220" t="s">
        <v>19</v>
      </c>
      <c r="N237" s="221" t="s">
        <v>40</v>
      </c>
      <c r="O237" s="85"/>
      <c r="P237" s="222">
        <f>O237*H237</f>
        <v>0</v>
      </c>
      <c r="Q237" s="222">
        <v>0</v>
      </c>
      <c r="R237" s="222">
        <f>Q237*H237</f>
        <v>0</v>
      </c>
      <c r="S237" s="222">
        <v>0</v>
      </c>
      <c r="T237" s="223">
        <f>S237*H237</f>
        <v>0</v>
      </c>
      <c r="U237" s="39"/>
      <c r="V237" s="39"/>
      <c r="W237" s="39"/>
      <c r="X237" s="39"/>
      <c r="Y237" s="39"/>
      <c r="Z237" s="39"/>
      <c r="AA237" s="39"/>
      <c r="AB237" s="39"/>
      <c r="AC237" s="39"/>
      <c r="AD237" s="39"/>
      <c r="AE237" s="39"/>
      <c r="AR237" s="224" t="s">
        <v>287</v>
      </c>
      <c r="AT237" s="224" t="s">
        <v>219</v>
      </c>
      <c r="AU237" s="224" t="s">
        <v>78</v>
      </c>
      <c r="AY237" s="18" t="s">
        <v>216</v>
      </c>
      <c r="BE237" s="225">
        <f>IF(N237="základní",J237,0)</f>
        <v>0</v>
      </c>
      <c r="BF237" s="225">
        <f>IF(N237="snížená",J237,0)</f>
        <v>0</v>
      </c>
      <c r="BG237" s="225">
        <f>IF(N237="zákl. přenesená",J237,0)</f>
        <v>0</v>
      </c>
      <c r="BH237" s="225">
        <f>IF(N237="sníž. přenesená",J237,0)</f>
        <v>0</v>
      </c>
      <c r="BI237" s="225">
        <f>IF(N237="nulová",J237,0)</f>
        <v>0</v>
      </c>
      <c r="BJ237" s="18" t="s">
        <v>76</v>
      </c>
      <c r="BK237" s="225">
        <f>ROUND(I237*H237,2)</f>
        <v>0</v>
      </c>
      <c r="BL237" s="18" t="s">
        <v>287</v>
      </c>
      <c r="BM237" s="224" t="s">
        <v>1008</v>
      </c>
    </row>
    <row r="238" s="2" customFormat="1">
      <c r="A238" s="39"/>
      <c r="B238" s="40"/>
      <c r="C238" s="41"/>
      <c r="D238" s="226" t="s">
        <v>226</v>
      </c>
      <c r="E238" s="41"/>
      <c r="F238" s="227" t="s">
        <v>584</v>
      </c>
      <c r="G238" s="41"/>
      <c r="H238" s="41"/>
      <c r="I238" s="228"/>
      <c r="J238" s="41"/>
      <c r="K238" s="41"/>
      <c r="L238" s="45"/>
      <c r="M238" s="229"/>
      <c r="N238" s="230"/>
      <c r="O238" s="85"/>
      <c r="P238" s="85"/>
      <c r="Q238" s="85"/>
      <c r="R238" s="85"/>
      <c r="S238" s="85"/>
      <c r="T238" s="86"/>
      <c r="U238" s="39"/>
      <c r="V238" s="39"/>
      <c r="W238" s="39"/>
      <c r="X238" s="39"/>
      <c r="Y238" s="39"/>
      <c r="Z238" s="39"/>
      <c r="AA238" s="39"/>
      <c r="AB238" s="39"/>
      <c r="AC238" s="39"/>
      <c r="AD238" s="39"/>
      <c r="AE238" s="39"/>
      <c r="AT238" s="18" t="s">
        <v>226</v>
      </c>
      <c r="AU238" s="18" t="s">
        <v>78</v>
      </c>
    </row>
    <row r="239" s="2" customFormat="1" ht="13.8" customHeight="1">
      <c r="A239" s="39"/>
      <c r="B239" s="40"/>
      <c r="C239" s="263" t="s">
        <v>555</v>
      </c>
      <c r="D239" s="263" t="s">
        <v>295</v>
      </c>
      <c r="E239" s="264" t="s">
        <v>586</v>
      </c>
      <c r="F239" s="265" t="s">
        <v>587</v>
      </c>
      <c r="G239" s="266" t="s">
        <v>326</v>
      </c>
      <c r="H239" s="267">
        <v>1</v>
      </c>
      <c r="I239" s="268"/>
      <c r="J239" s="269">
        <f>ROUND(I239*H239,2)</f>
        <v>0</v>
      </c>
      <c r="K239" s="265" t="s">
        <v>223</v>
      </c>
      <c r="L239" s="270"/>
      <c r="M239" s="271" t="s">
        <v>19</v>
      </c>
      <c r="N239" s="272" t="s">
        <v>40</v>
      </c>
      <c r="O239" s="85"/>
      <c r="P239" s="222">
        <f>O239*H239</f>
        <v>0</v>
      </c>
      <c r="Q239" s="222">
        <v>0.017999999999999999</v>
      </c>
      <c r="R239" s="222">
        <f>Q239*H239</f>
        <v>0.017999999999999999</v>
      </c>
      <c r="S239" s="222">
        <v>0</v>
      </c>
      <c r="T239" s="223">
        <f>S239*H239</f>
        <v>0</v>
      </c>
      <c r="U239" s="39"/>
      <c r="V239" s="39"/>
      <c r="W239" s="39"/>
      <c r="X239" s="39"/>
      <c r="Y239" s="39"/>
      <c r="Z239" s="39"/>
      <c r="AA239" s="39"/>
      <c r="AB239" s="39"/>
      <c r="AC239" s="39"/>
      <c r="AD239" s="39"/>
      <c r="AE239" s="39"/>
      <c r="AR239" s="224" t="s">
        <v>299</v>
      </c>
      <c r="AT239" s="224" t="s">
        <v>295</v>
      </c>
      <c r="AU239" s="224" t="s">
        <v>78</v>
      </c>
      <c r="AY239" s="18" t="s">
        <v>216</v>
      </c>
      <c r="BE239" s="225">
        <f>IF(N239="základní",J239,0)</f>
        <v>0</v>
      </c>
      <c r="BF239" s="225">
        <f>IF(N239="snížená",J239,0)</f>
        <v>0</v>
      </c>
      <c r="BG239" s="225">
        <f>IF(N239="zákl. přenesená",J239,0)</f>
        <v>0</v>
      </c>
      <c r="BH239" s="225">
        <f>IF(N239="sníž. přenesená",J239,0)</f>
        <v>0</v>
      </c>
      <c r="BI239" s="225">
        <f>IF(N239="nulová",J239,0)</f>
        <v>0</v>
      </c>
      <c r="BJ239" s="18" t="s">
        <v>76</v>
      </c>
      <c r="BK239" s="225">
        <f>ROUND(I239*H239,2)</f>
        <v>0</v>
      </c>
      <c r="BL239" s="18" t="s">
        <v>287</v>
      </c>
      <c r="BM239" s="224" t="s">
        <v>1009</v>
      </c>
    </row>
    <row r="240" s="2" customFormat="1" ht="13.8" customHeight="1">
      <c r="A240" s="39"/>
      <c r="B240" s="40"/>
      <c r="C240" s="213" t="s">
        <v>562</v>
      </c>
      <c r="D240" s="213" t="s">
        <v>219</v>
      </c>
      <c r="E240" s="214" t="s">
        <v>590</v>
      </c>
      <c r="F240" s="215" t="s">
        <v>591</v>
      </c>
      <c r="G240" s="216" t="s">
        <v>326</v>
      </c>
      <c r="H240" s="217">
        <v>1</v>
      </c>
      <c r="I240" s="218"/>
      <c r="J240" s="219">
        <f>ROUND(I240*H240,2)</f>
        <v>0</v>
      </c>
      <c r="K240" s="215" t="s">
        <v>223</v>
      </c>
      <c r="L240" s="45"/>
      <c r="M240" s="220" t="s">
        <v>19</v>
      </c>
      <c r="N240" s="221" t="s">
        <v>40</v>
      </c>
      <c r="O240" s="85"/>
      <c r="P240" s="222">
        <f>O240*H240</f>
        <v>0</v>
      </c>
      <c r="Q240" s="222">
        <v>0</v>
      </c>
      <c r="R240" s="222">
        <f>Q240*H240</f>
        <v>0</v>
      </c>
      <c r="S240" s="222">
        <v>0</v>
      </c>
      <c r="T240" s="223">
        <f>S240*H240</f>
        <v>0</v>
      </c>
      <c r="U240" s="39"/>
      <c r="V240" s="39"/>
      <c r="W240" s="39"/>
      <c r="X240" s="39"/>
      <c r="Y240" s="39"/>
      <c r="Z240" s="39"/>
      <c r="AA240" s="39"/>
      <c r="AB240" s="39"/>
      <c r="AC240" s="39"/>
      <c r="AD240" s="39"/>
      <c r="AE240" s="39"/>
      <c r="AR240" s="224" t="s">
        <v>287</v>
      </c>
      <c r="AT240" s="224" t="s">
        <v>219</v>
      </c>
      <c r="AU240" s="224" t="s">
        <v>78</v>
      </c>
      <c r="AY240" s="18" t="s">
        <v>216</v>
      </c>
      <c r="BE240" s="225">
        <f>IF(N240="základní",J240,0)</f>
        <v>0</v>
      </c>
      <c r="BF240" s="225">
        <f>IF(N240="snížená",J240,0)</f>
        <v>0</v>
      </c>
      <c r="BG240" s="225">
        <f>IF(N240="zákl. přenesená",J240,0)</f>
        <v>0</v>
      </c>
      <c r="BH240" s="225">
        <f>IF(N240="sníž. přenesená",J240,0)</f>
        <v>0</v>
      </c>
      <c r="BI240" s="225">
        <f>IF(N240="nulová",J240,0)</f>
        <v>0</v>
      </c>
      <c r="BJ240" s="18" t="s">
        <v>76</v>
      </c>
      <c r="BK240" s="225">
        <f>ROUND(I240*H240,2)</f>
        <v>0</v>
      </c>
      <c r="BL240" s="18" t="s">
        <v>287</v>
      </c>
      <c r="BM240" s="224" t="s">
        <v>1010</v>
      </c>
    </row>
    <row r="241" s="2" customFormat="1" ht="13.8" customHeight="1">
      <c r="A241" s="39"/>
      <c r="B241" s="40"/>
      <c r="C241" s="263" t="s">
        <v>569</v>
      </c>
      <c r="D241" s="263" t="s">
        <v>295</v>
      </c>
      <c r="E241" s="264" t="s">
        <v>594</v>
      </c>
      <c r="F241" s="265" t="s">
        <v>595</v>
      </c>
      <c r="G241" s="266" t="s">
        <v>326</v>
      </c>
      <c r="H241" s="267">
        <v>1</v>
      </c>
      <c r="I241" s="268"/>
      <c r="J241" s="269">
        <f>ROUND(I241*H241,2)</f>
        <v>0</v>
      </c>
      <c r="K241" s="265" t="s">
        <v>223</v>
      </c>
      <c r="L241" s="270"/>
      <c r="M241" s="271" t="s">
        <v>19</v>
      </c>
      <c r="N241" s="272" t="s">
        <v>40</v>
      </c>
      <c r="O241" s="85"/>
      <c r="P241" s="222">
        <f>O241*H241</f>
        <v>0</v>
      </c>
      <c r="Q241" s="222">
        <v>0.00014999999999999999</v>
      </c>
      <c r="R241" s="222">
        <f>Q241*H241</f>
        <v>0.00014999999999999999</v>
      </c>
      <c r="S241" s="222">
        <v>0</v>
      </c>
      <c r="T241" s="223">
        <f>S241*H241</f>
        <v>0</v>
      </c>
      <c r="U241" s="39"/>
      <c r="V241" s="39"/>
      <c r="W241" s="39"/>
      <c r="X241" s="39"/>
      <c r="Y241" s="39"/>
      <c r="Z241" s="39"/>
      <c r="AA241" s="39"/>
      <c r="AB241" s="39"/>
      <c r="AC241" s="39"/>
      <c r="AD241" s="39"/>
      <c r="AE241" s="39"/>
      <c r="AR241" s="224" t="s">
        <v>299</v>
      </c>
      <c r="AT241" s="224" t="s">
        <v>295</v>
      </c>
      <c r="AU241" s="224" t="s">
        <v>78</v>
      </c>
      <c r="AY241" s="18" t="s">
        <v>216</v>
      </c>
      <c r="BE241" s="225">
        <f>IF(N241="základní",J241,0)</f>
        <v>0</v>
      </c>
      <c r="BF241" s="225">
        <f>IF(N241="snížená",J241,0)</f>
        <v>0</v>
      </c>
      <c r="BG241" s="225">
        <f>IF(N241="zákl. přenesená",J241,0)</f>
        <v>0</v>
      </c>
      <c r="BH241" s="225">
        <f>IF(N241="sníž. přenesená",J241,0)</f>
        <v>0</v>
      </c>
      <c r="BI241" s="225">
        <f>IF(N241="nulová",J241,0)</f>
        <v>0</v>
      </c>
      <c r="BJ241" s="18" t="s">
        <v>76</v>
      </c>
      <c r="BK241" s="225">
        <f>ROUND(I241*H241,2)</f>
        <v>0</v>
      </c>
      <c r="BL241" s="18" t="s">
        <v>287</v>
      </c>
      <c r="BM241" s="224" t="s">
        <v>1011</v>
      </c>
    </row>
    <row r="242" s="2" customFormat="1" ht="13.8" customHeight="1">
      <c r="A242" s="39"/>
      <c r="B242" s="40"/>
      <c r="C242" s="263" t="s">
        <v>576</v>
      </c>
      <c r="D242" s="263" t="s">
        <v>295</v>
      </c>
      <c r="E242" s="264" t="s">
        <v>598</v>
      </c>
      <c r="F242" s="265" t="s">
        <v>599</v>
      </c>
      <c r="G242" s="266" t="s">
        <v>326</v>
      </c>
      <c r="H242" s="267">
        <v>1</v>
      </c>
      <c r="I242" s="268"/>
      <c r="J242" s="269">
        <f>ROUND(I242*H242,2)</f>
        <v>0</v>
      </c>
      <c r="K242" s="265" t="s">
        <v>223</v>
      </c>
      <c r="L242" s="270"/>
      <c r="M242" s="271" t="s">
        <v>19</v>
      </c>
      <c r="N242" s="272" t="s">
        <v>40</v>
      </c>
      <c r="O242" s="85"/>
      <c r="P242" s="222">
        <f>O242*H242</f>
        <v>0</v>
      </c>
      <c r="Q242" s="222">
        <v>0.0020999999999999999</v>
      </c>
      <c r="R242" s="222">
        <f>Q242*H242</f>
        <v>0.0020999999999999999</v>
      </c>
      <c r="S242" s="222">
        <v>0</v>
      </c>
      <c r="T242" s="223">
        <f>S242*H242</f>
        <v>0</v>
      </c>
      <c r="U242" s="39"/>
      <c r="V242" s="39"/>
      <c r="W242" s="39"/>
      <c r="X242" s="39"/>
      <c r="Y242" s="39"/>
      <c r="Z242" s="39"/>
      <c r="AA242" s="39"/>
      <c r="AB242" s="39"/>
      <c r="AC242" s="39"/>
      <c r="AD242" s="39"/>
      <c r="AE242" s="39"/>
      <c r="AR242" s="224" t="s">
        <v>299</v>
      </c>
      <c r="AT242" s="224" t="s">
        <v>295</v>
      </c>
      <c r="AU242" s="224" t="s">
        <v>78</v>
      </c>
      <c r="AY242" s="18" t="s">
        <v>216</v>
      </c>
      <c r="BE242" s="225">
        <f>IF(N242="základní",J242,0)</f>
        <v>0</v>
      </c>
      <c r="BF242" s="225">
        <f>IF(N242="snížená",J242,0)</f>
        <v>0</v>
      </c>
      <c r="BG242" s="225">
        <f>IF(N242="zákl. přenesená",J242,0)</f>
        <v>0</v>
      </c>
      <c r="BH242" s="225">
        <f>IF(N242="sníž. přenesená",J242,0)</f>
        <v>0</v>
      </c>
      <c r="BI242" s="225">
        <f>IF(N242="nulová",J242,0)</f>
        <v>0</v>
      </c>
      <c r="BJ242" s="18" t="s">
        <v>76</v>
      </c>
      <c r="BK242" s="225">
        <f>ROUND(I242*H242,2)</f>
        <v>0</v>
      </c>
      <c r="BL242" s="18" t="s">
        <v>287</v>
      </c>
      <c r="BM242" s="224" t="s">
        <v>1012</v>
      </c>
    </row>
    <row r="243" s="2" customFormat="1" ht="22.2" customHeight="1">
      <c r="A243" s="39"/>
      <c r="B243" s="40"/>
      <c r="C243" s="213" t="s">
        <v>580</v>
      </c>
      <c r="D243" s="213" t="s">
        <v>219</v>
      </c>
      <c r="E243" s="214" t="s">
        <v>602</v>
      </c>
      <c r="F243" s="215" t="s">
        <v>603</v>
      </c>
      <c r="G243" s="216" t="s">
        <v>326</v>
      </c>
      <c r="H243" s="217">
        <v>3</v>
      </c>
      <c r="I243" s="218"/>
      <c r="J243" s="219">
        <f>ROUND(I243*H243,2)</f>
        <v>0</v>
      </c>
      <c r="K243" s="215" t="s">
        <v>223</v>
      </c>
      <c r="L243" s="45"/>
      <c r="M243" s="220" t="s">
        <v>19</v>
      </c>
      <c r="N243" s="221" t="s">
        <v>40</v>
      </c>
      <c r="O243" s="85"/>
      <c r="P243" s="222">
        <f>O243*H243</f>
        <v>0</v>
      </c>
      <c r="Q243" s="222">
        <v>0</v>
      </c>
      <c r="R243" s="222">
        <f>Q243*H243</f>
        <v>0</v>
      </c>
      <c r="S243" s="222">
        <v>0.012500000000000001</v>
      </c>
      <c r="T243" s="223">
        <f>S243*H243</f>
        <v>0.037500000000000006</v>
      </c>
      <c r="U243" s="39"/>
      <c r="V243" s="39"/>
      <c r="W243" s="39"/>
      <c r="X243" s="39"/>
      <c r="Y243" s="39"/>
      <c r="Z243" s="39"/>
      <c r="AA243" s="39"/>
      <c r="AB243" s="39"/>
      <c r="AC243" s="39"/>
      <c r="AD243" s="39"/>
      <c r="AE243" s="39"/>
      <c r="AR243" s="224" t="s">
        <v>287</v>
      </c>
      <c r="AT243" s="224" t="s">
        <v>219</v>
      </c>
      <c r="AU243" s="224" t="s">
        <v>78</v>
      </c>
      <c r="AY243" s="18" t="s">
        <v>216</v>
      </c>
      <c r="BE243" s="225">
        <f>IF(N243="základní",J243,0)</f>
        <v>0</v>
      </c>
      <c r="BF243" s="225">
        <f>IF(N243="snížená",J243,0)</f>
        <v>0</v>
      </c>
      <c r="BG243" s="225">
        <f>IF(N243="zákl. přenesená",J243,0)</f>
        <v>0</v>
      </c>
      <c r="BH243" s="225">
        <f>IF(N243="sníž. přenesená",J243,0)</f>
        <v>0</v>
      </c>
      <c r="BI243" s="225">
        <f>IF(N243="nulová",J243,0)</f>
        <v>0</v>
      </c>
      <c r="BJ243" s="18" t="s">
        <v>76</v>
      </c>
      <c r="BK243" s="225">
        <f>ROUND(I243*H243,2)</f>
        <v>0</v>
      </c>
      <c r="BL243" s="18" t="s">
        <v>287</v>
      </c>
      <c r="BM243" s="224" t="s">
        <v>1013</v>
      </c>
    </row>
    <row r="244" s="2" customFormat="1">
      <c r="A244" s="39"/>
      <c r="B244" s="40"/>
      <c r="C244" s="41"/>
      <c r="D244" s="226" t="s">
        <v>226</v>
      </c>
      <c r="E244" s="41"/>
      <c r="F244" s="227" t="s">
        <v>605</v>
      </c>
      <c r="G244" s="41"/>
      <c r="H244" s="41"/>
      <c r="I244" s="228"/>
      <c r="J244" s="41"/>
      <c r="K244" s="41"/>
      <c r="L244" s="45"/>
      <c r="M244" s="229"/>
      <c r="N244" s="230"/>
      <c r="O244" s="85"/>
      <c r="P244" s="85"/>
      <c r="Q244" s="85"/>
      <c r="R244" s="85"/>
      <c r="S244" s="85"/>
      <c r="T244" s="86"/>
      <c r="U244" s="39"/>
      <c r="V244" s="39"/>
      <c r="W244" s="39"/>
      <c r="X244" s="39"/>
      <c r="Y244" s="39"/>
      <c r="Z244" s="39"/>
      <c r="AA244" s="39"/>
      <c r="AB244" s="39"/>
      <c r="AC244" s="39"/>
      <c r="AD244" s="39"/>
      <c r="AE244" s="39"/>
      <c r="AT244" s="18" t="s">
        <v>226</v>
      </c>
      <c r="AU244" s="18" t="s">
        <v>78</v>
      </c>
    </row>
    <row r="245" s="2" customFormat="1" ht="22.2" customHeight="1">
      <c r="A245" s="39"/>
      <c r="B245" s="40"/>
      <c r="C245" s="213" t="s">
        <v>585</v>
      </c>
      <c r="D245" s="213" t="s">
        <v>219</v>
      </c>
      <c r="E245" s="214" t="s">
        <v>607</v>
      </c>
      <c r="F245" s="215" t="s">
        <v>608</v>
      </c>
      <c r="G245" s="216" t="s">
        <v>326</v>
      </c>
      <c r="H245" s="217">
        <v>2</v>
      </c>
      <c r="I245" s="218"/>
      <c r="J245" s="219">
        <f>ROUND(I245*H245,2)</f>
        <v>0</v>
      </c>
      <c r="K245" s="215" t="s">
        <v>223</v>
      </c>
      <c r="L245" s="45"/>
      <c r="M245" s="220" t="s">
        <v>19</v>
      </c>
      <c r="N245" s="221" t="s">
        <v>40</v>
      </c>
      <c r="O245" s="85"/>
      <c r="P245" s="222">
        <f>O245*H245</f>
        <v>0</v>
      </c>
      <c r="Q245" s="222">
        <v>0</v>
      </c>
      <c r="R245" s="222">
        <f>Q245*H245</f>
        <v>0</v>
      </c>
      <c r="S245" s="222">
        <v>0.024</v>
      </c>
      <c r="T245" s="223">
        <f>S245*H245</f>
        <v>0.048000000000000001</v>
      </c>
      <c r="U245" s="39"/>
      <c r="V245" s="39"/>
      <c r="W245" s="39"/>
      <c r="X245" s="39"/>
      <c r="Y245" s="39"/>
      <c r="Z245" s="39"/>
      <c r="AA245" s="39"/>
      <c r="AB245" s="39"/>
      <c r="AC245" s="39"/>
      <c r="AD245" s="39"/>
      <c r="AE245" s="39"/>
      <c r="AR245" s="224" t="s">
        <v>287</v>
      </c>
      <c r="AT245" s="224" t="s">
        <v>219</v>
      </c>
      <c r="AU245" s="224" t="s">
        <v>78</v>
      </c>
      <c r="AY245" s="18" t="s">
        <v>216</v>
      </c>
      <c r="BE245" s="225">
        <f>IF(N245="základní",J245,0)</f>
        <v>0</v>
      </c>
      <c r="BF245" s="225">
        <f>IF(N245="snížená",J245,0)</f>
        <v>0</v>
      </c>
      <c r="BG245" s="225">
        <f>IF(N245="zákl. přenesená",J245,0)</f>
        <v>0</v>
      </c>
      <c r="BH245" s="225">
        <f>IF(N245="sníž. přenesená",J245,0)</f>
        <v>0</v>
      </c>
      <c r="BI245" s="225">
        <f>IF(N245="nulová",J245,0)</f>
        <v>0</v>
      </c>
      <c r="BJ245" s="18" t="s">
        <v>76</v>
      </c>
      <c r="BK245" s="225">
        <f>ROUND(I245*H245,2)</f>
        <v>0</v>
      </c>
      <c r="BL245" s="18" t="s">
        <v>287</v>
      </c>
      <c r="BM245" s="224" t="s">
        <v>1014</v>
      </c>
    </row>
    <row r="246" s="2" customFormat="1">
      <c r="A246" s="39"/>
      <c r="B246" s="40"/>
      <c r="C246" s="41"/>
      <c r="D246" s="226" t="s">
        <v>226</v>
      </c>
      <c r="E246" s="41"/>
      <c r="F246" s="227" t="s">
        <v>605</v>
      </c>
      <c r="G246" s="41"/>
      <c r="H246" s="41"/>
      <c r="I246" s="228"/>
      <c r="J246" s="41"/>
      <c r="K246" s="41"/>
      <c r="L246" s="45"/>
      <c r="M246" s="229"/>
      <c r="N246" s="230"/>
      <c r="O246" s="85"/>
      <c r="P246" s="85"/>
      <c r="Q246" s="85"/>
      <c r="R246" s="85"/>
      <c r="S246" s="85"/>
      <c r="T246" s="86"/>
      <c r="U246" s="39"/>
      <c r="V246" s="39"/>
      <c r="W246" s="39"/>
      <c r="X246" s="39"/>
      <c r="Y246" s="39"/>
      <c r="Z246" s="39"/>
      <c r="AA246" s="39"/>
      <c r="AB246" s="39"/>
      <c r="AC246" s="39"/>
      <c r="AD246" s="39"/>
      <c r="AE246" s="39"/>
      <c r="AT246" s="18" t="s">
        <v>226</v>
      </c>
      <c r="AU246" s="18" t="s">
        <v>78</v>
      </c>
    </row>
    <row r="247" s="2" customFormat="1" ht="22.2" customHeight="1">
      <c r="A247" s="39"/>
      <c r="B247" s="40"/>
      <c r="C247" s="213" t="s">
        <v>589</v>
      </c>
      <c r="D247" s="213" t="s">
        <v>219</v>
      </c>
      <c r="E247" s="214" t="s">
        <v>611</v>
      </c>
      <c r="F247" s="215" t="s">
        <v>612</v>
      </c>
      <c r="G247" s="216" t="s">
        <v>305</v>
      </c>
      <c r="H247" s="273"/>
      <c r="I247" s="218"/>
      <c r="J247" s="219">
        <f>ROUND(I247*H247,2)</f>
        <v>0</v>
      </c>
      <c r="K247" s="215" t="s">
        <v>223</v>
      </c>
      <c r="L247" s="45"/>
      <c r="M247" s="220" t="s">
        <v>19</v>
      </c>
      <c r="N247" s="221" t="s">
        <v>40</v>
      </c>
      <c r="O247" s="85"/>
      <c r="P247" s="222">
        <f>O247*H247</f>
        <v>0</v>
      </c>
      <c r="Q247" s="222">
        <v>0</v>
      </c>
      <c r="R247" s="222">
        <f>Q247*H247</f>
        <v>0</v>
      </c>
      <c r="S247" s="222">
        <v>0</v>
      </c>
      <c r="T247" s="223">
        <f>S247*H247</f>
        <v>0</v>
      </c>
      <c r="U247" s="39"/>
      <c r="V247" s="39"/>
      <c r="W247" s="39"/>
      <c r="X247" s="39"/>
      <c r="Y247" s="39"/>
      <c r="Z247" s="39"/>
      <c r="AA247" s="39"/>
      <c r="AB247" s="39"/>
      <c r="AC247" s="39"/>
      <c r="AD247" s="39"/>
      <c r="AE247" s="39"/>
      <c r="AR247" s="224" t="s">
        <v>287</v>
      </c>
      <c r="AT247" s="224" t="s">
        <v>219</v>
      </c>
      <c r="AU247" s="224" t="s">
        <v>78</v>
      </c>
      <c r="AY247" s="18" t="s">
        <v>216</v>
      </c>
      <c r="BE247" s="225">
        <f>IF(N247="základní",J247,0)</f>
        <v>0</v>
      </c>
      <c r="BF247" s="225">
        <f>IF(N247="snížená",J247,0)</f>
        <v>0</v>
      </c>
      <c r="BG247" s="225">
        <f>IF(N247="zákl. přenesená",J247,0)</f>
        <v>0</v>
      </c>
      <c r="BH247" s="225">
        <f>IF(N247="sníž. přenesená",J247,0)</f>
        <v>0</v>
      </c>
      <c r="BI247" s="225">
        <f>IF(N247="nulová",J247,0)</f>
        <v>0</v>
      </c>
      <c r="BJ247" s="18" t="s">
        <v>76</v>
      </c>
      <c r="BK247" s="225">
        <f>ROUND(I247*H247,2)</f>
        <v>0</v>
      </c>
      <c r="BL247" s="18" t="s">
        <v>287</v>
      </c>
      <c r="BM247" s="224" t="s">
        <v>1015</v>
      </c>
    </row>
    <row r="248" s="2" customFormat="1">
      <c r="A248" s="39"/>
      <c r="B248" s="40"/>
      <c r="C248" s="41"/>
      <c r="D248" s="226" t="s">
        <v>226</v>
      </c>
      <c r="E248" s="41"/>
      <c r="F248" s="227" t="s">
        <v>614</v>
      </c>
      <c r="G248" s="41"/>
      <c r="H248" s="41"/>
      <c r="I248" s="228"/>
      <c r="J248" s="41"/>
      <c r="K248" s="41"/>
      <c r="L248" s="45"/>
      <c r="M248" s="229"/>
      <c r="N248" s="230"/>
      <c r="O248" s="85"/>
      <c r="P248" s="85"/>
      <c r="Q248" s="85"/>
      <c r="R248" s="85"/>
      <c r="S248" s="85"/>
      <c r="T248" s="86"/>
      <c r="U248" s="39"/>
      <c r="V248" s="39"/>
      <c r="W248" s="39"/>
      <c r="X248" s="39"/>
      <c r="Y248" s="39"/>
      <c r="Z248" s="39"/>
      <c r="AA248" s="39"/>
      <c r="AB248" s="39"/>
      <c r="AC248" s="39"/>
      <c r="AD248" s="39"/>
      <c r="AE248" s="39"/>
      <c r="AT248" s="18" t="s">
        <v>226</v>
      </c>
      <c r="AU248" s="18" t="s">
        <v>78</v>
      </c>
    </row>
    <row r="249" s="12" customFormat="1" ht="22.8" customHeight="1">
      <c r="A249" s="12"/>
      <c r="B249" s="197"/>
      <c r="C249" s="198"/>
      <c r="D249" s="199" t="s">
        <v>68</v>
      </c>
      <c r="E249" s="211" t="s">
        <v>1016</v>
      </c>
      <c r="F249" s="211" t="s">
        <v>1017</v>
      </c>
      <c r="G249" s="198"/>
      <c r="H249" s="198"/>
      <c r="I249" s="201"/>
      <c r="J249" s="212">
        <f>BK249</f>
        <v>0</v>
      </c>
      <c r="K249" s="198"/>
      <c r="L249" s="203"/>
      <c r="M249" s="204"/>
      <c r="N249" s="205"/>
      <c r="O249" s="205"/>
      <c r="P249" s="206">
        <f>SUM(P250:P259)</f>
        <v>0</v>
      </c>
      <c r="Q249" s="205"/>
      <c r="R249" s="206">
        <f>SUM(R250:R259)</f>
        <v>0.096730500000000011</v>
      </c>
      <c r="S249" s="205"/>
      <c r="T249" s="207">
        <f>SUM(T250:T259)</f>
        <v>0</v>
      </c>
      <c r="U249" s="12"/>
      <c r="V249" s="12"/>
      <c r="W249" s="12"/>
      <c r="X249" s="12"/>
      <c r="Y249" s="12"/>
      <c r="Z249" s="12"/>
      <c r="AA249" s="12"/>
      <c r="AB249" s="12"/>
      <c r="AC249" s="12"/>
      <c r="AD249" s="12"/>
      <c r="AE249" s="12"/>
      <c r="AR249" s="208" t="s">
        <v>78</v>
      </c>
      <c r="AT249" s="209" t="s">
        <v>68</v>
      </c>
      <c r="AU249" s="209" t="s">
        <v>76</v>
      </c>
      <c r="AY249" s="208" t="s">
        <v>216</v>
      </c>
      <c r="BK249" s="210">
        <f>SUM(BK250:BK259)</f>
        <v>0</v>
      </c>
    </row>
    <row r="250" s="2" customFormat="1" ht="13.8" customHeight="1">
      <c r="A250" s="39"/>
      <c r="B250" s="40"/>
      <c r="C250" s="213" t="s">
        <v>593</v>
      </c>
      <c r="D250" s="213" t="s">
        <v>219</v>
      </c>
      <c r="E250" s="214" t="s">
        <v>1018</v>
      </c>
      <c r="F250" s="215" t="s">
        <v>1019</v>
      </c>
      <c r="G250" s="216" t="s">
        <v>222</v>
      </c>
      <c r="H250" s="217">
        <v>10.93</v>
      </c>
      <c r="I250" s="218"/>
      <c r="J250" s="219">
        <f>ROUND(I250*H250,2)</f>
        <v>0</v>
      </c>
      <c r="K250" s="215" t="s">
        <v>223</v>
      </c>
      <c r="L250" s="45"/>
      <c r="M250" s="220" t="s">
        <v>19</v>
      </c>
      <c r="N250" s="221" t="s">
        <v>40</v>
      </c>
      <c r="O250" s="85"/>
      <c r="P250" s="222">
        <f>O250*H250</f>
        <v>0</v>
      </c>
      <c r="Q250" s="222">
        <v>5.0000000000000002E-05</v>
      </c>
      <c r="R250" s="222">
        <f>Q250*H250</f>
        <v>0.0005465</v>
      </c>
      <c r="S250" s="222">
        <v>0</v>
      </c>
      <c r="T250" s="223">
        <f>S250*H250</f>
        <v>0</v>
      </c>
      <c r="U250" s="39"/>
      <c r="V250" s="39"/>
      <c r="W250" s="39"/>
      <c r="X250" s="39"/>
      <c r="Y250" s="39"/>
      <c r="Z250" s="39"/>
      <c r="AA250" s="39"/>
      <c r="AB250" s="39"/>
      <c r="AC250" s="39"/>
      <c r="AD250" s="39"/>
      <c r="AE250" s="39"/>
      <c r="AR250" s="224" t="s">
        <v>287</v>
      </c>
      <c r="AT250" s="224" t="s">
        <v>219</v>
      </c>
      <c r="AU250" s="224" t="s">
        <v>78</v>
      </c>
      <c r="AY250" s="18" t="s">
        <v>216</v>
      </c>
      <c r="BE250" s="225">
        <f>IF(N250="základní",J250,0)</f>
        <v>0</v>
      </c>
      <c r="BF250" s="225">
        <f>IF(N250="snížená",J250,0)</f>
        <v>0</v>
      </c>
      <c r="BG250" s="225">
        <f>IF(N250="zákl. přenesená",J250,0)</f>
        <v>0</v>
      </c>
      <c r="BH250" s="225">
        <f>IF(N250="sníž. přenesená",J250,0)</f>
        <v>0</v>
      </c>
      <c r="BI250" s="225">
        <f>IF(N250="nulová",J250,0)</f>
        <v>0</v>
      </c>
      <c r="BJ250" s="18" t="s">
        <v>76</v>
      </c>
      <c r="BK250" s="225">
        <f>ROUND(I250*H250,2)</f>
        <v>0</v>
      </c>
      <c r="BL250" s="18" t="s">
        <v>287</v>
      </c>
      <c r="BM250" s="224" t="s">
        <v>1020</v>
      </c>
    </row>
    <row r="251" s="2" customFormat="1">
      <c r="A251" s="39"/>
      <c r="B251" s="40"/>
      <c r="C251" s="41"/>
      <c r="D251" s="226" t="s">
        <v>226</v>
      </c>
      <c r="E251" s="41"/>
      <c r="F251" s="227" t="s">
        <v>1021</v>
      </c>
      <c r="G251" s="41"/>
      <c r="H251" s="41"/>
      <c r="I251" s="228"/>
      <c r="J251" s="41"/>
      <c r="K251" s="41"/>
      <c r="L251" s="45"/>
      <c r="M251" s="229"/>
      <c r="N251" s="230"/>
      <c r="O251" s="85"/>
      <c r="P251" s="85"/>
      <c r="Q251" s="85"/>
      <c r="R251" s="85"/>
      <c r="S251" s="85"/>
      <c r="T251" s="86"/>
      <c r="U251" s="39"/>
      <c r="V251" s="39"/>
      <c r="W251" s="39"/>
      <c r="X251" s="39"/>
      <c r="Y251" s="39"/>
      <c r="Z251" s="39"/>
      <c r="AA251" s="39"/>
      <c r="AB251" s="39"/>
      <c r="AC251" s="39"/>
      <c r="AD251" s="39"/>
      <c r="AE251" s="39"/>
      <c r="AT251" s="18" t="s">
        <v>226</v>
      </c>
      <c r="AU251" s="18" t="s">
        <v>78</v>
      </c>
    </row>
    <row r="252" s="13" customFormat="1">
      <c r="A252" s="13"/>
      <c r="B252" s="231"/>
      <c r="C252" s="232"/>
      <c r="D252" s="226" t="s">
        <v>228</v>
      </c>
      <c r="E252" s="233" t="s">
        <v>19</v>
      </c>
      <c r="F252" s="234" t="s">
        <v>1022</v>
      </c>
      <c r="G252" s="232"/>
      <c r="H252" s="235">
        <v>10.93</v>
      </c>
      <c r="I252" s="236"/>
      <c r="J252" s="232"/>
      <c r="K252" s="232"/>
      <c r="L252" s="237"/>
      <c r="M252" s="238"/>
      <c r="N252" s="239"/>
      <c r="O252" s="239"/>
      <c r="P252" s="239"/>
      <c r="Q252" s="239"/>
      <c r="R252" s="239"/>
      <c r="S252" s="239"/>
      <c r="T252" s="240"/>
      <c r="U252" s="13"/>
      <c r="V252" s="13"/>
      <c r="W252" s="13"/>
      <c r="X252" s="13"/>
      <c r="Y252" s="13"/>
      <c r="Z252" s="13"/>
      <c r="AA252" s="13"/>
      <c r="AB252" s="13"/>
      <c r="AC252" s="13"/>
      <c r="AD252" s="13"/>
      <c r="AE252" s="13"/>
      <c r="AT252" s="241" t="s">
        <v>228</v>
      </c>
      <c r="AU252" s="241" t="s">
        <v>78</v>
      </c>
      <c r="AV252" s="13" t="s">
        <v>78</v>
      </c>
      <c r="AW252" s="13" t="s">
        <v>31</v>
      </c>
      <c r="AX252" s="13" t="s">
        <v>69</v>
      </c>
      <c r="AY252" s="241" t="s">
        <v>216</v>
      </c>
    </row>
    <row r="253" s="14" customFormat="1">
      <c r="A253" s="14"/>
      <c r="B253" s="242"/>
      <c r="C253" s="243"/>
      <c r="D253" s="226" t="s">
        <v>228</v>
      </c>
      <c r="E253" s="244" t="s">
        <v>19</v>
      </c>
      <c r="F253" s="245" t="s">
        <v>231</v>
      </c>
      <c r="G253" s="243"/>
      <c r="H253" s="246">
        <v>10.93</v>
      </c>
      <c r="I253" s="247"/>
      <c r="J253" s="243"/>
      <c r="K253" s="243"/>
      <c r="L253" s="248"/>
      <c r="M253" s="249"/>
      <c r="N253" s="250"/>
      <c r="O253" s="250"/>
      <c r="P253" s="250"/>
      <c r="Q253" s="250"/>
      <c r="R253" s="250"/>
      <c r="S253" s="250"/>
      <c r="T253" s="251"/>
      <c r="U253" s="14"/>
      <c r="V253" s="14"/>
      <c r="W253" s="14"/>
      <c r="X253" s="14"/>
      <c r="Y253" s="14"/>
      <c r="Z253" s="14"/>
      <c r="AA253" s="14"/>
      <c r="AB253" s="14"/>
      <c r="AC253" s="14"/>
      <c r="AD253" s="14"/>
      <c r="AE253" s="14"/>
      <c r="AT253" s="252" t="s">
        <v>228</v>
      </c>
      <c r="AU253" s="252" t="s">
        <v>78</v>
      </c>
      <c r="AV253" s="14" t="s">
        <v>224</v>
      </c>
      <c r="AW253" s="14" t="s">
        <v>31</v>
      </c>
      <c r="AX253" s="14" t="s">
        <v>76</v>
      </c>
      <c r="AY253" s="252" t="s">
        <v>216</v>
      </c>
    </row>
    <row r="254" s="2" customFormat="1" ht="13.8" customHeight="1">
      <c r="A254" s="39"/>
      <c r="B254" s="40"/>
      <c r="C254" s="263" t="s">
        <v>597</v>
      </c>
      <c r="D254" s="263" t="s">
        <v>295</v>
      </c>
      <c r="E254" s="264" t="s">
        <v>1023</v>
      </c>
      <c r="F254" s="265" t="s">
        <v>1024</v>
      </c>
      <c r="G254" s="266" t="s">
        <v>222</v>
      </c>
      <c r="H254" s="267">
        <v>12.023</v>
      </c>
      <c r="I254" s="268"/>
      <c r="J254" s="269">
        <f>ROUND(I254*H254,2)</f>
        <v>0</v>
      </c>
      <c r="K254" s="265" t="s">
        <v>223</v>
      </c>
      <c r="L254" s="270"/>
      <c r="M254" s="271" t="s">
        <v>19</v>
      </c>
      <c r="N254" s="272" t="s">
        <v>40</v>
      </c>
      <c r="O254" s="85"/>
      <c r="P254" s="222">
        <f>O254*H254</f>
        <v>0</v>
      </c>
      <c r="Q254" s="222">
        <v>0.0080000000000000002</v>
      </c>
      <c r="R254" s="222">
        <f>Q254*H254</f>
        <v>0.096184000000000006</v>
      </c>
      <c r="S254" s="222">
        <v>0</v>
      </c>
      <c r="T254" s="223">
        <f>S254*H254</f>
        <v>0</v>
      </c>
      <c r="U254" s="39"/>
      <c r="V254" s="39"/>
      <c r="W254" s="39"/>
      <c r="X254" s="39"/>
      <c r="Y254" s="39"/>
      <c r="Z254" s="39"/>
      <c r="AA254" s="39"/>
      <c r="AB254" s="39"/>
      <c r="AC254" s="39"/>
      <c r="AD254" s="39"/>
      <c r="AE254" s="39"/>
      <c r="AR254" s="224" t="s">
        <v>299</v>
      </c>
      <c r="AT254" s="224" t="s">
        <v>295</v>
      </c>
      <c r="AU254" s="224" t="s">
        <v>78</v>
      </c>
      <c r="AY254" s="18" t="s">
        <v>216</v>
      </c>
      <c r="BE254" s="225">
        <f>IF(N254="základní",J254,0)</f>
        <v>0</v>
      </c>
      <c r="BF254" s="225">
        <f>IF(N254="snížená",J254,0)</f>
        <v>0</v>
      </c>
      <c r="BG254" s="225">
        <f>IF(N254="zákl. přenesená",J254,0)</f>
        <v>0</v>
      </c>
      <c r="BH254" s="225">
        <f>IF(N254="sníž. přenesená",J254,0)</f>
        <v>0</v>
      </c>
      <c r="BI254" s="225">
        <f>IF(N254="nulová",J254,0)</f>
        <v>0</v>
      </c>
      <c r="BJ254" s="18" t="s">
        <v>76</v>
      </c>
      <c r="BK254" s="225">
        <f>ROUND(I254*H254,2)</f>
        <v>0</v>
      </c>
      <c r="BL254" s="18" t="s">
        <v>287</v>
      </c>
      <c r="BM254" s="224" t="s">
        <v>1025</v>
      </c>
    </row>
    <row r="255" s="15" customFormat="1">
      <c r="A255" s="15"/>
      <c r="B255" s="253"/>
      <c r="C255" s="254"/>
      <c r="D255" s="226" t="s">
        <v>228</v>
      </c>
      <c r="E255" s="255" t="s">
        <v>19</v>
      </c>
      <c r="F255" s="256" t="s">
        <v>301</v>
      </c>
      <c r="G255" s="254"/>
      <c r="H255" s="255" t="s">
        <v>19</v>
      </c>
      <c r="I255" s="257"/>
      <c r="J255" s="254"/>
      <c r="K255" s="254"/>
      <c r="L255" s="258"/>
      <c r="M255" s="259"/>
      <c r="N255" s="260"/>
      <c r="O255" s="260"/>
      <c r="P255" s="260"/>
      <c r="Q255" s="260"/>
      <c r="R255" s="260"/>
      <c r="S255" s="260"/>
      <c r="T255" s="261"/>
      <c r="U255" s="15"/>
      <c r="V255" s="15"/>
      <c r="W255" s="15"/>
      <c r="X255" s="15"/>
      <c r="Y255" s="15"/>
      <c r="Z255" s="15"/>
      <c r="AA255" s="15"/>
      <c r="AB255" s="15"/>
      <c r="AC255" s="15"/>
      <c r="AD255" s="15"/>
      <c r="AE255" s="15"/>
      <c r="AT255" s="262" t="s">
        <v>228</v>
      </c>
      <c r="AU255" s="262" t="s">
        <v>78</v>
      </c>
      <c r="AV255" s="15" t="s">
        <v>76</v>
      </c>
      <c r="AW255" s="15" t="s">
        <v>31</v>
      </c>
      <c r="AX255" s="15" t="s">
        <v>69</v>
      </c>
      <c r="AY255" s="262" t="s">
        <v>216</v>
      </c>
    </row>
    <row r="256" s="13" customFormat="1">
      <c r="A256" s="13"/>
      <c r="B256" s="231"/>
      <c r="C256" s="232"/>
      <c r="D256" s="226" t="s">
        <v>228</v>
      </c>
      <c r="E256" s="233" t="s">
        <v>19</v>
      </c>
      <c r="F256" s="234" t="s">
        <v>1026</v>
      </c>
      <c r="G256" s="232"/>
      <c r="H256" s="235">
        <v>12.023</v>
      </c>
      <c r="I256" s="236"/>
      <c r="J256" s="232"/>
      <c r="K256" s="232"/>
      <c r="L256" s="237"/>
      <c r="M256" s="238"/>
      <c r="N256" s="239"/>
      <c r="O256" s="239"/>
      <c r="P256" s="239"/>
      <c r="Q256" s="239"/>
      <c r="R256" s="239"/>
      <c r="S256" s="239"/>
      <c r="T256" s="240"/>
      <c r="U256" s="13"/>
      <c r="V256" s="13"/>
      <c r="W256" s="13"/>
      <c r="X256" s="13"/>
      <c r="Y256" s="13"/>
      <c r="Z256" s="13"/>
      <c r="AA256" s="13"/>
      <c r="AB256" s="13"/>
      <c r="AC256" s="13"/>
      <c r="AD256" s="13"/>
      <c r="AE256" s="13"/>
      <c r="AT256" s="241" t="s">
        <v>228</v>
      </c>
      <c r="AU256" s="241" t="s">
        <v>78</v>
      </c>
      <c r="AV256" s="13" t="s">
        <v>78</v>
      </c>
      <c r="AW256" s="13" t="s">
        <v>31</v>
      </c>
      <c r="AX256" s="13" t="s">
        <v>69</v>
      </c>
      <c r="AY256" s="241" t="s">
        <v>216</v>
      </c>
    </row>
    <row r="257" s="14" customFormat="1">
      <c r="A257" s="14"/>
      <c r="B257" s="242"/>
      <c r="C257" s="243"/>
      <c r="D257" s="226" t="s">
        <v>228</v>
      </c>
      <c r="E257" s="244" t="s">
        <v>19</v>
      </c>
      <c r="F257" s="245" t="s">
        <v>231</v>
      </c>
      <c r="G257" s="243"/>
      <c r="H257" s="246">
        <v>12.023</v>
      </c>
      <c r="I257" s="247"/>
      <c r="J257" s="243"/>
      <c r="K257" s="243"/>
      <c r="L257" s="248"/>
      <c r="M257" s="249"/>
      <c r="N257" s="250"/>
      <c r="O257" s="250"/>
      <c r="P257" s="250"/>
      <c r="Q257" s="250"/>
      <c r="R257" s="250"/>
      <c r="S257" s="250"/>
      <c r="T257" s="251"/>
      <c r="U257" s="14"/>
      <c r="V257" s="14"/>
      <c r="W257" s="14"/>
      <c r="X257" s="14"/>
      <c r="Y257" s="14"/>
      <c r="Z257" s="14"/>
      <c r="AA257" s="14"/>
      <c r="AB257" s="14"/>
      <c r="AC257" s="14"/>
      <c r="AD257" s="14"/>
      <c r="AE257" s="14"/>
      <c r="AT257" s="252" t="s">
        <v>228</v>
      </c>
      <c r="AU257" s="252" t="s">
        <v>78</v>
      </c>
      <c r="AV257" s="14" t="s">
        <v>224</v>
      </c>
      <c r="AW257" s="14" t="s">
        <v>31</v>
      </c>
      <c r="AX257" s="14" t="s">
        <v>76</v>
      </c>
      <c r="AY257" s="252" t="s">
        <v>216</v>
      </c>
    </row>
    <row r="258" s="2" customFormat="1" ht="22.2" customHeight="1">
      <c r="A258" s="39"/>
      <c r="B258" s="40"/>
      <c r="C258" s="213" t="s">
        <v>601</v>
      </c>
      <c r="D258" s="213" t="s">
        <v>219</v>
      </c>
      <c r="E258" s="214" t="s">
        <v>1027</v>
      </c>
      <c r="F258" s="215" t="s">
        <v>1028</v>
      </c>
      <c r="G258" s="216" t="s">
        <v>305</v>
      </c>
      <c r="H258" s="273"/>
      <c r="I258" s="218"/>
      <c r="J258" s="219">
        <f>ROUND(I258*H258,2)</f>
        <v>0</v>
      </c>
      <c r="K258" s="215" t="s">
        <v>223</v>
      </c>
      <c r="L258" s="45"/>
      <c r="M258" s="220" t="s">
        <v>19</v>
      </c>
      <c r="N258" s="221" t="s">
        <v>40</v>
      </c>
      <c r="O258" s="85"/>
      <c r="P258" s="222">
        <f>O258*H258</f>
        <v>0</v>
      </c>
      <c r="Q258" s="222">
        <v>0</v>
      </c>
      <c r="R258" s="222">
        <f>Q258*H258</f>
        <v>0</v>
      </c>
      <c r="S258" s="222">
        <v>0</v>
      </c>
      <c r="T258" s="223">
        <f>S258*H258</f>
        <v>0</v>
      </c>
      <c r="U258" s="39"/>
      <c r="V258" s="39"/>
      <c r="W258" s="39"/>
      <c r="X258" s="39"/>
      <c r="Y258" s="39"/>
      <c r="Z258" s="39"/>
      <c r="AA258" s="39"/>
      <c r="AB258" s="39"/>
      <c r="AC258" s="39"/>
      <c r="AD258" s="39"/>
      <c r="AE258" s="39"/>
      <c r="AR258" s="224" t="s">
        <v>287</v>
      </c>
      <c r="AT258" s="224" t="s">
        <v>219</v>
      </c>
      <c r="AU258" s="224" t="s">
        <v>78</v>
      </c>
      <c r="AY258" s="18" t="s">
        <v>216</v>
      </c>
      <c r="BE258" s="225">
        <f>IF(N258="základní",J258,0)</f>
        <v>0</v>
      </c>
      <c r="BF258" s="225">
        <f>IF(N258="snížená",J258,0)</f>
        <v>0</v>
      </c>
      <c r="BG258" s="225">
        <f>IF(N258="zákl. přenesená",J258,0)</f>
        <v>0</v>
      </c>
      <c r="BH258" s="225">
        <f>IF(N258="sníž. přenesená",J258,0)</f>
        <v>0</v>
      </c>
      <c r="BI258" s="225">
        <f>IF(N258="nulová",J258,0)</f>
        <v>0</v>
      </c>
      <c r="BJ258" s="18" t="s">
        <v>76</v>
      </c>
      <c r="BK258" s="225">
        <f>ROUND(I258*H258,2)</f>
        <v>0</v>
      </c>
      <c r="BL258" s="18" t="s">
        <v>287</v>
      </c>
      <c r="BM258" s="224" t="s">
        <v>1029</v>
      </c>
    </row>
    <row r="259" s="2" customFormat="1">
      <c r="A259" s="39"/>
      <c r="B259" s="40"/>
      <c r="C259" s="41"/>
      <c r="D259" s="226" t="s">
        <v>226</v>
      </c>
      <c r="E259" s="41"/>
      <c r="F259" s="227" t="s">
        <v>1030</v>
      </c>
      <c r="G259" s="41"/>
      <c r="H259" s="41"/>
      <c r="I259" s="228"/>
      <c r="J259" s="41"/>
      <c r="K259" s="41"/>
      <c r="L259" s="45"/>
      <c r="M259" s="229"/>
      <c r="N259" s="230"/>
      <c r="O259" s="85"/>
      <c r="P259" s="85"/>
      <c r="Q259" s="85"/>
      <c r="R259" s="85"/>
      <c r="S259" s="85"/>
      <c r="T259" s="86"/>
      <c r="U259" s="39"/>
      <c r="V259" s="39"/>
      <c r="W259" s="39"/>
      <c r="X259" s="39"/>
      <c r="Y259" s="39"/>
      <c r="Z259" s="39"/>
      <c r="AA259" s="39"/>
      <c r="AB259" s="39"/>
      <c r="AC259" s="39"/>
      <c r="AD259" s="39"/>
      <c r="AE259" s="39"/>
      <c r="AT259" s="18" t="s">
        <v>226</v>
      </c>
      <c r="AU259" s="18" t="s">
        <v>78</v>
      </c>
    </row>
    <row r="260" s="12" customFormat="1" ht="22.8" customHeight="1">
      <c r="A260" s="12"/>
      <c r="B260" s="197"/>
      <c r="C260" s="198"/>
      <c r="D260" s="199" t="s">
        <v>68</v>
      </c>
      <c r="E260" s="211" t="s">
        <v>615</v>
      </c>
      <c r="F260" s="211" t="s">
        <v>616</v>
      </c>
      <c r="G260" s="198"/>
      <c r="H260" s="198"/>
      <c r="I260" s="201"/>
      <c r="J260" s="212">
        <f>BK260</f>
        <v>0</v>
      </c>
      <c r="K260" s="198"/>
      <c r="L260" s="203"/>
      <c r="M260" s="204"/>
      <c r="N260" s="205"/>
      <c r="O260" s="205"/>
      <c r="P260" s="206">
        <f>SUM(P261:P301)</f>
        <v>0</v>
      </c>
      <c r="Q260" s="205"/>
      <c r="R260" s="206">
        <f>SUM(R261:R301)</f>
        <v>0.89715953999999987</v>
      </c>
      <c r="S260" s="205"/>
      <c r="T260" s="207">
        <f>SUM(T261:T301)</f>
        <v>0.92493356999999998</v>
      </c>
      <c r="U260" s="12"/>
      <c r="V260" s="12"/>
      <c r="W260" s="12"/>
      <c r="X260" s="12"/>
      <c r="Y260" s="12"/>
      <c r="Z260" s="12"/>
      <c r="AA260" s="12"/>
      <c r="AB260" s="12"/>
      <c r="AC260" s="12"/>
      <c r="AD260" s="12"/>
      <c r="AE260" s="12"/>
      <c r="AR260" s="208" t="s">
        <v>78</v>
      </c>
      <c r="AT260" s="209" t="s">
        <v>68</v>
      </c>
      <c r="AU260" s="209" t="s">
        <v>76</v>
      </c>
      <c r="AY260" s="208" t="s">
        <v>216</v>
      </c>
      <c r="BK260" s="210">
        <f>SUM(BK261:BK301)</f>
        <v>0</v>
      </c>
    </row>
    <row r="261" s="2" customFormat="1" ht="13.8" customHeight="1">
      <c r="A261" s="39"/>
      <c r="B261" s="40"/>
      <c r="C261" s="213" t="s">
        <v>606</v>
      </c>
      <c r="D261" s="213" t="s">
        <v>219</v>
      </c>
      <c r="E261" s="214" t="s">
        <v>618</v>
      </c>
      <c r="F261" s="215" t="s">
        <v>619</v>
      </c>
      <c r="G261" s="216" t="s">
        <v>222</v>
      </c>
      <c r="H261" s="217">
        <v>10.878</v>
      </c>
      <c r="I261" s="218"/>
      <c r="J261" s="219">
        <f>ROUND(I261*H261,2)</f>
        <v>0</v>
      </c>
      <c r="K261" s="215" t="s">
        <v>223</v>
      </c>
      <c r="L261" s="45"/>
      <c r="M261" s="220" t="s">
        <v>19</v>
      </c>
      <c r="N261" s="221" t="s">
        <v>40</v>
      </c>
      <c r="O261" s="85"/>
      <c r="P261" s="222">
        <f>O261*H261</f>
        <v>0</v>
      </c>
      <c r="Q261" s="222">
        <v>0.00029999999999999997</v>
      </c>
      <c r="R261" s="222">
        <f>Q261*H261</f>
        <v>0.0032633999999999996</v>
      </c>
      <c r="S261" s="222">
        <v>0</v>
      </c>
      <c r="T261" s="223">
        <f>S261*H261</f>
        <v>0</v>
      </c>
      <c r="U261" s="39"/>
      <c r="V261" s="39"/>
      <c r="W261" s="39"/>
      <c r="X261" s="39"/>
      <c r="Y261" s="39"/>
      <c r="Z261" s="39"/>
      <c r="AA261" s="39"/>
      <c r="AB261" s="39"/>
      <c r="AC261" s="39"/>
      <c r="AD261" s="39"/>
      <c r="AE261" s="39"/>
      <c r="AR261" s="224" t="s">
        <v>287</v>
      </c>
      <c r="AT261" s="224" t="s">
        <v>219</v>
      </c>
      <c r="AU261" s="224" t="s">
        <v>78</v>
      </c>
      <c r="AY261" s="18" t="s">
        <v>216</v>
      </c>
      <c r="BE261" s="225">
        <f>IF(N261="základní",J261,0)</f>
        <v>0</v>
      </c>
      <c r="BF261" s="225">
        <f>IF(N261="snížená",J261,0)</f>
        <v>0</v>
      </c>
      <c r="BG261" s="225">
        <f>IF(N261="zákl. přenesená",J261,0)</f>
        <v>0</v>
      </c>
      <c r="BH261" s="225">
        <f>IF(N261="sníž. přenesená",J261,0)</f>
        <v>0</v>
      </c>
      <c r="BI261" s="225">
        <f>IF(N261="nulová",J261,0)</f>
        <v>0</v>
      </c>
      <c r="BJ261" s="18" t="s">
        <v>76</v>
      </c>
      <c r="BK261" s="225">
        <f>ROUND(I261*H261,2)</f>
        <v>0</v>
      </c>
      <c r="BL261" s="18" t="s">
        <v>287</v>
      </c>
      <c r="BM261" s="224" t="s">
        <v>1031</v>
      </c>
    </row>
    <row r="262" s="2" customFormat="1">
      <c r="A262" s="39"/>
      <c r="B262" s="40"/>
      <c r="C262" s="41"/>
      <c r="D262" s="226" t="s">
        <v>226</v>
      </c>
      <c r="E262" s="41"/>
      <c r="F262" s="227" t="s">
        <v>621</v>
      </c>
      <c r="G262" s="41"/>
      <c r="H262" s="41"/>
      <c r="I262" s="228"/>
      <c r="J262" s="41"/>
      <c r="K262" s="41"/>
      <c r="L262" s="45"/>
      <c r="M262" s="229"/>
      <c r="N262" s="230"/>
      <c r="O262" s="85"/>
      <c r="P262" s="85"/>
      <c r="Q262" s="85"/>
      <c r="R262" s="85"/>
      <c r="S262" s="85"/>
      <c r="T262" s="86"/>
      <c r="U262" s="39"/>
      <c r="V262" s="39"/>
      <c r="W262" s="39"/>
      <c r="X262" s="39"/>
      <c r="Y262" s="39"/>
      <c r="Z262" s="39"/>
      <c r="AA262" s="39"/>
      <c r="AB262" s="39"/>
      <c r="AC262" s="39"/>
      <c r="AD262" s="39"/>
      <c r="AE262" s="39"/>
      <c r="AT262" s="18" t="s">
        <v>226</v>
      </c>
      <c r="AU262" s="18" t="s">
        <v>78</v>
      </c>
    </row>
    <row r="263" s="15" customFormat="1">
      <c r="A263" s="15"/>
      <c r="B263" s="253"/>
      <c r="C263" s="254"/>
      <c r="D263" s="226" t="s">
        <v>228</v>
      </c>
      <c r="E263" s="255" t="s">
        <v>19</v>
      </c>
      <c r="F263" s="256" t="s">
        <v>750</v>
      </c>
      <c r="G263" s="254"/>
      <c r="H263" s="255" t="s">
        <v>19</v>
      </c>
      <c r="I263" s="257"/>
      <c r="J263" s="254"/>
      <c r="K263" s="254"/>
      <c r="L263" s="258"/>
      <c r="M263" s="259"/>
      <c r="N263" s="260"/>
      <c r="O263" s="260"/>
      <c r="P263" s="260"/>
      <c r="Q263" s="260"/>
      <c r="R263" s="260"/>
      <c r="S263" s="260"/>
      <c r="T263" s="261"/>
      <c r="U263" s="15"/>
      <c r="V263" s="15"/>
      <c r="W263" s="15"/>
      <c r="X263" s="15"/>
      <c r="Y263" s="15"/>
      <c r="Z263" s="15"/>
      <c r="AA263" s="15"/>
      <c r="AB263" s="15"/>
      <c r="AC263" s="15"/>
      <c r="AD263" s="15"/>
      <c r="AE263" s="15"/>
      <c r="AT263" s="262" t="s">
        <v>228</v>
      </c>
      <c r="AU263" s="262" t="s">
        <v>78</v>
      </c>
      <c r="AV263" s="15" t="s">
        <v>76</v>
      </c>
      <c r="AW263" s="15" t="s">
        <v>31</v>
      </c>
      <c r="AX263" s="15" t="s">
        <v>69</v>
      </c>
      <c r="AY263" s="262" t="s">
        <v>216</v>
      </c>
    </row>
    <row r="264" s="13" customFormat="1">
      <c r="A264" s="13"/>
      <c r="B264" s="231"/>
      <c r="C264" s="232"/>
      <c r="D264" s="226" t="s">
        <v>228</v>
      </c>
      <c r="E264" s="233" t="s">
        <v>19</v>
      </c>
      <c r="F264" s="234" t="s">
        <v>1032</v>
      </c>
      <c r="G264" s="232"/>
      <c r="H264" s="235">
        <v>1.278</v>
      </c>
      <c r="I264" s="236"/>
      <c r="J264" s="232"/>
      <c r="K264" s="232"/>
      <c r="L264" s="237"/>
      <c r="M264" s="238"/>
      <c r="N264" s="239"/>
      <c r="O264" s="239"/>
      <c r="P264" s="239"/>
      <c r="Q264" s="239"/>
      <c r="R264" s="239"/>
      <c r="S264" s="239"/>
      <c r="T264" s="240"/>
      <c r="U264" s="13"/>
      <c r="V264" s="13"/>
      <c r="W264" s="13"/>
      <c r="X264" s="13"/>
      <c r="Y264" s="13"/>
      <c r="Z264" s="13"/>
      <c r="AA264" s="13"/>
      <c r="AB264" s="13"/>
      <c r="AC264" s="13"/>
      <c r="AD264" s="13"/>
      <c r="AE264" s="13"/>
      <c r="AT264" s="241" t="s">
        <v>228</v>
      </c>
      <c r="AU264" s="241" t="s">
        <v>78</v>
      </c>
      <c r="AV264" s="13" t="s">
        <v>78</v>
      </c>
      <c r="AW264" s="13" t="s">
        <v>31</v>
      </c>
      <c r="AX264" s="13" t="s">
        <v>69</v>
      </c>
      <c r="AY264" s="241" t="s">
        <v>216</v>
      </c>
    </row>
    <row r="265" s="15" customFormat="1">
      <c r="A265" s="15"/>
      <c r="B265" s="253"/>
      <c r="C265" s="254"/>
      <c r="D265" s="226" t="s">
        <v>228</v>
      </c>
      <c r="E265" s="255" t="s">
        <v>19</v>
      </c>
      <c r="F265" s="256" t="s">
        <v>835</v>
      </c>
      <c r="G265" s="254"/>
      <c r="H265" s="255" t="s">
        <v>19</v>
      </c>
      <c r="I265" s="257"/>
      <c r="J265" s="254"/>
      <c r="K265" s="254"/>
      <c r="L265" s="258"/>
      <c r="M265" s="259"/>
      <c r="N265" s="260"/>
      <c r="O265" s="260"/>
      <c r="P265" s="260"/>
      <c r="Q265" s="260"/>
      <c r="R265" s="260"/>
      <c r="S265" s="260"/>
      <c r="T265" s="261"/>
      <c r="U265" s="15"/>
      <c r="V265" s="15"/>
      <c r="W265" s="15"/>
      <c r="X265" s="15"/>
      <c r="Y265" s="15"/>
      <c r="Z265" s="15"/>
      <c r="AA265" s="15"/>
      <c r="AB265" s="15"/>
      <c r="AC265" s="15"/>
      <c r="AD265" s="15"/>
      <c r="AE265" s="15"/>
      <c r="AT265" s="262" t="s">
        <v>228</v>
      </c>
      <c r="AU265" s="262" t="s">
        <v>78</v>
      </c>
      <c r="AV265" s="15" t="s">
        <v>76</v>
      </c>
      <c r="AW265" s="15" t="s">
        <v>31</v>
      </c>
      <c r="AX265" s="15" t="s">
        <v>69</v>
      </c>
      <c r="AY265" s="262" t="s">
        <v>216</v>
      </c>
    </row>
    <row r="266" s="13" customFormat="1">
      <c r="A266" s="13"/>
      <c r="B266" s="231"/>
      <c r="C266" s="232"/>
      <c r="D266" s="226" t="s">
        <v>228</v>
      </c>
      <c r="E266" s="233" t="s">
        <v>19</v>
      </c>
      <c r="F266" s="234" t="s">
        <v>1033</v>
      </c>
      <c r="G266" s="232"/>
      <c r="H266" s="235">
        <v>9.5999999999999996</v>
      </c>
      <c r="I266" s="236"/>
      <c r="J266" s="232"/>
      <c r="K266" s="232"/>
      <c r="L266" s="237"/>
      <c r="M266" s="238"/>
      <c r="N266" s="239"/>
      <c r="O266" s="239"/>
      <c r="P266" s="239"/>
      <c r="Q266" s="239"/>
      <c r="R266" s="239"/>
      <c r="S266" s="239"/>
      <c r="T266" s="240"/>
      <c r="U266" s="13"/>
      <c r="V266" s="13"/>
      <c r="W266" s="13"/>
      <c r="X266" s="13"/>
      <c r="Y266" s="13"/>
      <c r="Z266" s="13"/>
      <c r="AA266" s="13"/>
      <c r="AB266" s="13"/>
      <c r="AC266" s="13"/>
      <c r="AD266" s="13"/>
      <c r="AE266" s="13"/>
      <c r="AT266" s="241" t="s">
        <v>228</v>
      </c>
      <c r="AU266" s="241" t="s">
        <v>78</v>
      </c>
      <c r="AV266" s="13" t="s">
        <v>78</v>
      </c>
      <c r="AW266" s="13" t="s">
        <v>31</v>
      </c>
      <c r="AX266" s="13" t="s">
        <v>69</v>
      </c>
      <c r="AY266" s="241" t="s">
        <v>216</v>
      </c>
    </row>
    <row r="267" s="14" customFormat="1">
      <c r="A267" s="14"/>
      <c r="B267" s="242"/>
      <c r="C267" s="243"/>
      <c r="D267" s="226" t="s">
        <v>228</v>
      </c>
      <c r="E267" s="244" t="s">
        <v>19</v>
      </c>
      <c r="F267" s="245" t="s">
        <v>231</v>
      </c>
      <c r="G267" s="243"/>
      <c r="H267" s="246">
        <v>10.878</v>
      </c>
      <c r="I267" s="247"/>
      <c r="J267" s="243"/>
      <c r="K267" s="243"/>
      <c r="L267" s="248"/>
      <c r="M267" s="249"/>
      <c r="N267" s="250"/>
      <c r="O267" s="250"/>
      <c r="P267" s="250"/>
      <c r="Q267" s="250"/>
      <c r="R267" s="250"/>
      <c r="S267" s="250"/>
      <c r="T267" s="251"/>
      <c r="U267" s="14"/>
      <c r="V267" s="14"/>
      <c r="W267" s="14"/>
      <c r="X267" s="14"/>
      <c r="Y267" s="14"/>
      <c r="Z267" s="14"/>
      <c r="AA267" s="14"/>
      <c r="AB267" s="14"/>
      <c r="AC267" s="14"/>
      <c r="AD267" s="14"/>
      <c r="AE267" s="14"/>
      <c r="AT267" s="252" t="s">
        <v>228</v>
      </c>
      <c r="AU267" s="252" t="s">
        <v>78</v>
      </c>
      <c r="AV267" s="14" t="s">
        <v>224</v>
      </c>
      <c r="AW267" s="14" t="s">
        <v>31</v>
      </c>
      <c r="AX267" s="14" t="s">
        <v>76</v>
      </c>
      <c r="AY267" s="252" t="s">
        <v>216</v>
      </c>
    </row>
    <row r="268" s="2" customFormat="1" ht="13.8" customHeight="1">
      <c r="A268" s="39"/>
      <c r="B268" s="40"/>
      <c r="C268" s="213" t="s">
        <v>610</v>
      </c>
      <c r="D268" s="213" t="s">
        <v>219</v>
      </c>
      <c r="E268" s="214" t="s">
        <v>625</v>
      </c>
      <c r="F268" s="215" t="s">
        <v>626</v>
      </c>
      <c r="G268" s="216" t="s">
        <v>222</v>
      </c>
      <c r="H268" s="217">
        <v>10.878</v>
      </c>
      <c r="I268" s="218"/>
      <c r="J268" s="219">
        <f>ROUND(I268*H268,2)</f>
        <v>0</v>
      </c>
      <c r="K268" s="215" t="s">
        <v>223</v>
      </c>
      <c r="L268" s="45"/>
      <c r="M268" s="220" t="s">
        <v>19</v>
      </c>
      <c r="N268" s="221" t="s">
        <v>40</v>
      </c>
      <c r="O268" s="85"/>
      <c r="P268" s="222">
        <f>O268*H268</f>
        <v>0</v>
      </c>
      <c r="Q268" s="222">
        <v>0.0075799999999999999</v>
      </c>
      <c r="R268" s="222">
        <f>Q268*H268</f>
        <v>0.082455239999999999</v>
      </c>
      <c r="S268" s="222">
        <v>0</v>
      </c>
      <c r="T268" s="223">
        <f>S268*H268</f>
        <v>0</v>
      </c>
      <c r="U268" s="39"/>
      <c r="V268" s="39"/>
      <c r="W268" s="39"/>
      <c r="X268" s="39"/>
      <c r="Y268" s="39"/>
      <c r="Z268" s="39"/>
      <c r="AA268" s="39"/>
      <c r="AB268" s="39"/>
      <c r="AC268" s="39"/>
      <c r="AD268" s="39"/>
      <c r="AE268" s="39"/>
      <c r="AR268" s="224" t="s">
        <v>287</v>
      </c>
      <c r="AT268" s="224" t="s">
        <v>219</v>
      </c>
      <c r="AU268" s="224" t="s">
        <v>78</v>
      </c>
      <c r="AY268" s="18" t="s">
        <v>216</v>
      </c>
      <c r="BE268" s="225">
        <f>IF(N268="základní",J268,0)</f>
        <v>0</v>
      </c>
      <c r="BF268" s="225">
        <f>IF(N268="snížená",J268,0)</f>
        <v>0</v>
      </c>
      <c r="BG268" s="225">
        <f>IF(N268="zákl. přenesená",J268,0)</f>
        <v>0</v>
      </c>
      <c r="BH268" s="225">
        <f>IF(N268="sníž. přenesená",J268,0)</f>
        <v>0</v>
      </c>
      <c r="BI268" s="225">
        <f>IF(N268="nulová",J268,0)</f>
        <v>0</v>
      </c>
      <c r="BJ268" s="18" t="s">
        <v>76</v>
      </c>
      <c r="BK268" s="225">
        <f>ROUND(I268*H268,2)</f>
        <v>0</v>
      </c>
      <c r="BL268" s="18" t="s">
        <v>287</v>
      </c>
      <c r="BM268" s="224" t="s">
        <v>1034</v>
      </c>
    </row>
    <row r="269" s="2" customFormat="1">
      <c r="A269" s="39"/>
      <c r="B269" s="40"/>
      <c r="C269" s="41"/>
      <c r="D269" s="226" t="s">
        <v>226</v>
      </c>
      <c r="E269" s="41"/>
      <c r="F269" s="227" t="s">
        <v>621</v>
      </c>
      <c r="G269" s="41"/>
      <c r="H269" s="41"/>
      <c r="I269" s="228"/>
      <c r="J269" s="41"/>
      <c r="K269" s="41"/>
      <c r="L269" s="45"/>
      <c r="M269" s="229"/>
      <c r="N269" s="230"/>
      <c r="O269" s="85"/>
      <c r="P269" s="85"/>
      <c r="Q269" s="85"/>
      <c r="R269" s="85"/>
      <c r="S269" s="85"/>
      <c r="T269" s="86"/>
      <c r="U269" s="39"/>
      <c r="V269" s="39"/>
      <c r="W269" s="39"/>
      <c r="X269" s="39"/>
      <c r="Y269" s="39"/>
      <c r="Z269" s="39"/>
      <c r="AA269" s="39"/>
      <c r="AB269" s="39"/>
      <c r="AC269" s="39"/>
      <c r="AD269" s="39"/>
      <c r="AE269" s="39"/>
      <c r="AT269" s="18" t="s">
        <v>226</v>
      </c>
      <c r="AU269" s="18" t="s">
        <v>78</v>
      </c>
    </row>
    <row r="270" s="15" customFormat="1">
      <c r="A270" s="15"/>
      <c r="B270" s="253"/>
      <c r="C270" s="254"/>
      <c r="D270" s="226" t="s">
        <v>228</v>
      </c>
      <c r="E270" s="255" t="s">
        <v>19</v>
      </c>
      <c r="F270" s="256" t="s">
        <v>750</v>
      </c>
      <c r="G270" s="254"/>
      <c r="H270" s="255" t="s">
        <v>19</v>
      </c>
      <c r="I270" s="257"/>
      <c r="J270" s="254"/>
      <c r="K270" s="254"/>
      <c r="L270" s="258"/>
      <c r="M270" s="259"/>
      <c r="N270" s="260"/>
      <c r="O270" s="260"/>
      <c r="P270" s="260"/>
      <c r="Q270" s="260"/>
      <c r="R270" s="260"/>
      <c r="S270" s="260"/>
      <c r="T270" s="261"/>
      <c r="U270" s="15"/>
      <c r="V270" s="15"/>
      <c r="W270" s="15"/>
      <c r="X270" s="15"/>
      <c r="Y270" s="15"/>
      <c r="Z270" s="15"/>
      <c r="AA270" s="15"/>
      <c r="AB270" s="15"/>
      <c r="AC270" s="15"/>
      <c r="AD270" s="15"/>
      <c r="AE270" s="15"/>
      <c r="AT270" s="262" t="s">
        <v>228</v>
      </c>
      <c r="AU270" s="262" t="s">
        <v>78</v>
      </c>
      <c r="AV270" s="15" t="s">
        <v>76</v>
      </c>
      <c r="AW270" s="15" t="s">
        <v>31</v>
      </c>
      <c r="AX270" s="15" t="s">
        <v>69</v>
      </c>
      <c r="AY270" s="262" t="s">
        <v>216</v>
      </c>
    </row>
    <row r="271" s="13" customFormat="1">
      <c r="A271" s="13"/>
      <c r="B271" s="231"/>
      <c r="C271" s="232"/>
      <c r="D271" s="226" t="s">
        <v>228</v>
      </c>
      <c r="E271" s="233" t="s">
        <v>19</v>
      </c>
      <c r="F271" s="234" t="s">
        <v>1032</v>
      </c>
      <c r="G271" s="232"/>
      <c r="H271" s="235">
        <v>1.278</v>
      </c>
      <c r="I271" s="236"/>
      <c r="J271" s="232"/>
      <c r="K271" s="232"/>
      <c r="L271" s="237"/>
      <c r="M271" s="238"/>
      <c r="N271" s="239"/>
      <c r="O271" s="239"/>
      <c r="P271" s="239"/>
      <c r="Q271" s="239"/>
      <c r="R271" s="239"/>
      <c r="S271" s="239"/>
      <c r="T271" s="240"/>
      <c r="U271" s="13"/>
      <c r="V271" s="13"/>
      <c r="W271" s="13"/>
      <c r="X271" s="13"/>
      <c r="Y271" s="13"/>
      <c r="Z271" s="13"/>
      <c r="AA271" s="13"/>
      <c r="AB271" s="13"/>
      <c r="AC271" s="13"/>
      <c r="AD271" s="13"/>
      <c r="AE271" s="13"/>
      <c r="AT271" s="241" t="s">
        <v>228</v>
      </c>
      <c r="AU271" s="241" t="s">
        <v>78</v>
      </c>
      <c r="AV271" s="13" t="s">
        <v>78</v>
      </c>
      <c r="AW271" s="13" t="s">
        <v>31</v>
      </c>
      <c r="AX271" s="13" t="s">
        <v>69</v>
      </c>
      <c r="AY271" s="241" t="s">
        <v>216</v>
      </c>
    </row>
    <row r="272" s="15" customFormat="1">
      <c r="A272" s="15"/>
      <c r="B272" s="253"/>
      <c r="C272" s="254"/>
      <c r="D272" s="226" t="s">
        <v>228</v>
      </c>
      <c r="E272" s="255" t="s">
        <v>19</v>
      </c>
      <c r="F272" s="256" t="s">
        <v>835</v>
      </c>
      <c r="G272" s="254"/>
      <c r="H272" s="255" t="s">
        <v>19</v>
      </c>
      <c r="I272" s="257"/>
      <c r="J272" s="254"/>
      <c r="K272" s="254"/>
      <c r="L272" s="258"/>
      <c r="M272" s="259"/>
      <c r="N272" s="260"/>
      <c r="O272" s="260"/>
      <c r="P272" s="260"/>
      <c r="Q272" s="260"/>
      <c r="R272" s="260"/>
      <c r="S272" s="260"/>
      <c r="T272" s="261"/>
      <c r="U272" s="15"/>
      <c r="V272" s="15"/>
      <c r="W272" s="15"/>
      <c r="X272" s="15"/>
      <c r="Y272" s="15"/>
      <c r="Z272" s="15"/>
      <c r="AA272" s="15"/>
      <c r="AB272" s="15"/>
      <c r="AC272" s="15"/>
      <c r="AD272" s="15"/>
      <c r="AE272" s="15"/>
      <c r="AT272" s="262" t="s">
        <v>228</v>
      </c>
      <c r="AU272" s="262" t="s">
        <v>78</v>
      </c>
      <c r="AV272" s="15" t="s">
        <v>76</v>
      </c>
      <c r="AW272" s="15" t="s">
        <v>31</v>
      </c>
      <c r="AX272" s="15" t="s">
        <v>69</v>
      </c>
      <c r="AY272" s="262" t="s">
        <v>216</v>
      </c>
    </row>
    <row r="273" s="13" customFormat="1">
      <c r="A273" s="13"/>
      <c r="B273" s="231"/>
      <c r="C273" s="232"/>
      <c r="D273" s="226" t="s">
        <v>228</v>
      </c>
      <c r="E273" s="233" t="s">
        <v>19</v>
      </c>
      <c r="F273" s="234" t="s">
        <v>1033</v>
      </c>
      <c r="G273" s="232"/>
      <c r="H273" s="235">
        <v>9.5999999999999996</v>
      </c>
      <c r="I273" s="236"/>
      <c r="J273" s="232"/>
      <c r="K273" s="232"/>
      <c r="L273" s="237"/>
      <c r="M273" s="238"/>
      <c r="N273" s="239"/>
      <c r="O273" s="239"/>
      <c r="P273" s="239"/>
      <c r="Q273" s="239"/>
      <c r="R273" s="239"/>
      <c r="S273" s="239"/>
      <c r="T273" s="240"/>
      <c r="U273" s="13"/>
      <c r="V273" s="13"/>
      <c r="W273" s="13"/>
      <c r="X273" s="13"/>
      <c r="Y273" s="13"/>
      <c r="Z273" s="13"/>
      <c r="AA273" s="13"/>
      <c r="AB273" s="13"/>
      <c r="AC273" s="13"/>
      <c r="AD273" s="13"/>
      <c r="AE273" s="13"/>
      <c r="AT273" s="241" t="s">
        <v>228</v>
      </c>
      <c r="AU273" s="241" t="s">
        <v>78</v>
      </c>
      <c r="AV273" s="13" t="s">
        <v>78</v>
      </c>
      <c r="AW273" s="13" t="s">
        <v>31</v>
      </c>
      <c r="AX273" s="13" t="s">
        <v>69</v>
      </c>
      <c r="AY273" s="241" t="s">
        <v>216</v>
      </c>
    </row>
    <row r="274" s="14" customFormat="1">
      <c r="A274" s="14"/>
      <c r="B274" s="242"/>
      <c r="C274" s="243"/>
      <c r="D274" s="226" t="s">
        <v>228</v>
      </c>
      <c r="E274" s="244" t="s">
        <v>19</v>
      </c>
      <c r="F274" s="245" t="s">
        <v>231</v>
      </c>
      <c r="G274" s="243"/>
      <c r="H274" s="246">
        <v>10.878</v>
      </c>
      <c r="I274" s="247"/>
      <c r="J274" s="243"/>
      <c r="K274" s="243"/>
      <c r="L274" s="248"/>
      <c r="M274" s="249"/>
      <c r="N274" s="250"/>
      <c r="O274" s="250"/>
      <c r="P274" s="250"/>
      <c r="Q274" s="250"/>
      <c r="R274" s="250"/>
      <c r="S274" s="250"/>
      <c r="T274" s="251"/>
      <c r="U274" s="14"/>
      <c r="V274" s="14"/>
      <c r="W274" s="14"/>
      <c r="X274" s="14"/>
      <c r="Y274" s="14"/>
      <c r="Z274" s="14"/>
      <c r="AA274" s="14"/>
      <c r="AB274" s="14"/>
      <c r="AC274" s="14"/>
      <c r="AD274" s="14"/>
      <c r="AE274" s="14"/>
      <c r="AT274" s="252" t="s">
        <v>228</v>
      </c>
      <c r="AU274" s="252" t="s">
        <v>78</v>
      </c>
      <c r="AV274" s="14" t="s">
        <v>224</v>
      </c>
      <c r="AW274" s="14" t="s">
        <v>31</v>
      </c>
      <c r="AX274" s="14" t="s">
        <v>76</v>
      </c>
      <c r="AY274" s="252" t="s">
        <v>216</v>
      </c>
    </row>
    <row r="275" s="2" customFormat="1" ht="13.8" customHeight="1">
      <c r="A275" s="39"/>
      <c r="B275" s="40"/>
      <c r="C275" s="213" t="s">
        <v>617</v>
      </c>
      <c r="D275" s="213" t="s">
        <v>219</v>
      </c>
      <c r="E275" s="214" t="s">
        <v>638</v>
      </c>
      <c r="F275" s="215" t="s">
        <v>639</v>
      </c>
      <c r="G275" s="216" t="s">
        <v>222</v>
      </c>
      <c r="H275" s="217">
        <v>11.121</v>
      </c>
      <c r="I275" s="218"/>
      <c r="J275" s="219">
        <f>ROUND(I275*H275,2)</f>
        <v>0</v>
      </c>
      <c r="K275" s="215" t="s">
        <v>223</v>
      </c>
      <c r="L275" s="45"/>
      <c r="M275" s="220" t="s">
        <v>19</v>
      </c>
      <c r="N275" s="221" t="s">
        <v>40</v>
      </c>
      <c r="O275" s="85"/>
      <c r="P275" s="222">
        <f>O275*H275</f>
        <v>0</v>
      </c>
      <c r="Q275" s="222">
        <v>0</v>
      </c>
      <c r="R275" s="222">
        <f>Q275*H275</f>
        <v>0</v>
      </c>
      <c r="S275" s="222">
        <v>0.083169999999999994</v>
      </c>
      <c r="T275" s="223">
        <f>S275*H275</f>
        <v>0.92493356999999998</v>
      </c>
      <c r="U275" s="39"/>
      <c r="V275" s="39"/>
      <c r="W275" s="39"/>
      <c r="X275" s="39"/>
      <c r="Y275" s="39"/>
      <c r="Z275" s="39"/>
      <c r="AA275" s="39"/>
      <c r="AB275" s="39"/>
      <c r="AC275" s="39"/>
      <c r="AD275" s="39"/>
      <c r="AE275" s="39"/>
      <c r="AR275" s="224" t="s">
        <v>287</v>
      </c>
      <c r="AT275" s="224" t="s">
        <v>219</v>
      </c>
      <c r="AU275" s="224" t="s">
        <v>78</v>
      </c>
      <c r="AY275" s="18" t="s">
        <v>216</v>
      </c>
      <c r="BE275" s="225">
        <f>IF(N275="základní",J275,0)</f>
        <v>0</v>
      </c>
      <c r="BF275" s="225">
        <f>IF(N275="snížená",J275,0)</f>
        <v>0</v>
      </c>
      <c r="BG275" s="225">
        <f>IF(N275="zákl. přenesená",J275,0)</f>
        <v>0</v>
      </c>
      <c r="BH275" s="225">
        <f>IF(N275="sníž. přenesená",J275,0)</f>
        <v>0</v>
      </c>
      <c r="BI275" s="225">
        <f>IF(N275="nulová",J275,0)</f>
        <v>0</v>
      </c>
      <c r="BJ275" s="18" t="s">
        <v>76</v>
      </c>
      <c r="BK275" s="225">
        <f>ROUND(I275*H275,2)</f>
        <v>0</v>
      </c>
      <c r="BL275" s="18" t="s">
        <v>287</v>
      </c>
      <c r="BM275" s="224" t="s">
        <v>1035</v>
      </c>
    </row>
    <row r="276" s="13" customFormat="1">
      <c r="A276" s="13"/>
      <c r="B276" s="231"/>
      <c r="C276" s="232"/>
      <c r="D276" s="226" t="s">
        <v>228</v>
      </c>
      <c r="E276" s="233" t="s">
        <v>19</v>
      </c>
      <c r="F276" s="234" t="s">
        <v>925</v>
      </c>
      <c r="G276" s="232"/>
      <c r="H276" s="235">
        <v>11.121</v>
      </c>
      <c r="I276" s="236"/>
      <c r="J276" s="232"/>
      <c r="K276" s="232"/>
      <c r="L276" s="237"/>
      <c r="M276" s="238"/>
      <c r="N276" s="239"/>
      <c r="O276" s="239"/>
      <c r="P276" s="239"/>
      <c r="Q276" s="239"/>
      <c r="R276" s="239"/>
      <c r="S276" s="239"/>
      <c r="T276" s="240"/>
      <c r="U276" s="13"/>
      <c r="V276" s="13"/>
      <c r="W276" s="13"/>
      <c r="X276" s="13"/>
      <c r="Y276" s="13"/>
      <c r="Z276" s="13"/>
      <c r="AA276" s="13"/>
      <c r="AB276" s="13"/>
      <c r="AC276" s="13"/>
      <c r="AD276" s="13"/>
      <c r="AE276" s="13"/>
      <c r="AT276" s="241" t="s">
        <v>228</v>
      </c>
      <c r="AU276" s="241" t="s">
        <v>78</v>
      </c>
      <c r="AV276" s="13" t="s">
        <v>78</v>
      </c>
      <c r="AW276" s="13" t="s">
        <v>31</v>
      </c>
      <c r="AX276" s="13" t="s">
        <v>69</v>
      </c>
      <c r="AY276" s="241" t="s">
        <v>216</v>
      </c>
    </row>
    <row r="277" s="14" customFormat="1">
      <c r="A277" s="14"/>
      <c r="B277" s="242"/>
      <c r="C277" s="243"/>
      <c r="D277" s="226" t="s">
        <v>228</v>
      </c>
      <c r="E277" s="244" t="s">
        <v>19</v>
      </c>
      <c r="F277" s="245" t="s">
        <v>231</v>
      </c>
      <c r="G277" s="243"/>
      <c r="H277" s="246">
        <v>11.121</v>
      </c>
      <c r="I277" s="247"/>
      <c r="J277" s="243"/>
      <c r="K277" s="243"/>
      <c r="L277" s="248"/>
      <c r="M277" s="249"/>
      <c r="N277" s="250"/>
      <c r="O277" s="250"/>
      <c r="P277" s="250"/>
      <c r="Q277" s="250"/>
      <c r="R277" s="250"/>
      <c r="S277" s="250"/>
      <c r="T277" s="251"/>
      <c r="U277" s="14"/>
      <c r="V277" s="14"/>
      <c r="W277" s="14"/>
      <c r="X277" s="14"/>
      <c r="Y277" s="14"/>
      <c r="Z277" s="14"/>
      <c r="AA277" s="14"/>
      <c r="AB277" s="14"/>
      <c r="AC277" s="14"/>
      <c r="AD277" s="14"/>
      <c r="AE277" s="14"/>
      <c r="AT277" s="252" t="s">
        <v>228</v>
      </c>
      <c r="AU277" s="252" t="s">
        <v>78</v>
      </c>
      <c r="AV277" s="14" t="s">
        <v>224</v>
      </c>
      <c r="AW277" s="14" t="s">
        <v>31</v>
      </c>
      <c r="AX277" s="14" t="s">
        <v>76</v>
      </c>
      <c r="AY277" s="252" t="s">
        <v>216</v>
      </c>
    </row>
    <row r="278" s="2" customFormat="1" ht="13.8" customHeight="1">
      <c r="A278" s="39"/>
      <c r="B278" s="40"/>
      <c r="C278" s="213" t="s">
        <v>624</v>
      </c>
      <c r="D278" s="213" t="s">
        <v>219</v>
      </c>
      <c r="E278" s="214" t="s">
        <v>642</v>
      </c>
      <c r="F278" s="215" t="s">
        <v>643</v>
      </c>
      <c r="G278" s="216" t="s">
        <v>222</v>
      </c>
      <c r="H278" s="217">
        <v>10.878</v>
      </c>
      <c r="I278" s="218"/>
      <c r="J278" s="219">
        <f>ROUND(I278*H278,2)</f>
        <v>0</v>
      </c>
      <c r="K278" s="215" t="s">
        <v>223</v>
      </c>
      <c r="L278" s="45"/>
      <c r="M278" s="220" t="s">
        <v>19</v>
      </c>
      <c r="N278" s="221" t="s">
        <v>40</v>
      </c>
      <c r="O278" s="85"/>
      <c r="P278" s="222">
        <f>O278*H278</f>
        <v>0</v>
      </c>
      <c r="Q278" s="222">
        <v>0.0054999999999999997</v>
      </c>
      <c r="R278" s="222">
        <f>Q278*H278</f>
        <v>0.059829</v>
      </c>
      <c r="S278" s="222">
        <v>0</v>
      </c>
      <c r="T278" s="223">
        <f>S278*H278</f>
        <v>0</v>
      </c>
      <c r="U278" s="39"/>
      <c r="V278" s="39"/>
      <c r="W278" s="39"/>
      <c r="X278" s="39"/>
      <c r="Y278" s="39"/>
      <c r="Z278" s="39"/>
      <c r="AA278" s="39"/>
      <c r="AB278" s="39"/>
      <c r="AC278" s="39"/>
      <c r="AD278" s="39"/>
      <c r="AE278" s="39"/>
      <c r="AR278" s="224" t="s">
        <v>287</v>
      </c>
      <c r="AT278" s="224" t="s">
        <v>219</v>
      </c>
      <c r="AU278" s="224" t="s">
        <v>78</v>
      </c>
      <c r="AY278" s="18" t="s">
        <v>216</v>
      </c>
      <c r="BE278" s="225">
        <f>IF(N278="základní",J278,0)</f>
        <v>0</v>
      </c>
      <c r="BF278" s="225">
        <f>IF(N278="snížená",J278,0)</f>
        <v>0</v>
      </c>
      <c r="BG278" s="225">
        <f>IF(N278="zákl. přenesená",J278,0)</f>
        <v>0</v>
      </c>
      <c r="BH278" s="225">
        <f>IF(N278="sníž. přenesená",J278,0)</f>
        <v>0</v>
      </c>
      <c r="BI278" s="225">
        <f>IF(N278="nulová",J278,0)</f>
        <v>0</v>
      </c>
      <c r="BJ278" s="18" t="s">
        <v>76</v>
      </c>
      <c r="BK278" s="225">
        <f>ROUND(I278*H278,2)</f>
        <v>0</v>
      </c>
      <c r="BL278" s="18" t="s">
        <v>287</v>
      </c>
      <c r="BM278" s="224" t="s">
        <v>1036</v>
      </c>
    </row>
    <row r="279" s="2" customFormat="1">
      <c r="A279" s="39"/>
      <c r="B279" s="40"/>
      <c r="C279" s="41"/>
      <c r="D279" s="226" t="s">
        <v>226</v>
      </c>
      <c r="E279" s="41"/>
      <c r="F279" s="227" t="s">
        <v>645</v>
      </c>
      <c r="G279" s="41"/>
      <c r="H279" s="41"/>
      <c r="I279" s="228"/>
      <c r="J279" s="41"/>
      <c r="K279" s="41"/>
      <c r="L279" s="45"/>
      <c r="M279" s="229"/>
      <c r="N279" s="230"/>
      <c r="O279" s="85"/>
      <c r="P279" s="85"/>
      <c r="Q279" s="85"/>
      <c r="R279" s="85"/>
      <c r="S279" s="85"/>
      <c r="T279" s="86"/>
      <c r="U279" s="39"/>
      <c r="V279" s="39"/>
      <c r="W279" s="39"/>
      <c r="X279" s="39"/>
      <c r="Y279" s="39"/>
      <c r="Z279" s="39"/>
      <c r="AA279" s="39"/>
      <c r="AB279" s="39"/>
      <c r="AC279" s="39"/>
      <c r="AD279" s="39"/>
      <c r="AE279" s="39"/>
      <c r="AT279" s="18" t="s">
        <v>226</v>
      </c>
      <c r="AU279" s="18" t="s">
        <v>78</v>
      </c>
    </row>
    <row r="280" s="15" customFormat="1">
      <c r="A280" s="15"/>
      <c r="B280" s="253"/>
      <c r="C280" s="254"/>
      <c r="D280" s="226" t="s">
        <v>228</v>
      </c>
      <c r="E280" s="255" t="s">
        <v>19</v>
      </c>
      <c r="F280" s="256" t="s">
        <v>750</v>
      </c>
      <c r="G280" s="254"/>
      <c r="H280" s="255" t="s">
        <v>19</v>
      </c>
      <c r="I280" s="257"/>
      <c r="J280" s="254"/>
      <c r="K280" s="254"/>
      <c r="L280" s="258"/>
      <c r="M280" s="259"/>
      <c r="N280" s="260"/>
      <c r="O280" s="260"/>
      <c r="P280" s="260"/>
      <c r="Q280" s="260"/>
      <c r="R280" s="260"/>
      <c r="S280" s="260"/>
      <c r="T280" s="261"/>
      <c r="U280" s="15"/>
      <c r="V280" s="15"/>
      <c r="W280" s="15"/>
      <c r="X280" s="15"/>
      <c r="Y280" s="15"/>
      <c r="Z280" s="15"/>
      <c r="AA280" s="15"/>
      <c r="AB280" s="15"/>
      <c r="AC280" s="15"/>
      <c r="AD280" s="15"/>
      <c r="AE280" s="15"/>
      <c r="AT280" s="262" t="s">
        <v>228</v>
      </c>
      <c r="AU280" s="262" t="s">
        <v>78</v>
      </c>
      <c r="AV280" s="15" t="s">
        <v>76</v>
      </c>
      <c r="AW280" s="15" t="s">
        <v>31</v>
      </c>
      <c r="AX280" s="15" t="s">
        <v>69</v>
      </c>
      <c r="AY280" s="262" t="s">
        <v>216</v>
      </c>
    </row>
    <row r="281" s="13" customFormat="1">
      <c r="A281" s="13"/>
      <c r="B281" s="231"/>
      <c r="C281" s="232"/>
      <c r="D281" s="226" t="s">
        <v>228</v>
      </c>
      <c r="E281" s="233" t="s">
        <v>19</v>
      </c>
      <c r="F281" s="234" t="s">
        <v>1032</v>
      </c>
      <c r="G281" s="232"/>
      <c r="H281" s="235">
        <v>1.278</v>
      </c>
      <c r="I281" s="236"/>
      <c r="J281" s="232"/>
      <c r="K281" s="232"/>
      <c r="L281" s="237"/>
      <c r="M281" s="238"/>
      <c r="N281" s="239"/>
      <c r="O281" s="239"/>
      <c r="P281" s="239"/>
      <c r="Q281" s="239"/>
      <c r="R281" s="239"/>
      <c r="S281" s="239"/>
      <c r="T281" s="240"/>
      <c r="U281" s="13"/>
      <c r="V281" s="13"/>
      <c r="W281" s="13"/>
      <c r="X281" s="13"/>
      <c r="Y281" s="13"/>
      <c r="Z281" s="13"/>
      <c r="AA281" s="13"/>
      <c r="AB281" s="13"/>
      <c r="AC281" s="13"/>
      <c r="AD281" s="13"/>
      <c r="AE281" s="13"/>
      <c r="AT281" s="241" t="s">
        <v>228</v>
      </c>
      <c r="AU281" s="241" t="s">
        <v>78</v>
      </c>
      <c r="AV281" s="13" t="s">
        <v>78</v>
      </c>
      <c r="AW281" s="13" t="s">
        <v>31</v>
      </c>
      <c r="AX281" s="13" t="s">
        <v>69</v>
      </c>
      <c r="AY281" s="241" t="s">
        <v>216</v>
      </c>
    </row>
    <row r="282" s="15" customFormat="1">
      <c r="A282" s="15"/>
      <c r="B282" s="253"/>
      <c r="C282" s="254"/>
      <c r="D282" s="226" t="s">
        <v>228</v>
      </c>
      <c r="E282" s="255" t="s">
        <v>19</v>
      </c>
      <c r="F282" s="256" t="s">
        <v>835</v>
      </c>
      <c r="G282" s="254"/>
      <c r="H282" s="255" t="s">
        <v>19</v>
      </c>
      <c r="I282" s="257"/>
      <c r="J282" s="254"/>
      <c r="K282" s="254"/>
      <c r="L282" s="258"/>
      <c r="M282" s="259"/>
      <c r="N282" s="260"/>
      <c r="O282" s="260"/>
      <c r="P282" s="260"/>
      <c r="Q282" s="260"/>
      <c r="R282" s="260"/>
      <c r="S282" s="260"/>
      <c r="T282" s="261"/>
      <c r="U282" s="15"/>
      <c r="V282" s="15"/>
      <c r="W282" s="15"/>
      <c r="X282" s="15"/>
      <c r="Y282" s="15"/>
      <c r="Z282" s="15"/>
      <c r="AA282" s="15"/>
      <c r="AB282" s="15"/>
      <c r="AC282" s="15"/>
      <c r="AD282" s="15"/>
      <c r="AE282" s="15"/>
      <c r="AT282" s="262" t="s">
        <v>228</v>
      </c>
      <c r="AU282" s="262" t="s">
        <v>78</v>
      </c>
      <c r="AV282" s="15" t="s">
        <v>76</v>
      </c>
      <c r="AW282" s="15" t="s">
        <v>31</v>
      </c>
      <c r="AX282" s="15" t="s">
        <v>69</v>
      </c>
      <c r="AY282" s="262" t="s">
        <v>216</v>
      </c>
    </row>
    <row r="283" s="13" customFormat="1">
      <c r="A283" s="13"/>
      <c r="B283" s="231"/>
      <c r="C283" s="232"/>
      <c r="D283" s="226" t="s">
        <v>228</v>
      </c>
      <c r="E283" s="233" t="s">
        <v>19</v>
      </c>
      <c r="F283" s="234" t="s">
        <v>1033</v>
      </c>
      <c r="G283" s="232"/>
      <c r="H283" s="235">
        <v>9.5999999999999996</v>
      </c>
      <c r="I283" s="236"/>
      <c r="J283" s="232"/>
      <c r="K283" s="232"/>
      <c r="L283" s="237"/>
      <c r="M283" s="238"/>
      <c r="N283" s="239"/>
      <c r="O283" s="239"/>
      <c r="P283" s="239"/>
      <c r="Q283" s="239"/>
      <c r="R283" s="239"/>
      <c r="S283" s="239"/>
      <c r="T283" s="240"/>
      <c r="U283" s="13"/>
      <c r="V283" s="13"/>
      <c r="W283" s="13"/>
      <c r="X283" s="13"/>
      <c r="Y283" s="13"/>
      <c r="Z283" s="13"/>
      <c r="AA283" s="13"/>
      <c r="AB283" s="13"/>
      <c r="AC283" s="13"/>
      <c r="AD283" s="13"/>
      <c r="AE283" s="13"/>
      <c r="AT283" s="241" t="s">
        <v>228</v>
      </c>
      <c r="AU283" s="241" t="s">
        <v>78</v>
      </c>
      <c r="AV283" s="13" t="s">
        <v>78</v>
      </c>
      <c r="AW283" s="13" t="s">
        <v>31</v>
      </c>
      <c r="AX283" s="13" t="s">
        <v>69</v>
      </c>
      <c r="AY283" s="241" t="s">
        <v>216</v>
      </c>
    </row>
    <row r="284" s="14" customFormat="1">
      <c r="A284" s="14"/>
      <c r="B284" s="242"/>
      <c r="C284" s="243"/>
      <c r="D284" s="226" t="s">
        <v>228</v>
      </c>
      <c r="E284" s="244" t="s">
        <v>19</v>
      </c>
      <c r="F284" s="245" t="s">
        <v>231</v>
      </c>
      <c r="G284" s="243"/>
      <c r="H284" s="246">
        <v>10.878</v>
      </c>
      <c r="I284" s="247"/>
      <c r="J284" s="243"/>
      <c r="K284" s="243"/>
      <c r="L284" s="248"/>
      <c r="M284" s="249"/>
      <c r="N284" s="250"/>
      <c r="O284" s="250"/>
      <c r="P284" s="250"/>
      <c r="Q284" s="250"/>
      <c r="R284" s="250"/>
      <c r="S284" s="250"/>
      <c r="T284" s="251"/>
      <c r="U284" s="14"/>
      <c r="V284" s="14"/>
      <c r="W284" s="14"/>
      <c r="X284" s="14"/>
      <c r="Y284" s="14"/>
      <c r="Z284" s="14"/>
      <c r="AA284" s="14"/>
      <c r="AB284" s="14"/>
      <c r="AC284" s="14"/>
      <c r="AD284" s="14"/>
      <c r="AE284" s="14"/>
      <c r="AT284" s="252" t="s">
        <v>228</v>
      </c>
      <c r="AU284" s="252" t="s">
        <v>78</v>
      </c>
      <c r="AV284" s="14" t="s">
        <v>224</v>
      </c>
      <c r="AW284" s="14" t="s">
        <v>31</v>
      </c>
      <c r="AX284" s="14" t="s">
        <v>76</v>
      </c>
      <c r="AY284" s="252" t="s">
        <v>216</v>
      </c>
    </row>
    <row r="285" s="2" customFormat="1" ht="13.8" customHeight="1">
      <c r="A285" s="39"/>
      <c r="B285" s="40"/>
      <c r="C285" s="263" t="s">
        <v>628</v>
      </c>
      <c r="D285" s="263" t="s">
        <v>295</v>
      </c>
      <c r="E285" s="264" t="s">
        <v>647</v>
      </c>
      <c r="F285" s="265" t="s">
        <v>648</v>
      </c>
      <c r="G285" s="266" t="s">
        <v>222</v>
      </c>
      <c r="H285" s="267">
        <v>12.51</v>
      </c>
      <c r="I285" s="268"/>
      <c r="J285" s="269">
        <f>ROUND(I285*H285,2)</f>
        <v>0</v>
      </c>
      <c r="K285" s="265" t="s">
        <v>223</v>
      </c>
      <c r="L285" s="270"/>
      <c r="M285" s="271" t="s">
        <v>19</v>
      </c>
      <c r="N285" s="272" t="s">
        <v>40</v>
      </c>
      <c r="O285" s="85"/>
      <c r="P285" s="222">
        <f>O285*H285</f>
        <v>0</v>
      </c>
      <c r="Q285" s="222">
        <v>0.059999999999999998</v>
      </c>
      <c r="R285" s="222">
        <f>Q285*H285</f>
        <v>0.75059999999999993</v>
      </c>
      <c r="S285" s="222">
        <v>0</v>
      </c>
      <c r="T285" s="223">
        <f>S285*H285</f>
        <v>0</v>
      </c>
      <c r="U285" s="39"/>
      <c r="V285" s="39"/>
      <c r="W285" s="39"/>
      <c r="X285" s="39"/>
      <c r="Y285" s="39"/>
      <c r="Z285" s="39"/>
      <c r="AA285" s="39"/>
      <c r="AB285" s="39"/>
      <c r="AC285" s="39"/>
      <c r="AD285" s="39"/>
      <c r="AE285" s="39"/>
      <c r="AR285" s="224" t="s">
        <v>299</v>
      </c>
      <c r="AT285" s="224" t="s">
        <v>295</v>
      </c>
      <c r="AU285" s="224" t="s">
        <v>78</v>
      </c>
      <c r="AY285" s="18" t="s">
        <v>216</v>
      </c>
      <c r="BE285" s="225">
        <f>IF(N285="základní",J285,0)</f>
        <v>0</v>
      </c>
      <c r="BF285" s="225">
        <f>IF(N285="snížená",J285,0)</f>
        <v>0</v>
      </c>
      <c r="BG285" s="225">
        <f>IF(N285="zákl. přenesená",J285,0)</f>
        <v>0</v>
      </c>
      <c r="BH285" s="225">
        <f>IF(N285="sníž. přenesená",J285,0)</f>
        <v>0</v>
      </c>
      <c r="BI285" s="225">
        <f>IF(N285="nulová",J285,0)</f>
        <v>0</v>
      </c>
      <c r="BJ285" s="18" t="s">
        <v>76</v>
      </c>
      <c r="BK285" s="225">
        <f>ROUND(I285*H285,2)</f>
        <v>0</v>
      </c>
      <c r="BL285" s="18" t="s">
        <v>287</v>
      </c>
      <c r="BM285" s="224" t="s">
        <v>1037</v>
      </c>
    </row>
    <row r="286" s="15" customFormat="1">
      <c r="A286" s="15"/>
      <c r="B286" s="253"/>
      <c r="C286" s="254"/>
      <c r="D286" s="226" t="s">
        <v>228</v>
      </c>
      <c r="E286" s="255" t="s">
        <v>19</v>
      </c>
      <c r="F286" s="256" t="s">
        <v>301</v>
      </c>
      <c r="G286" s="254"/>
      <c r="H286" s="255" t="s">
        <v>19</v>
      </c>
      <c r="I286" s="257"/>
      <c r="J286" s="254"/>
      <c r="K286" s="254"/>
      <c r="L286" s="258"/>
      <c r="M286" s="259"/>
      <c r="N286" s="260"/>
      <c r="O286" s="260"/>
      <c r="P286" s="260"/>
      <c r="Q286" s="260"/>
      <c r="R286" s="260"/>
      <c r="S286" s="260"/>
      <c r="T286" s="261"/>
      <c r="U286" s="15"/>
      <c r="V286" s="15"/>
      <c r="W286" s="15"/>
      <c r="X286" s="15"/>
      <c r="Y286" s="15"/>
      <c r="Z286" s="15"/>
      <c r="AA286" s="15"/>
      <c r="AB286" s="15"/>
      <c r="AC286" s="15"/>
      <c r="AD286" s="15"/>
      <c r="AE286" s="15"/>
      <c r="AT286" s="262" t="s">
        <v>228</v>
      </c>
      <c r="AU286" s="262" t="s">
        <v>78</v>
      </c>
      <c r="AV286" s="15" t="s">
        <v>76</v>
      </c>
      <c r="AW286" s="15" t="s">
        <v>31</v>
      </c>
      <c r="AX286" s="15" t="s">
        <v>69</v>
      </c>
      <c r="AY286" s="262" t="s">
        <v>216</v>
      </c>
    </row>
    <row r="287" s="13" customFormat="1">
      <c r="A287" s="13"/>
      <c r="B287" s="231"/>
      <c r="C287" s="232"/>
      <c r="D287" s="226" t="s">
        <v>228</v>
      </c>
      <c r="E287" s="233" t="s">
        <v>19</v>
      </c>
      <c r="F287" s="234" t="s">
        <v>1038</v>
      </c>
      <c r="G287" s="232"/>
      <c r="H287" s="235">
        <v>12.51</v>
      </c>
      <c r="I287" s="236"/>
      <c r="J287" s="232"/>
      <c r="K287" s="232"/>
      <c r="L287" s="237"/>
      <c r="M287" s="238"/>
      <c r="N287" s="239"/>
      <c r="O287" s="239"/>
      <c r="P287" s="239"/>
      <c r="Q287" s="239"/>
      <c r="R287" s="239"/>
      <c r="S287" s="239"/>
      <c r="T287" s="240"/>
      <c r="U287" s="13"/>
      <c r="V287" s="13"/>
      <c r="W287" s="13"/>
      <c r="X287" s="13"/>
      <c r="Y287" s="13"/>
      <c r="Z287" s="13"/>
      <c r="AA287" s="13"/>
      <c r="AB287" s="13"/>
      <c r="AC287" s="13"/>
      <c r="AD287" s="13"/>
      <c r="AE287" s="13"/>
      <c r="AT287" s="241" t="s">
        <v>228</v>
      </c>
      <c r="AU287" s="241" t="s">
        <v>78</v>
      </c>
      <c r="AV287" s="13" t="s">
        <v>78</v>
      </c>
      <c r="AW287" s="13" t="s">
        <v>31</v>
      </c>
      <c r="AX287" s="13" t="s">
        <v>69</v>
      </c>
      <c r="AY287" s="241" t="s">
        <v>216</v>
      </c>
    </row>
    <row r="288" s="14" customFormat="1">
      <c r="A288" s="14"/>
      <c r="B288" s="242"/>
      <c r="C288" s="243"/>
      <c r="D288" s="226" t="s">
        <v>228</v>
      </c>
      <c r="E288" s="244" t="s">
        <v>19</v>
      </c>
      <c r="F288" s="245" t="s">
        <v>231</v>
      </c>
      <c r="G288" s="243"/>
      <c r="H288" s="246">
        <v>12.51</v>
      </c>
      <c r="I288" s="247"/>
      <c r="J288" s="243"/>
      <c r="K288" s="243"/>
      <c r="L288" s="248"/>
      <c r="M288" s="249"/>
      <c r="N288" s="250"/>
      <c r="O288" s="250"/>
      <c r="P288" s="250"/>
      <c r="Q288" s="250"/>
      <c r="R288" s="250"/>
      <c r="S288" s="250"/>
      <c r="T288" s="251"/>
      <c r="U288" s="14"/>
      <c r="V288" s="14"/>
      <c r="W288" s="14"/>
      <c r="X288" s="14"/>
      <c r="Y288" s="14"/>
      <c r="Z288" s="14"/>
      <c r="AA288" s="14"/>
      <c r="AB288" s="14"/>
      <c r="AC288" s="14"/>
      <c r="AD288" s="14"/>
      <c r="AE288" s="14"/>
      <c r="AT288" s="252" t="s">
        <v>228</v>
      </c>
      <c r="AU288" s="252" t="s">
        <v>78</v>
      </c>
      <c r="AV288" s="14" t="s">
        <v>224</v>
      </c>
      <c r="AW288" s="14" t="s">
        <v>31</v>
      </c>
      <c r="AX288" s="14" t="s">
        <v>76</v>
      </c>
      <c r="AY288" s="252" t="s">
        <v>216</v>
      </c>
    </row>
    <row r="289" s="2" customFormat="1" ht="13.8" customHeight="1">
      <c r="A289" s="39"/>
      <c r="B289" s="40"/>
      <c r="C289" s="213" t="s">
        <v>633</v>
      </c>
      <c r="D289" s="213" t="s">
        <v>219</v>
      </c>
      <c r="E289" s="214" t="s">
        <v>654</v>
      </c>
      <c r="F289" s="215" t="s">
        <v>655</v>
      </c>
      <c r="G289" s="216" t="s">
        <v>318</v>
      </c>
      <c r="H289" s="217">
        <v>15.6</v>
      </c>
      <c r="I289" s="218"/>
      <c r="J289" s="219">
        <f>ROUND(I289*H289,2)</f>
        <v>0</v>
      </c>
      <c r="K289" s="215" t="s">
        <v>223</v>
      </c>
      <c r="L289" s="45"/>
      <c r="M289" s="220" t="s">
        <v>19</v>
      </c>
      <c r="N289" s="221" t="s">
        <v>40</v>
      </c>
      <c r="O289" s="85"/>
      <c r="P289" s="222">
        <f>O289*H289</f>
        <v>0</v>
      </c>
      <c r="Q289" s="222">
        <v>3.0000000000000001E-05</v>
      </c>
      <c r="R289" s="222">
        <f>Q289*H289</f>
        <v>0.00046799999999999999</v>
      </c>
      <c r="S289" s="222">
        <v>0</v>
      </c>
      <c r="T289" s="223">
        <f>S289*H289</f>
        <v>0</v>
      </c>
      <c r="U289" s="39"/>
      <c r="V289" s="39"/>
      <c r="W289" s="39"/>
      <c r="X289" s="39"/>
      <c r="Y289" s="39"/>
      <c r="Z289" s="39"/>
      <c r="AA289" s="39"/>
      <c r="AB289" s="39"/>
      <c r="AC289" s="39"/>
      <c r="AD289" s="39"/>
      <c r="AE289" s="39"/>
      <c r="AR289" s="224" t="s">
        <v>287</v>
      </c>
      <c r="AT289" s="224" t="s">
        <v>219</v>
      </c>
      <c r="AU289" s="224" t="s">
        <v>78</v>
      </c>
      <c r="AY289" s="18" t="s">
        <v>216</v>
      </c>
      <c r="BE289" s="225">
        <f>IF(N289="základní",J289,0)</f>
        <v>0</v>
      </c>
      <c r="BF289" s="225">
        <f>IF(N289="snížená",J289,0)</f>
        <v>0</v>
      </c>
      <c r="BG289" s="225">
        <f>IF(N289="zákl. přenesená",J289,0)</f>
        <v>0</v>
      </c>
      <c r="BH289" s="225">
        <f>IF(N289="sníž. přenesená",J289,0)</f>
        <v>0</v>
      </c>
      <c r="BI289" s="225">
        <f>IF(N289="nulová",J289,0)</f>
        <v>0</v>
      </c>
      <c r="BJ289" s="18" t="s">
        <v>76</v>
      </c>
      <c r="BK289" s="225">
        <f>ROUND(I289*H289,2)</f>
        <v>0</v>
      </c>
      <c r="BL289" s="18" t="s">
        <v>287</v>
      </c>
      <c r="BM289" s="224" t="s">
        <v>1039</v>
      </c>
    </row>
    <row r="290" s="2" customFormat="1">
      <c r="A290" s="39"/>
      <c r="B290" s="40"/>
      <c r="C290" s="41"/>
      <c r="D290" s="226" t="s">
        <v>226</v>
      </c>
      <c r="E290" s="41"/>
      <c r="F290" s="227" t="s">
        <v>657</v>
      </c>
      <c r="G290" s="41"/>
      <c r="H290" s="41"/>
      <c r="I290" s="228"/>
      <c r="J290" s="41"/>
      <c r="K290" s="41"/>
      <c r="L290" s="45"/>
      <c r="M290" s="229"/>
      <c r="N290" s="230"/>
      <c r="O290" s="85"/>
      <c r="P290" s="85"/>
      <c r="Q290" s="85"/>
      <c r="R290" s="85"/>
      <c r="S290" s="85"/>
      <c r="T290" s="86"/>
      <c r="U290" s="39"/>
      <c r="V290" s="39"/>
      <c r="W290" s="39"/>
      <c r="X290" s="39"/>
      <c r="Y290" s="39"/>
      <c r="Z290" s="39"/>
      <c r="AA290" s="39"/>
      <c r="AB290" s="39"/>
      <c r="AC290" s="39"/>
      <c r="AD290" s="39"/>
      <c r="AE290" s="39"/>
      <c r="AT290" s="18" t="s">
        <v>226</v>
      </c>
      <c r="AU290" s="18" t="s">
        <v>78</v>
      </c>
    </row>
    <row r="291" s="13" customFormat="1">
      <c r="A291" s="13"/>
      <c r="B291" s="231"/>
      <c r="C291" s="232"/>
      <c r="D291" s="226" t="s">
        <v>228</v>
      </c>
      <c r="E291" s="233" t="s">
        <v>19</v>
      </c>
      <c r="F291" s="234" t="s">
        <v>1040</v>
      </c>
      <c r="G291" s="232"/>
      <c r="H291" s="235">
        <v>5.5999999999999996</v>
      </c>
      <c r="I291" s="236"/>
      <c r="J291" s="232"/>
      <c r="K291" s="232"/>
      <c r="L291" s="237"/>
      <c r="M291" s="238"/>
      <c r="N291" s="239"/>
      <c r="O291" s="239"/>
      <c r="P291" s="239"/>
      <c r="Q291" s="239"/>
      <c r="R291" s="239"/>
      <c r="S291" s="239"/>
      <c r="T291" s="240"/>
      <c r="U291" s="13"/>
      <c r="V291" s="13"/>
      <c r="W291" s="13"/>
      <c r="X291" s="13"/>
      <c r="Y291" s="13"/>
      <c r="Z291" s="13"/>
      <c r="AA291" s="13"/>
      <c r="AB291" s="13"/>
      <c r="AC291" s="13"/>
      <c r="AD291" s="13"/>
      <c r="AE291" s="13"/>
      <c r="AT291" s="241" t="s">
        <v>228</v>
      </c>
      <c r="AU291" s="241" t="s">
        <v>78</v>
      </c>
      <c r="AV291" s="13" t="s">
        <v>78</v>
      </c>
      <c r="AW291" s="13" t="s">
        <v>31</v>
      </c>
      <c r="AX291" s="13" t="s">
        <v>69</v>
      </c>
      <c r="AY291" s="241" t="s">
        <v>216</v>
      </c>
    </row>
    <row r="292" s="13" customFormat="1">
      <c r="A292" s="13"/>
      <c r="B292" s="231"/>
      <c r="C292" s="232"/>
      <c r="D292" s="226" t="s">
        <v>228</v>
      </c>
      <c r="E292" s="233" t="s">
        <v>19</v>
      </c>
      <c r="F292" s="234" t="s">
        <v>867</v>
      </c>
      <c r="G292" s="232"/>
      <c r="H292" s="235">
        <v>10</v>
      </c>
      <c r="I292" s="236"/>
      <c r="J292" s="232"/>
      <c r="K292" s="232"/>
      <c r="L292" s="237"/>
      <c r="M292" s="238"/>
      <c r="N292" s="239"/>
      <c r="O292" s="239"/>
      <c r="P292" s="239"/>
      <c r="Q292" s="239"/>
      <c r="R292" s="239"/>
      <c r="S292" s="239"/>
      <c r="T292" s="240"/>
      <c r="U292" s="13"/>
      <c r="V292" s="13"/>
      <c r="W292" s="13"/>
      <c r="X292" s="13"/>
      <c r="Y292" s="13"/>
      <c r="Z292" s="13"/>
      <c r="AA292" s="13"/>
      <c r="AB292" s="13"/>
      <c r="AC292" s="13"/>
      <c r="AD292" s="13"/>
      <c r="AE292" s="13"/>
      <c r="AT292" s="241" t="s">
        <v>228</v>
      </c>
      <c r="AU292" s="241" t="s">
        <v>78</v>
      </c>
      <c r="AV292" s="13" t="s">
        <v>78</v>
      </c>
      <c r="AW292" s="13" t="s">
        <v>31</v>
      </c>
      <c r="AX292" s="13" t="s">
        <v>69</v>
      </c>
      <c r="AY292" s="241" t="s">
        <v>216</v>
      </c>
    </row>
    <row r="293" s="14" customFormat="1">
      <c r="A293" s="14"/>
      <c r="B293" s="242"/>
      <c r="C293" s="243"/>
      <c r="D293" s="226" t="s">
        <v>228</v>
      </c>
      <c r="E293" s="244" t="s">
        <v>19</v>
      </c>
      <c r="F293" s="245" t="s">
        <v>231</v>
      </c>
      <c r="G293" s="243"/>
      <c r="H293" s="246">
        <v>15.6</v>
      </c>
      <c r="I293" s="247"/>
      <c r="J293" s="243"/>
      <c r="K293" s="243"/>
      <c r="L293" s="248"/>
      <c r="M293" s="249"/>
      <c r="N293" s="250"/>
      <c r="O293" s="250"/>
      <c r="P293" s="250"/>
      <c r="Q293" s="250"/>
      <c r="R293" s="250"/>
      <c r="S293" s="250"/>
      <c r="T293" s="251"/>
      <c r="U293" s="14"/>
      <c r="V293" s="14"/>
      <c r="W293" s="14"/>
      <c r="X293" s="14"/>
      <c r="Y293" s="14"/>
      <c r="Z293" s="14"/>
      <c r="AA293" s="14"/>
      <c r="AB293" s="14"/>
      <c r="AC293" s="14"/>
      <c r="AD293" s="14"/>
      <c r="AE293" s="14"/>
      <c r="AT293" s="252" t="s">
        <v>228</v>
      </c>
      <c r="AU293" s="252" t="s">
        <v>78</v>
      </c>
      <c r="AV293" s="14" t="s">
        <v>224</v>
      </c>
      <c r="AW293" s="14" t="s">
        <v>31</v>
      </c>
      <c r="AX293" s="14" t="s">
        <v>76</v>
      </c>
      <c r="AY293" s="252" t="s">
        <v>216</v>
      </c>
    </row>
    <row r="294" s="2" customFormat="1" ht="13.8" customHeight="1">
      <c r="A294" s="39"/>
      <c r="B294" s="40"/>
      <c r="C294" s="213" t="s">
        <v>637</v>
      </c>
      <c r="D294" s="213" t="s">
        <v>219</v>
      </c>
      <c r="E294" s="214" t="s">
        <v>661</v>
      </c>
      <c r="F294" s="215" t="s">
        <v>662</v>
      </c>
      <c r="G294" s="216" t="s">
        <v>222</v>
      </c>
      <c r="H294" s="217">
        <v>10.878</v>
      </c>
      <c r="I294" s="218"/>
      <c r="J294" s="219">
        <f>ROUND(I294*H294,2)</f>
        <v>0</v>
      </c>
      <c r="K294" s="215" t="s">
        <v>223</v>
      </c>
      <c r="L294" s="45"/>
      <c r="M294" s="220" t="s">
        <v>19</v>
      </c>
      <c r="N294" s="221" t="s">
        <v>40</v>
      </c>
      <c r="O294" s="85"/>
      <c r="P294" s="222">
        <f>O294*H294</f>
        <v>0</v>
      </c>
      <c r="Q294" s="222">
        <v>5.0000000000000002E-05</v>
      </c>
      <c r="R294" s="222">
        <f>Q294*H294</f>
        <v>0.00054390000000000005</v>
      </c>
      <c r="S294" s="222">
        <v>0</v>
      </c>
      <c r="T294" s="223">
        <f>S294*H294</f>
        <v>0</v>
      </c>
      <c r="U294" s="39"/>
      <c r="V294" s="39"/>
      <c r="W294" s="39"/>
      <c r="X294" s="39"/>
      <c r="Y294" s="39"/>
      <c r="Z294" s="39"/>
      <c r="AA294" s="39"/>
      <c r="AB294" s="39"/>
      <c r="AC294" s="39"/>
      <c r="AD294" s="39"/>
      <c r="AE294" s="39"/>
      <c r="AR294" s="224" t="s">
        <v>287</v>
      </c>
      <c r="AT294" s="224" t="s">
        <v>219</v>
      </c>
      <c r="AU294" s="224" t="s">
        <v>78</v>
      </c>
      <c r="AY294" s="18" t="s">
        <v>216</v>
      </c>
      <c r="BE294" s="225">
        <f>IF(N294="základní",J294,0)</f>
        <v>0</v>
      </c>
      <c r="BF294" s="225">
        <f>IF(N294="snížená",J294,0)</f>
        <v>0</v>
      </c>
      <c r="BG294" s="225">
        <f>IF(N294="zákl. přenesená",J294,0)</f>
        <v>0</v>
      </c>
      <c r="BH294" s="225">
        <f>IF(N294="sníž. přenesená",J294,0)</f>
        <v>0</v>
      </c>
      <c r="BI294" s="225">
        <f>IF(N294="nulová",J294,0)</f>
        <v>0</v>
      </c>
      <c r="BJ294" s="18" t="s">
        <v>76</v>
      </c>
      <c r="BK294" s="225">
        <f>ROUND(I294*H294,2)</f>
        <v>0</v>
      </c>
      <c r="BL294" s="18" t="s">
        <v>287</v>
      </c>
      <c r="BM294" s="224" t="s">
        <v>1041</v>
      </c>
    </row>
    <row r="295" s="15" customFormat="1">
      <c r="A295" s="15"/>
      <c r="B295" s="253"/>
      <c r="C295" s="254"/>
      <c r="D295" s="226" t="s">
        <v>228</v>
      </c>
      <c r="E295" s="255" t="s">
        <v>19</v>
      </c>
      <c r="F295" s="256" t="s">
        <v>750</v>
      </c>
      <c r="G295" s="254"/>
      <c r="H295" s="255" t="s">
        <v>19</v>
      </c>
      <c r="I295" s="257"/>
      <c r="J295" s="254"/>
      <c r="K295" s="254"/>
      <c r="L295" s="258"/>
      <c r="M295" s="259"/>
      <c r="N295" s="260"/>
      <c r="O295" s="260"/>
      <c r="P295" s="260"/>
      <c r="Q295" s="260"/>
      <c r="R295" s="260"/>
      <c r="S295" s="260"/>
      <c r="T295" s="261"/>
      <c r="U295" s="15"/>
      <c r="V295" s="15"/>
      <c r="W295" s="15"/>
      <c r="X295" s="15"/>
      <c r="Y295" s="15"/>
      <c r="Z295" s="15"/>
      <c r="AA295" s="15"/>
      <c r="AB295" s="15"/>
      <c r="AC295" s="15"/>
      <c r="AD295" s="15"/>
      <c r="AE295" s="15"/>
      <c r="AT295" s="262" t="s">
        <v>228</v>
      </c>
      <c r="AU295" s="262" t="s">
        <v>78</v>
      </c>
      <c r="AV295" s="15" t="s">
        <v>76</v>
      </c>
      <c r="AW295" s="15" t="s">
        <v>31</v>
      </c>
      <c r="AX295" s="15" t="s">
        <v>69</v>
      </c>
      <c r="AY295" s="262" t="s">
        <v>216</v>
      </c>
    </row>
    <row r="296" s="13" customFormat="1">
      <c r="A296" s="13"/>
      <c r="B296" s="231"/>
      <c r="C296" s="232"/>
      <c r="D296" s="226" t="s">
        <v>228</v>
      </c>
      <c r="E296" s="233" t="s">
        <v>19</v>
      </c>
      <c r="F296" s="234" t="s">
        <v>1032</v>
      </c>
      <c r="G296" s="232"/>
      <c r="H296" s="235">
        <v>1.278</v>
      </c>
      <c r="I296" s="236"/>
      <c r="J296" s="232"/>
      <c r="K296" s="232"/>
      <c r="L296" s="237"/>
      <c r="M296" s="238"/>
      <c r="N296" s="239"/>
      <c r="O296" s="239"/>
      <c r="P296" s="239"/>
      <c r="Q296" s="239"/>
      <c r="R296" s="239"/>
      <c r="S296" s="239"/>
      <c r="T296" s="240"/>
      <c r="U296" s="13"/>
      <c r="V296" s="13"/>
      <c r="W296" s="13"/>
      <c r="X296" s="13"/>
      <c r="Y296" s="13"/>
      <c r="Z296" s="13"/>
      <c r="AA296" s="13"/>
      <c r="AB296" s="13"/>
      <c r="AC296" s="13"/>
      <c r="AD296" s="13"/>
      <c r="AE296" s="13"/>
      <c r="AT296" s="241" t="s">
        <v>228</v>
      </c>
      <c r="AU296" s="241" t="s">
        <v>78</v>
      </c>
      <c r="AV296" s="13" t="s">
        <v>78</v>
      </c>
      <c r="AW296" s="13" t="s">
        <v>31</v>
      </c>
      <c r="AX296" s="13" t="s">
        <v>69</v>
      </c>
      <c r="AY296" s="241" t="s">
        <v>216</v>
      </c>
    </row>
    <row r="297" s="15" customFormat="1">
      <c r="A297" s="15"/>
      <c r="B297" s="253"/>
      <c r="C297" s="254"/>
      <c r="D297" s="226" t="s">
        <v>228</v>
      </c>
      <c r="E297" s="255" t="s">
        <v>19</v>
      </c>
      <c r="F297" s="256" t="s">
        <v>835</v>
      </c>
      <c r="G297" s="254"/>
      <c r="H297" s="255" t="s">
        <v>19</v>
      </c>
      <c r="I297" s="257"/>
      <c r="J297" s="254"/>
      <c r="K297" s="254"/>
      <c r="L297" s="258"/>
      <c r="M297" s="259"/>
      <c r="N297" s="260"/>
      <c r="O297" s="260"/>
      <c r="P297" s="260"/>
      <c r="Q297" s="260"/>
      <c r="R297" s="260"/>
      <c r="S297" s="260"/>
      <c r="T297" s="261"/>
      <c r="U297" s="15"/>
      <c r="V297" s="15"/>
      <c r="W297" s="15"/>
      <c r="X297" s="15"/>
      <c r="Y297" s="15"/>
      <c r="Z297" s="15"/>
      <c r="AA297" s="15"/>
      <c r="AB297" s="15"/>
      <c r="AC297" s="15"/>
      <c r="AD297" s="15"/>
      <c r="AE297" s="15"/>
      <c r="AT297" s="262" t="s">
        <v>228</v>
      </c>
      <c r="AU297" s="262" t="s">
        <v>78</v>
      </c>
      <c r="AV297" s="15" t="s">
        <v>76</v>
      </c>
      <c r="AW297" s="15" t="s">
        <v>31</v>
      </c>
      <c r="AX297" s="15" t="s">
        <v>69</v>
      </c>
      <c r="AY297" s="262" t="s">
        <v>216</v>
      </c>
    </row>
    <row r="298" s="13" customFormat="1">
      <c r="A298" s="13"/>
      <c r="B298" s="231"/>
      <c r="C298" s="232"/>
      <c r="D298" s="226" t="s">
        <v>228</v>
      </c>
      <c r="E298" s="233" t="s">
        <v>19</v>
      </c>
      <c r="F298" s="234" t="s">
        <v>1033</v>
      </c>
      <c r="G298" s="232"/>
      <c r="H298" s="235">
        <v>9.5999999999999996</v>
      </c>
      <c r="I298" s="236"/>
      <c r="J298" s="232"/>
      <c r="K298" s="232"/>
      <c r="L298" s="237"/>
      <c r="M298" s="238"/>
      <c r="N298" s="239"/>
      <c r="O298" s="239"/>
      <c r="P298" s="239"/>
      <c r="Q298" s="239"/>
      <c r="R298" s="239"/>
      <c r="S298" s="239"/>
      <c r="T298" s="240"/>
      <c r="U298" s="13"/>
      <c r="V298" s="13"/>
      <c r="W298" s="13"/>
      <c r="X298" s="13"/>
      <c r="Y298" s="13"/>
      <c r="Z298" s="13"/>
      <c r="AA298" s="13"/>
      <c r="AB298" s="13"/>
      <c r="AC298" s="13"/>
      <c r="AD298" s="13"/>
      <c r="AE298" s="13"/>
      <c r="AT298" s="241" t="s">
        <v>228</v>
      </c>
      <c r="AU298" s="241" t="s">
        <v>78</v>
      </c>
      <c r="AV298" s="13" t="s">
        <v>78</v>
      </c>
      <c r="AW298" s="13" t="s">
        <v>31</v>
      </c>
      <c r="AX298" s="13" t="s">
        <v>69</v>
      </c>
      <c r="AY298" s="241" t="s">
        <v>216</v>
      </c>
    </row>
    <row r="299" s="14" customFormat="1">
      <c r="A299" s="14"/>
      <c r="B299" s="242"/>
      <c r="C299" s="243"/>
      <c r="D299" s="226" t="s">
        <v>228</v>
      </c>
      <c r="E299" s="244" t="s">
        <v>19</v>
      </c>
      <c r="F299" s="245" t="s">
        <v>231</v>
      </c>
      <c r="G299" s="243"/>
      <c r="H299" s="246">
        <v>10.878</v>
      </c>
      <c r="I299" s="247"/>
      <c r="J299" s="243"/>
      <c r="K299" s="243"/>
      <c r="L299" s="248"/>
      <c r="M299" s="249"/>
      <c r="N299" s="250"/>
      <c r="O299" s="250"/>
      <c r="P299" s="250"/>
      <c r="Q299" s="250"/>
      <c r="R299" s="250"/>
      <c r="S299" s="250"/>
      <c r="T299" s="251"/>
      <c r="U299" s="14"/>
      <c r="V299" s="14"/>
      <c r="W299" s="14"/>
      <c r="X299" s="14"/>
      <c r="Y299" s="14"/>
      <c r="Z299" s="14"/>
      <c r="AA299" s="14"/>
      <c r="AB299" s="14"/>
      <c r="AC299" s="14"/>
      <c r="AD299" s="14"/>
      <c r="AE299" s="14"/>
      <c r="AT299" s="252" t="s">
        <v>228</v>
      </c>
      <c r="AU299" s="252" t="s">
        <v>78</v>
      </c>
      <c r="AV299" s="14" t="s">
        <v>224</v>
      </c>
      <c r="AW299" s="14" t="s">
        <v>31</v>
      </c>
      <c r="AX299" s="14" t="s">
        <v>76</v>
      </c>
      <c r="AY299" s="252" t="s">
        <v>216</v>
      </c>
    </row>
    <row r="300" s="2" customFormat="1" ht="22.2" customHeight="1">
      <c r="A300" s="39"/>
      <c r="B300" s="40"/>
      <c r="C300" s="213" t="s">
        <v>641</v>
      </c>
      <c r="D300" s="213" t="s">
        <v>219</v>
      </c>
      <c r="E300" s="214" t="s">
        <v>665</v>
      </c>
      <c r="F300" s="215" t="s">
        <v>666</v>
      </c>
      <c r="G300" s="216" t="s">
        <v>305</v>
      </c>
      <c r="H300" s="273"/>
      <c r="I300" s="218"/>
      <c r="J300" s="219">
        <f>ROUND(I300*H300,2)</f>
        <v>0</v>
      </c>
      <c r="K300" s="215" t="s">
        <v>223</v>
      </c>
      <c r="L300" s="45"/>
      <c r="M300" s="220" t="s">
        <v>19</v>
      </c>
      <c r="N300" s="221" t="s">
        <v>40</v>
      </c>
      <c r="O300" s="85"/>
      <c r="P300" s="222">
        <f>O300*H300</f>
        <v>0</v>
      </c>
      <c r="Q300" s="222">
        <v>0</v>
      </c>
      <c r="R300" s="222">
        <f>Q300*H300</f>
        <v>0</v>
      </c>
      <c r="S300" s="222">
        <v>0</v>
      </c>
      <c r="T300" s="223">
        <f>S300*H300</f>
        <v>0</v>
      </c>
      <c r="U300" s="39"/>
      <c r="V300" s="39"/>
      <c r="W300" s="39"/>
      <c r="X300" s="39"/>
      <c r="Y300" s="39"/>
      <c r="Z300" s="39"/>
      <c r="AA300" s="39"/>
      <c r="AB300" s="39"/>
      <c r="AC300" s="39"/>
      <c r="AD300" s="39"/>
      <c r="AE300" s="39"/>
      <c r="AR300" s="224" t="s">
        <v>287</v>
      </c>
      <c r="AT300" s="224" t="s">
        <v>219</v>
      </c>
      <c r="AU300" s="224" t="s">
        <v>78</v>
      </c>
      <c r="AY300" s="18" t="s">
        <v>216</v>
      </c>
      <c r="BE300" s="225">
        <f>IF(N300="základní",J300,0)</f>
        <v>0</v>
      </c>
      <c r="BF300" s="225">
        <f>IF(N300="snížená",J300,0)</f>
        <v>0</v>
      </c>
      <c r="BG300" s="225">
        <f>IF(N300="zákl. přenesená",J300,0)</f>
        <v>0</v>
      </c>
      <c r="BH300" s="225">
        <f>IF(N300="sníž. přenesená",J300,0)</f>
        <v>0</v>
      </c>
      <c r="BI300" s="225">
        <f>IF(N300="nulová",J300,0)</f>
        <v>0</v>
      </c>
      <c r="BJ300" s="18" t="s">
        <v>76</v>
      </c>
      <c r="BK300" s="225">
        <f>ROUND(I300*H300,2)</f>
        <v>0</v>
      </c>
      <c r="BL300" s="18" t="s">
        <v>287</v>
      </c>
      <c r="BM300" s="224" t="s">
        <v>1042</v>
      </c>
    </row>
    <row r="301" s="2" customFormat="1">
      <c r="A301" s="39"/>
      <c r="B301" s="40"/>
      <c r="C301" s="41"/>
      <c r="D301" s="226" t="s">
        <v>226</v>
      </c>
      <c r="E301" s="41"/>
      <c r="F301" s="227" t="s">
        <v>307</v>
      </c>
      <c r="G301" s="41"/>
      <c r="H301" s="41"/>
      <c r="I301" s="228"/>
      <c r="J301" s="41"/>
      <c r="K301" s="41"/>
      <c r="L301" s="45"/>
      <c r="M301" s="229"/>
      <c r="N301" s="230"/>
      <c r="O301" s="85"/>
      <c r="P301" s="85"/>
      <c r="Q301" s="85"/>
      <c r="R301" s="85"/>
      <c r="S301" s="85"/>
      <c r="T301" s="86"/>
      <c r="U301" s="39"/>
      <c r="V301" s="39"/>
      <c r="W301" s="39"/>
      <c r="X301" s="39"/>
      <c r="Y301" s="39"/>
      <c r="Z301" s="39"/>
      <c r="AA301" s="39"/>
      <c r="AB301" s="39"/>
      <c r="AC301" s="39"/>
      <c r="AD301" s="39"/>
      <c r="AE301" s="39"/>
      <c r="AT301" s="18" t="s">
        <v>226</v>
      </c>
      <c r="AU301" s="18" t="s">
        <v>78</v>
      </c>
    </row>
    <row r="302" s="12" customFormat="1" ht="22.8" customHeight="1">
      <c r="A302" s="12"/>
      <c r="B302" s="197"/>
      <c r="C302" s="198"/>
      <c r="D302" s="199" t="s">
        <v>68</v>
      </c>
      <c r="E302" s="211" t="s">
        <v>668</v>
      </c>
      <c r="F302" s="211" t="s">
        <v>669</v>
      </c>
      <c r="G302" s="198"/>
      <c r="H302" s="198"/>
      <c r="I302" s="201"/>
      <c r="J302" s="212">
        <f>BK302</f>
        <v>0</v>
      </c>
      <c r="K302" s="198"/>
      <c r="L302" s="203"/>
      <c r="M302" s="204"/>
      <c r="N302" s="205"/>
      <c r="O302" s="205"/>
      <c r="P302" s="206">
        <f>SUM(P303:P335)</f>
        <v>0</v>
      </c>
      <c r="Q302" s="205"/>
      <c r="R302" s="206">
        <f>SUM(R303:R335)</f>
        <v>0.93973980000000001</v>
      </c>
      <c r="S302" s="205"/>
      <c r="T302" s="207">
        <f>SUM(T303:T335)</f>
        <v>0</v>
      </c>
      <c r="U302" s="12"/>
      <c r="V302" s="12"/>
      <c r="W302" s="12"/>
      <c r="X302" s="12"/>
      <c r="Y302" s="12"/>
      <c r="Z302" s="12"/>
      <c r="AA302" s="12"/>
      <c r="AB302" s="12"/>
      <c r="AC302" s="12"/>
      <c r="AD302" s="12"/>
      <c r="AE302" s="12"/>
      <c r="AR302" s="208" t="s">
        <v>78</v>
      </c>
      <c r="AT302" s="209" t="s">
        <v>68</v>
      </c>
      <c r="AU302" s="209" t="s">
        <v>76</v>
      </c>
      <c r="AY302" s="208" t="s">
        <v>216</v>
      </c>
      <c r="BK302" s="210">
        <f>SUM(BK303:BK335)</f>
        <v>0</v>
      </c>
    </row>
    <row r="303" s="2" customFormat="1" ht="13.8" customHeight="1">
      <c r="A303" s="39"/>
      <c r="B303" s="40"/>
      <c r="C303" s="213" t="s">
        <v>646</v>
      </c>
      <c r="D303" s="213" t="s">
        <v>219</v>
      </c>
      <c r="E303" s="214" t="s">
        <v>671</v>
      </c>
      <c r="F303" s="215" t="s">
        <v>672</v>
      </c>
      <c r="G303" s="216" t="s">
        <v>222</v>
      </c>
      <c r="H303" s="217">
        <v>39.960000000000001</v>
      </c>
      <c r="I303" s="218"/>
      <c r="J303" s="219">
        <f>ROUND(I303*H303,2)</f>
        <v>0</v>
      </c>
      <c r="K303" s="215" t="s">
        <v>223</v>
      </c>
      <c r="L303" s="45"/>
      <c r="M303" s="220" t="s">
        <v>19</v>
      </c>
      <c r="N303" s="221" t="s">
        <v>40</v>
      </c>
      <c r="O303" s="85"/>
      <c r="P303" s="222">
        <f>O303*H303</f>
        <v>0</v>
      </c>
      <c r="Q303" s="222">
        <v>0.00029999999999999997</v>
      </c>
      <c r="R303" s="222">
        <f>Q303*H303</f>
        <v>0.011987999999999999</v>
      </c>
      <c r="S303" s="222">
        <v>0</v>
      </c>
      <c r="T303" s="223">
        <f>S303*H303</f>
        <v>0</v>
      </c>
      <c r="U303" s="39"/>
      <c r="V303" s="39"/>
      <c r="W303" s="39"/>
      <c r="X303" s="39"/>
      <c r="Y303" s="39"/>
      <c r="Z303" s="39"/>
      <c r="AA303" s="39"/>
      <c r="AB303" s="39"/>
      <c r="AC303" s="39"/>
      <c r="AD303" s="39"/>
      <c r="AE303" s="39"/>
      <c r="AR303" s="224" t="s">
        <v>287</v>
      </c>
      <c r="AT303" s="224" t="s">
        <v>219</v>
      </c>
      <c r="AU303" s="224" t="s">
        <v>78</v>
      </c>
      <c r="AY303" s="18" t="s">
        <v>216</v>
      </c>
      <c r="BE303" s="225">
        <f>IF(N303="základní",J303,0)</f>
        <v>0</v>
      </c>
      <c r="BF303" s="225">
        <f>IF(N303="snížená",J303,0)</f>
        <v>0</v>
      </c>
      <c r="BG303" s="225">
        <f>IF(N303="zákl. přenesená",J303,0)</f>
        <v>0</v>
      </c>
      <c r="BH303" s="225">
        <f>IF(N303="sníž. přenesená",J303,0)</f>
        <v>0</v>
      </c>
      <c r="BI303" s="225">
        <f>IF(N303="nulová",J303,0)</f>
        <v>0</v>
      </c>
      <c r="BJ303" s="18" t="s">
        <v>76</v>
      </c>
      <c r="BK303" s="225">
        <f>ROUND(I303*H303,2)</f>
        <v>0</v>
      </c>
      <c r="BL303" s="18" t="s">
        <v>287</v>
      </c>
      <c r="BM303" s="224" t="s">
        <v>1043</v>
      </c>
    </row>
    <row r="304" s="2" customFormat="1">
      <c r="A304" s="39"/>
      <c r="B304" s="40"/>
      <c r="C304" s="41"/>
      <c r="D304" s="226" t="s">
        <v>226</v>
      </c>
      <c r="E304" s="41"/>
      <c r="F304" s="227" t="s">
        <v>674</v>
      </c>
      <c r="G304" s="41"/>
      <c r="H304" s="41"/>
      <c r="I304" s="228"/>
      <c r="J304" s="41"/>
      <c r="K304" s="41"/>
      <c r="L304" s="45"/>
      <c r="M304" s="229"/>
      <c r="N304" s="230"/>
      <c r="O304" s="85"/>
      <c r="P304" s="85"/>
      <c r="Q304" s="85"/>
      <c r="R304" s="85"/>
      <c r="S304" s="85"/>
      <c r="T304" s="86"/>
      <c r="U304" s="39"/>
      <c r="V304" s="39"/>
      <c r="W304" s="39"/>
      <c r="X304" s="39"/>
      <c r="Y304" s="39"/>
      <c r="Z304" s="39"/>
      <c r="AA304" s="39"/>
      <c r="AB304" s="39"/>
      <c r="AC304" s="39"/>
      <c r="AD304" s="39"/>
      <c r="AE304" s="39"/>
      <c r="AT304" s="18" t="s">
        <v>226</v>
      </c>
      <c r="AU304" s="18" t="s">
        <v>78</v>
      </c>
    </row>
    <row r="305" s="13" customFormat="1">
      <c r="A305" s="13"/>
      <c r="B305" s="231"/>
      <c r="C305" s="232"/>
      <c r="D305" s="226" t="s">
        <v>228</v>
      </c>
      <c r="E305" s="233" t="s">
        <v>19</v>
      </c>
      <c r="F305" s="234" t="s">
        <v>1044</v>
      </c>
      <c r="G305" s="232"/>
      <c r="H305" s="235">
        <v>26.68</v>
      </c>
      <c r="I305" s="236"/>
      <c r="J305" s="232"/>
      <c r="K305" s="232"/>
      <c r="L305" s="237"/>
      <c r="M305" s="238"/>
      <c r="N305" s="239"/>
      <c r="O305" s="239"/>
      <c r="P305" s="239"/>
      <c r="Q305" s="239"/>
      <c r="R305" s="239"/>
      <c r="S305" s="239"/>
      <c r="T305" s="240"/>
      <c r="U305" s="13"/>
      <c r="V305" s="13"/>
      <c r="W305" s="13"/>
      <c r="X305" s="13"/>
      <c r="Y305" s="13"/>
      <c r="Z305" s="13"/>
      <c r="AA305" s="13"/>
      <c r="AB305" s="13"/>
      <c r="AC305" s="13"/>
      <c r="AD305" s="13"/>
      <c r="AE305" s="13"/>
      <c r="AT305" s="241" t="s">
        <v>228</v>
      </c>
      <c r="AU305" s="241" t="s">
        <v>78</v>
      </c>
      <c r="AV305" s="13" t="s">
        <v>78</v>
      </c>
      <c r="AW305" s="13" t="s">
        <v>31</v>
      </c>
      <c r="AX305" s="13" t="s">
        <v>69</v>
      </c>
      <c r="AY305" s="241" t="s">
        <v>216</v>
      </c>
    </row>
    <row r="306" s="13" customFormat="1">
      <c r="A306" s="13"/>
      <c r="B306" s="231"/>
      <c r="C306" s="232"/>
      <c r="D306" s="226" t="s">
        <v>228</v>
      </c>
      <c r="E306" s="233" t="s">
        <v>19</v>
      </c>
      <c r="F306" s="234" t="s">
        <v>1045</v>
      </c>
      <c r="G306" s="232"/>
      <c r="H306" s="235">
        <v>4</v>
      </c>
      <c r="I306" s="236"/>
      <c r="J306" s="232"/>
      <c r="K306" s="232"/>
      <c r="L306" s="237"/>
      <c r="M306" s="238"/>
      <c r="N306" s="239"/>
      <c r="O306" s="239"/>
      <c r="P306" s="239"/>
      <c r="Q306" s="239"/>
      <c r="R306" s="239"/>
      <c r="S306" s="239"/>
      <c r="T306" s="240"/>
      <c r="U306" s="13"/>
      <c r="V306" s="13"/>
      <c r="W306" s="13"/>
      <c r="X306" s="13"/>
      <c r="Y306" s="13"/>
      <c r="Z306" s="13"/>
      <c r="AA306" s="13"/>
      <c r="AB306" s="13"/>
      <c r="AC306" s="13"/>
      <c r="AD306" s="13"/>
      <c r="AE306" s="13"/>
      <c r="AT306" s="241" t="s">
        <v>228</v>
      </c>
      <c r="AU306" s="241" t="s">
        <v>78</v>
      </c>
      <c r="AV306" s="13" t="s">
        <v>78</v>
      </c>
      <c r="AW306" s="13" t="s">
        <v>31</v>
      </c>
      <c r="AX306" s="13" t="s">
        <v>69</v>
      </c>
      <c r="AY306" s="241" t="s">
        <v>216</v>
      </c>
    </row>
    <row r="307" s="13" customFormat="1">
      <c r="A307" s="13"/>
      <c r="B307" s="231"/>
      <c r="C307" s="232"/>
      <c r="D307" s="226" t="s">
        <v>228</v>
      </c>
      <c r="E307" s="233" t="s">
        <v>19</v>
      </c>
      <c r="F307" s="234" t="s">
        <v>1046</v>
      </c>
      <c r="G307" s="232"/>
      <c r="H307" s="235">
        <v>9.2799999999999994</v>
      </c>
      <c r="I307" s="236"/>
      <c r="J307" s="232"/>
      <c r="K307" s="232"/>
      <c r="L307" s="237"/>
      <c r="M307" s="238"/>
      <c r="N307" s="239"/>
      <c r="O307" s="239"/>
      <c r="P307" s="239"/>
      <c r="Q307" s="239"/>
      <c r="R307" s="239"/>
      <c r="S307" s="239"/>
      <c r="T307" s="240"/>
      <c r="U307" s="13"/>
      <c r="V307" s="13"/>
      <c r="W307" s="13"/>
      <c r="X307" s="13"/>
      <c r="Y307" s="13"/>
      <c r="Z307" s="13"/>
      <c r="AA307" s="13"/>
      <c r="AB307" s="13"/>
      <c r="AC307" s="13"/>
      <c r="AD307" s="13"/>
      <c r="AE307" s="13"/>
      <c r="AT307" s="241" t="s">
        <v>228</v>
      </c>
      <c r="AU307" s="241" t="s">
        <v>78</v>
      </c>
      <c r="AV307" s="13" t="s">
        <v>78</v>
      </c>
      <c r="AW307" s="13" t="s">
        <v>31</v>
      </c>
      <c r="AX307" s="13" t="s">
        <v>69</v>
      </c>
      <c r="AY307" s="241" t="s">
        <v>216</v>
      </c>
    </row>
    <row r="308" s="14" customFormat="1">
      <c r="A308" s="14"/>
      <c r="B308" s="242"/>
      <c r="C308" s="243"/>
      <c r="D308" s="226" t="s">
        <v>228</v>
      </c>
      <c r="E308" s="244" t="s">
        <v>19</v>
      </c>
      <c r="F308" s="245" t="s">
        <v>231</v>
      </c>
      <c r="G308" s="243"/>
      <c r="H308" s="246">
        <v>39.960000000000001</v>
      </c>
      <c r="I308" s="247"/>
      <c r="J308" s="243"/>
      <c r="K308" s="243"/>
      <c r="L308" s="248"/>
      <c r="M308" s="249"/>
      <c r="N308" s="250"/>
      <c r="O308" s="250"/>
      <c r="P308" s="250"/>
      <c r="Q308" s="250"/>
      <c r="R308" s="250"/>
      <c r="S308" s="250"/>
      <c r="T308" s="251"/>
      <c r="U308" s="14"/>
      <c r="V308" s="14"/>
      <c r="W308" s="14"/>
      <c r="X308" s="14"/>
      <c r="Y308" s="14"/>
      <c r="Z308" s="14"/>
      <c r="AA308" s="14"/>
      <c r="AB308" s="14"/>
      <c r="AC308" s="14"/>
      <c r="AD308" s="14"/>
      <c r="AE308" s="14"/>
      <c r="AT308" s="252" t="s">
        <v>228</v>
      </c>
      <c r="AU308" s="252" t="s">
        <v>78</v>
      </c>
      <c r="AV308" s="14" t="s">
        <v>224</v>
      </c>
      <c r="AW308" s="14" t="s">
        <v>31</v>
      </c>
      <c r="AX308" s="14" t="s">
        <v>76</v>
      </c>
      <c r="AY308" s="252" t="s">
        <v>216</v>
      </c>
    </row>
    <row r="309" s="2" customFormat="1" ht="13.8" customHeight="1">
      <c r="A309" s="39"/>
      <c r="B309" s="40"/>
      <c r="C309" s="213" t="s">
        <v>653</v>
      </c>
      <c r="D309" s="213" t="s">
        <v>219</v>
      </c>
      <c r="E309" s="214" t="s">
        <v>677</v>
      </c>
      <c r="F309" s="215" t="s">
        <v>678</v>
      </c>
      <c r="G309" s="216" t="s">
        <v>222</v>
      </c>
      <c r="H309" s="217">
        <v>39.960000000000001</v>
      </c>
      <c r="I309" s="218"/>
      <c r="J309" s="219">
        <f>ROUND(I309*H309,2)</f>
        <v>0</v>
      </c>
      <c r="K309" s="215" t="s">
        <v>223</v>
      </c>
      <c r="L309" s="45"/>
      <c r="M309" s="220" t="s">
        <v>19</v>
      </c>
      <c r="N309" s="221" t="s">
        <v>40</v>
      </c>
      <c r="O309" s="85"/>
      <c r="P309" s="222">
        <f>O309*H309</f>
        <v>0</v>
      </c>
      <c r="Q309" s="222">
        <v>0.0044999999999999997</v>
      </c>
      <c r="R309" s="222">
        <f>Q309*H309</f>
        <v>0.17981999999999998</v>
      </c>
      <c r="S309" s="222">
        <v>0</v>
      </c>
      <c r="T309" s="223">
        <f>S309*H309</f>
        <v>0</v>
      </c>
      <c r="U309" s="39"/>
      <c r="V309" s="39"/>
      <c r="W309" s="39"/>
      <c r="X309" s="39"/>
      <c r="Y309" s="39"/>
      <c r="Z309" s="39"/>
      <c r="AA309" s="39"/>
      <c r="AB309" s="39"/>
      <c r="AC309" s="39"/>
      <c r="AD309" s="39"/>
      <c r="AE309" s="39"/>
      <c r="AR309" s="224" t="s">
        <v>287</v>
      </c>
      <c r="AT309" s="224" t="s">
        <v>219</v>
      </c>
      <c r="AU309" s="224" t="s">
        <v>78</v>
      </c>
      <c r="AY309" s="18" t="s">
        <v>216</v>
      </c>
      <c r="BE309" s="225">
        <f>IF(N309="základní",J309,0)</f>
        <v>0</v>
      </c>
      <c r="BF309" s="225">
        <f>IF(N309="snížená",J309,0)</f>
        <v>0</v>
      </c>
      <c r="BG309" s="225">
        <f>IF(N309="zákl. přenesená",J309,0)</f>
        <v>0</v>
      </c>
      <c r="BH309" s="225">
        <f>IF(N309="sníž. přenesená",J309,0)</f>
        <v>0</v>
      </c>
      <c r="BI309" s="225">
        <f>IF(N309="nulová",J309,0)</f>
        <v>0</v>
      </c>
      <c r="BJ309" s="18" t="s">
        <v>76</v>
      </c>
      <c r="BK309" s="225">
        <f>ROUND(I309*H309,2)</f>
        <v>0</v>
      </c>
      <c r="BL309" s="18" t="s">
        <v>287</v>
      </c>
      <c r="BM309" s="224" t="s">
        <v>1047</v>
      </c>
    </row>
    <row r="310" s="2" customFormat="1">
      <c r="A310" s="39"/>
      <c r="B310" s="40"/>
      <c r="C310" s="41"/>
      <c r="D310" s="226" t="s">
        <v>226</v>
      </c>
      <c r="E310" s="41"/>
      <c r="F310" s="227" t="s">
        <v>674</v>
      </c>
      <c r="G310" s="41"/>
      <c r="H310" s="41"/>
      <c r="I310" s="228"/>
      <c r="J310" s="41"/>
      <c r="K310" s="41"/>
      <c r="L310" s="45"/>
      <c r="M310" s="229"/>
      <c r="N310" s="230"/>
      <c r="O310" s="85"/>
      <c r="P310" s="85"/>
      <c r="Q310" s="85"/>
      <c r="R310" s="85"/>
      <c r="S310" s="85"/>
      <c r="T310" s="86"/>
      <c r="U310" s="39"/>
      <c r="V310" s="39"/>
      <c r="W310" s="39"/>
      <c r="X310" s="39"/>
      <c r="Y310" s="39"/>
      <c r="Z310" s="39"/>
      <c r="AA310" s="39"/>
      <c r="AB310" s="39"/>
      <c r="AC310" s="39"/>
      <c r="AD310" s="39"/>
      <c r="AE310" s="39"/>
      <c r="AT310" s="18" t="s">
        <v>226</v>
      </c>
      <c r="AU310" s="18" t="s">
        <v>78</v>
      </c>
    </row>
    <row r="311" s="13" customFormat="1">
      <c r="A311" s="13"/>
      <c r="B311" s="231"/>
      <c r="C311" s="232"/>
      <c r="D311" s="226" t="s">
        <v>228</v>
      </c>
      <c r="E311" s="233" t="s">
        <v>19</v>
      </c>
      <c r="F311" s="234" t="s">
        <v>1044</v>
      </c>
      <c r="G311" s="232"/>
      <c r="H311" s="235">
        <v>26.68</v>
      </c>
      <c r="I311" s="236"/>
      <c r="J311" s="232"/>
      <c r="K311" s="232"/>
      <c r="L311" s="237"/>
      <c r="M311" s="238"/>
      <c r="N311" s="239"/>
      <c r="O311" s="239"/>
      <c r="P311" s="239"/>
      <c r="Q311" s="239"/>
      <c r="R311" s="239"/>
      <c r="S311" s="239"/>
      <c r="T311" s="240"/>
      <c r="U311" s="13"/>
      <c r="V311" s="13"/>
      <c r="W311" s="13"/>
      <c r="X311" s="13"/>
      <c r="Y311" s="13"/>
      <c r="Z311" s="13"/>
      <c r="AA311" s="13"/>
      <c r="AB311" s="13"/>
      <c r="AC311" s="13"/>
      <c r="AD311" s="13"/>
      <c r="AE311" s="13"/>
      <c r="AT311" s="241" t="s">
        <v>228</v>
      </c>
      <c r="AU311" s="241" t="s">
        <v>78</v>
      </c>
      <c r="AV311" s="13" t="s">
        <v>78</v>
      </c>
      <c r="AW311" s="13" t="s">
        <v>31</v>
      </c>
      <c r="AX311" s="13" t="s">
        <v>69</v>
      </c>
      <c r="AY311" s="241" t="s">
        <v>216</v>
      </c>
    </row>
    <row r="312" s="13" customFormat="1">
      <c r="A312" s="13"/>
      <c r="B312" s="231"/>
      <c r="C312" s="232"/>
      <c r="D312" s="226" t="s">
        <v>228</v>
      </c>
      <c r="E312" s="233" t="s">
        <v>19</v>
      </c>
      <c r="F312" s="234" t="s">
        <v>1045</v>
      </c>
      <c r="G312" s="232"/>
      <c r="H312" s="235">
        <v>4</v>
      </c>
      <c r="I312" s="236"/>
      <c r="J312" s="232"/>
      <c r="K312" s="232"/>
      <c r="L312" s="237"/>
      <c r="M312" s="238"/>
      <c r="N312" s="239"/>
      <c r="O312" s="239"/>
      <c r="P312" s="239"/>
      <c r="Q312" s="239"/>
      <c r="R312" s="239"/>
      <c r="S312" s="239"/>
      <c r="T312" s="240"/>
      <c r="U312" s="13"/>
      <c r="V312" s="13"/>
      <c r="W312" s="13"/>
      <c r="X312" s="13"/>
      <c r="Y312" s="13"/>
      <c r="Z312" s="13"/>
      <c r="AA312" s="13"/>
      <c r="AB312" s="13"/>
      <c r="AC312" s="13"/>
      <c r="AD312" s="13"/>
      <c r="AE312" s="13"/>
      <c r="AT312" s="241" t="s">
        <v>228</v>
      </c>
      <c r="AU312" s="241" t="s">
        <v>78</v>
      </c>
      <c r="AV312" s="13" t="s">
        <v>78</v>
      </c>
      <c r="AW312" s="13" t="s">
        <v>31</v>
      </c>
      <c r="AX312" s="13" t="s">
        <v>69</v>
      </c>
      <c r="AY312" s="241" t="s">
        <v>216</v>
      </c>
    </row>
    <row r="313" s="13" customFormat="1">
      <c r="A313" s="13"/>
      <c r="B313" s="231"/>
      <c r="C313" s="232"/>
      <c r="D313" s="226" t="s">
        <v>228</v>
      </c>
      <c r="E313" s="233" t="s">
        <v>19</v>
      </c>
      <c r="F313" s="234" t="s">
        <v>1046</v>
      </c>
      <c r="G313" s="232"/>
      <c r="H313" s="235">
        <v>9.2799999999999994</v>
      </c>
      <c r="I313" s="236"/>
      <c r="J313" s="232"/>
      <c r="K313" s="232"/>
      <c r="L313" s="237"/>
      <c r="M313" s="238"/>
      <c r="N313" s="239"/>
      <c r="O313" s="239"/>
      <c r="P313" s="239"/>
      <c r="Q313" s="239"/>
      <c r="R313" s="239"/>
      <c r="S313" s="239"/>
      <c r="T313" s="240"/>
      <c r="U313" s="13"/>
      <c r="V313" s="13"/>
      <c r="W313" s="13"/>
      <c r="X313" s="13"/>
      <c r="Y313" s="13"/>
      <c r="Z313" s="13"/>
      <c r="AA313" s="13"/>
      <c r="AB313" s="13"/>
      <c r="AC313" s="13"/>
      <c r="AD313" s="13"/>
      <c r="AE313" s="13"/>
      <c r="AT313" s="241" t="s">
        <v>228</v>
      </c>
      <c r="AU313" s="241" t="s">
        <v>78</v>
      </c>
      <c r="AV313" s="13" t="s">
        <v>78</v>
      </c>
      <c r="AW313" s="13" t="s">
        <v>31</v>
      </c>
      <c r="AX313" s="13" t="s">
        <v>69</v>
      </c>
      <c r="AY313" s="241" t="s">
        <v>216</v>
      </c>
    </row>
    <row r="314" s="14" customFormat="1">
      <c r="A314" s="14"/>
      <c r="B314" s="242"/>
      <c r="C314" s="243"/>
      <c r="D314" s="226" t="s">
        <v>228</v>
      </c>
      <c r="E314" s="244" t="s">
        <v>19</v>
      </c>
      <c r="F314" s="245" t="s">
        <v>231</v>
      </c>
      <c r="G314" s="243"/>
      <c r="H314" s="246">
        <v>39.960000000000001</v>
      </c>
      <c r="I314" s="247"/>
      <c r="J314" s="243"/>
      <c r="K314" s="243"/>
      <c r="L314" s="248"/>
      <c r="M314" s="249"/>
      <c r="N314" s="250"/>
      <c r="O314" s="250"/>
      <c r="P314" s="250"/>
      <c r="Q314" s="250"/>
      <c r="R314" s="250"/>
      <c r="S314" s="250"/>
      <c r="T314" s="251"/>
      <c r="U314" s="14"/>
      <c r="V314" s="14"/>
      <c r="W314" s="14"/>
      <c r="X314" s="14"/>
      <c r="Y314" s="14"/>
      <c r="Z314" s="14"/>
      <c r="AA314" s="14"/>
      <c r="AB314" s="14"/>
      <c r="AC314" s="14"/>
      <c r="AD314" s="14"/>
      <c r="AE314" s="14"/>
      <c r="AT314" s="252" t="s">
        <v>228</v>
      </c>
      <c r="AU314" s="252" t="s">
        <v>78</v>
      </c>
      <c r="AV314" s="14" t="s">
        <v>224</v>
      </c>
      <c r="AW314" s="14" t="s">
        <v>31</v>
      </c>
      <c r="AX314" s="14" t="s">
        <v>76</v>
      </c>
      <c r="AY314" s="252" t="s">
        <v>216</v>
      </c>
    </row>
    <row r="315" s="2" customFormat="1" ht="22.2" customHeight="1">
      <c r="A315" s="39"/>
      <c r="B315" s="40"/>
      <c r="C315" s="213" t="s">
        <v>660</v>
      </c>
      <c r="D315" s="213" t="s">
        <v>219</v>
      </c>
      <c r="E315" s="214" t="s">
        <v>681</v>
      </c>
      <c r="F315" s="215" t="s">
        <v>682</v>
      </c>
      <c r="G315" s="216" t="s">
        <v>222</v>
      </c>
      <c r="H315" s="217">
        <v>39.960000000000001</v>
      </c>
      <c r="I315" s="218"/>
      <c r="J315" s="219">
        <f>ROUND(I315*H315,2)</f>
        <v>0</v>
      </c>
      <c r="K315" s="215" t="s">
        <v>223</v>
      </c>
      <c r="L315" s="45"/>
      <c r="M315" s="220" t="s">
        <v>19</v>
      </c>
      <c r="N315" s="221" t="s">
        <v>40</v>
      </c>
      <c r="O315" s="85"/>
      <c r="P315" s="222">
        <f>O315*H315</f>
        <v>0</v>
      </c>
      <c r="Q315" s="222">
        <v>0.0051999999999999998</v>
      </c>
      <c r="R315" s="222">
        <f>Q315*H315</f>
        <v>0.207792</v>
      </c>
      <c r="S315" s="222">
        <v>0</v>
      </c>
      <c r="T315" s="223">
        <f>S315*H315</f>
        <v>0</v>
      </c>
      <c r="U315" s="39"/>
      <c r="V315" s="39"/>
      <c r="W315" s="39"/>
      <c r="X315" s="39"/>
      <c r="Y315" s="39"/>
      <c r="Z315" s="39"/>
      <c r="AA315" s="39"/>
      <c r="AB315" s="39"/>
      <c r="AC315" s="39"/>
      <c r="AD315" s="39"/>
      <c r="AE315" s="39"/>
      <c r="AR315" s="224" t="s">
        <v>287</v>
      </c>
      <c r="AT315" s="224" t="s">
        <v>219</v>
      </c>
      <c r="AU315" s="224" t="s">
        <v>78</v>
      </c>
      <c r="AY315" s="18" t="s">
        <v>216</v>
      </c>
      <c r="BE315" s="225">
        <f>IF(N315="základní",J315,0)</f>
        <v>0</v>
      </c>
      <c r="BF315" s="225">
        <f>IF(N315="snížená",J315,0)</f>
        <v>0</v>
      </c>
      <c r="BG315" s="225">
        <f>IF(N315="zákl. přenesená",J315,0)</f>
        <v>0</v>
      </c>
      <c r="BH315" s="225">
        <f>IF(N315="sníž. přenesená",J315,0)</f>
        <v>0</v>
      </c>
      <c r="BI315" s="225">
        <f>IF(N315="nulová",J315,0)</f>
        <v>0</v>
      </c>
      <c r="BJ315" s="18" t="s">
        <v>76</v>
      </c>
      <c r="BK315" s="225">
        <f>ROUND(I315*H315,2)</f>
        <v>0</v>
      </c>
      <c r="BL315" s="18" t="s">
        <v>287</v>
      </c>
      <c r="BM315" s="224" t="s">
        <v>1048</v>
      </c>
    </row>
    <row r="316" s="2" customFormat="1">
      <c r="A316" s="39"/>
      <c r="B316" s="40"/>
      <c r="C316" s="41"/>
      <c r="D316" s="226" t="s">
        <v>226</v>
      </c>
      <c r="E316" s="41"/>
      <c r="F316" s="227" t="s">
        <v>684</v>
      </c>
      <c r="G316" s="41"/>
      <c r="H316" s="41"/>
      <c r="I316" s="228"/>
      <c r="J316" s="41"/>
      <c r="K316" s="41"/>
      <c r="L316" s="45"/>
      <c r="M316" s="229"/>
      <c r="N316" s="230"/>
      <c r="O316" s="85"/>
      <c r="P316" s="85"/>
      <c r="Q316" s="85"/>
      <c r="R316" s="85"/>
      <c r="S316" s="85"/>
      <c r="T316" s="86"/>
      <c r="U316" s="39"/>
      <c r="V316" s="39"/>
      <c r="W316" s="39"/>
      <c r="X316" s="39"/>
      <c r="Y316" s="39"/>
      <c r="Z316" s="39"/>
      <c r="AA316" s="39"/>
      <c r="AB316" s="39"/>
      <c r="AC316" s="39"/>
      <c r="AD316" s="39"/>
      <c r="AE316" s="39"/>
      <c r="AT316" s="18" t="s">
        <v>226</v>
      </c>
      <c r="AU316" s="18" t="s">
        <v>78</v>
      </c>
    </row>
    <row r="317" s="13" customFormat="1">
      <c r="A317" s="13"/>
      <c r="B317" s="231"/>
      <c r="C317" s="232"/>
      <c r="D317" s="226" t="s">
        <v>228</v>
      </c>
      <c r="E317" s="233" t="s">
        <v>19</v>
      </c>
      <c r="F317" s="234" t="s">
        <v>1044</v>
      </c>
      <c r="G317" s="232"/>
      <c r="H317" s="235">
        <v>26.68</v>
      </c>
      <c r="I317" s="236"/>
      <c r="J317" s="232"/>
      <c r="K317" s="232"/>
      <c r="L317" s="237"/>
      <c r="M317" s="238"/>
      <c r="N317" s="239"/>
      <c r="O317" s="239"/>
      <c r="P317" s="239"/>
      <c r="Q317" s="239"/>
      <c r="R317" s="239"/>
      <c r="S317" s="239"/>
      <c r="T317" s="240"/>
      <c r="U317" s="13"/>
      <c r="V317" s="13"/>
      <c r="W317" s="13"/>
      <c r="X317" s="13"/>
      <c r="Y317" s="13"/>
      <c r="Z317" s="13"/>
      <c r="AA317" s="13"/>
      <c r="AB317" s="13"/>
      <c r="AC317" s="13"/>
      <c r="AD317" s="13"/>
      <c r="AE317" s="13"/>
      <c r="AT317" s="241" t="s">
        <v>228</v>
      </c>
      <c r="AU317" s="241" t="s">
        <v>78</v>
      </c>
      <c r="AV317" s="13" t="s">
        <v>78</v>
      </c>
      <c r="AW317" s="13" t="s">
        <v>31</v>
      </c>
      <c r="AX317" s="13" t="s">
        <v>69</v>
      </c>
      <c r="AY317" s="241" t="s">
        <v>216</v>
      </c>
    </row>
    <row r="318" s="13" customFormat="1">
      <c r="A318" s="13"/>
      <c r="B318" s="231"/>
      <c r="C318" s="232"/>
      <c r="D318" s="226" t="s">
        <v>228</v>
      </c>
      <c r="E318" s="233" t="s">
        <v>19</v>
      </c>
      <c r="F318" s="234" t="s">
        <v>1045</v>
      </c>
      <c r="G318" s="232"/>
      <c r="H318" s="235">
        <v>4</v>
      </c>
      <c r="I318" s="236"/>
      <c r="J318" s="232"/>
      <c r="K318" s="232"/>
      <c r="L318" s="237"/>
      <c r="M318" s="238"/>
      <c r="N318" s="239"/>
      <c r="O318" s="239"/>
      <c r="P318" s="239"/>
      <c r="Q318" s="239"/>
      <c r="R318" s="239"/>
      <c r="S318" s="239"/>
      <c r="T318" s="240"/>
      <c r="U318" s="13"/>
      <c r="V318" s="13"/>
      <c r="W318" s="13"/>
      <c r="X318" s="13"/>
      <c r="Y318" s="13"/>
      <c r="Z318" s="13"/>
      <c r="AA318" s="13"/>
      <c r="AB318" s="13"/>
      <c r="AC318" s="13"/>
      <c r="AD318" s="13"/>
      <c r="AE318" s="13"/>
      <c r="AT318" s="241" t="s">
        <v>228</v>
      </c>
      <c r="AU318" s="241" t="s">
        <v>78</v>
      </c>
      <c r="AV318" s="13" t="s">
        <v>78</v>
      </c>
      <c r="AW318" s="13" t="s">
        <v>31</v>
      </c>
      <c r="AX318" s="13" t="s">
        <v>69</v>
      </c>
      <c r="AY318" s="241" t="s">
        <v>216</v>
      </c>
    </row>
    <row r="319" s="13" customFormat="1">
      <c r="A319" s="13"/>
      <c r="B319" s="231"/>
      <c r="C319" s="232"/>
      <c r="D319" s="226" t="s">
        <v>228</v>
      </c>
      <c r="E319" s="233" t="s">
        <v>19</v>
      </c>
      <c r="F319" s="234" t="s">
        <v>1046</v>
      </c>
      <c r="G319" s="232"/>
      <c r="H319" s="235">
        <v>9.2799999999999994</v>
      </c>
      <c r="I319" s="236"/>
      <c r="J319" s="232"/>
      <c r="K319" s="232"/>
      <c r="L319" s="237"/>
      <c r="M319" s="238"/>
      <c r="N319" s="239"/>
      <c r="O319" s="239"/>
      <c r="P319" s="239"/>
      <c r="Q319" s="239"/>
      <c r="R319" s="239"/>
      <c r="S319" s="239"/>
      <c r="T319" s="240"/>
      <c r="U319" s="13"/>
      <c r="V319" s="13"/>
      <c r="W319" s="13"/>
      <c r="X319" s="13"/>
      <c r="Y319" s="13"/>
      <c r="Z319" s="13"/>
      <c r="AA319" s="13"/>
      <c r="AB319" s="13"/>
      <c r="AC319" s="13"/>
      <c r="AD319" s="13"/>
      <c r="AE319" s="13"/>
      <c r="AT319" s="241" t="s">
        <v>228</v>
      </c>
      <c r="AU319" s="241" t="s">
        <v>78</v>
      </c>
      <c r="AV319" s="13" t="s">
        <v>78</v>
      </c>
      <c r="AW319" s="13" t="s">
        <v>31</v>
      </c>
      <c r="AX319" s="13" t="s">
        <v>69</v>
      </c>
      <c r="AY319" s="241" t="s">
        <v>216</v>
      </c>
    </row>
    <row r="320" s="14" customFormat="1">
      <c r="A320" s="14"/>
      <c r="B320" s="242"/>
      <c r="C320" s="243"/>
      <c r="D320" s="226" t="s">
        <v>228</v>
      </c>
      <c r="E320" s="244" t="s">
        <v>19</v>
      </c>
      <c r="F320" s="245" t="s">
        <v>231</v>
      </c>
      <c r="G320" s="243"/>
      <c r="H320" s="246">
        <v>39.960000000000001</v>
      </c>
      <c r="I320" s="247"/>
      <c r="J320" s="243"/>
      <c r="K320" s="243"/>
      <c r="L320" s="248"/>
      <c r="M320" s="249"/>
      <c r="N320" s="250"/>
      <c r="O320" s="250"/>
      <c r="P320" s="250"/>
      <c r="Q320" s="250"/>
      <c r="R320" s="250"/>
      <c r="S320" s="250"/>
      <c r="T320" s="251"/>
      <c r="U320" s="14"/>
      <c r="V320" s="14"/>
      <c r="W320" s="14"/>
      <c r="X320" s="14"/>
      <c r="Y320" s="14"/>
      <c r="Z320" s="14"/>
      <c r="AA320" s="14"/>
      <c r="AB320" s="14"/>
      <c r="AC320" s="14"/>
      <c r="AD320" s="14"/>
      <c r="AE320" s="14"/>
      <c r="AT320" s="252" t="s">
        <v>228</v>
      </c>
      <c r="AU320" s="252" t="s">
        <v>78</v>
      </c>
      <c r="AV320" s="14" t="s">
        <v>224</v>
      </c>
      <c r="AW320" s="14" t="s">
        <v>31</v>
      </c>
      <c r="AX320" s="14" t="s">
        <v>76</v>
      </c>
      <c r="AY320" s="252" t="s">
        <v>216</v>
      </c>
    </row>
    <row r="321" s="2" customFormat="1" ht="13.8" customHeight="1">
      <c r="A321" s="39"/>
      <c r="B321" s="40"/>
      <c r="C321" s="263" t="s">
        <v>664</v>
      </c>
      <c r="D321" s="263" t="s">
        <v>295</v>
      </c>
      <c r="E321" s="264" t="s">
        <v>686</v>
      </c>
      <c r="F321" s="265" t="s">
        <v>687</v>
      </c>
      <c r="G321" s="266" t="s">
        <v>222</v>
      </c>
      <c r="H321" s="267">
        <v>45.954000000000001</v>
      </c>
      <c r="I321" s="268"/>
      <c r="J321" s="269">
        <f>ROUND(I321*H321,2)</f>
        <v>0</v>
      </c>
      <c r="K321" s="265" t="s">
        <v>223</v>
      </c>
      <c r="L321" s="270"/>
      <c r="M321" s="271" t="s">
        <v>19</v>
      </c>
      <c r="N321" s="272" t="s">
        <v>40</v>
      </c>
      <c r="O321" s="85"/>
      <c r="P321" s="222">
        <f>O321*H321</f>
        <v>0</v>
      </c>
      <c r="Q321" s="222">
        <v>0.0117</v>
      </c>
      <c r="R321" s="222">
        <f>Q321*H321</f>
        <v>0.53766179999999997</v>
      </c>
      <c r="S321" s="222">
        <v>0</v>
      </c>
      <c r="T321" s="223">
        <f>S321*H321</f>
        <v>0</v>
      </c>
      <c r="U321" s="39"/>
      <c r="V321" s="39"/>
      <c r="W321" s="39"/>
      <c r="X321" s="39"/>
      <c r="Y321" s="39"/>
      <c r="Z321" s="39"/>
      <c r="AA321" s="39"/>
      <c r="AB321" s="39"/>
      <c r="AC321" s="39"/>
      <c r="AD321" s="39"/>
      <c r="AE321" s="39"/>
      <c r="AR321" s="224" t="s">
        <v>299</v>
      </c>
      <c r="AT321" s="224" t="s">
        <v>295</v>
      </c>
      <c r="AU321" s="224" t="s">
        <v>78</v>
      </c>
      <c r="AY321" s="18" t="s">
        <v>216</v>
      </c>
      <c r="BE321" s="225">
        <f>IF(N321="základní",J321,0)</f>
        <v>0</v>
      </c>
      <c r="BF321" s="225">
        <f>IF(N321="snížená",J321,0)</f>
        <v>0</v>
      </c>
      <c r="BG321" s="225">
        <f>IF(N321="zákl. přenesená",J321,0)</f>
        <v>0</v>
      </c>
      <c r="BH321" s="225">
        <f>IF(N321="sníž. přenesená",J321,0)</f>
        <v>0</v>
      </c>
      <c r="BI321" s="225">
        <f>IF(N321="nulová",J321,0)</f>
        <v>0</v>
      </c>
      <c r="BJ321" s="18" t="s">
        <v>76</v>
      </c>
      <c r="BK321" s="225">
        <f>ROUND(I321*H321,2)</f>
        <v>0</v>
      </c>
      <c r="BL321" s="18" t="s">
        <v>287</v>
      </c>
      <c r="BM321" s="224" t="s">
        <v>1049</v>
      </c>
    </row>
    <row r="322" s="15" customFormat="1">
      <c r="A322" s="15"/>
      <c r="B322" s="253"/>
      <c r="C322" s="254"/>
      <c r="D322" s="226" t="s">
        <v>228</v>
      </c>
      <c r="E322" s="255" t="s">
        <v>19</v>
      </c>
      <c r="F322" s="256" t="s">
        <v>301</v>
      </c>
      <c r="G322" s="254"/>
      <c r="H322" s="255" t="s">
        <v>19</v>
      </c>
      <c r="I322" s="257"/>
      <c r="J322" s="254"/>
      <c r="K322" s="254"/>
      <c r="L322" s="258"/>
      <c r="M322" s="259"/>
      <c r="N322" s="260"/>
      <c r="O322" s="260"/>
      <c r="P322" s="260"/>
      <c r="Q322" s="260"/>
      <c r="R322" s="260"/>
      <c r="S322" s="260"/>
      <c r="T322" s="261"/>
      <c r="U322" s="15"/>
      <c r="V322" s="15"/>
      <c r="W322" s="15"/>
      <c r="X322" s="15"/>
      <c r="Y322" s="15"/>
      <c r="Z322" s="15"/>
      <c r="AA322" s="15"/>
      <c r="AB322" s="15"/>
      <c r="AC322" s="15"/>
      <c r="AD322" s="15"/>
      <c r="AE322" s="15"/>
      <c r="AT322" s="262" t="s">
        <v>228</v>
      </c>
      <c r="AU322" s="262" t="s">
        <v>78</v>
      </c>
      <c r="AV322" s="15" t="s">
        <v>76</v>
      </c>
      <c r="AW322" s="15" t="s">
        <v>31</v>
      </c>
      <c r="AX322" s="15" t="s">
        <v>69</v>
      </c>
      <c r="AY322" s="262" t="s">
        <v>216</v>
      </c>
    </row>
    <row r="323" s="13" customFormat="1">
      <c r="A323" s="13"/>
      <c r="B323" s="231"/>
      <c r="C323" s="232"/>
      <c r="D323" s="226" t="s">
        <v>228</v>
      </c>
      <c r="E323" s="233" t="s">
        <v>19</v>
      </c>
      <c r="F323" s="234" t="s">
        <v>1050</v>
      </c>
      <c r="G323" s="232"/>
      <c r="H323" s="235">
        <v>45.954000000000001</v>
      </c>
      <c r="I323" s="236"/>
      <c r="J323" s="232"/>
      <c r="K323" s="232"/>
      <c r="L323" s="237"/>
      <c r="M323" s="238"/>
      <c r="N323" s="239"/>
      <c r="O323" s="239"/>
      <c r="P323" s="239"/>
      <c r="Q323" s="239"/>
      <c r="R323" s="239"/>
      <c r="S323" s="239"/>
      <c r="T323" s="240"/>
      <c r="U323" s="13"/>
      <c r="V323" s="13"/>
      <c r="W323" s="13"/>
      <c r="X323" s="13"/>
      <c r="Y323" s="13"/>
      <c r="Z323" s="13"/>
      <c r="AA323" s="13"/>
      <c r="AB323" s="13"/>
      <c r="AC323" s="13"/>
      <c r="AD323" s="13"/>
      <c r="AE323" s="13"/>
      <c r="AT323" s="241" t="s">
        <v>228</v>
      </c>
      <c r="AU323" s="241" t="s">
        <v>78</v>
      </c>
      <c r="AV323" s="13" t="s">
        <v>78</v>
      </c>
      <c r="AW323" s="13" t="s">
        <v>31</v>
      </c>
      <c r="AX323" s="13" t="s">
        <v>69</v>
      </c>
      <c r="AY323" s="241" t="s">
        <v>216</v>
      </c>
    </row>
    <row r="324" s="14" customFormat="1">
      <c r="A324" s="14"/>
      <c r="B324" s="242"/>
      <c r="C324" s="243"/>
      <c r="D324" s="226" t="s">
        <v>228</v>
      </c>
      <c r="E324" s="244" t="s">
        <v>19</v>
      </c>
      <c r="F324" s="245" t="s">
        <v>231</v>
      </c>
      <c r="G324" s="243"/>
      <c r="H324" s="246">
        <v>45.954000000000001</v>
      </c>
      <c r="I324" s="247"/>
      <c r="J324" s="243"/>
      <c r="K324" s="243"/>
      <c r="L324" s="248"/>
      <c r="M324" s="249"/>
      <c r="N324" s="250"/>
      <c r="O324" s="250"/>
      <c r="P324" s="250"/>
      <c r="Q324" s="250"/>
      <c r="R324" s="250"/>
      <c r="S324" s="250"/>
      <c r="T324" s="251"/>
      <c r="U324" s="14"/>
      <c r="V324" s="14"/>
      <c r="W324" s="14"/>
      <c r="X324" s="14"/>
      <c r="Y324" s="14"/>
      <c r="Z324" s="14"/>
      <c r="AA324" s="14"/>
      <c r="AB324" s="14"/>
      <c r="AC324" s="14"/>
      <c r="AD324" s="14"/>
      <c r="AE324" s="14"/>
      <c r="AT324" s="252" t="s">
        <v>228</v>
      </c>
      <c r="AU324" s="252" t="s">
        <v>78</v>
      </c>
      <c r="AV324" s="14" t="s">
        <v>224</v>
      </c>
      <c r="AW324" s="14" t="s">
        <v>31</v>
      </c>
      <c r="AX324" s="14" t="s">
        <v>76</v>
      </c>
      <c r="AY324" s="252" t="s">
        <v>216</v>
      </c>
    </row>
    <row r="325" s="2" customFormat="1" ht="13.8" customHeight="1">
      <c r="A325" s="39"/>
      <c r="B325" s="40"/>
      <c r="C325" s="213" t="s">
        <v>670</v>
      </c>
      <c r="D325" s="213" t="s">
        <v>219</v>
      </c>
      <c r="E325" s="214" t="s">
        <v>691</v>
      </c>
      <c r="F325" s="215" t="s">
        <v>692</v>
      </c>
      <c r="G325" s="216" t="s">
        <v>318</v>
      </c>
      <c r="H325" s="217">
        <v>16</v>
      </c>
      <c r="I325" s="218"/>
      <c r="J325" s="219">
        <f>ROUND(I325*H325,2)</f>
        <v>0</v>
      </c>
      <c r="K325" s="215" t="s">
        <v>223</v>
      </c>
      <c r="L325" s="45"/>
      <c r="M325" s="220" t="s">
        <v>19</v>
      </c>
      <c r="N325" s="221" t="s">
        <v>40</v>
      </c>
      <c r="O325" s="85"/>
      <c r="P325" s="222">
        <f>O325*H325</f>
        <v>0</v>
      </c>
      <c r="Q325" s="222">
        <v>3.0000000000000001E-05</v>
      </c>
      <c r="R325" s="222">
        <f>Q325*H325</f>
        <v>0.00048000000000000001</v>
      </c>
      <c r="S325" s="222">
        <v>0</v>
      </c>
      <c r="T325" s="223">
        <f>S325*H325</f>
        <v>0</v>
      </c>
      <c r="U325" s="39"/>
      <c r="V325" s="39"/>
      <c r="W325" s="39"/>
      <c r="X325" s="39"/>
      <c r="Y325" s="39"/>
      <c r="Z325" s="39"/>
      <c r="AA325" s="39"/>
      <c r="AB325" s="39"/>
      <c r="AC325" s="39"/>
      <c r="AD325" s="39"/>
      <c r="AE325" s="39"/>
      <c r="AR325" s="224" t="s">
        <v>287</v>
      </c>
      <c r="AT325" s="224" t="s">
        <v>219</v>
      </c>
      <c r="AU325" s="224" t="s">
        <v>78</v>
      </c>
      <c r="AY325" s="18" t="s">
        <v>216</v>
      </c>
      <c r="BE325" s="225">
        <f>IF(N325="základní",J325,0)</f>
        <v>0</v>
      </c>
      <c r="BF325" s="225">
        <f>IF(N325="snížená",J325,0)</f>
        <v>0</v>
      </c>
      <c r="BG325" s="225">
        <f>IF(N325="zákl. přenesená",J325,0)</f>
        <v>0</v>
      </c>
      <c r="BH325" s="225">
        <f>IF(N325="sníž. přenesená",J325,0)</f>
        <v>0</v>
      </c>
      <c r="BI325" s="225">
        <f>IF(N325="nulová",J325,0)</f>
        <v>0</v>
      </c>
      <c r="BJ325" s="18" t="s">
        <v>76</v>
      </c>
      <c r="BK325" s="225">
        <f>ROUND(I325*H325,2)</f>
        <v>0</v>
      </c>
      <c r="BL325" s="18" t="s">
        <v>287</v>
      </c>
      <c r="BM325" s="224" t="s">
        <v>1051</v>
      </c>
    </row>
    <row r="326" s="2" customFormat="1">
      <c r="A326" s="39"/>
      <c r="B326" s="40"/>
      <c r="C326" s="41"/>
      <c r="D326" s="226" t="s">
        <v>226</v>
      </c>
      <c r="E326" s="41"/>
      <c r="F326" s="227" t="s">
        <v>694</v>
      </c>
      <c r="G326" s="41"/>
      <c r="H326" s="41"/>
      <c r="I326" s="228"/>
      <c r="J326" s="41"/>
      <c r="K326" s="41"/>
      <c r="L326" s="45"/>
      <c r="M326" s="229"/>
      <c r="N326" s="230"/>
      <c r="O326" s="85"/>
      <c r="P326" s="85"/>
      <c r="Q326" s="85"/>
      <c r="R326" s="85"/>
      <c r="S326" s="85"/>
      <c r="T326" s="86"/>
      <c r="U326" s="39"/>
      <c r="V326" s="39"/>
      <c r="W326" s="39"/>
      <c r="X326" s="39"/>
      <c r="Y326" s="39"/>
      <c r="Z326" s="39"/>
      <c r="AA326" s="39"/>
      <c r="AB326" s="39"/>
      <c r="AC326" s="39"/>
      <c r="AD326" s="39"/>
      <c r="AE326" s="39"/>
      <c r="AT326" s="18" t="s">
        <v>226</v>
      </c>
      <c r="AU326" s="18" t="s">
        <v>78</v>
      </c>
    </row>
    <row r="327" s="13" customFormat="1">
      <c r="A327" s="13"/>
      <c r="B327" s="231"/>
      <c r="C327" s="232"/>
      <c r="D327" s="226" t="s">
        <v>228</v>
      </c>
      <c r="E327" s="233" t="s">
        <v>19</v>
      </c>
      <c r="F327" s="234" t="s">
        <v>695</v>
      </c>
      <c r="G327" s="232"/>
      <c r="H327" s="235">
        <v>16</v>
      </c>
      <c r="I327" s="236"/>
      <c r="J327" s="232"/>
      <c r="K327" s="232"/>
      <c r="L327" s="237"/>
      <c r="M327" s="238"/>
      <c r="N327" s="239"/>
      <c r="O327" s="239"/>
      <c r="P327" s="239"/>
      <c r="Q327" s="239"/>
      <c r="R327" s="239"/>
      <c r="S327" s="239"/>
      <c r="T327" s="240"/>
      <c r="U327" s="13"/>
      <c r="V327" s="13"/>
      <c r="W327" s="13"/>
      <c r="X327" s="13"/>
      <c r="Y327" s="13"/>
      <c r="Z327" s="13"/>
      <c r="AA327" s="13"/>
      <c r="AB327" s="13"/>
      <c r="AC327" s="13"/>
      <c r="AD327" s="13"/>
      <c r="AE327" s="13"/>
      <c r="AT327" s="241" t="s">
        <v>228</v>
      </c>
      <c r="AU327" s="241" t="s">
        <v>78</v>
      </c>
      <c r="AV327" s="13" t="s">
        <v>78</v>
      </c>
      <c r="AW327" s="13" t="s">
        <v>31</v>
      </c>
      <c r="AX327" s="13" t="s">
        <v>69</v>
      </c>
      <c r="AY327" s="241" t="s">
        <v>216</v>
      </c>
    </row>
    <row r="328" s="14" customFormat="1">
      <c r="A328" s="14"/>
      <c r="B328" s="242"/>
      <c r="C328" s="243"/>
      <c r="D328" s="226" t="s">
        <v>228</v>
      </c>
      <c r="E328" s="244" t="s">
        <v>19</v>
      </c>
      <c r="F328" s="245" t="s">
        <v>231</v>
      </c>
      <c r="G328" s="243"/>
      <c r="H328" s="246">
        <v>16</v>
      </c>
      <c r="I328" s="247"/>
      <c r="J328" s="243"/>
      <c r="K328" s="243"/>
      <c r="L328" s="248"/>
      <c r="M328" s="249"/>
      <c r="N328" s="250"/>
      <c r="O328" s="250"/>
      <c r="P328" s="250"/>
      <c r="Q328" s="250"/>
      <c r="R328" s="250"/>
      <c r="S328" s="250"/>
      <c r="T328" s="251"/>
      <c r="U328" s="14"/>
      <c r="V328" s="14"/>
      <c r="W328" s="14"/>
      <c r="X328" s="14"/>
      <c r="Y328" s="14"/>
      <c r="Z328" s="14"/>
      <c r="AA328" s="14"/>
      <c r="AB328" s="14"/>
      <c r="AC328" s="14"/>
      <c r="AD328" s="14"/>
      <c r="AE328" s="14"/>
      <c r="AT328" s="252" t="s">
        <v>228</v>
      </c>
      <c r="AU328" s="252" t="s">
        <v>78</v>
      </c>
      <c r="AV328" s="14" t="s">
        <v>224</v>
      </c>
      <c r="AW328" s="14" t="s">
        <v>31</v>
      </c>
      <c r="AX328" s="14" t="s">
        <v>76</v>
      </c>
      <c r="AY328" s="252" t="s">
        <v>216</v>
      </c>
    </row>
    <row r="329" s="2" customFormat="1" ht="13.8" customHeight="1">
      <c r="A329" s="39"/>
      <c r="B329" s="40"/>
      <c r="C329" s="213" t="s">
        <v>676</v>
      </c>
      <c r="D329" s="213" t="s">
        <v>219</v>
      </c>
      <c r="E329" s="214" t="s">
        <v>697</v>
      </c>
      <c r="F329" s="215" t="s">
        <v>698</v>
      </c>
      <c r="G329" s="216" t="s">
        <v>222</v>
      </c>
      <c r="H329" s="217">
        <v>39.960000000000001</v>
      </c>
      <c r="I329" s="218"/>
      <c r="J329" s="219">
        <f>ROUND(I329*H329,2)</f>
        <v>0</v>
      </c>
      <c r="K329" s="215" t="s">
        <v>223</v>
      </c>
      <c r="L329" s="45"/>
      <c r="M329" s="220" t="s">
        <v>19</v>
      </c>
      <c r="N329" s="221" t="s">
        <v>40</v>
      </c>
      <c r="O329" s="85"/>
      <c r="P329" s="222">
        <f>O329*H329</f>
        <v>0</v>
      </c>
      <c r="Q329" s="222">
        <v>5.0000000000000002E-05</v>
      </c>
      <c r="R329" s="222">
        <f>Q329*H329</f>
        <v>0.0019980000000000002</v>
      </c>
      <c r="S329" s="222">
        <v>0</v>
      </c>
      <c r="T329" s="223">
        <f>S329*H329</f>
        <v>0</v>
      </c>
      <c r="U329" s="39"/>
      <c r="V329" s="39"/>
      <c r="W329" s="39"/>
      <c r="X329" s="39"/>
      <c r="Y329" s="39"/>
      <c r="Z329" s="39"/>
      <c r="AA329" s="39"/>
      <c r="AB329" s="39"/>
      <c r="AC329" s="39"/>
      <c r="AD329" s="39"/>
      <c r="AE329" s="39"/>
      <c r="AR329" s="224" t="s">
        <v>287</v>
      </c>
      <c r="AT329" s="224" t="s">
        <v>219</v>
      </c>
      <c r="AU329" s="224" t="s">
        <v>78</v>
      </c>
      <c r="AY329" s="18" t="s">
        <v>216</v>
      </c>
      <c r="BE329" s="225">
        <f>IF(N329="základní",J329,0)</f>
        <v>0</v>
      </c>
      <c r="BF329" s="225">
        <f>IF(N329="snížená",J329,0)</f>
        <v>0</v>
      </c>
      <c r="BG329" s="225">
        <f>IF(N329="zákl. přenesená",J329,0)</f>
        <v>0</v>
      </c>
      <c r="BH329" s="225">
        <f>IF(N329="sníž. přenesená",J329,0)</f>
        <v>0</v>
      </c>
      <c r="BI329" s="225">
        <f>IF(N329="nulová",J329,0)</f>
        <v>0</v>
      </c>
      <c r="BJ329" s="18" t="s">
        <v>76</v>
      </c>
      <c r="BK329" s="225">
        <f>ROUND(I329*H329,2)</f>
        <v>0</v>
      </c>
      <c r="BL329" s="18" t="s">
        <v>287</v>
      </c>
      <c r="BM329" s="224" t="s">
        <v>1052</v>
      </c>
    </row>
    <row r="330" s="13" customFormat="1">
      <c r="A330" s="13"/>
      <c r="B330" s="231"/>
      <c r="C330" s="232"/>
      <c r="D330" s="226" t="s">
        <v>228</v>
      </c>
      <c r="E330" s="233" t="s">
        <v>19</v>
      </c>
      <c r="F330" s="234" t="s">
        <v>1044</v>
      </c>
      <c r="G330" s="232"/>
      <c r="H330" s="235">
        <v>26.68</v>
      </c>
      <c r="I330" s="236"/>
      <c r="J330" s="232"/>
      <c r="K330" s="232"/>
      <c r="L330" s="237"/>
      <c r="M330" s="238"/>
      <c r="N330" s="239"/>
      <c r="O330" s="239"/>
      <c r="P330" s="239"/>
      <c r="Q330" s="239"/>
      <c r="R330" s="239"/>
      <c r="S330" s="239"/>
      <c r="T330" s="240"/>
      <c r="U330" s="13"/>
      <c r="V330" s="13"/>
      <c r="W330" s="13"/>
      <c r="X330" s="13"/>
      <c r="Y330" s="13"/>
      <c r="Z330" s="13"/>
      <c r="AA330" s="13"/>
      <c r="AB330" s="13"/>
      <c r="AC330" s="13"/>
      <c r="AD330" s="13"/>
      <c r="AE330" s="13"/>
      <c r="AT330" s="241" t="s">
        <v>228</v>
      </c>
      <c r="AU330" s="241" t="s">
        <v>78</v>
      </c>
      <c r="AV330" s="13" t="s">
        <v>78</v>
      </c>
      <c r="AW330" s="13" t="s">
        <v>31</v>
      </c>
      <c r="AX330" s="13" t="s">
        <v>69</v>
      </c>
      <c r="AY330" s="241" t="s">
        <v>216</v>
      </c>
    </row>
    <row r="331" s="13" customFormat="1">
      <c r="A331" s="13"/>
      <c r="B331" s="231"/>
      <c r="C331" s="232"/>
      <c r="D331" s="226" t="s">
        <v>228</v>
      </c>
      <c r="E331" s="233" t="s">
        <v>19</v>
      </c>
      <c r="F331" s="234" t="s">
        <v>1045</v>
      </c>
      <c r="G331" s="232"/>
      <c r="H331" s="235">
        <v>4</v>
      </c>
      <c r="I331" s="236"/>
      <c r="J331" s="232"/>
      <c r="K331" s="232"/>
      <c r="L331" s="237"/>
      <c r="M331" s="238"/>
      <c r="N331" s="239"/>
      <c r="O331" s="239"/>
      <c r="P331" s="239"/>
      <c r="Q331" s="239"/>
      <c r="R331" s="239"/>
      <c r="S331" s="239"/>
      <c r="T331" s="240"/>
      <c r="U331" s="13"/>
      <c r="V331" s="13"/>
      <c r="W331" s="13"/>
      <c r="X331" s="13"/>
      <c r="Y331" s="13"/>
      <c r="Z331" s="13"/>
      <c r="AA331" s="13"/>
      <c r="AB331" s="13"/>
      <c r="AC331" s="13"/>
      <c r="AD331" s="13"/>
      <c r="AE331" s="13"/>
      <c r="AT331" s="241" t="s">
        <v>228</v>
      </c>
      <c r="AU331" s="241" t="s">
        <v>78</v>
      </c>
      <c r="AV331" s="13" t="s">
        <v>78</v>
      </c>
      <c r="AW331" s="13" t="s">
        <v>31</v>
      </c>
      <c r="AX331" s="13" t="s">
        <v>69</v>
      </c>
      <c r="AY331" s="241" t="s">
        <v>216</v>
      </c>
    </row>
    <row r="332" s="13" customFormat="1">
      <c r="A332" s="13"/>
      <c r="B332" s="231"/>
      <c r="C332" s="232"/>
      <c r="D332" s="226" t="s">
        <v>228</v>
      </c>
      <c r="E332" s="233" t="s">
        <v>19</v>
      </c>
      <c r="F332" s="234" t="s">
        <v>1046</v>
      </c>
      <c r="G332" s="232"/>
      <c r="H332" s="235">
        <v>9.2799999999999994</v>
      </c>
      <c r="I332" s="236"/>
      <c r="J332" s="232"/>
      <c r="K332" s="232"/>
      <c r="L332" s="237"/>
      <c r="M332" s="238"/>
      <c r="N332" s="239"/>
      <c r="O332" s="239"/>
      <c r="P332" s="239"/>
      <c r="Q332" s="239"/>
      <c r="R332" s="239"/>
      <c r="S332" s="239"/>
      <c r="T332" s="240"/>
      <c r="U332" s="13"/>
      <c r="V332" s="13"/>
      <c r="W332" s="13"/>
      <c r="X332" s="13"/>
      <c r="Y332" s="13"/>
      <c r="Z332" s="13"/>
      <c r="AA332" s="13"/>
      <c r="AB332" s="13"/>
      <c r="AC332" s="13"/>
      <c r="AD332" s="13"/>
      <c r="AE332" s="13"/>
      <c r="AT332" s="241" t="s">
        <v>228</v>
      </c>
      <c r="AU332" s="241" t="s">
        <v>78</v>
      </c>
      <c r="AV332" s="13" t="s">
        <v>78</v>
      </c>
      <c r="AW332" s="13" t="s">
        <v>31</v>
      </c>
      <c r="AX332" s="13" t="s">
        <v>69</v>
      </c>
      <c r="AY332" s="241" t="s">
        <v>216</v>
      </c>
    </row>
    <row r="333" s="14" customFormat="1">
      <c r="A333" s="14"/>
      <c r="B333" s="242"/>
      <c r="C333" s="243"/>
      <c r="D333" s="226" t="s">
        <v>228</v>
      </c>
      <c r="E333" s="244" t="s">
        <v>19</v>
      </c>
      <c r="F333" s="245" t="s">
        <v>231</v>
      </c>
      <c r="G333" s="243"/>
      <c r="H333" s="246">
        <v>39.960000000000001</v>
      </c>
      <c r="I333" s="247"/>
      <c r="J333" s="243"/>
      <c r="K333" s="243"/>
      <c r="L333" s="248"/>
      <c r="M333" s="249"/>
      <c r="N333" s="250"/>
      <c r="O333" s="250"/>
      <c r="P333" s="250"/>
      <c r="Q333" s="250"/>
      <c r="R333" s="250"/>
      <c r="S333" s="250"/>
      <c r="T333" s="251"/>
      <c r="U333" s="14"/>
      <c r="V333" s="14"/>
      <c r="W333" s="14"/>
      <c r="X333" s="14"/>
      <c r="Y333" s="14"/>
      <c r="Z333" s="14"/>
      <c r="AA333" s="14"/>
      <c r="AB333" s="14"/>
      <c r="AC333" s="14"/>
      <c r="AD333" s="14"/>
      <c r="AE333" s="14"/>
      <c r="AT333" s="252" t="s">
        <v>228</v>
      </c>
      <c r="AU333" s="252" t="s">
        <v>78</v>
      </c>
      <c r="AV333" s="14" t="s">
        <v>224</v>
      </c>
      <c r="AW333" s="14" t="s">
        <v>31</v>
      </c>
      <c r="AX333" s="14" t="s">
        <v>76</v>
      </c>
      <c r="AY333" s="252" t="s">
        <v>216</v>
      </c>
    </row>
    <row r="334" s="2" customFormat="1" ht="22.2" customHeight="1">
      <c r="A334" s="39"/>
      <c r="B334" s="40"/>
      <c r="C334" s="213" t="s">
        <v>680</v>
      </c>
      <c r="D334" s="213" t="s">
        <v>219</v>
      </c>
      <c r="E334" s="214" t="s">
        <v>701</v>
      </c>
      <c r="F334" s="215" t="s">
        <v>702</v>
      </c>
      <c r="G334" s="216" t="s">
        <v>305</v>
      </c>
      <c r="H334" s="273"/>
      <c r="I334" s="218"/>
      <c r="J334" s="219">
        <f>ROUND(I334*H334,2)</f>
        <v>0</v>
      </c>
      <c r="K334" s="215" t="s">
        <v>223</v>
      </c>
      <c r="L334" s="45"/>
      <c r="M334" s="220" t="s">
        <v>19</v>
      </c>
      <c r="N334" s="221" t="s">
        <v>40</v>
      </c>
      <c r="O334" s="85"/>
      <c r="P334" s="222">
        <f>O334*H334</f>
        <v>0</v>
      </c>
      <c r="Q334" s="222">
        <v>0</v>
      </c>
      <c r="R334" s="222">
        <f>Q334*H334</f>
        <v>0</v>
      </c>
      <c r="S334" s="222">
        <v>0</v>
      </c>
      <c r="T334" s="223">
        <f>S334*H334</f>
        <v>0</v>
      </c>
      <c r="U334" s="39"/>
      <c r="V334" s="39"/>
      <c r="W334" s="39"/>
      <c r="X334" s="39"/>
      <c r="Y334" s="39"/>
      <c r="Z334" s="39"/>
      <c r="AA334" s="39"/>
      <c r="AB334" s="39"/>
      <c r="AC334" s="39"/>
      <c r="AD334" s="39"/>
      <c r="AE334" s="39"/>
      <c r="AR334" s="224" t="s">
        <v>287</v>
      </c>
      <c r="AT334" s="224" t="s">
        <v>219</v>
      </c>
      <c r="AU334" s="224" t="s">
        <v>78</v>
      </c>
      <c r="AY334" s="18" t="s">
        <v>216</v>
      </c>
      <c r="BE334" s="225">
        <f>IF(N334="základní",J334,0)</f>
        <v>0</v>
      </c>
      <c r="BF334" s="225">
        <f>IF(N334="snížená",J334,0)</f>
        <v>0</v>
      </c>
      <c r="BG334" s="225">
        <f>IF(N334="zákl. přenesená",J334,0)</f>
        <v>0</v>
      </c>
      <c r="BH334" s="225">
        <f>IF(N334="sníž. přenesená",J334,0)</f>
        <v>0</v>
      </c>
      <c r="BI334" s="225">
        <f>IF(N334="nulová",J334,0)</f>
        <v>0</v>
      </c>
      <c r="BJ334" s="18" t="s">
        <v>76</v>
      </c>
      <c r="BK334" s="225">
        <f>ROUND(I334*H334,2)</f>
        <v>0</v>
      </c>
      <c r="BL334" s="18" t="s">
        <v>287</v>
      </c>
      <c r="BM334" s="224" t="s">
        <v>1053</v>
      </c>
    </row>
    <row r="335" s="2" customFormat="1">
      <c r="A335" s="39"/>
      <c r="B335" s="40"/>
      <c r="C335" s="41"/>
      <c r="D335" s="226" t="s">
        <v>226</v>
      </c>
      <c r="E335" s="41"/>
      <c r="F335" s="227" t="s">
        <v>307</v>
      </c>
      <c r="G335" s="41"/>
      <c r="H335" s="41"/>
      <c r="I335" s="228"/>
      <c r="J335" s="41"/>
      <c r="K335" s="41"/>
      <c r="L335" s="45"/>
      <c r="M335" s="229"/>
      <c r="N335" s="230"/>
      <c r="O335" s="85"/>
      <c r="P335" s="85"/>
      <c r="Q335" s="85"/>
      <c r="R335" s="85"/>
      <c r="S335" s="85"/>
      <c r="T335" s="86"/>
      <c r="U335" s="39"/>
      <c r="V335" s="39"/>
      <c r="W335" s="39"/>
      <c r="X335" s="39"/>
      <c r="Y335" s="39"/>
      <c r="Z335" s="39"/>
      <c r="AA335" s="39"/>
      <c r="AB335" s="39"/>
      <c r="AC335" s="39"/>
      <c r="AD335" s="39"/>
      <c r="AE335" s="39"/>
      <c r="AT335" s="18" t="s">
        <v>226</v>
      </c>
      <c r="AU335" s="18" t="s">
        <v>78</v>
      </c>
    </row>
    <row r="336" s="12" customFormat="1" ht="22.8" customHeight="1">
      <c r="A336" s="12"/>
      <c r="B336" s="197"/>
      <c r="C336" s="198"/>
      <c r="D336" s="199" t="s">
        <v>68</v>
      </c>
      <c r="E336" s="211" t="s">
        <v>704</v>
      </c>
      <c r="F336" s="211" t="s">
        <v>705</v>
      </c>
      <c r="G336" s="198"/>
      <c r="H336" s="198"/>
      <c r="I336" s="201"/>
      <c r="J336" s="212">
        <f>BK336</f>
        <v>0</v>
      </c>
      <c r="K336" s="198"/>
      <c r="L336" s="203"/>
      <c r="M336" s="204"/>
      <c r="N336" s="205"/>
      <c r="O336" s="205"/>
      <c r="P336" s="206">
        <f>SUM(P337:P354)</f>
        <v>0</v>
      </c>
      <c r="Q336" s="205"/>
      <c r="R336" s="206">
        <f>SUM(R337:R354)</f>
        <v>0.0017599999999999999</v>
      </c>
      <c r="S336" s="205"/>
      <c r="T336" s="207">
        <f>SUM(T337:T354)</f>
        <v>0</v>
      </c>
      <c r="U336" s="12"/>
      <c r="V336" s="12"/>
      <c r="W336" s="12"/>
      <c r="X336" s="12"/>
      <c r="Y336" s="12"/>
      <c r="Z336" s="12"/>
      <c r="AA336" s="12"/>
      <c r="AB336" s="12"/>
      <c r="AC336" s="12"/>
      <c r="AD336" s="12"/>
      <c r="AE336" s="12"/>
      <c r="AR336" s="208" t="s">
        <v>78</v>
      </c>
      <c r="AT336" s="209" t="s">
        <v>68</v>
      </c>
      <c r="AU336" s="209" t="s">
        <v>76</v>
      </c>
      <c r="AY336" s="208" t="s">
        <v>216</v>
      </c>
      <c r="BK336" s="210">
        <f>SUM(BK337:BK354)</f>
        <v>0</v>
      </c>
    </row>
    <row r="337" s="2" customFormat="1" ht="13.8" customHeight="1">
      <c r="A337" s="39"/>
      <c r="B337" s="40"/>
      <c r="C337" s="213" t="s">
        <v>685</v>
      </c>
      <c r="D337" s="213" t="s">
        <v>219</v>
      </c>
      <c r="E337" s="214" t="s">
        <v>707</v>
      </c>
      <c r="F337" s="215" t="s">
        <v>708</v>
      </c>
      <c r="G337" s="216" t="s">
        <v>222</v>
      </c>
      <c r="H337" s="217">
        <v>5.5</v>
      </c>
      <c r="I337" s="218"/>
      <c r="J337" s="219">
        <f>ROUND(I337*H337,2)</f>
        <v>0</v>
      </c>
      <c r="K337" s="215" t="s">
        <v>223</v>
      </c>
      <c r="L337" s="45"/>
      <c r="M337" s="220" t="s">
        <v>19</v>
      </c>
      <c r="N337" s="221" t="s">
        <v>40</v>
      </c>
      <c r="O337" s="85"/>
      <c r="P337" s="222">
        <f>O337*H337</f>
        <v>0</v>
      </c>
      <c r="Q337" s="222">
        <v>6.0000000000000002E-05</v>
      </c>
      <c r="R337" s="222">
        <f>Q337*H337</f>
        <v>0.00033</v>
      </c>
      <c r="S337" s="222">
        <v>0</v>
      </c>
      <c r="T337" s="223">
        <f>S337*H337</f>
        <v>0</v>
      </c>
      <c r="U337" s="39"/>
      <c r="V337" s="39"/>
      <c r="W337" s="39"/>
      <c r="X337" s="39"/>
      <c r="Y337" s="39"/>
      <c r="Z337" s="39"/>
      <c r="AA337" s="39"/>
      <c r="AB337" s="39"/>
      <c r="AC337" s="39"/>
      <c r="AD337" s="39"/>
      <c r="AE337" s="39"/>
      <c r="AR337" s="224" t="s">
        <v>287</v>
      </c>
      <c r="AT337" s="224" t="s">
        <v>219</v>
      </c>
      <c r="AU337" s="224" t="s">
        <v>78</v>
      </c>
      <c r="AY337" s="18" t="s">
        <v>216</v>
      </c>
      <c r="BE337" s="225">
        <f>IF(N337="základní",J337,0)</f>
        <v>0</v>
      </c>
      <c r="BF337" s="225">
        <f>IF(N337="snížená",J337,0)</f>
        <v>0</v>
      </c>
      <c r="BG337" s="225">
        <f>IF(N337="zákl. přenesená",J337,0)</f>
        <v>0</v>
      </c>
      <c r="BH337" s="225">
        <f>IF(N337="sníž. přenesená",J337,0)</f>
        <v>0</v>
      </c>
      <c r="BI337" s="225">
        <f>IF(N337="nulová",J337,0)</f>
        <v>0</v>
      </c>
      <c r="BJ337" s="18" t="s">
        <v>76</v>
      </c>
      <c r="BK337" s="225">
        <f>ROUND(I337*H337,2)</f>
        <v>0</v>
      </c>
      <c r="BL337" s="18" t="s">
        <v>287</v>
      </c>
      <c r="BM337" s="224" t="s">
        <v>1054</v>
      </c>
    </row>
    <row r="338" s="15" customFormat="1">
      <c r="A338" s="15"/>
      <c r="B338" s="253"/>
      <c r="C338" s="254"/>
      <c r="D338" s="226" t="s">
        <v>228</v>
      </c>
      <c r="E338" s="255" t="s">
        <v>19</v>
      </c>
      <c r="F338" s="256" t="s">
        <v>710</v>
      </c>
      <c r="G338" s="254"/>
      <c r="H338" s="255" t="s">
        <v>19</v>
      </c>
      <c r="I338" s="257"/>
      <c r="J338" s="254"/>
      <c r="K338" s="254"/>
      <c r="L338" s="258"/>
      <c r="M338" s="259"/>
      <c r="N338" s="260"/>
      <c r="O338" s="260"/>
      <c r="P338" s="260"/>
      <c r="Q338" s="260"/>
      <c r="R338" s="260"/>
      <c r="S338" s="260"/>
      <c r="T338" s="261"/>
      <c r="U338" s="15"/>
      <c r="V338" s="15"/>
      <c r="W338" s="15"/>
      <c r="X338" s="15"/>
      <c r="Y338" s="15"/>
      <c r="Z338" s="15"/>
      <c r="AA338" s="15"/>
      <c r="AB338" s="15"/>
      <c r="AC338" s="15"/>
      <c r="AD338" s="15"/>
      <c r="AE338" s="15"/>
      <c r="AT338" s="262" t="s">
        <v>228</v>
      </c>
      <c r="AU338" s="262" t="s">
        <v>78</v>
      </c>
      <c r="AV338" s="15" t="s">
        <v>76</v>
      </c>
      <c r="AW338" s="15" t="s">
        <v>31</v>
      </c>
      <c r="AX338" s="15" t="s">
        <v>69</v>
      </c>
      <c r="AY338" s="262" t="s">
        <v>216</v>
      </c>
    </row>
    <row r="339" s="13" customFormat="1">
      <c r="A339" s="13"/>
      <c r="B339" s="231"/>
      <c r="C339" s="232"/>
      <c r="D339" s="226" t="s">
        <v>228</v>
      </c>
      <c r="E339" s="233" t="s">
        <v>19</v>
      </c>
      <c r="F339" s="234" t="s">
        <v>711</v>
      </c>
      <c r="G339" s="232"/>
      <c r="H339" s="235">
        <v>2.5</v>
      </c>
      <c r="I339" s="236"/>
      <c r="J339" s="232"/>
      <c r="K339" s="232"/>
      <c r="L339" s="237"/>
      <c r="M339" s="238"/>
      <c r="N339" s="239"/>
      <c r="O339" s="239"/>
      <c r="P339" s="239"/>
      <c r="Q339" s="239"/>
      <c r="R339" s="239"/>
      <c r="S339" s="239"/>
      <c r="T339" s="240"/>
      <c r="U339" s="13"/>
      <c r="V339" s="13"/>
      <c r="W339" s="13"/>
      <c r="X339" s="13"/>
      <c r="Y339" s="13"/>
      <c r="Z339" s="13"/>
      <c r="AA339" s="13"/>
      <c r="AB339" s="13"/>
      <c r="AC339" s="13"/>
      <c r="AD339" s="13"/>
      <c r="AE339" s="13"/>
      <c r="AT339" s="241" t="s">
        <v>228</v>
      </c>
      <c r="AU339" s="241" t="s">
        <v>78</v>
      </c>
      <c r="AV339" s="13" t="s">
        <v>78</v>
      </c>
      <c r="AW339" s="13" t="s">
        <v>31</v>
      </c>
      <c r="AX339" s="13" t="s">
        <v>69</v>
      </c>
      <c r="AY339" s="241" t="s">
        <v>216</v>
      </c>
    </row>
    <row r="340" s="15" customFormat="1">
      <c r="A340" s="15"/>
      <c r="B340" s="253"/>
      <c r="C340" s="254"/>
      <c r="D340" s="226" t="s">
        <v>228</v>
      </c>
      <c r="E340" s="255" t="s">
        <v>19</v>
      </c>
      <c r="F340" s="256" t="s">
        <v>1055</v>
      </c>
      <c r="G340" s="254"/>
      <c r="H340" s="255" t="s">
        <v>19</v>
      </c>
      <c r="I340" s="257"/>
      <c r="J340" s="254"/>
      <c r="K340" s="254"/>
      <c r="L340" s="258"/>
      <c r="M340" s="259"/>
      <c r="N340" s="260"/>
      <c r="O340" s="260"/>
      <c r="P340" s="260"/>
      <c r="Q340" s="260"/>
      <c r="R340" s="260"/>
      <c r="S340" s="260"/>
      <c r="T340" s="261"/>
      <c r="U340" s="15"/>
      <c r="V340" s="15"/>
      <c r="W340" s="15"/>
      <c r="X340" s="15"/>
      <c r="Y340" s="15"/>
      <c r="Z340" s="15"/>
      <c r="AA340" s="15"/>
      <c r="AB340" s="15"/>
      <c r="AC340" s="15"/>
      <c r="AD340" s="15"/>
      <c r="AE340" s="15"/>
      <c r="AT340" s="262" t="s">
        <v>228</v>
      </c>
      <c r="AU340" s="262" t="s">
        <v>78</v>
      </c>
      <c r="AV340" s="15" t="s">
        <v>76</v>
      </c>
      <c r="AW340" s="15" t="s">
        <v>31</v>
      </c>
      <c r="AX340" s="15" t="s">
        <v>69</v>
      </c>
      <c r="AY340" s="262" t="s">
        <v>216</v>
      </c>
    </row>
    <row r="341" s="13" customFormat="1">
      <c r="A341" s="13"/>
      <c r="B341" s="231"/>
      <c r="C341" s="232"/>
      <c r="D341" s="226" t="s">
        <v>228</v>
      </c>
      <c r="E341" s="233" t="s">
        <v>19</v>
      </c>
      <c r="F341" s="234" t="s">
        <v>561</v>
      </c>
      <c r="G341" s="232"/>
      <c r="H341" s="235">
        <v>3</v>
      </c>
      <c r="I341" s="236"/>
      <c r="J341" s="232"/>
      <c r="K341" s="232"/>
      <c r="L341" s="237"/>
      <c r="M341" s="238"/>
      <c r="N341" s="239"/>
      <c r="O341" s="239"/>
      <c r="P341" s="239"/>
      <c r="Q341" s="239"/>
      <c r="R341" s="239"/>
      <c r="S341" s="239"/>
      <c r="T341" s="240"/>
      <c r="U341" s="13"/>
      <c r="V341" s="13"/>
      <c r="W341" s="13"/>
      <c r="X341" s="13"/>
      <c r="Y341" s="13"/>
      <c r="Z341" s="13"/>
      <c r="AA341" s="13"/>
      <c r="AB341" s="13"/>
      <c r="AC341" s="13"/>
      <c r="AD341" s="13"/>
      <c r="AE341" s="13"/>
      <c r="AT341" s="241" t="s">
        <v>228</v>
      </c>
      <c r="AU341" s="241" t="s">
        <v>78</v>
      </c>
      <c r="AV341" s="13" t="s">
        <v>78</v>
      </c>
      <c r="AW341" s="13" t="s">
        <v>31</v>
      </c>
      <c r="AX341" s="13" t="s">
        <v>69</v>
      </c>
      <c r="AY341" s="241" t="s">
        <v>216</v>
      </c>
    </row>
    <row r="342" s="14" customFormat="1">
      <c r="A342" s="14"/>
      <c r="B342" s="242"/>
      <c r="C342" s="243"/>
      <c r="D342" s="226" t="s">
        <v>228</v>
      </c>
      <c r="E342" s="244" t="s">
        <v>19</v>
      </c>
      <c r="F342" s="245" t="s">
        <v>231</v>
      </c>
      <c r="G342" s="243"/>
      <c r="H342" s="246">
        <v>5.5</v>
      </c>
      <c r="I342" s="247"/>
      <c r="J342" s="243"/>
      <c r="K342" s="243"/>
      <c r="L342" s="248"/>
      <c r="M342" s="249"/>
      <c r="N342" s="250"/>
      <c r="O342" s="250"/>
      <c r="P342" s="250"/>
      <c r="Q342" s="250"/>
      <c r="R342" s="250"/>
      <c r="S342" s="250"/>
      <c r="T342" s="251"/>
      <c r="U342" s="14"/>
      <c r="V342" s="14"/>
      <c r="W342" s="14"/>
      <c r="X342" s="14"/>
      <c r="Y342" s="14"/>
      <c r="Z342" s="14"/>
      <c r="AA342" s="14"/>
      <c r="AB342" s="14"/>
      <c r="AC342" s="14"/>
      <c r="AD342" s="14"/>
      <c r="AE342" s="14"/>
      <c r="AT342" s="252" t="s">
        <v>228</v>
      </c>
      <c r="AU342" s="252" t="s">
        <v>78</v>
      </c>
      <c r="AV342" s="14" t="s">
        <v>224</v>
      </c>
      <c r="AW342" s="14" t="s">
        <v>31</v>
      </c>
      <c r="AX342" s="14" t="s">
        <v>76</v>
      </c>
      <c r="AY342" s="252" t="s">
        <v>216</v>
      </c>
    </row>
    <row r="343" s="2" customFormat="1" ht="13.8" customHeight="1">
      <c r="A343" s="39"/>
      <c r="B343" s="40"/>
      <c r="C343" s="213" t="s">
        <v>690</v>
      </c>
      <c r="D343" s="213" t="s">
        <v>219</v>
      </c>
      <c r="E343" s="214" t="s">
        <v>715</v>
      </c>
      <c r="F343" s="215" t="s">
        <v>716</v>
      </c>
      <c r="G343" s="216" t="s">
        <v>222</v>
      </c>
      <c r="H343" s="217">
        <v>5.5</v>
      </c>
      <c r="I343" s="218"/>
      <c r="J343" s="219">
        <f>ROUND(I343*H343,2)</f>
        <v>0</v>
      </c>
      <c r="K343" s="215" t="s">
        <v>223</v>
      </c>
      <c r="L343" s="45"/>
      <c r="M343" s="220" t="s">
        <v>19</v>
      </c>
      <c r="N343" s="221" t="s">
        <v>40</v>
      </c>
      <c r="O343" s="85"/>
      <c r="P343" s="222">
        <f>O343*H343</f>
        <v>0</v>
      </c>
      <c r="Q343" s="222">
        <v>0.00013999999999999999</v>
      </c>
      <c r="R343" s="222">
        <f>Q343*H343</f>
        <v>0.00076999999999999996</v>
      </c>
      <c r="S343" s="222">
        <v>0</v>
      </c>
      <c r="T343" s="223">
        <f>S343*H343</f>
        <v>0</v>
      </c>
      <c r="U343" s="39"/>
      <c r="V343" s="39"/>
      <c r="W343" s="39"/>
      <c r="X343" s="39"/>
      <c r="Y343" s="39"/>
      <c r="Z343" s="39"/>
      <c r="AA343" s="39"/>
      <c r="AB343" s="39"/>
      <c r="AC343" s="39"/>
      <c r="AD343" s="39"/>
      <c r="AE343" s="39"/>
      <c r="AR343" s="224" t="s">
        <v>287</v>
      </c>
      <c r="AT343" s="224" t="s">
        <v>219</v>
      </c>
      <c r="AU343" s="224" t="s">
        <v>78</v>
      </c>
      <c r="AY343" s="18" t="s">
        <v>216</v>
      </c>
      <c r="BE343" s="225">
        <f>IF(N343="základní",J343,0)</f>
        <v>0</v>
      </c>
      <c r="BF343" s="225">
        <f>IF(N343="snížená",J343,0)</f>
        <v>0</v>
      </c>
      <c r="BG343" s="225">
        <f>IF(N343="zákl. přenesená",J343,0)</f>
        <v>0</v>
      </c>
      <c r="BH343" s="225">
        <f>IF(N343="sníž. přenesená",J343,0)</f>
        <v>0</v>
      </c>
      <c r="BI343" s="225">
        <f>IF(N343="nulová",J343,0)</f>
        <v>0</v>
      </c>
      <c r="BJ343" s="18" t="s">
        <v>76</v>
      </c>
      <c r="BK343" s="225">
        <f>ROUND(I343*H343,2)</f>
        <v>0</v>
      </c>
      <c r="BL343" s="18" t="s">
        <v>287</v>
      </c>
      <c r="BM343" s="224" t="s">
        <v>1056</v>
      </c>
    </row>
    <row r="344" s="15" customFormat="1">
      <c r="A344" s="15"/>
      <c r="B344" s="253"/>
      <c r="C344" s="254"/>
      <c r="D344" s="226" t="s">
        <v>228</v>
      </c>
      <c r="E344" s="255" t="s">
        <v>19</v>
      </c>
      <c r="F344" s="256" t="s">
        <v>710</v>
      </c>
      <c r="G344" s="254"/>
      <c r="H344" s="255" t="s">
        <v>19</v>
      </c>
      <c r="I344" s="257"/>
      <c r="J344" s="254"/>
      <c r="K344" s="254"/>
      <c r="L344" s="258"/>
      <c r="M344" s="259"/>
      <c r="N344" s="260"/>
      <c r="O344" s="260"/>
      <c r="P344" s="260"/>
      <c r="Q344" s="260"/>
      <c r="R344" s="260"/>
      <c r="S344" s="260"/>
      <c r="T344" s="261"/>
      <c r="U344" s="15"/>
      <c r="V344" s="15"/>
      <c r="W344" s="15"/>
      <c r="X344" s="15"/>
      <c r="Y344" s="15"/>
      <c r="Z344" s="15"/>
      <c r="AA344" s="15"/>
      <c r="AB344" s="15"/>
      <c r="AC344" s="15"/>
      <c r="AD344" s="15"/>
      <c r="AE344" s="15"/>
      <c r="AT344" s="262" t="s">
        <v>228</v>
      </c>
      <c r="AU344" s="262" t="s">
        <v>78</v>
      </c>
      <c r="AV344" s="15" t="s">
        <v>76</v>
      </c>
      <c r="AW344" s="15" t="s">
        <v>31</v>
      </c>
      <c r="AX344" s="15" t="s">
        <v>69</v>
      </c>
      <c r="AY344" s="262" t="s">
        <v>216</v>
      </c>
    </row>
    <row r="345" s="13" customFormat="1">
      <c r="A345" s="13"/>
      <c r="B345" s="231"/>
      <c r="C345" s="232"/>
      <c r="D345" s="226" t="s">
        <v>228</v>
      </c>
      <c r="E345" s="233" t="s">
        <v>19</v>
      </c>
      <c r="F345" s="234" t="s">
        <v>711</v>
      </c>
      <c r="G345" s="232"/>
      <c r="H345" s="235">
        <v>2.5</v>
      </c>
      <c r="I345" s="236"/>
      <c r="J345" s="232"/>
      <c r="K345" s="232"/>
      <c r="L345" s="237"/>
      <c r="M345" s="238"/>
      <c r="N345" s="239"/>
      <c r="O345" s="239"/>
      <c r="P345" s="239"/>
      <c r="Q345" s="239"/>
      <c r="R345" s="239"/>
      <c r="S345" s="239"/>
      <c r="T345" s="240"/>
      <c r="U345" s="13"/>
      <c r="V345" s="13"/>
      <c r="W345" s="13"/>
      <c r="X345" s="13"/>
      <c r="Y345" s="13"/>
      <c r="Z345" s="13"/>
      <c r="AA345" s="13"/>
      <c r="AB345" s="13"/>
      <c r="AC345" s="13"/>
      <c r="AD345" s="13"/>
      <c r="AE345" s="13"/>
      <c r="AT345" s="241" t="s">
        <v>228</v>
      </c>
      <c r="AU345" s="241" t="s">
        <v>78</v>
      </c>
      <c r="AV345" s="13" t="s">
        <v>78</v>
      </c>
      <c r="AW345" s="13" t="s">
        <v>31</v>
      </c>
      <c r="AX345" s="13" t="s">
        <v>69</v>
      </c>
      <c r="AY345" s="241" t="s">
        <v>216</v>
      </c>
    </row>
    <row r="346" s="15" customFormat="1">
      <c r="A346" s="15"/>
      <c r="B346" s="253"/>
      <c r="C346" s="254"/>
      <c r="D346" s="226" t="s">
        <v>228</v>
      </c>
      <c r="E346" s="255" t="s">
        <v>19</v>
      </c>
      <c r="F346" s="256" t="s">
        <v>1055</v>
      </c>
      <c r="G346" s="254"/>
      <c r="H346" s="255" t="s">
        <v>19</v>
      </c>
      <c r="I346" s="257"/>
      <c r="J346" s="254"/>
      <c r="K346" s="254"/>
      <c r="L346" s="258"/>
      <c r="M346" s="259"/>
      <c r="N346" s="260"/>
      <c r="O346" s="260"/>
      <c r="P346" s="260"/>
      <c r="Q346" s="260"/>
      <c r="R346" s="260"/>
      <c r="S346" s="260"/>
      <c r="T346" s="261"/>
      <c r="U346" s="15"/>
      <c r="V346" s="15"/>
      <c r="W346" s="15"/>
      <c r="X346" s="15"/>
      <c r="Y346" s="15"/>
      <c r="Z346" s="15"/>
      <c r="AA346" s="15"/>
      <c r="AB346" s="15"/>
      <c r="AC346" s="15"/>
      <c r="AD346" s="15"/>
      <c r="AE346" s="15"/>
      <c r="AT346" s="262" t="s">
        <v>228</v>
      </c>
      <c r="AU346" s="262" t="s">
        <v>78</v>
      </c>
      <c r="AV346" s="15" t="s">
        <v>76</v>
      </c>
      <c r="AW346" s="15" t="s">
        <v>31</v>
      </c>
      <c r="AX346" s="15" t="s">
        <v>69</v>
      </c>
      <c r="AY346" s="262" t="s">
        <v>216</v>
      </c>
    </row>
    <row r="347" s="13" customFormat="1">
      <c r="A347" s="13"/>
      <c r="B347" s="231"/>
      <c r="C347" s="232"/>
      <c r="D347" s="226" t="s">
        <v>228</v>
      </c>
      <c r="E347" s="233" t="s">
        <v>19</v>
      </c>
      <c r="F347" s="234" t="s">
        <v>561</v>
      </c>
      <c r="G347" s="232"/>
      <c r="H347" s="235">
        <v>3</v>
      </c>
      <c r="I347" s="236"/>
      <c r="J347" s="232"/>
      <c r="K347" s="232"/>
      <c r="L347" s="237"/>
      <c r="M347" s="238"/>
      <c r="N347" s="239"/>
      <c r="O347" s="239"/>
      <c r="P347" s="239"/>
      <c r="Q347" s="239"/>
      <c r="R347" s="239"/>
      <c r="S347" s="239"/>
      <c r="T347" s="240"/>
      <c r="U347" s="13"/>
      <c r="V347" s="13"/>
      <c r="W347" s="13"/>
      <c r="X347" s="13"/>
      <c r="Y347" s="13"/>
      <c r="Z347" s="13"/>
      <c r="AA347" s="13"/>
      <c r="AB347" s="13"/>
      <c r="AC347" s="13"/>
      <c r="AD347" s="13"/>
      <c r="AE347" s="13"/>
      <c r="AT347" s="241" t="s">
        <v>228</v>
      </c>
      <c r="AU347" s="241" t="s">
        <v>78</v>
      </c>
      <c r="AV347" s="13" t="s">
        <v>78</v>
      </c>
      <c r="AW347" s="13" t="s">
        <v>31</v>
      </c>
      <c r="AX347" s="13" t="s">
        <v>69</v>
      </c>
      <c r="AY347" s="241" t="s">
        <v>216</v>
      </c>
    </row>
    <row r="348" s="14" customFormat="1">
      <c r="A348" s="14"/>
      <c r="B348" s="242"/>
      <c r="C348" s="243"/>
      <c r="D348" s="226" t="s">
        <v>228</v>
      </c>
      <c r="E348" s="244" t="s">
        <v>19</v>
      </c>
      <c r="F348" s="245" t="s">
        <v>231</v>
      </c>
      <c r="G348" s="243"/>
      <c r="H348" s="246">
        <v>5.5</v>
      </c>
      <c r="I348" s="247"/>
      <c r="J348" s="243"/>
      <c r="K348" s="243"/>
      <c r="L348" s="248"/>
      <c r="M348" s="249"/>
      <c r="N348" s="250"/>
      <c r="O348" s="250"/>
      <c r="P348" s="250"/>
      <c r="Q348" s="250"/>
      <c r="R348" s="250"/>
      <c r="S348" s="250"/>
      <c r="T348" s="251"/>
      <c r="U348" s="14"/>
      <c r="V348" s="14"/>
      <c r="W348" s="14"/>
      <c r="X348" s="14"/>
      <c r="Y348" s="14"/>
      <c r="Z348" s="14"/>
      <c r="AA348" s="14"/>
      <c r="AB348" s="14"/>
      <c r="AC348" s="14"/>
      <c r="AD348" s="14"/>
      <c r="AE348" s="14"/>
      <c r="AT348" s="252" t="s">
        <v>228</v>
      </c>
      <c r="AU348" s="252" t="s">
        <v>78</v>
      </c>
      <c r="AV348" s="14" t="s">
        <v>224</v>
      </c>
      <c r="AW348" s="14" t="s">
        <v>31</v>
      </c>
      <c r="AX348" s="14" t="s">
        <v>76</v>
      </c>
      <c r="AY348" s="252" t="s">
        <v>216</v>
      </c>
    </row>
    <row r="349" s="2" customFormat="1" ht="13.8" customHeight="1">
      <c r="A349" s="39"/>
      <c r="B349" s="40"/>
      <c r="C349" s="213" t="s">
        <v>696</v>
      </c>
      <c r="D349" s="213" t="s">
        <v>219</v>
      </c>
      <c r="E349" s="214" t="s">
        <v>719</v>
      </c>
      <c r="F349" s="215" t="s">
        <v>720</v>
      </c>
      <c r="G349" s="216" t="s">
        <v>222</v>
      </c>
      <c r="H349" s="217">
        <v>5.5</v>
      </c>
      <c r="I349" s="218"/>
      <c r="J349" s="219">
        <f>ROUND(I349*H349,2)</f>
        <v>0</v>
      </c>
      <c r="K349" s="215" t="s">
        <v>223</v>
      </c>
      <c r="L349" s="45"/>
      <c r="M349" s="220" t="s">
        <v>19</v>
      </c>
      <c r="N349" s="221" t="s">
        <v>40</v>
      </c>
      <c r="O349" s="85"/>
      <c r="P349" s="222">
        <f>O349*H349</f>
        <v>0</v>
      </c>
      <c r="Q349" s="222">
        <v>0.00012</v>
      </c>
      <c r="R349" s="222">
        <f>Q349*H349</f>
        <v>0.00066</v>
      </c>
      <c r="S349" s="222">
        <v>0</v>
      </c>
      <c r="T349" s="223">
        <f>S349*H349</f>
        <v>0</v>
      </c>
      <c r="U349" s="39"/>
      <c r="V349" s="39"/>
      <c r="W349" s="39"/>
      <c r="X349" s="39"/>
      <c r="Y349" s="39"/>
      <c r="Z349" s="39"/>
      <c r="AA349" s="39"/>
      <c r="AB349" s="39"/>
      <c r="AC349" s="39"/>
      <c r="AD349" s="39"/>
      <c r="AE349" s="39"/>
      <c r="AR349" s="224" t="s">
        <v>287</v>
      </c>
      <c r="AT349" s="224" t="s">
        <v>219</v>
      </c>
      <c r="AU349" s="224" t="s">
        <v>78</v>
      </c>
      <c r="AY349" s="18" t="s">
        <v>216</v>
      </c>
      <c r="BE349" s="225">
        <f>IF(N349="základní",J349,0)</f>
        <v>0</v>
      </c>
      <c r="BF349" s="225">
        <f>IF(N349="snížená",J349,0)</f>
        <v>0</v>
      </c>
      <c r="BG349" s="225">
        <f>IF(N349="zákl. přenesená",J349,0)</f>
        <v>0</v>
      </c>
      <c r="BH349" s="225">
        <f>IF(N349="sníž. přenesená",J349,0)</f>
        <v>0</v>
      </c>
      <c r="BI349" s="225">
        <f>IF(N349="nulová",J349,0)</f>
        <v>0</v>
      </c>
      <c r="BJ349" s="18" t="s">
        <v>76</v>
      </c>
      <c r="BK349" s="225">
        <f>ROUND(I349*H349,2)</f>
        <v>0</v>
      </c>
      <c r="BL349" s="18" t="s">
        <v>287</v>
      </c>
      <c r="BM349" s="224" t="s">
        <v>1057</v>
      </c>
    </row>
    <row r="350" s="15" customFormat="1">
      <c r="A350" s="15"/>
      <c r="B350" s="253"/>
      <c r="C350" s="254"/>
      <c r="D350" s="226" t="s">
        <v>228</v>
      </c>
      <c r="E350" s="255" t="s">
        <v>19</v>
      </c>
      <c r="F350" s="256" t="s">
        <v>710</v>
      </c>
      <c r="G350" s="254"/>
      <c r="H350" s="255" t="s">
        <v>19</v>
      </c>
      <c r="I350" s="257"/>
      <c r="J350" s="254"/>
      <c r="K350" s="254"/>
      <c r="L350" s="258"/>
      <c r="M350" s="259"/>
      <c r="N350" s="260"/>
      <c r="O350" s="260"/>
      <c r="P350" s="260"/>
      <c r="Q350" s="260"/>
      <c r="R350" s="260"/>
      <c r="S350" s="260"/>
      <c r="T350" s="261"/>
      <c r="U350" s="15"/>
      <c r="V350" s="15"/>
      <c r="W350" s="15"/>
      <c r="X350" s="15"/>
      <c r="Y350" s="15"/>
      <c r="Z350" s="15"/>
      <c r="AA350" s="15"/>
      <c r="AB350" s="15"/>
      <c r="AC350" s="15"/>
      <c r="AD350" s="15"/>
      <c r="AE350" s="15"/>
      <c r="AT350" s="262" t="s">
        <v>228</v>
      </c>
      <c r="AU350" s="262" t="s">
        <v>78</v>
      </c>
      <c r="AV350" s="15" t="s">
        <v>76</v>
      </c>
      <c r="AW350" s="15" t="s">
        <v>31</v>
      </c>
      <c r="AX350" s="15" t="s">
        <v>69</v>
      </c>
      <c r="AY350" s="262" t="s">
        <v>216</v>
      </c>
    </row>
    <row r="351" s="13" customFormat="1">
      <c r="A351" s="13"/>
      <c r="B351" s="231"/>
      <c r="C351" s="232"/>
      <c r="D351" s="226" t="s">
        <v>228</v>
      </c>
      <c r="E351" s="233" t="s">
        <v>19</v>
      </c>
      <c r="F351" s="234" t="s">
        <v>711</v>
      </c>
      <c r="G351" s="232"/>
      <c r="H351" s="235">
        <v>2.5</v>
      </c>
      <c r="I351" s="236"/>
      <c r="J351" s="232"/>
      <c r="K351" s="232"/>
      <c r="L351" s="237"/>
      <c r="M351" s="238"/>
      <c r="N351" s="239"/>
      <c r="O351" s="239"/>
      <c r="P351" s="239"/>
      <c r="Q351" s="239"/>
      <c r="R351" s="239"/>
      <c r="S351" s="239"/>
      <c r="T351" s="240"/>
      <c r="U351" s="13"/>
      <c r="V351" s="13"/>
      <c r="W351" s="13"/>
      <c r="X351" s="13"/>
      <c r="Y351" s="13"/>
      <c r="Z351" s="13"/>
      <c r="AA351" s="13"/>
      <c r="AB351" s="13"/>
      <c r="AC351" s="13"/>
      <c r="AD351" s="13"/>
      <c r="AE351" s="13"/>
      <c r="AT351" s="241" t="s">
        <v>228</v>
      </c>
      <c r="AU351" s="241" t="s">
        <v>78</v>
      </c>
      <c r="AV351" s="13" t="s">
        <v>78</v>
      </c>
      <c r="AW351" s="13" t="s">
        <v>31</v>
      </c>
      <c r="AX351" s="13" t="s">
        <v>69</v>
      </c>
      <c r="AY351" s="241" t="s">
        <v>216</v>
      </c>
    </row>
    <row r="352" s="15" customFormat="1">
      <c r="A352" s="15"/>
      <c r="B352" s="253"/>
      <c r="C352" s="254"/>
      <c r="D352" s="226" t="s">
        <v>228</v>
      </c>
      <c r="E352" s="255" t="s">
        <v>19</v>
      </c>
      <c r="F352" s="256" t="s">
        <v>1055</v>
      </c>
      <c r="G352" s="254"/>
      <c r="H352" s="255" t="s">
        <v>19</v>
      </c>
      <c r="I352" s="257"/>
      <c r="J352" s="254"/>
      <c r="K352" s="254"/>
      <c r="L352" s="258"/>
      <c r="M352" s="259"/>
      <c r="N352" s="260"/>
      <c r="O352" s="260"/>
      <c r="P352" s="260"/>
      <c r="Q352" s="260"/>
      <c r="R352" s="260"/>
      <c r="S352" s="260"/>
      <c r="T352" s="261"/>
      <c r="U352" s="15"/>
      <c r="V352" s="15"/>
      <c r="W352" s="15"/>
      <c r="X352" s="15"/>
      <c r="Y352" s="15"/>
      <c r="Z352" s="15"/>
      <c r="AA352" s="15"/>
      <c r="AB352" s="15"/>
      <c r="AC352" s="15"/>
      <c r="AD352" s="15"/>
      <c r="AE352" s="15"/>
      <c r="AT352" s="262" t="s">
        <v>228</v>
      </c>
      <c r="AU352" s="262" t="s">
        <v>78</v>
      </c>
      <c r="AV352" s="15" t="s">
        <v>76</v>
      </c>
      <c r="AW352" s="15" t="s">
        <v>31</v>
      </c>
      <c r="AX352" s="15" t="s">
        <v>69</v>
      </c>
      <c r="AY352" s="262" t="s">
        <v>216</v>
      </c>
    </row>
    <row r="353" s="13" customFormat="1">
      <c r="A353" s="13"/>
      <c r="B353" s="231"/>
      <c r="C353" s="232"/>
      <c r="D353" s="226" t="s">
        <v>228</v>
      </c>
      <c r="E353" s="233" t="s">
        <v>19</v>
      </c>
      <c r="F353" s="234" t="s">
        <v>561</v>
      </c>
      <c r="G353" s="232"/>
      <c r="H353" s="235">
        <v>3</v>
      </c>
      <c r="I353" s="236"/>
      <c r="J353" s="232"/>
      <c r="K353" s="232"/>
      <c r="L353" s="237"/>
      <c r="M353" s="238"/>
      <c r="N353" s="239"/>
      <c r="O353" s="239"/>
      <c r="P353" s="239"/>
      <c r="Q353" s="239"/>
      <c r="R353" s="239"/>
      <c r="S353" s="239"/>
      <c r="T353" s="240"/>
      <c r="U353" s="13"/>
      <c r="V353" s="13"/>
      <c r="W353" s="13"/>
      <c r="X353" s="13"/>
      <c r="Y353" s="13"/>
      <c r="Z353" s="13"/>
      <c r="AA353" s="13"/>
      <c r="AB353" s="13"/>
      <c r="AC353" s="13"/>
      <c r="AD353" s="13"/>
      <c r="AE353" s="13"/>
      <c r="AT353" s="241" t="s">
        <v>228</v>
      </c>
      <c r="AU353" s="241" t="s">
        <v>78</v>
      </c>
      <c r="AV353" s="13" t="s">
        <v>78</v>
      </c>
      <c r="AW353" s="13" t="s">
        <v>31</v>
      </c>
      <c r="AX353" s="13" t="s">
        <v>69</v>
      </c>
      <c r="AY353" s="241" t="s">
        <v>216</v>
      </c>
    </row>
    <row r="354" s="14" customFormat="1">
      <c r="A354" s="14"/>
      <c r="B354" s="242"/>
      <c r="C354" s="243"/>
      <c r="D354" s="226" t="s">
        <v>228</v>
      </c>
      <c r="E354" s="244" t="s">
        <v>19</v>
      </c>
      <c r="F354" s="245" t="s">
        <v>231</v>
      </c>
      <c r="G354" s="243"/>
      <c r="H354" s="246">
        <v>5.5</v>
      </c>
      <c r="I354" s="247"/>
      <c r="J354" s="243"/>
      <c r="K354" s="243"/>
      <c r="L354" s="248"/>
      <c r="M354" s="249"/>
      <c r="N354" s="250"/>
      <c r="O354" s="250"/>
      <c r="P354" s="250"/>
      <c r="Q354" s="250"/>
      <c r="R354" s="250"/>
      <c r="S354" s="250"/>
      <c r="T354" s="251"/>
      <c r="U354" s="14"/>
      <c r="V354" s="14"/>
      <c r="W354" s="14"/>
      <c r="X354" s="14"/>
      <c r="Y354" s="14"/>
      <c r="Z354" s="14"/>
      <c r="AA354" s="14"/>
      <c r="AB354" s="14"/>
      <c r="AC354" s="14"/>
      <c r="AD354" s="14"/>
      <c r="AE354" s="14"/>
      <c r="AT354" s="252" t="s">
        <v>228</v>
      </c>
      <c r="AU354" s="252" t="s">
        <v>78</v>
      </c>
      <c r="AV354" s="14" t="s">
        <v>224</v>
      </c>
      <c r="AW354" s="14" t="s">
        <v>31</v>
      </c>
      <c r="AX354" s="14" t="s">
        <v>76</v>
      </c>
      <c r="AY354" s="252" t="s">
        <v>216</v>
      </c>
    </row>
    <row r="355" s="12" customFormat="1" ht="22.8" customHeight="1">
      <c r="A355" s="12"/>
      <c r="B355" s="197"/>
      <c r="C355" s="198"/>
      <c r="D355" s="199" t="s">
        <v>68</v>
      </c>
      <c r="E355" s="211" t="s">
        <v>722</v>
      </c>
      <c r="F355" s="211" t="s">
        <v>723</v>
      </c>
      <c r="G355" s="198"/>
      <c r="H355" s="198"/>
      <c r="I355" s="201"/>
      <c r="J355" s="212">
        <f>BK355</f>
        <v>0</v>
      </c>
      <c r="K355" s="198"/>
      <c r="L355" s="203"/>
      <c r="M355" s="204"/>
      <c r="N355" s="205"/>
      <c r="O355" s="205"/>
      <c r="P355" s="206">
        <f>SUM(P356:P380)</f>
        <v>0</v>
      </c>
      <c r="Q355" s="205"/>
      <c r="R355" s="206">
        <f>SUM(R356:R380)</f>
        <v>0.13977651999999999</v>
      </c>
      <c r="S355" s="205"/>
      <c r="T355" s="207">
        <f>SUM(T356:T380)</f>
        <v>0.0072459399999999993</v>
      </c>
      <c r="U355" s="12"/>
      <c r="V355" s="12"/>
      <c r="W355" s="12"/>
      <c r="X355" s="12"/>
      <c r="Y355" s="12"/>
      <c r="Z355" s="12"/>
      <c r="AA355" s="12"/>
      <c r="AB355" s="12"/>
      <c r="AC355" s="12"/>
      <c r="AD355" s="12"/>
      <c r="AE355" s="12"/>
      <c r="AR355" s="208" t="s">
        <v>78</v>
      </c>
      <c r="AT355" s="209" t="s">
        <v>68</v>
      </c>
      <c r="AU355" s="209" t="s">
        <v>76</v>
      </c>
      <c r="AY355" s="208" t="s">
        <v>216</v>
      </c>
      <c r="BK355" s="210">
        <f>SUM(BK356:BK380)</f>
        <v>0</v>
      </c>
    </row>
    <row r="356" s="2" customFormat="1" ht="13.8" customHeight="1">
      <c r="A356" s="39"/>
      <c r="B356" s="40"/>
      <c r="C356" s="213" t="s">
        <v>700</v>
      </c>
      <c r="D356" s="213" t="s">
        <v>219</v>
      </c>
      <c r="E356" s="214" t="s">
        <v>725</v>
      </c>
      <c r="F356" s="215" t="s">
        <v>726</v>
      </c>
      <c r="G356" s="216" t="s">
        <v>222</v>
      </c>
      <c r="H356" s="217">
        <v>23.373999999999999</v>
      </c>
      <c r="I356" s="218"/>
      <c r="J356" s="219">
        <f>ROUND(I356*H356,2)</f>
        <v>0</v>
      </c>
      <c r="K356" s="215" t="s">
        <v>223</v>
      </c>
      <c r="L356" s="45"/>
      <c r="M356" s="220" t="s">
        <v>19</v>
      </c>
      <c r="N356" s="221" t="s">
        <v>40</v>
      </c>
      <c r="O356" s="85"/>
      <c r="P356" s="222">
        <f>O356*H356</f>
        <v>0</v>
      </c>
      <c r="Q356" s="222">
        <v>0.001</v>
      </c>
      <c r="R356" s="222">
        <f>Q356*H356</f>
        <v>0.023373999999999999</v>
      </c>
      <c r="S356" s="222">
        <v>0.00031</v>
      </c>
      <c r="T356" s="223">
        <f>S356*H356</f>
        <v>0.0072459399999999993</v>
      </c>
      <c r="U356" s="39"/>
      <c r="V356" s="39"/>
      <c r="W356" s="39"/>
      <c r="X356" s="39"/>
      <c r="Y356" s="39"/>
      <c r="Z356" s="39"/>
      <c r="AA356" s="39"/>
      <c r="AB356" s="39"/>
      <c r="AC356" s="39"/>
      <c r="AD356" s="39"/>
      <c r="AE356" s="39"/>
      <c r="AR356" s="224" t="s">
        <v>287</v>
      </c>
      <c r="AT356" s="224" t="s">
        <v>219</v>
      </c>
      <c r="AU356" s="224" t="s">
        <v>78</v>
      </c>
      <c r="AY356" s="18" t="s">
        <v>216</v>
      </c>
      <c r="BE356" s="225">
        <f>IF(N356="základní",J356,0)</f>
        <v>0</v>
      </c>
      <c r="BF356" s="225">
        <f>IF(N356="snížená",J356,0)</f>
        <v>0</v>
      </c>
      <c r="BG356" s="225">
        <f>IF(N356="zákl. přenesená",J356,0)</f>
        <v>0</v>
      </c>
      <c r="BH356" s="225">
        <f>IF(N356="sníž. přenesená",J356,0)</f>
        <v>0</v>
      </c>
      <c r="BI356" s="225">
        <f>IF(N356="nulová",J356,0)</f>
        <v>0</v>
      </c>
      <c r="BJ356" s="18" t="s">
        <v>76</v>
      </c>
      <c r="BK356" s="225">
        <f>ROUND(I356*H356,2)</f>
        <v>0</v>
      </c>
      <c r="BL356" s="18" t="s">
        <v>287</v>
      </c>
      <c r="BM356" s="224" t="s">
        <v>1058</v>
      </c>
    </row>
    <row r="357" s="2" customFormat="1">
      <c r="A357" s="39"/>
      <c r="B357" s="40"/>
      <c r="C357" s="41"/>
      <c r="D357" s="226" t="s">
        <v>226</v>
      </c>
      <c r="E357" s="41"/>
      <c r="F357" s="227" t="s">
        <v>728</v>
      </c>
      <c r="G357" s="41"/>
      <c r="H357" s="41"/>
      <c r="I357" s="228"/>
      <c r="J357" s="41"/>
      <c r="K357" s="41"/>
      <c r="L357" s="45"/>
      <c r="M357" s="229"/>
      <c r="N357" s="230"/>
      <c r="O357" s="85"/>
      <c r="P357" s="85"/>
      <c r="Q357" s="85"/>
      <c r="R357" s="85"/>
      <c r="S357" s="85"/>
      <c r="T357" s="86"/>
      <c r="U357" s="39"/>
      <c r="V357" s="39"/>
      <c r="W357" s="39"/>
      <c r="X357" s="39"/>
      <c r="Y357" s="39"/>
      <c r="Z357" s="39"/>
      <c r="AA357" s="39"/>
      <c r="AB357" s="39"/>
      <c r="AC357" s="39"/>
      <c r="AD357" s="39"/>
      <c r="AE357" s="39"/>
      <c r="AT357" s="18" t="s">
        <v>226</v>
      </c>
      <c r="AU357" s="18" t="s">
        <v>78</v>
      </c>
    </row>
    <row r="358" s="15" customFormat="1">
      <c r="A358" s="15"/>
      <c r="B358" s="253"/>
      <c r="C358" s="254"/>
      <c r="D358" s="226" t="s">
        <v>228</v>
      </c>
      <c r="E358" s="255" t="s">
        <v>19</v>
      </c>
      <c r="F358" s="256" t="s">
        <v>750</v>
      </c>
      <c r="G358" s="254"/>
      <c r="H358" s="255" t="s">
        <v>19</v>
      </c>
      <c r="I358" s="257"/>
      <c r="J358" s="254"/>
      <c r="K358" s="254"/>
      <c r="L358" s="258"/>
      <c r="M358" s="259"/>
      <c r="N358" s="260"/>
      <c r="O358" s="260"/>
      <c r="P358" s="260"/>
      <c r="Q358" s="260"/>
      <c r="R358" s="260"/>
      <c r="S358" s="260"/>
      <c r="T358" s="261"/>
      <c r="U358" s="15"/>
      <c r="V358" s="15"/>
      <c r="W358" s="15"/>
      <c r="X358" s="15"/>
      <c r="Y358" s="15"/>
      <c r="Z358" s="15"/>
      <c r="AA358" s="15"/>
      <c r="AB358" s="15"/>
      <c r="AC358" s="15"/>
      <c r="AD358" s="15"/>
      <c r="AE358" s="15"/>
      <c r="AT358" s="262" t="s">
        <v>228</v>
      </c>
      <c r="AU358" s="262" t="s">
        <v>78</v>
      </c>
      <c r="AV358" s="15" t="s">
        <v>76</v>
      </c>
      <c r="AW358" s="15" t="s">
        <v>31</v>
      </c>
      <c r="AX358" s="15" t="s">
        <v>69</v>
      </c>
      <c r="AY358" s="262" t="s">
        <v>216</v>
      </c>
    </row>
    <row r="359" s="13" customFormat="1">
      <c r="A359" s="13"/>
      <c r="B359" s="231"/>
      <c r="C359" s="232"/>
      <c r="D359" s="226" t="s">
        <v>228</v>
      </c>
      <c r="E359" s="233" t="s">
        <v>19</v>
      </c>
      <c r="F359" s="234" t="s">
        <v>1059</v>
      </c>
      <c r="G359" s="232"/>
      <c r="H359" s="235">
        <v>6.032</v>
      </c>
      <c r="I359" s="236"/>
      <c r="J359" s="232"/>
      <c r="K359" s="232"/>
      <c r="L359" s="237"/>
      <c r="M359" s="238"/>
      <c r="N359" s="239"/>
      <c r="O359" s="239"/>
      <c r="P359" s="239"/>
      <c r="Q359" s="239"/>
      <c r="R359" s="239"/>
      <c r="S359" s="239"/>
      <c r="T359" s="240"/>
      <c r="U359" s="13"/>
      <c r="V359" s="13"/>
      <c r="W359" s="13"/>
      <c r="X359" s="13"/>
      <c r="Y359" s="13"/>
      <c r="Z359" s="13"/>
      <c r="AA359" s="13"/>
      <c r="AB359" s="13"/>
      <c r="AC359" s="13"/>
      <c r="AD359" s="13"/>
      <c r="AE359" s="13"/>
      <c r="AT359" s="241" t="s">
        <v>228</v>
      </c>
      <c r="AU359" s="241" t="s">
        <v>78</v>
      </c>
      <c r="AV359" s="13" t="s">
        <v>78</v>
      </c>
      <c r="AW359" s="13" t="s">
        <v>31</v>
      </c>
      <c r="AX359" s="13" t="s">
        <v>69</v>
      </c>
      <c r="AY359" s="241" t="s">
        <v>216</v>
      </c>
    </row>
    <row r="360" s="15" customFormat="1">
      <c r="A360" s="15"/>
      <c r="B360" s="253"/>
      <c r="C360" s="254"/>
      <c r="D360" s="226" t="s">
        <v>228</v>
      </c>
      <c r="E360" s="255" t="s">
        <v>19</v>
      </c>
      <c r="F360" s="256" t="s">
        <v>1060</v>
      </c>
      <c r="G360" s="254"/>
      <c r="H360" s="255" t="s">
        <v>19</v>
      </c>
      <c r="I360" s="257"/>
      <c r="J360" s="254"/>
      <c r="K360" s="254"/>
      <c r="L360" s="258"/>
      <c r="M360" s="259"/>
      <c r="N360" s="260"/>
      <c r="O360" s="260"/>
      <c r="P360" s="260"/>
      <c r="Q360" s="260"/>
      <c r="R360" s="260"/>
      <c r="S360" s="260"/>
      <c r="T360" s="261"/>
      <c r="U360" s="15"/>
      <c r="V360" s="15"/>
      <c r="W360" s="15"/>
      <c r="X360" s="15"/>
      <c r="Y360" s="15"/>
      <c r="Z360" s="15"/>
      <c r="AA360" s="15"/>
      <c r="AB360" s="15"/>
      <c r="AC360" s="15"/>
      <c r="AD360" s="15"/>
      <c r="AE360" s="15"/>
      <c r="AT360" s="262" t="s">
        <v>228</v>
      </c>
      <c r="AU360" s="262" t="s">
        <v>78</v>
      </c>
      <c r="AV360" s="15" t="s">
        <v>76</v>
      </c>
      <c r="AW360" s="15" t="s">
        <v>31</v>
      </c>
      <c r="AX360" s="15" t="s">
        <v>69</v>
      </c>
      <c r="AY360" s="262" t="s">
        <v>216</v>
      </c>
    </row>
    <row r="361" s="13" customFormat="1">
      <c r="A361" s="13"/>
      <c r="B361" s="231"/>
      <c r="C361" s="232"/>
      <c r="D361" s="226" t="s">
        <v>228</v>
      </c>
      <c r="E361" s="233" t="s">
        <v>19</v>
      </c>
      <c r="F361" s="234" t="s">
        <v>1061</v>
      </c>
      <c r="G361" s="232"/>
      <c r="H361" s="235">
        <v>17.341999999999999</v>
      </c>
      <c r="I361" s="236"/>
      <c r="J361" s="232"/>
      <c r="K361" s="232"/>
      <c r="L361" s="237"/>
      <c r="M361" s="238"/>
      <c r="N361" s="239"/>
      <c r="O361" s="239"/>
      <c r="P361" s="239"/>
      <c r="Q361" s="239"/>
      <c r="R361" s="239"/>
      <c r="S361" s="239"/>
      <c r="T361" s="240"/>
      <c r="U361" s="13"/>
      <c r="V361" s="13"/>
      <c r="W361" s="13"/>
      <c r="X361" s="13"/>
      <c r="Y361" s="13"/>
      <c r="Z361" s="13"/>
      <c r="AA361" s="13"/>
      <c r="AB361" s="13"/>
      <c r="AC361" s="13"/>
      <c r="AD361" s="13"/>
      <c r="AE361" s="13"/>
      <c r="AT361" s="241" t="s">
        <v>228</v>
      </c>
      <c r="AU361" s="241" t="s">
        <v>78</v>
      </c>
      <c r="AV361" s="13" t="s">
        <v>78</v>
      </c>
      <c r="AW361" s="13" t="s">
        <v>31</v>
      </c>
      <c r="AX361" s="13" t="s">
        <v>69</v>
      </c>
      <c r="AY361" s="241" t="s">
        <v>216</v>
      </c>
    </row>
    <row r="362" s="14" customFormat="1">
      <c r="A362" s="14"/>
      <c r="B362" s="242"/>
      <c r="C362" s="243"/>
      <c r="D362" s="226" t="s">
        <v>228</v>
      </c>
      <c r="E362" s="244" t="s">
        <v>19</v>
      </c>
      <c r="F362" s="245" t="s">
        <v>231</v>
      </c>
      <c r="G362" s="243"/>
      <c r="H362" s="246">
        <v>23.373999999999999</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228</v>
      </c>
      <c r="AU362" s="252" t="s">
        <v>78</v>
      </c>
      <c r="AV362" s="14" t="s">
        <v>224</v>
      </c>
      <c r="AW362" s="14" t="s">
        <v>31</v>
      </c>
      <c r="AX362" s="14" t="s">
        <v>76</v>
      </c>
      <c r="AY362" s="252" t="s">
        <v>216</v>
      </c>
    </row>
    <row r="363" s="2" customFormat="1" ht="13.8" customHeight="1">
      <c r="A363" s="39"/>
      <c r="B363" s="40"/>
      <c r="C363" s="213" t="s">
        <v>706</v>
      </c>
      <c r="D363" s="213" t="s">
        <v>219</v>
      </c>
      <c r="E363" s="214" t="s">
        <v>734</v>
      </c>
      <c r="F363" s="215" t="s">
        <v>735</v>
      </c>
      <c r="G363" s="216" t="s">
        <v>222</v>
      </c>
      <c r="H363" s="217">
        <v>23.373999999999999</v>
      </c>
      <c r="I363" s="218"/>
      <c r="J363" s="219">
        <f>ROUND(I363*H363,2)</f>
        <v>0</v>
      </c>
      <c r="K363" s="215" t="s">
        <v>223</v>
      </c>
      <c r="L363" s="45"/>
      <c r="M363" s="220" t="s">
        <v>19</v>
      </c>
      <c r="N363" s="221" t="s">
        <v>40</v>
      </c>
      <c r="O363" s="85"/>
      <c r="P363" s="222">
        <f>O363*H363</f>
        <v>0</v>
      </c>
      <c r="Q363" s="222">
        <v>0.0044999999999999997</v>
      </c>
      <c r="R363" s="222">
        <f>Q363*H363</f>
        <v>0.10518299999999999</v>
      </c>
      <c r="S363" s="222">
        <v>0</v>
      </c>
      <c r="T363" s="223">
        <f>S363*H363</f>
        <v>0</v>
      </c>
      <c r="U363" s="39"/>
      <c r="V363" s="39"/>
      <c r="W363" s="39"/>
      <c r="X363" s="39"/>
      <c r="Y363" s="39"/>
      <c r="Z363" s="39"/>
      <c r="AA363" s="39"/>
      <c r="AB363" s="39"/>
      <c r="AC363" s="39"/>
      <c r="AD363" s="39"/>
      <c r="AE363" s="39"/>
      <c r="AR363" s="224" t="s">
        <v>287</v>
      </c>
      <c r="AT363" s="224" t="s">
        <v>219</v>
      </c>
      <c r="AU363" s="224" t="s">
        <v>78</v>
      </c>
      <c r="AY363" s="18" t="s">
        <v>216</v>
      </c>
      <c r="BE363" s="225">
        <f>IF(N363="základní",J363,0)</f>
        <v>0</v>
      </c>
      <c r="BF363" s="225">
        <f>IF(N363="snížená",J363,0)</f>
        <v>0</v>
      </c>
      <c r="BG363" s="225">
        <f>IF(N363="zákl. přenesená",J363,0)</f>
        <v>0</v>
      </c>
      <c r="BH363" s="225">
        <f>IF(N363="sníž. přenesená",J363,0)</f>
        <v>0</v>
      </c>
      <c r="BI363" s="225">
        <f>IF(N363="nulová",J363,0)</f>
        <v>0</v>
      </c>
      <c r="BJ363" s="18" t="s">
        <v>76</v>
      </c>
      <c r="BK363" s="225">
        <f>ROUND(I363*H363,2)</f>
        <v>0</v>
      </c>
      <c r="BL363" s="18" t="s">
        <v>287</v>
      </c>
      <c r="BM363" s="224" t="s">
        <v>1062</v>
      </c>
    </row>
    <row r="364" s="15" customFormat="1">
      <c r="A364" s="15"/>
      <c r="B364" s="253"/>
      <c r="C364" s="254"/>
      <c r="D364" s="226" t="s">
        <v>228</v>
      </c>
      <c r="E364" s="255" t="s">
        <v>19</v>
      </c>
      <c r="F364" s="256" t="s">
        <v>750</v>
      </c>
      <c r="G364" s="254"/>
      <c r="H364" s="255" t="s">
        <v>19</v>
      </c>
      <c r="I364" s="257"/>
      <c r="J364" s="254"/>
      <c r="K364" s="254"/>
      <c r="L364" s="258"/>
      <c r="M364" s="259"/>
      <c r="N364" s="260"/>
      <c r="O364" s="260"/>
      <c r="P364" s="260"/>
      <c r="Q364" s="260"/>
      <c r="R364" s="260"/>
      <c r="S364" s="260"/>
      <c r="T364" s="261"/>
      <c r="U364" s="15"/>
      <c r="V364" s="15"/>
      <c r="W364" s="15"/>
      <c r="X364" s="15"/>
      <c r="Y364" s="15"/>
      <c r="Z364" s="15"/>
      <c r="AA364" s="15"/>
      <c r="AB364" s="15"/>
      <c r="AC364" s="15"/>
      <c r="AD364" s="15"/>
      <c r="AE364" s="15"/>
      <c r="AT364" s="262" t="s">
        <v>228</v>
      </c>
      <c r="AU364" s="262" t="s">
        <v>78</v>
      </c>
      <c r="AV364" s="15" t="s">
        <v>76</v>
      </c>
      <c r="AW364" s="15" t="s">
        <v>31</v>
      </c>
      <c r="AX364" s="15" t="s">
        <v>69</v>
      </c>
      <c r="AY364" s="262" t="s">
        <v>216</v>
      </c>
    </row>
    <row r="365" s="13" customFormat="1">
      <c r="A365" s="13"/>
      <c r="B365" s="231"/>
      <c r="C365" s="232"/>
      <c r="D365" s="226" t="s">
        <v>228</v>
      </c>
      <c r="E365" s="233" t="s">
        <v>19</v>
      </c>
      <c r="F365" s="234" t="s">
        <v>1059</v>
      </c>
      <c r="G365" s="232"/>
      <c r="H365" s="235">
        <v>6.032</v>
      </c>
      <c r="I365" s="236"/>
      <c r="J365" s="232"/>
      <c r="K365" s="232"/>
      <c r="L365" s="237"/>
      <c r="M365" s="238"/>
      <c r="N365" s="239"/>
      <c r="O365" s="239"/>
      <c r="P365" s="239"/>
      <c r="Q365" s="239"/>
      <c r="R365" s="239"/>
      <c r="S365" s="239"/>
      <c r="T365" s="240"/>
      <c r="U365" s="13"/>
      <c r="V365" s="13"/>
      <c r="W365" s="13"/>
      <c r="X365" s="13"/>
      <c r="Y365" s="13"/>
      <c r="Z365" s="13"/>
      <c r="AA365" s="13"/>
      <c r="AB365" s="13"/>
      <c r="AC365" s="13"/>
      <c r="AD365" s="13"/>
      <c r="AE365" s="13"/>
      <c r="AT365" s="241" t="s">
        <v>228</v>
      </c>
      <c r="AU365" s="241" t="s">
        <v>78</v>
      </c>
      <c r="AV365" s="13" t="s">
        <v>78</v>
      </c>
      <c r="AW365" s="13" t="s">
        <v>31</v>
      </c>
      <c r="AX365" s="13" t="s">
        <v>69</v>
      </c>
      <c r="AY365" s="241" t="s">
        <v>216</v>
      </c>
    </row>
    <row r="366" s="15" customFormat="1">
      <c r="A366" s="15"/>
      <c r="B366" s="253"/>
      <c r="C366" s="254"/>
      <c r="D366" s="226" t="s">
        <v>228</v>
      </c>
      <c r="E366" s="255" t="s">
        <v>19</v>
      </c>
      <c r="F366" s="256" t="s">
        <v>1060</v>
      </c>
      <c r="G366" s="254"/>
      <c r="H366" s="255" t="s">
        <v>19</v>
      </c>
      <c r="I366" s="257"/>
      <c r="J366" s="254"/>
      <c r="K366" s="254"/>
      <c r="L366" s="258"/>
      <c r="M366" s="259"/>
      <c r="N366" s="260"/>
      <c r="O366" s="260"/>
      <c r="P366" s="260"/>
      <c r="Q366" s="260"/>
      <c r="R366" s="260"/>
      <c r="S366" s="260"/>
      <c r="T366" s="261"/>
      <c r="U366" s="15"/>
      <c r="V366" s="15"/>
      <c r="W366" s="15"/>
      <c r="X366" s="15"/>
      <c r="Y366" s="15"/>
      <c r="Z366" s="15"/>
      <c r="AA366" s="15"/>
      <c r="AB366" s="15"/>
      <c r="AC366" s="15"/>
      <c r="AD366" s="15"/>
      <c r="AE366" s="15"/>
      <c r="AT366" s="262" t="s">
        <v>228</v>
      </c>
      <c r="AU366" s="262" t="s">
        <v>78</v>
      </c>
      <c r="AV366" s="15" t="s">
        <v>76</v>
      </c>
      <c r="AW366" s="15" t="s">
        <v>31</v>
      </c>
      <c r="AX366" s="15" t="s">
        <v>69</v>
      </c>
      <c r="AY366" s="262" t="s">
        <v>216</v>
      </c>
    </row>
    <row r="367" s="13" customFormat="1">
      <c r="A367" s="13"/>
      <c r="B367" s="231"/>
      <c r="C367" s="232"/>
      <c r="D367" s="226" t="s">
        <v>228</v>
      </c>
      <c r="E367" s="233" t="s">
        <v>19</v>
      </c>
      <c r="F367" s="234" t="s">
        <v>1061</v>
      </c>
      <c r="G367" s="232"/>
      <c r="H367" s="235">
        <v>17.341999999999999</v>
      </c>
      <c r="I367" s="236"/>
      <c r="J367" s="232"/>
      <c r="K367" s="232"/>
      <c r="L367" s="237"/>
      <c r="M367" s="238"/>
      <c r="N367" s="239"/>
      <c r="O367" s="239"/>
      <c r="P367" s="239"/>
      <c r="Q367" s="239"/>
      <c r="R367" s="239"/>
      <c r="S367" s="239"/>
      <c r="T367" s="240"/>
      <c r="U367" s="13"/>
      <c r="V367" s="13"/>
      <c r="W367" s="13"/>
      <c r="X367" s="13"/>
      <c r="Y367" s="13"/>
      <c r="Z367" s="13"/>
      <c r="AA367" s="13"/>
      <c r="AB367" s="13"/>
      <c r="AC367" s="13"/>
      <c r="AD367" s="13"/>
      <c r="AE367" s="13"/>
      <c r="AT367" s="241" t="s">
        <v>228</v>
      </c>
      <c r="AU367" s="241" t="s">
        <v>78</v>
      </c>
      <c r="AV367" s="13" t="s">
        <v>78</v>
      </c>
      <c r="AW367" s="13" t="s">
        <v>31</v>
      </c>
      <c r="AX367" s="13" t="s">
        <v>69</v>
      </c>
      <c r="AY367" s="241" t="s">
        <v>216</v>
      </c>
    </row>
    <row r="368" s="14" customFormat="1">
      <c r="A368" s="14"/>
      <c r="B368" s="242"/>
      <c r="C368" s="243"/>
      <c r="D368" s="226" t="s">
        <v>228</v>
      </c>
      <c r="E368" s="244" t="s">
        <v>19</v>
      </c>
      <c r="F368" s="245" t="s">
        <v>231</v>
      </c>
      <c r="G368" s="243"/>
      <c r="H368" s="246">
        <v>23.373999999999999</v>
      </c>
      <c r="I368" s="247"/>
      <c r="J368" s="243"/>
      <c r="K368" s="243"/>
      <c r="L368" s="248"/>
      <c r="M368" s="249"/>
      <c r="N368" s="250"/>
      <c r="O368" s="250"/>
      <c r="P368" s="250"/>
      <c r="Q368" s="250"/>
      <c r="R368" s="250"/>
      <c r="S368" s="250"/>
      <c r="T368" s="251"/>
      <c r="U368" s="14"/>
      <c r="V368" s="14"/>
      <c r="W368" s="14"/>
      <c r="X368" s="14"/>
      <c r="Y368" s="14"/>
      <c r="Z368" s="14"/>
      <c r="AA368" s="14"/>
      <c r="AB368" s="14"/>
      <c r="AC368" s="14"/>
      <c r="AD368" s="14"/>
      <c r="AE368" s="14"/>
      <c r="AT368" s="252" t="s">
        <v>228</v>
      </c>
      <c r="AU368" s="252" t="s">
        <v>78</v>
      </c>
      <c r="AV368" s="14" t="s">
        <v>224</v>
      </c>
      <c r="AW368" s="14" t="s">
        <v>31</v>
      </c>
      <c r="AX368" s="14" t="s">
        <v>76</v>
      </c>
      <c r="AY368" s="252" t="s">
        <v>216</v>
      </c>
    </row>
    <row r="369" s="2" customFormat="1" ht="13.8" customHeight="1">
      <c r="A369" s="39"/>
      <c r="B369" s="40"/>
      <c r="C369" s="213" t="s">
        <v>714</v>
      </c>
      <c r="D369" s="213" t="s">
        <v>219</v>
      </c>
      <c r="E369" s="214" t="s">
        <v>738</v>
      </c>
      <c r="F369" s="215" t="s">
        <v>739</v>
      </c>
      <c r="G369" s="216" t="s">
        <v>222</v>
      </c>
      <c r="H369" s="217">
        <v>23.373999999999999</v>
      </c>
      <c r="I369" s="218"/>
      <c r="J369" s="219">
        <f>ROUND(I369*H369,2)</f>
        <v>0</v>
      </c>
      <c r="K369" s="215" t="s">
        <v>223</v>
      </c>
      <c r="L369" s="45"/>
      <c r="M369" s="220" t="s">
        <v>19</v>
      </c>
      <c r="N369" s="221" t="s">
        <v>40</v>
      </c>
      <c r="O369" s="85"/>
      <c r="P369" s="222">
        <f>O369*H369</f>
        <v>0</v>
      </c>
      <c r="Q369" s="222">
        <v>0.00020000000000000001</v>
      </c>
      <c r="R369" s="222">
        <f>Q369*H369</f>
        <v>0.0046747999999999998</v>
      </c>
      <c r="S369" s="222">
        <v>0</v>
      </c>
      <c r="T369" s="223">
        <f>S369*H369</f>
        <v>0</v>
      </c>
      <c r="U369" s="39"/>
      <c r="V369" s="39"/>
      <c r="W369" s="39"/>
      <c r="X369" s="39"/>
      <c r="Y369" s="39"/>
      <c r="Z369" s="39"/>
      <c r="AA369" s="39"/>
      <c r="AB369" s="39"/>
      <c r="AC369" s="39"/>
      <c r="AD369" s="39"/>
      <c r="AE369" s="39"/>
      <c r="AR369" s="224" t="s">
        <v>287</v>
      </c>
      <c r="AT369" s="224" t="s">
        <v>219</v>
      </c>
      <c r="AU369" s="224" t="s">
        <v>78</v>
      </c>
      <c r="AY369" s="18" t="s">
        <v>216</v>
      </c>
      <c r="BE369" s="225">
        <f>IF(N369="základní",J369,0)</f>
        <v>0</v>
      </c>
      <c r="BF369" s="225">
        <f>IF(N369="snížená",J369,0)</f>
        <v>0</v>
      </c>
      <c r="BG369" s="225">
        <f>IF(N369="zákl. přenesená",J369,0)</f>
        <v>0</v>
      </c>
      <c r="BH369" s="225">
        <f>IF(N369="sníž. přenesená",J369,0)</f>
        <v>0</v>
      </c>
      <c r="BI369" s="225">
        <f>IF(N369="nulová",J369,0)</f>
        <v>0</v>
      </c>
      <c r="BJ369" s="18" t="s">
        <v>76</v>
      </c>
      <c r="BK369" s="225">
        <f>ROUND(I369*H369,2)</f>
        <v>0</v>
      </c>
      <c r="BL369" s="18" t="s">
        <v>287</v>
      </c>
      <c r="BM369" s="224" t="s">
        <v>1063</v>
      </c>
    </row>
    <row r="370" s="15" customFormat="1">
      <c r="A370" s="15"/>
      <c r="B370" s="253"/>
      <c r="C370" s="254"/>
      <c r="D370" s="226" t="s">
        <v>228</v>
      </c>
      <c r="E370" s="255" t="s">
        <v>19</v>
      </c>
      <c r="F370" s="256" t="s">
        <v>750</v>
      </c>
      <c r="G370" s="254"/>
      <c r="H370" s="255" t="s">
        <v>19</v>
      </c>
      <c r="I370" s="257"/>
      <c r="J370" s="254"/>
      <c r="K370" s="254"/>
      <c r="L370" s="258"/>
      <c r="M370" s="259"/>
      <c r="N370" s="260"/>
      <c r="O370" s="260"/>
      <c r="P370" s="260"/>
      <c r="Q370" s="260"/>
      <c r="R370" s="260"/>
      <c r="S370" s="260"/>
      <c r="T370" s="261"/>
      <c r="U370" s="15"/>
      <c r="V370" s="15"/>
      <c r="W370" s="15"/>
      <c r="X370" s="15"/>
      <c r="Y370" s="15"/>
      <c r="Z370" s="15"/>
      <c r="AA370" s="15"/>
      <c r="AB370" s="15"/>
      <c r="AC370" s="15"/>
      <c r="AD370" s="15"/>
      <c r="AE370" s="15"/>
      <c r="AT370" s="262" t="s">
        <v>228</v>
      </c>
      <c r="AU370" s="262" t="s">
        <v>78</v>
      </c>
      <c r="AV370" s="15" t="s">
        <v>76</v>
      </c>
      <c r="AW370" s="15" t="s">
        <v>31</v>
      </c>
      <c r="AX370" s="15" t="s">
        <v>69</v>
      </c>
      <c r="AY370" s="262" t="s">
        <v>216</v>
      </c>
    </row>
    <row r="371" s="13" customFormat="1">
      <c r="A371" s="13"/>
      <c r="B371" s="231"/>
      <c r="C371" s="232"/>
      <c r="D371" s="226" t="s">
        <v>228</v>
      </c>
      <c r="E371" s="233" t="s">
        <v>19</v>
      </c>
      <c r="F371" s="234" t="s">
        <v>1059</v>
      </c>
      <c r="G371" s="232"/>
      <c r="H371" s="235">
        <v>6.032</v>
      </c>
      <c r="I371" s="236"/>
      <c r="J371" s="232"/>
      <c r="K371" s="232"/>
      <c r="L371" s="237"/>
      <c r="M371" s="238"/>
      <c r="N371" s="239"/>
      <c r="O371" s="239"/>
      <c r="P371" s="239"/>
      <c r="Q371" s="239"/>
      <c r="R371" s="239"/>
      <c r="S371" s="239"/>
      <c r="T371" s="240"/>
      <c r="U371" s="13"/>
      <c r="V371" s="13"/>
      <c r="W371" s="13"/>
      <c r="X371" s="13"/>
      <c r="Y371" s="13"/>
      <c r="Z371" s="13"/>
      <c r="AA371" s="13"/>
      <c r="AB371" s="13"/>
      <c r="AC371" s="13"/>
      <c r="AD371" s="13"/>
      <c r="AE371" s="13"/>
      <c r="AT371" s="241" t="s">
        <v>228</v>
      </c>
      <c r="AU371" s="241" t="s">
        <v>78</v>
      </c>
      <c r="AV371" s="13" t="s">
        <v>78</v>
      </c>
      <c r="AW371" s="13" t="s">
        <v>31</v>
      </c>
      <c r="AX371" s="13" t="s">
        <v>69</v>
      </c>
      <c r="AY371" s="241" t="s">
        <v>216</v>
      </c>
    </row>
    <row r="372" s="15" customFormat="1">
      <c r="A372" s="15"/>
      <c r="B372" s="253"/>
      <c r="C372" s="254"/>
      <c r="D372" s="226" t="s">
        <v>228</v>
      </c>
      <c r="E372" s="255" t="s">
        <v>19</v>
      </c>
      <c r="F372" s="256" t="s">
        <v>1060</v>
      </c>
      <c r="G372" s="254"/>
      <c r="H372" s="255" t="s">
        <v>19</v>
      </c>
      <c r="I372" s="257"/>
      <c r="J372" s="254"/>
      <c r="K372" s="254"/>
      <c r="L372" s="258"/>
      <c r="M372" s="259"/>
      <c r="N372" s="260"/>
      <c r="O372" s="260"/>
      <c r="P372" s="260"/>
      <c r="Q372" s="260"/>
      <c r="R372" s="260"/>
      <c r="S372" s="260"/>
      <c r="T372" s="261"/>
      <c r="U372" s="15"/>
      <c r="V372" s="15"/>
      <c r="W372" s="15"/>
      <c r="X372" s="15"/>
      <c r="Y372" s="15"/>
      <c r="Z372" s="15"/>
      <c r="AA372" s="15"/>
      <c r="AB372" s="15"/>
      <c r="AC372" s="15"/>
      <c r="AD372" s="15"/>
      <c r="AE372" s="15"/>
      <c r="AT372" s="262" t="s">
        <v>228</v>
      </c>
      <c r="AU372" s="262" t="s">
        <v>78</v>
      </c>
      <c r="AV372" s="15" t="s">
        <v>76</v>
      </c>
      <c r="AW372" s="15" t="s">
        <v>31</v>
      </c>
      <c r="AX372" s="15" t="s">
        <v>69</v>
      </c>
      <c r="AY372" s="262" t="s">
        <v>216</v>
      </c>
    </row>
    <row r="373" s="13" customFormat="1">
      <c r="A373" s="13"/>
      <c r="B373" s="231"/>
      <c r="C373" s="232"/>
      <c r="D373" s="226" t="s">
        <v>228</v>
      </c>
      <c r="E373" s="233" t="s">
        <v>19</v>
      </c>
      <c r="F373" s="234" t="s">
        <v>1061</v>
      </c>
      <c r="G373" s="232"/>
      <c r="H373" s="235">
        <v>17.341999999999999</v>
      </c>
      <c r="I373" s="236"/>
      <c r="J373" s="232"/>
      <c r="K373" s="232"/>
      <c r="L373" s="237"/>
      <c r="M373" s="238"/>
      <c r="N373" s="239"/>
      <c r="O373" s="239"/>
      <c r="P373" s="239"/>
      <c r="Q373" s="239"/>
      <c r="R373" s="239"/>
      <c r="S373" s="239"/>
      <c r="T373" s="240"/>
      <c r="U373" s="13"/>
      <c r="V373" s="13"/>
      <c r="W373" s="13"/>
      <c r="X373" s="13"/>
      <c r="Y373" s="13"/>
      <c r="Z373" s="13"/>
      <c r="AA373" s="13"/>
      <c r="AB373" s="13"/>
      <c r="AC373" s="13"/>
      <c r="AD373" s="13"/>
      <c r="AE373" s="13"/>
      <c r="AT373" s="241" t="s">
        <v>228</v>
      </c>
      <c r="AU373" s="241" t="s">
        <v>78</v>
      </c>
      <c r="AV373" s="13" t="s">
        <v>78</v>
      </c>
      <c r="AW373" s="13" t="s">
        <v>31</v>
      </c>
      <c r="AX373" s="13" t="s">
        <v>69</v>
      </c>
      <c r="AY373" s="241" t="s">
        <v>216</v>
      </c>
    </row>
    <row r="374" s="14" customFormat="1">
      <c r="A374" s="14"/>
      <c r="B374" s="242"/>
      <c r="C374" s="243"/>
      <c r="D374" s="226" t="s">
        <v>228</v>
      </c>
      <c r="E374" s="244" t="s">
        <v>19</v>
      </c>
      <c r="F374" s="245" t="s">
        <v>231</v>
      </c>
      <c r="G374" s="243"/>
      <c r="H374" s="246">
        <v>23.373999999999999</v>
      </c>
      <c r="I374" s="247"/>
      <c r="J374" s="243"/>
      <c r="K374" s="243"/>
      <c r="L374" s="248"/>
      <c r="M374" s="249"/>
      <c r="N374" s="250"/>
      <c r="O374" s="250"/>
      <c r="P374" s="250"/>
      <c r="Q374" s="250"/>
      <c r="R374" s="250"/>
      <c r="S374" s="250"/>
      <c r="T374" s="251"/>
      <c r="U374" s="14"/>
      <c r="V374" s="14"/>
      <c r="W374" s="14"/>
      <c r="X374" s="14"/>
      <c r="Y374" s="14"/>
      <c r="Z374" s="14"/>
      <c r="AA374" s="14"/>
      <c r="AB374" s="14"/>
      <c r="AC374" s="14"/>
      <c r="AD374" s="14"/>
      <c r="AE374" s="14"/>
      <c r="AT374" s="252" t="s">
        <v>228</v>
      </c>
      <c r="AU374" s="252" t="s">
        <v>78</v>
      </c>
      <c r="AV374" s="14" t="s">
        <v>224</v>
      </c>
      <c r="AW374" s="14" t="s">
        <v>31</v>
      </c>
      <c r="AX374" s="14" t="s">
        <v>76</v>
      </c>
      <c r="AY374" s="252" t="s">
        <v>216</v>
      </c>
    </row>
    <row r="375" s="2" customFormat="1" ht="22.2" customHeight="1">
      <c r="A375" s="39"/>
      <c r="B375" s="40"/>
      <c r="C375" s="213" t="s">
        <v>718</v>
      </c>
      <c r="D375" s="213" t="s">
        <v>219</v>
      </c>
      <c r="E375" s="214" t="s">
        <v>742</v>
      </c>
      <c r="F375" s="215" t="s">
        <v>743</v>
      </c>
      <c r="G375" s="216" t="s">
        <v>222</v>
      </c>
      <c r="H375" s="217">
        <v>23.373999999999999</v>
      </c>
      <c r="I375" s="218"/>
      <c r="J375" s="219">
        <f>ROUND(I375*H375,2)</f>
        <v>0</v>
      </c>
      <c r="K375" s="215" t="s">
        <v>223</v>
      </c>
      <c r="L375" s="45"/>
      <c r="M375" s="220" t="s">
        <v>19</v>
      </c>
      <c r="N375" s="221" t="s">
        <v>40</v>
      </c>
      <c r="O375" s="85"/>
      <c r="P375" s="222">
        <f>O375*H375</f>
        <v>0</v>
      </c>
      <c r="Q375" s="222">
        <v>0.00027999999999999998</v>
      </c>
      <c r="R375" s="222">
        <f>Q375*H375</f>
        <v>0.0065447199999999987</v>
      </c>
      <c r="S375" s="222">
        <v>0</v>
      </c>
      <c r="T375" s="223">
        <f>S375*H375</f>
        <v>0</v>
      </c>
      <c r="U375" s="39"/>
      <c r="V375" s="39"/>
      <c r="W375" s="39"/>
      <c r="X375" s="39"/>
      <c r="Y375" s="39"/>
      <c r="Z375" s="39"/>
      <c r="AA375" s="39"/>
      <c r="AB375" s="39"/>
      <c r="AC375" s="39"/>
      <c r="AD375" s="39"/>
      <c r="AE375" s="39"/>
      <c r="AR375" s="224" t="s">
        <v>287</v>
      </c>
      <c r="AT375" s="224" t="s">
        <v>219</v>
      </c>
      <c r="AU375" s="224" t="s">
        <v>78</v>
      </c>
      <c r="AY375" s="18" t="s">
        <v>216</v>
      </c>
      <c r="BE375" s="225">
        <f>IF(N375="základní",J375,0)</f>
        <v>0</v>
      </c>
      <c r="BF375" s="225">
        <f>IF(N375="snížená",J375,0)</f>
        <v>0</v>
      </c>
      <c r="BG375" s="225">
        <f>IF(N375="zákl. přenesená",J375,0)</f>
        <v>0</v>
      </c>
      <c r="BH375" s="225">
        <f>IF(N375="sníž. přenesená",J375,0)</f>
        <v>0</v>
      </c>
      <c r="BI375" s="225">
        <f>IF(N375="nulová",J375,0)</f>
        <v>0</v>
      </c>
      <c r="BJ375" s="18" t="s">
        <v>76</v>
      </c>
      <c r="BK375" s="225">
        <f>ROUND(I375*H375,2)</f>
        <v>0</v>
      </c>
      <c r="BL375" s="18" t="s">
        <v>287</v>
      </c>
      <c r="BM375" s="224" t="s">
        <v>1064</v>
      </c>
    </row>
    <row r="376" s="15" customFormat="1">
      <c r="A376" s="15"/>
      <c r="B376" s="253"/>
      <c r="C376" s="254"/>
      <c r="D376" s="226" t="s">
        <v>228</v>
      </c>
      <c r="E376" s="255" t="s">
        <v>19</v>
      </c>
      <c r="F376" s="256" t="s">
        <v>750</v>
      </c>
      <c r="G376" s="254"/>
      <c r="H376" s="255" t="s">
        <v>19</v>
      </c>
      <c r="I376" s="257"/>
      <c r="J376" s="254"/>
      <c r="K376" s="254"/>
      <c r="L376" s="258"/>
      <c r="M376" s="259"/>
      <c r="N376" s="260"/>
      <c r="O376" s="260"/>
      <c r="P376" s="260"/>
      <c r="Q376" s="260"/>
      <c r="R376" s="260"/>
      <c r="S376" s="260"/>
      <c r="T376" s="261"/>
      <c r="U376" s="15"/>
      <c r="V376" s="15"/>
      <c r="W376" s="15"/>
      <c r="X376" s="15"/>
      <c r="Y376" s="15"/>
      <c r="Z376" s="15"/>
      <c r="AA376" s="15"/>
      <c r="AB376" s="15"/>
      <c r="AC376" s="15"/>
      <c r="AD376" s="15"/>
      <c r="AE376" s="15"/>
      <c r="AT376" s="262" t="s">
        <v>228</v>
      </c>
      <c r="AU376" s="262" t="s">
        <v>78</v>
      </c>
      <c r="AV376" s="15" t="s">
        <v>76</v>
      </c>
      <c r="AW376" s="15" t="s">
        <v>31</v>
      </c>
      <c r="AX376" s="15" t="s">
        <v>69</v>
      </c>
      <c r="AY376" s="262" t="s">
        <v>216</v>
      </c>
    </row>
    <row r="377" s="13" customFormat="1">
      <c r="A377" s="13"/>
      <c r="B377" s="231"/>
      <c r="C377" s="232"/>
      <c r="D377" s="226" t="s">
        <v>228</v>
      </c>
      <c r="E377" s="233" t="s">
        <v>19</v>
      </c>
      <c r="F377" s="234" t="s">
        <v>1059</v>
      </c>
      <c r="G377" s="232"/>
      <c r="H377" s="235">
        <v>6.032</v>
      </c>
      <c r="I377" s="236"/>
      <c r="J377" s="232"/>
      <c r="K377" s="232"/>
      <c r="L377" s="237"/>
      <c r="M377" s="238"/>
      <c r="N377" s="239"/>
      <c r="O377" s="239"/>
      <c r="P377" s="239"/>
      <c r="Q377" s="239"/>
      <c r="R377" s="239"/>
      <c r="S377" s="239"/>
      <c r="T377" s="240"/>
      <c r="U377" s="13"/>
      <c r="V377" s="13"/>
      <c r="W377" s="13"/>
      <c r="X377" s="13"/>
      <c r="Y377" s="13"/>
      <c r="Z377" s="13"/>
      <c r="AA377" s="13"/>
      <c r="AB377" s="13"/>
      <c r="AC377" s="13"/>
      <c r="AD377" s="13"/>
      <c r="AE377" s="13"/>
      <c r="AT377" s="241" t="s">
        <v>228</v>
      </c>
      <c r="AU377" s="241" t="s">
        <v>78</v>
      </c>
      <c r="AV377" s="13" t="s">
        <v>78</v>
      </c>
      <c r="AW377" s="13" t="s">
        <v>31</v>
      </c>
      <c r="AX377" s="13" t="s">
        <v>69</v>
      </c>
      <c r="AY377" s="241" t="s">
        <v>216</v>
      </c>
    </row>
    <row r="378" s="15" customFormat="1">
      <c r="A378" s="15"/>
      <c r="B378" s="253"/>
      <c r="C378" s="254"/>
      <c r="D378" s="226" t="s">
        <v>228</v>
      </c>
      <c r="E378" s="255" t="s">
        <v>19</v>
      </c>
      <c r="F378" s="256" t="s">
        <v>1060</v>
      </c>
      <c r="G378" s="254"/>
      <c r="H378" s="255" t="s">
        <v>19</v>
      </c>
      <c r="I378" s="257"/>
      <c r="J378" s="254"/>
      <c r="K378" s="254"/>
      <c r="L378" s="258"/>
      <c r="M378" s="259"/>
      <c r="N378" s="260"/>
      <c r="O378" s="260"/>
      <c r="P378" s="260"/>
      <c r="Q378" s="260"/>
      <c r="R378" s="260"/>
      <c r="S378" s="260"/>
      <c r="T378" s="261"/>
      <c r="U378" s="15"/>
      <c r="V378" s="15"/>
      <c r="W378" s="15"/>
      <c r="X378" s="15"/>
      <c r="Y378" s="15"/>
      <c r="Z378" s="15"/>
      <c r="AA378" s="15"/>
      <c r="AB378" s="15"/>
      <c r="AC378" s="15"/>
      <c r="AD378" s="15"/>
      <c r="AE378" s="15"/>
      <c r="AT378" s="262" t="s">
        <v>228</v>
      </c>
      <c r="AU378" s="262" t="s">
        <v>78</v>
      </c>
      <c r="AV378" s="15" t="s">
        <v>76</v>
      </c>
      <c r="AW378" s="15" t="s">
        <v>31</v>
      </c>
      <c r="AX378" s="15" t="s">
        <v>69</v>
      </c>
      <c r="AY378" s="262" t="s">
        <v>216</v>
      </c>
    </row>
    <row r="379" s="13" customFormat="1">
      <c r="A379" s="13"/>
      <c r="B379" s="231"/>
      <c r="C379" s="232"/>
      <c r="D379" s="226" t="s">
        <v>228</v>
      </c>
      <c r="E379" s="233" t="s">
        <v>19</v>
      </c>
      <c r="F379" s="234" t="s">
        <v>1061</v>
      </c>
      <c r="G379" s="232"/>
      <c r="H379" s="235">
        <v>17.341999999999999</v>
      </c>
      <c r="I379" s="236"/>
      <c r="J379" s="232"/>
      <c r="K379" s="232"/>
      <c r="L379" s="237"/>
      <c r="M379" s="238"/>
      <c r="N379" s="239"/>
      <c r="O379" s="239"/>
      <c r="P379" s="239"/>
      <c r="Q379" s="239"/>
      <c r="R379" s="239"/>
      <c r="S379" s="239"/>
      <c r="T379" s="240"/>
      <c r="U379" s="13"/>
      <c r="V379" s="13"/>
      <c r="W379" s="13"/>
      <c r="X379" s="13"/>
      <c r="Y379" s="13"/>
      <c r="Z379" s="13"/>
      <c r="AA379" s="13"/>
      <c r="AB379" s="13"/>
      <c r="AC379" s="13"/>
      <c r="AD379" s="13"/>
      <c r="AE379" s="13"/>
      <c r="AT379" s="241" t="s">
        <v>228</v>
      </c>
      <c r="AU379" s="241" t="s">
        <v>78</v>
      </c>
      <c r="AV379" s="13" t="s">
        <v>78</v>
      </c>
      <c r="AW379" s="13" t="s">
        <v>31</v>
      </c>
      <c r="AX379" s="13" t="s">
        <v>69</v>
      </c>
      <c r="AY379" s="241" t="s">
        <v>216</v>
      </c>
    </row>
    <row r="380" s="14" customFormat="1">
      <c r="A380" s="14"/>
      <c r="B380" s="242"/>
      <c r="C380" s="243"/>
      <c r="D380" s="226" t="s">
        <v>228</v>
      </c>
      <c r="E380" s="244" t="s">
        <v>19</v>
      </c>
      <c r="F380" s="245" t="s">
        <v>231</v>
      </c>
      <c r="G380" s="243"/>
      <c r="H380" s="246">
        <v>23.373999999999999</v>
      </c>
      <c r="I380" s="247"/>
      <c r="J380" s="243"/>
      <c r="K380" s="243"/>
      <c r="L380" s="248"/>
      <c r="M380" s="274"/>
      <c r="N380" s="275"/>
      <c r="O380" s="275"/>
      <c r="P380" s="275"/>
      <c r="Q380" s="275"/>
      <c r="R380" s="275"/>
      <c r="S380" s="275"/>
      <c r="T380" s="276"/>
      <c r="U380" s="14"/>
      <c r="V380" s="14"/>
      <c r="W380" s="14"/>
      <c r="X380" s="14"/>
      <c r="Y380" s="14"/>
      <c r="Z380" s="14"/>
      <c r="AA380" s="14"/>
      <c r="AB380" s="14"/>
      <c r="AC380" s="14"/>
      <c r="AD380" s="14"/>
      <c r="AE380" s="14"/>
      <c r="AT380" s="252" t="s">
        <v>228</v>
      </c>
      <c r="AU380" s="252" t="s">
        <v>78</v>
      </c>
      <c r="AV380" s="14" t="s">
        <v>224</v>
      </c>
      <c r="AW380" s="14" t="s">
        <v>31</v>
      </c>
      <c r="AX380" s="14" t="s">
        <v>76</v>
      </c>
      <c r="AY380" s="252" t="s">
        <v>216</v>
      </c>
    </row>
    <row r="381" s="2" customFormat="1" ht="6.96" customHeight="1">
      <c r="A381" s="39"/>
      <c r="B381" s="60"/>
      <c r="C381" s="61"/>
      <c r="D381" s="61"/>
      <c r="E381" s="61"/>
      <c r="F381" s="61"/>
      <c r="G381" s="61"/>
      <c r="H381" s="61"/>
      <c r="I381" s="61"/>
      <c r="J381" s="61"/>
      <c r="K381" s="61"/>
      <c r="L381" s="45"/>
      <c r="M381" s="39"/>
      <c r="O381" s="39"/>
      <c r="P381" s="39"/>
      <c r="Q381" s="39"/>
      <c r="R381" s="39"/>
      <c r="S381" s="39"/>
      <c r="T381" s="39"/>
      <c r="U381" s="39"/>
      <c r="V381" s="39"/>
      <c r="W381" s="39"/>
      <c r="X381" s="39"/>
      <c r="Y381" s="39"/>
      <c r="Z381" s="39"/>
      <c r="AA381" s="39"/>
      <c r="AB381" s="39"/>
      <c r="AC381" s="39"/>
      <c r="AD381" s="39"/>
      <c r="AE381" s="39"/>
    </row>
  </sheetData>
  <sheetProtection sheet="1" autoFilter="0" formatColumns="0" formatRows="0" objects="1" scenarios="1" spinCount="100000" saltValue="sa2RZeCtKiymRDspKecfjl0k8rl8E+I8jdNR1wsmOSzSasCYVYw+Zo7QsMLaun1b4PTayjMSdTM/swVJzdAyxA==" hashValue="oa3eXBhxkMFO4rpi0DFq04/3XFL8dL046tH28aZRWmuTnCpdHrPXSQzw3/EFaHCVqvpOnjLieW4AAaGqfgB/tQ==" algorithmName="SHA-512" password="CC35"/>
  <autoFilter ref="C104:K380"/>
  <mergeCells count="12">
    <mergeCell ref="E7:H7"/>
    <mergeCell ref="E9:H9"/>
    <mergeCell ref="E11:H11"/>
    <mergeCell ref="E20:H20"/>
    <mergeCell ref="E29:H29"/>
    <mergeCell ref="E50:H50"/>
    <mergeCell ref="E52:H52"/>
    <mergeCell ref="E54:H54"/>
    <mergeCell ref="E93:H93"/>
    <mergeCell ref="E95:H95"/>
    <mergeCell ref="E97:H9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96</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900</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1065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ROUND(J102,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ROUND((SUM(BE102:BE287)),  2)</f>
        <v>0</v>
      </c>
      <c r="G35" s="39"/>
      <c r="H35" s="39"/>
      <c r="I35" s="158">
        <v>0.20999999999999999</v>
      </c>
      <c r="J35" s="157">
        <f>ROUND(((SUM(BE102:BE287))*I35),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ROUND((SUM(BF102:BF287)),  2)</f>
        <v>0</v>
      </c>
      <c r="G36" s="39"/>
      <c r="H36" s="39"/>
      <c r="I36" s="158">
        <v>0.14999999999999999</v>
      </c>
      <c r="J36" s="157">
        <f>ROUND(((SUM(BF102:BF287))*I36),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ROUND((SUM(BG102:BG287)),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ROUND((SUM(BH102:BH287)),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ROUND((SUM(BI102:BI287)),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900</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002 - Zádveří</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J102</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J103</f>
        <v>0</v>
      </c>
      <c r="K64" s="176"/>
      <c r="L64" s="180"/>
      <c r="S64" s="9"/>
      <c r="T64" s="9"/>
      <c r="U64" s="9"/>
      <c r="V64" s="9"/>
      <c r="W64" s="9"/>
      <c r="X64" s="9"/>
      <c r="Y64" s="9"/>
      <c r="Z64" s="9"/>
      <c r="AA64" s="9"/>
      <c r="AB64" s="9"/>
      <c r="AC64" s="9"/>
      <c r="AD64" s="9"/>
      <c r="AE64" s="9"/>
    </row>
    <row r="65" s="10" customFormat="1" ht="19.92" customHeight="1">
      <c r="A65" s="10"/>
      <c r="B65" s="181"/>
      <c r="C65" s="126"/>
      <c r="D65" s="182" t="s">
        <v>182</v>
      </c>
      <c r="E65" s="183"/>
      <c r="F65" s="183"/>
      <c r="G65" s="183"/>
      <c r="H65" s="183"/>
      <c r="I65" s="183"/>
      <c r="J65" s="184">
        <f>J104</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183</v>
      </c>
      <c r="E66" s="183"/>
      <c r="F66" s="183"/>
      <c r="G66" s="183"/>
      <c r="H66" s="183"/>
      <c r="I66" s="183"/>
      <c r="J66" s="184">
        <f>J108</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184</v>
      </c>
      <c r="E67" s="183"/>
      <c r="F67" s="183"/>
      <c r="G67" s="183"/>
      <c r="H67" s="183"/>
      <c r="I67" s="183"/>
      <c r="J67" s="184">
        <f>J113</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185</v>
      </c>
      <c r="E68" s="183"/>
      <c r="F68" s="183"/>
      <c r="G68" s="183"/>
      <c r="H68" s="183"/>
      <c r="I68" s="183"/>
      <c r="J68" s="184">
        <f>J123</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186</v>
      </c>
      <c r="E69" s="178"/>
      <c r="F69" s="178"/>
      <c r="G69" s="178"/>
      <c r="H69" s="178"/>
      <c r="I69" s="178"/>
      <c r="J69" s="179">
        <f>J126</f>
        <v>0</v>
      </c>
      <c r="K69" s="176"/>
      <c r="L69" s="180"/>
      <c r="S69" s="9"/>
      <c r="T69" s="9"/>
      <c r="U69" s="9"/>
      <c r="V69" s="9"/>
      <c r="W69" s="9"/>
      <c r="X69" s="9"/>
      <c r="Y69" s="9"/>
      <c r="Z69" s="9"/>
      <c r="AA69" s="9"/>
      <c r="AB69" s="9"/>
      <c r="AC69" s="9"/>
      <c r="AD69" s="9"/>
      <c r="AE69" s="9"/>
    </row>
    <row r="70" s="10" customFormat="1" ht="19.92" customHeight="1">
      <c r="A70" s="10"/>
      <c r="B70" s="181"/>
      <c r="C70" s="126"/>
      <c r="D70" s="182" t="s">
        <v>187</v>
      </c>
      <c r="E70" s="183"/>
      <c r="F70" s="183"/>
      <c r="G70" s="183"/>
      <c r="H70" s="183"/>
      <c r="I70" s="183"/>
      <c r="J70" s="184">
        <f>J127</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188</v>
      </c>
      <c r="E71" s="183"/>
      <c r="F71" s="183"/>
      <c r="G71" s="183"/>
      <c r="H71" s="183"/>
      <c r="I71" s="183"/>
      <c r="J71" s="184">
        <f>J138</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189</v>
      </c>
      <c r="E72" s="183"/>
      <c r="F72" s="183"/>
      <c r="G72" s="183"/>
      <c r="H72" s="183"/>
      <c r="I72" s="183"/>
      <c r="J72" s="184">
        <f>J144</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190</v>
      </c>
      <c r="E73" s="183"/>
      <c r="F73" s="183"/>
      <c r="G73" s="183"/>
      <c r="H73" s="183"/>
      <c r="I73" s="183"/>
      <c r="J73" s="184">
        <f>J158</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193</v>
      </c>
      <c r="E74" s="183"/>
      <c r="F74" s="183"/>
      <c r="G74" s="183"/>
      <c r="H74" s="183"/>
      <c r="I74" s="183"/>
      <c r="J74" s="184">
        <f>J173</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195</v>
      </c>
      <c r="E75" s="183"/>
      <c r="F75" s="183"/>
      <c r="G75" s="183"/>
      <c r="H75" s="183"/>
      <c r="I75" s="183"/>
      <c r="J75" s="184">
        <f>J185</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196</v>
      </c>
      <c r="E76" s="183"/>
      <c r="F76" s="183"/>
      <c r="G76" s="183"/>
      <c r="H76" s="183"/>
      <c r="I76" s="183"/>
      <c r="J76" s="184">
        <f>J192</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902</v>
      </c>
      <c r="E77" s="183"/>
      <c r="F77" s="183"/>
      <c r="G77" s="183"/>
      <c r="H77" s="183"/>
      <c r="I77" s="183"/>
      <c r="J77" s="184">
        <f>J203</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197</v>
      </c>
      <c r="E78" s="183"/>
      <c r="F78" s="183"/>
      <c r="G78" s="183"/>
      <c r="H78" s="183"/>
      <c r="I78" s="183"/>
      <c r="J78" s="184">
        <f>J214</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198</v>
      </c>
      <c r="E79" s="183"/>
      <c r="F79" s="183"/>
      <c r="G79" s="183"/>
      <c r="H79" s="183"/>
      <c r="I79" s="183"/>
      <c r="J79" s="184">
        <f>J244</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200</v>
      </c>
      <c r="E80" s="183"/>
      <c r="F80" s="183"/>
      <c r="G80" s="183"/>
      <c r="H80" s="183"/>
      <c r="I80" s="183"/>
      <c r="J80" s="184">
        <f>J270</f>
        <v>0</v>
      </c>
      <c r="K80" s="126"/>
      <c r="L80" s="185"/>
      <c r="S80" s="10"/>
      <c r="T80" s="10"/>
      <c r="U80" s="10"/>
      <c r="V80" s="10"/>
      <c r="W80" s="10"/>
      <c r="X80" s="10"/>
      <c r="Y80" s="10"/>
      <c r="Z80" s="10"/>
      <c r="AA80" s="10"/>
      <c r="AB80" s="10"/>
      <c r="AC80" s="10"/>
      <c r="AD80" s="10"/>
      <c r="AE80" s="10"/>
    </row>
    <row r="81" s="2" customFormat="1" ht="21.84"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6.96" customHeight="1">
      <c r="A82" s="39"/>
      <c r="B82" s="60"/>
      <c r="C82" s="61"/>
      <c r="D82" s="61"/>
      <c r="E82" s="61"/>
      <c r="F82" s="61"/>
      <c r="G82" s="61"/>
      <c r="H82" s="61"/>
      <c r="I82" s="61"/>
      <c r="J82" s="61"/>
      <c r="K82" s="61"/>
      <c r="L82" s="145"/>
      <c r="S82" s="39"/>
      <c r="T82" s="39"/>
      <c r="U82" s="39"/>
      <c r="V82" s="39"/>
      <c r="W82" s="39"/>
      <c r="X82" s="39"/>
      <c r="Y82" s="39"/>
      <c r="Z82" s="39"/>
      <c r="AA82" s="39"/>
      <c r="AB82" s="39"/>
      <c r="AC82" s="39"/>
      <c r="AD82" s="39"/>
      <c r="AE82" s="39"/>
    </row>
    <row r="86" s="2" customFormat="1" ht="6.96" customHeight="1">
      <c r="A86" s="39"/>
      <c r="B86" s="62"/>
      <c r="C86" s="63"/>
      <c r="D86" s="63"/>
      <c r="E86" s="63"/>
      <c r="F86" s="63"/>
      <c r="G86" s="63"/>
      <c r="H86" s="63"/>
      <c r="I86" s="63"/>
      <c r="J86" s="63"/>
      <c r="K86" s="63"/>
      <c r="L86" s="145"/>
      <c r="S86" s="39"/>
      <c r="T86" s="39"/>
      <c r="U86" s="39"/>
      <c r="V86" s="39"/>
      <c r="W86" s="39"/>
      <c r="X86" s="39"/>
      <c r="Y86" s="39"/>
      <c r="Z86" s="39"/>
      <c r="AA86" s="39"/>
      <c r="AB86" s="39"/>
      <c r="AC86" s="39"/>
      <c r="AD86" s="39"/>
      <c r="AE86" s="39"/>
    </row>
    <row r="87" s="2" customFormat="1" ht="24.96" customHeight="1">
      <c r="A87" s="39"/>
      <c r="B87" s="40"/>
      <c r="C87" s="24" t="s">
        <v>201</v>
      </c>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145"/>
      <c r="S88" s="39"/>
      <c r="T88" s="39"/>
      <c r="U88" s="39"/>
      <c r="V88" s="39"/>
      <c r="W88" s="39"/>
      <c r="X88" s="39"/>
      <c r="Y88" s="39"/>
      <c r="Z88" s="39"/>
      <c r="AA88" s="39"/>
      <c r="AB88" s="39"/>
      <c r="AC88" s="39"/>
      <c r="AD88" s="39"/>
      <c r="AE88" s="39"/>
    </row>
    <row r="89" s="2" customFormat="1" ht="12" customHeight="1">
      <c r="A89" s="39"/>
      <c r="B89" s="40"/>
      <c r="C89" s="33" t="s">
        <v>16</v>
      </c>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14.4" customHeight="1">
      <c r="A90" s="39"/>
      <c r="B90" s="40"/>
      <c r="C90" s="41"/>
      <c r="D90" s="41"/>
      <c r="E90" s="170" t="str">
        <f>E7</f>
        <v>Sociální investice 2020</v>
      </c>
      <c r="F90" s="33"/>
      <c r="G90" s="33"/>
      <c r="H90" s="33"/>
      <c r="I90" s="41"/>
      <c r="J90" s="41"/>
      <c r="K90" s="41"/>
      <c r="L90" s="145"/>
      <c r="S90" s="39"/>
      <c r="T90" s="39"/>
      <c r="U90" s="39"/>
      <c r="V90" s="39"/>
      <c r="W90" s="39"/>
      <c r="X90" s="39"/>
      <c r="Y90" s="39"/>
      <c r="Z90" s="39"/>
      <c r="AA90" s="39"/>
      <c r="AB90" s="39"/>
      <c r="AC90" s="39"/>
      <c r="AD90" s="39"/>
      <c r="AE90" s="39"/>
    </row>
    <row r="91" s="1" customFormat="1" ht="12" customHeight="1">
      <c r="B91" s="22"/>
      <c r="C91" s="33" t="s">
        <v>173</v>
      </c>
      <c r="D91" s="23"/>
      <c r="E91" s="23"/>
      <c r="F91" s="23"/>
      <c r="G91" s="23"/>
      <c r="H91" s="23"/>
      <c r="I91" s="23"/>
      <c r="J91" s="23"/>
      <c r="K91" s="23"/>
      <c r="L91" s="21"/>
    </row>
    <row r="92" s="2" customFormat="1" ht="14.4" customHeight="1">
      <c r="A92" s="39"/>
      <c r="B92" s="40"/>
      <c r="C92" s="41"/>
      <c r="D92" s="41"/>
      <c r="E92" s="170" t="s">
        <v>900</v>
      </c>
      <c r="F92" s="41"/>
      <c r="G92" s="41"/>
      <c r="H92" s="41"/>
      <c r="I92" s="41"/>
      <c r="J92" s="41"/>
      <c r="K92" s="41"/>
      <c r="L92" s="145"/>
      <c r="S92" s="39"/>
      <c r="T92" s="39"/>
      <c r="U92" s="39"/>
      <c r="V92" s="39"/>
      <c r="W92" s="39"/>
      <c r="X92" s="39"/>
      <c r="Y92" s="39"/>
      <c r="Z92" s="39"/>
      <c r="AA92" s="39"/>
      <c r="AB92" s="39"/>
      <c r="AC92" s="39"/>
      <c r="AD92" s="39"/>
      <c r="AE92" s="39"/>
    </row>
    <row r="93" s="2" customFormat="1" ht="12" customHeight="1">
      <c r="A93" s="39"/>
      <c r="B93" s="40"/>
      <c r="C93" s="33" t="s">
        <v>175</v>
      </c>
      <c r="D93" s="41"/>
      <c r="E93" s="41"/>
      <c r="F93" s="41"/>
      <c r="G93" s="41"/>
      <c r="H93" s="41"/>
      <c r="I93" s="41"/>
      <c r="J93" s="41"/>
      <c r="K93" s="41"/>
      <c r="L93" s="145"/>
      <c r="S93" s="39"/>
      <c r="T93" s="39"/>
      <c r="U93" s="39"/>
      <c r="V93" s="39"/>
      <c r="W93" s="39"/>
      <c r="X93" s="39"/>
      <c r="Y93" s="39"/>
      <c r="Z93" s="39"/>
      <c r="AA93" s="39"/>
      <c r="AB93" s="39"/>
      <c r="AC93" s="39"/>
      <c r="AD93" s="39"/>
      <c r="AE93" s="39"/>
    </row>
    <row r="94" s="2" customFormat="1" ht="14.4" customHeight="1">
      <c r="A94" s="39"/>
      <c r="B94" s="40"/>
      <c r="C94" s="41"/>
      <c r="D94" s="41"/>
      <c r="E94" s="70" t="str">
        <f>E11</f>
        <v>002 - Zádveří</v>
      </c>
      <c r="F94" s="41"/>
      <c r="G94" s="41"/>
      <c r="H94" s="41"/>
      <c r="I94" s="41"/>
      <c r="J94" s="41"/>
      <c r="K94" s="41"/>
      <c r="L94" s="145"/>
      <c r="S94" s="39"/>
      <c r="T94" s="39"/>
      <c r="U94" s="39"/>
      <c r="V94" s="39"/>
      <c r="W94" s="39"/>
      <c r="X94" s="39"/>
      <c r="Y94" s="39"/>
      <c r="Z94" s="39"/>
      <c r="AA94" s="39"/>
      <c r="AB94" s="39"/>
      <c r="AC94" s="39"/>
      <c r="AD94" s="39"/>
      <c r="AE94" s="39"/>
    </row>
    <row r="95" s="2" customFormat="1" ht="6.96" customHeight="1">
      <c r="A95" s="39"/>
      <c r="B95" s="40"/>
      <c r="C95" s="41"/>
      <c r="D95" s="41"/>
      <c r="E95" s="41"/>
      <c r="F95" s="41"/>
      <c r="G95" s="41"/>
      <c r="H95" s="41"/>
      <c r="I95" s="41"/>
      <c r="J95" s="41"/>
      <c r="K95" s="41"/>
      <c r="L95" s="145"/>
      <c r="S95" s="39"/>
      <c r="T95" s="39"/>
      <c r="U95" s="39"/>
      <c r="V95" s="39"/>
      <c r="W95" s="39"/>
      <c r="X95" s="39"/>
      <c r="Y95" s="39"/>
      <c r="Z95" s="39"/>
      <c r="AA95" s="39"/>
      <c r="AB95" s="39"/>
      <c r="AC95" s="39"/>
      <c r="AD95" s="39"/>
      <c r="AE95" s="39"/>
    </row>
    <row r="96" s="2" customFormat="1" ht="12" customHeight="1">
      <c r="A96" s="39"/>
      <c r="B96" s="40"/>
      <c r="C96" s="33" t="s">
        <v>21</v>
      </c>
      <c r="D96" s="41"/>
      <c r="E96" s="41"/>
      <c r="F96" s="28" t="str">
        <f>F14</f>
        <v xml:space="preserve"> </v>
      </c>
      <c r="G96" s="41"/>
      <c r="H96" s="41"/>
      <c r="I96" s="33" t="s">
        <v>23</v>
      </c>
      <c r="J96" s="73" t="str">
        <f>IF(J14="","",J14)</f>
        <v>27. 8. 2020</v>
      </c>
      <c r="K96" s="41"/>
      <c r="L96" s="145"/>
      <c r="S96" s="39"/>
      <c r="T96" s="39"/>
      <c r="U96" s="39"/>
      <c r="V96" s="39"/>
      <c r="W96" s="39"/>
      <c r="X96" s="39"/>
      <c r="Y96" s="39"/>
      <c r="Z96" s="39"/>
      <c r="AA96" s="39"/>
      <c r="AB96" s="39"/>
      <c r="AC96" s="39"/>
      <c r="AD96" s="39"/>
      <c r="AE96" s="39"/>
    </row>
    <row r="97" s="2" customFormat="1" ht="6.96" customHeight="1">
      <c r="A97" s="39"/>
      <c r="B97" s="40"/>
      <c r="C97" s="41"/>
      <c r="D97" s="41"/>
      <c r="E97" s="41"/>
      <c r="F97" s="41"/>
      <c r="G97" s="41"/>
      <c r="H97" s="41"/>
      <c r="I97" s="41"/>
      <c r="J97" s="41"/>
      <c r="K97" s="41"/>
      <c r="L97" s="145"/>
      <c r="S97" s="39"/>
      <c r="T97" s="39"/>
      <c r="U97" s="39"/>
      <c r="V97" s="39"/>
      <c r="W97" s="39"/>
      <c r="X97" s="39"/>
      <c r="Y97" s="39"/>
      <c r="Z97" s="39"/>
      <c r="AA97" s="39"/>
      <c r="AB97" s="39"/>
      <c r="AC97" s="39"/>
      <c r="AD97" s="39"/>
      <c r="AE97" s="39"/>
    </row>
    <row r="98" s="2" customFormat="1" ht="15.6" customHeight="1">
      <c r="A98" s="39"/>
      <c r="B98" s="40"/>
      <c r="C98" s="33" t="s">
        <v>25</v>
      </c>
      <c r="D98" s="41"/>
      <c r="E98" s="41"/>
      <c r="F98" s="28" t="str">
        <f>E17</f>
        <v xml:space="preserve"> </v>
      </c>
      <c r="G98" s="41"/>
      <c r="H98" s="41"/>
      <c r="I98" s="33" t="s">
        <v>30</v>
      </c>
      <c r="J98" s="37" t="str">
        <f>E23</f>
        <v xml:space="preserve"> </v>
      </c>
      <c r="K98" s="41"/>
      <c r="L98" s="145"/>
      <c r="S98" s="39"/>
      <c r="T98" s="39"/>
      <c r="U98" s="39"/>
      <c r="V98" s="39"/>
      <c r="W98" s="39"/>
      <c r="X98" s="39"/>
      <c r="Y98" s="39"/>
      <c r="Z98" s="39"/>
      <c r="AA98" s="39"/>
      <c r="AB98" s="39"/>
      <c r="AC98" s="39"/>
      <c r="AD98" s="39"/>
      <c r="AE98" s="39"/>
    </row>
    <row r="99" s="2" customFormat="1" ht="15.6" customHeight="1">
      <c r="A99" s="39"/>
      <c r="B99" s="40"/>
      <c r="C99" s="33" t="s">
        <v>28</v>
      </c>
      <c r="D99" s="41"/>
      <c r="E99" s="41"/>
      <c r="F99" s="28" t="str">
        <f>IF(E20="","",E20)</f>
        <v>Vyplň údaj</v>
      </c>
      <c r="G99" s="41"/>
      <c r="H99" s="41"/>
      <c r="I99" s="33" t="s">
        <v>32</v>
      </c>
      <c r="J99" s="37" t="str">
        <f>E26</f>
        <v xml:space="preserve"> </v>
      </c>
      <c r="K99" s="41"/>
      <c r="L99" s="145"/>
      <c r="S99" s="39"/>
      <c r="T99" s="39"/>
      <c r="U99" s="39"/>
      <c r="V99" s="39"/>
      <c r="W99" s="39"/>
      <c r="X99" s="39"/>
      <c r="Y99" s="39"/>
      <c r="Z99" s="39"/>
      <c r="AA99" s="39"/>
      <c r="AB99" s="39"/>
      <c r="AC99" s="39"/>
      <c r="AD99" s="39"/>
      <c r="AE99" s="39"/>
    </row>
    <row r="100" s="2" customFormat="1" ht="10.32" customHeight="1">
      <c r="A100" s="39"/>
      <c r="B100" s="40"/>
      <c r="C100" s="41"/>
      <c r="D100" s="41"/>
      <c r="E100" s="41"/>
      <c r="F100" s="41"/>
      <c r="G100" s="41"/>
      <c r="H100" s="41"/>
      <c r="I100" s="41"/>
      <c r="J100" s="41"/>
      <c r="K100" s="41"/>
      <c r="L100" s="145"/>
      <c r="S100" s="39"/>
      <c r="T100" s="39"/>
      <c r="U100" s="39"/>
      <c r="V100" s="39"/>
      <c r="W100" s="39"/>
      <c r="X100" s="39"/>
      <c r="Y100" s="39"/>
      <c r="Z100" s="39"/>
      <c r="AA100" s="39"/>
      <c r="AB100" s="39"/>
      <c r="AC100" s="39"/>
      <c r="AD100" s="39"/>
      <c r="AE100" s="39"/>
    </row>
    <row r="101" s="11" customFormat="1" ht="29.28" customHeight="1">
      <c r="A101" s="186"/>
      <c r="B101" s="187"/>
      <c r="C101" s="188" t="s">
        <v>202</v>
      </c>
      <c r="D101" s="189" t="s">
        <v>54</v>
      </c>
      <c r="E101" s="189" t="s">
        <v>50</v>
      </c>
      <c r="F101" s="189" t="s">
        <v>51</v>
      </c>
      <c r="G101" s="189" t="s">
        <v>203</v>
      </c>
      <c r="H101" s="189" t="s">
        <v>204</v>
      </c>
      <c r="I101" s="189" t="s">
        <v>205</v>
      </c>
      <c r="J101" s="189" t="s">
        <v>179</v>
      </c>
      <c r="K101" s="190" t="s">
        <v>206</v>
      </c>
      <c r="L101" s="191"/>
      <c r="M101" s="93" t="s">
        <v>19</v>
      </c>
      <c r="N101" s="94" t="s">
        <v>39</v>
      </c>
      <c r="O101" s="94" t="s">
        <v>207</v>
      </c>
      <c r="P101" s="94" t="s">
        <v>208</v>
      </c>
      <c r="Q101" s="94" t="s">
        <v>209</v>
      </c>
      <c r="R101" s="94" t="s">
        <v>210</v>
      </c>
      <c r="S101" s="94" t="s">
        <v>211</v>
      </c>
      <c r="T101" s="95" t="s">
        <v>212</v>
      </c>
      <c r="U101" s="186"/>
      <c r="V101" s="186"/>
      <c r="W101" s="186"/>
      <c r="X101" s="186"/>
      <c r="Y101" s="186"/>
      <c r="Z101" s="186"/>
      <c r="AA101" s="186"/>
      <c r="AB101" s="186"/>
      <c r="AC101" s="186"/>
      <c r="AD101" s="186"/>
      <c r="AE101" s="186"/>
    </row>
    <row r="102" s="2" customFormat="1" ht="22.8" customHeight="1">
      <c r="A102" s="39"/>
      <c r="B102" s="40"/>
      <c r="C102" s="100" t="s">
        <v>213</v>
      </c>
      <c r="D102" s="41"/>
      <c r="E102" s="41"/>
      <c r="F102" s="41"/>
      <c r="G102" s="41"/>
      <c r="H102" s="41"/>
      <c r="I102" s="41"/>
      <c r="J102" s="192">
        <f>BK102</f>
        <v>0</v>
      </c>
      <c r="K102" s="41"/>
      <c r="L102" s="45"/>
      <c r="M102" s="96"/>
      <c r="N102" s="193"/>
      <c r="O102" s="97"/>
      <c r="P102" s="194">
        <f>P103+P126</f>
        <v>0</v>
      </c>
      <c r="Q102" s="97"/>
      <c r="R102" s="194">
        <f>R103+R126</f>
        <v>1.4360784799999999</v>
      </c>
      <c r="S102" s="97"/>
      <c r="T102" s="195">
        <f>T103+T126</f>
        <v>0.37846639999999998</v>
      </c>
      <c r="U102" s="39"/>
      <c r="V102" s="39"/>
      <c r="W102" s="39"/>
      <c r="X102" s="39"/>
      <c r="Y102" s="39"/>
      <c r="Z102" s="39"/>
      <c r="AA102" s="39"/>
      <c r="AB102" s="39"/>
      <c r="AC102" s="39"/>
      <c r="AD102" s="39"/>
      <c r="AE102" s="39"/>
      <c r="AT102" s="18" t="s">
        <v>68</v>
      </c>
      <c r="AU102" s="18" t="s">
        <v>180</v>
      </c>
      <c r="BK102" s="196">
        <f>BK103+BK126</f>
        <v>0</v>
      </c>
    </row>
    <row r="103" s="12" customFormat="1" ht="25.92" customHeight="1">
      <c r="A103" s="12"/>
      <c r="B103" s="197"/>
      <c r="C103" s="198"/>
      <c r="D103" s="199" t="s">
        <v>68</v>
      </c>
      <c r="E103" s="200" t="s">
        <v>214</v>
      </c>
      <c r="F103" s="200" t="s">
        <v>215</v>
      </c>
      <c r="G103" s="198"/>
      <c r="H103" s="198"/>
      <c r="I103" s="201"/>
      <c r="J103" s="202">
        <f>BK103</f>
        <v>0</v>
      </c>
      <c r="K103" s="198"/>
      <c r="L103" s="203"/>
      <c r="M103" s="204"/>
      <c r="N103" s="205"/>
      <c r="O103" s="205"/>
      <c r="P103" s="206">
        <f>P104+P108+P113+P123</f>
        <v>0</v>
      </c>
      <c r="Q103" s="205"/>
      <c r="R103" s="206">
        <f>R104+R108+R113+R123</f>
        <v>0.1241</v>
      </c>
      <c r="S103" s="205"/>
      <c r="T103" s="207">
        <f>T104+T108+T113+T123</f>
        <v>0.27360000000000001</v>
      </c>
      <c r="U103" s="12"/>
      <c r="V103" s="12"/>
      <c r="W103" s="12"/>
      <c r="X103" s="12"/>
      <c r="Y103" s="12"/>
      <c r="Z103" s="12"/>
      <c r="AA103" s="12"/>
      <c r="AB103" s="12"/>
      <c r="AC103" s="12"/>
      <c r="AD103" s="12"/>
      <c r="AE103" s="12"/>
      <c r="AR103" s="208" t="s">
        <v>76</v>
      </c>
      <c r="AT103" s="209" t="s">
        <v>68</v>
      </c>
      <c r="AU103" s="209" t="s">
        <v>69</v>
      </c>
      <c r="AY103" s="208" t="s">
        <v>216</v>
      </c>
      <c r="BK103" s="210">
        <f>BK104+BK108+BK113+BK123</f>
        <v>0</v>
      </c>
    </row>
    <row r="104" s="12" customFormat="1" ht="22.8" customHeight="1">
      <c r="A104" s="12"/>
      <c r="B104" s="197"/>
      <c r="C104" s="198"/>
      <c r="D104" s="199" t="s">
        <v>68</v>
      </c>
      <c r="E104" s="211" t="s">
        <v>217</v>
      </c>
      <c r="F104" s="211" t="s">
        <v>218</v>
      </c>
      <c r="G104" s="198"/>
      <c r="H104" s="198"/>
      <c r="I104" s="201"/>
      <c r="J104" s="212">
        <f>BK104</f>
        <v>0</v>
      </c>
      <c r="K104" s="198"/>
      <c r="L104" s="203"/>
      <c r="M104" s="204"/>
      <c r="N104" s="205"/>
      <c r="O104" s="205"/>
      <c r="P104" s="206">
        <f>SUM(P105:P107)</f>
        <v>0</v>
      </c>
      <c r="Q104" s="205"/>
      <c r="R104" s="206">
        <f>SUM(R105:R107)</f>
        <v>0.1241</v>
      </c>
      <c r="S104" s="205"/>
      <c r="T104" s="207">
        <f>SUM(T105:T107)</f>
        <v>0</v>
      </c>
      <c r="U104" s="12"/>
      <c r="V104" s="12"/>
      <c r="W104" s="12"/>
      <c r="X104" s="12"/>
      <c r="Y104" s="12"/>
      <c r="Z104" s="12"/>
      <c r="AA104" s="12"/>
      <c r="AB104" s="12"/>
      <c r="AC104" s="12"/>
      <c r="AD104" s="12"/>
      <c r="AE104" s="12"/>
      <c r="AR104" s="208" t="s">
        <v>76</v>
      </c>
      <c r="AT104" s="209" t="s">
        <v>68</v>
      </c>
      <c r="AU104" s="209" t="s">
        <v>76</v>
      </c>
      <c r="AY104" s="208" t="s">
        <v>216</v>
      </c>
      <c r="BK104" s="210">
        <f>SUM(BK105:BK107)</f>
        <v>0</v>
      </c>
    </row>
    <row r="105" s="2" customFormat="1" ht="22.2" customHeight="1">
      <c r="A105" s="39"/>
      <c r="B105" s="40"/>
      <c r="C105" s="213" t="s">
        <v>76</v>
      </c>
      <c r="D105" s="213" t="s">
        <v>219</v>
      </c>
      <c r="E105" s="214" t="s">
        <v>903</v>
      </c>
      <c r="F105" s="215" t="s">
        <v>904</v>
      </c>
      <c r="G105" s="216" t="s">
        <v>326</v>
      </c>
      <c r="H105" s="217">
        <v>2</v>
      </c>
      <c r="I105" s="218"/>
      <c r="J105" s="219">
        <f>ROUND(I105*H105,2)</f>
        <v>0</v>
      </c>
      <c r="K105" s="215" t="s">
        <v>223</v>
      </c>
      <c r="L105" s="45"/>
      <c r="M105" s="220" t="s">
        <v>19</v>
      </c>
      <c r="N105" s="221" t="s">
        <v>40</v>
      </c>
      <c r="O105" s="85"/>
      <c r="P105" s="222">
        <f>O105*H105</f>
        <v>0</v>
      </c>
      <c r="Q105" s="222">
        <v>0.04684</v>
      </c>
      <c r="R105" s="222">
        <f>Q105*H105</f>
        <v>0.093679999999999999</v>
      </c>
      <c r="S105" s="222">
        <v>0</v>
      </c>
      <c r="T105" s="223">
        <f>S105*H105</f>
        <v>0</v>
      </c>
      <c r="U105" s="39"/>
      <c r="V105" s="39"/>
      <c r="W105" s="39"/>
      <c r="X105" s="39"/>
      <c r="Y105" s="39"/>
      <c r="Z105" s="39"/>
      <c r="AA105" s="39"/>
      <c r="AB105" s="39"/>
      <c r="AC105" s="39"/>
      <c r="AD105" s="39"/>
      <c r="AE105" s="39"/>
      <c r="AR105" s="224" t="s">
        <v>224</v>
      </c>
      <c r="AT105" s="224" t="s">
        <v>219</v>
      </c>
      <c r="AU105" s="224" t="s">
        <v>78</v>
      </c>
      <c r="AY105" s="18" t="s">
        <v>216</v>
      </c>
      <c r="BE105" s="225">
        <f>IF(N105="základní",J105,0)</f>
        <v>0</v>
      </c>
      <c r="BF105" s="225">
        <f>IF(N105="snížená",J105,0)</f>
        <v>0</v>
      </c>
      <c r="BG105" s="225">
        <f>IF(N105="zákl. přenesená",J105,0)</f>
        <v>0</v>
      </c>
      <c r="BH105" s="225">
        <f>IF(N105="sníž. přenesená",J105,0)</f>
        <v>0</v>
      </c>
      <c r="BI105" s="225">
        <f>IF(N105="nulová",J105,0)</f>
        <v>0</v>
      </c>
      <c r="BJ105" s="18" t="s">
        <v>76</v>
      </c>
      <c r="BK105" s="225">
        <f>ROUND(I105*H105,2)</f>
        <v>0</v>
      </c>
      <c r="BL105" s="18" t="s">
        <v>224</v>
      </c>
      <c r="BM105" s="224" t="s">
        <v>1066</v>
      </c>
    </row>
    <row r="106" s="2" customFormat="1">
      <c r="A106" s="39"/>
      <c r="B106" s="40"/>
      <c r="C106" s="41"/>
      <c r="D106" s="226" t="s">
        <v>226</v>
      </c>
      <c r="E106" s="41"/>
      <c r="F106" s="227" t="s">
        <v>906</v>
      </c>
      <c r="G106" s="41"/>
      <c r="H106" s="41"/>
      <c r="I106" s="228"/>
      <c r="J106" s="41"/>
      <c r="K106" s="41"/>
      <c r="L106" s="45"/>
      <c r="M106" s="229"/>
      <c r="N106" s="230"/>
      <c r="O106" s="85"/>
      <c r="P106" s="85"/>
      <c r="Q106" s="85"/>
      <c r="R106" s="85"/>
      <c r="S106" s="85"/>
      <c r="T106" s="86"/>
      <c r="U106" s="39"/>
      <c r="V106" s="39"/>
      <c r="W106" s="39"/>
      <c r="X106" s="39"/>
      <c r="Y106" s="39"/>
      <c r="Z106" s="39"/>
      <c r="AA106" s="39"/>
      <c r="AB106" s="39"/>
      <c r="AC106" s="39"/>
      <c r="AD106" s="39"/>
      <c r="AE106" s="39"/>
      <c r="AT106" s="18" t="s">
        <v>226</v>
      </c>
      <c r="AU106" s="18" t="s">
        <v>78</v>
      </c>
    </row>
    <row r="107" s="2" customFormat="1" ht="13.8" customHeight="1">
      <c r="A107" s="39"/>
      <c r="B107" s="40"/>
      <c r="C107" s="263" t="s">
        <v>78</v>
      </c>
      <c r="D107" s="263" t="s">
        <v>295</v>
      </c>
      <c r="E107" s="264" t="s">
        <v>907</v>
      </c>
      <c r="F107" s="265" t="s">
        <v>908</v>
      </c>
      <c r="G107" s="266" t="s">
        <v>326</v>
      </c>
      <c r="H107" s="267">
        <v>2</v>
      </c>
      <c r="I107" s="268"/>
      <c r="J107" s="269">
        <f>ROUND(I107*H107,2)</f>
        <v>0</v>
      </c>
      <c r="K107" s="265" t="s">
        <v>223</v>
      </c>
      <c r="L107" s="270"/>
      <c r="M107" s="271" t="s">
        <v>19</v>
      </c>
      <c r="N107" s="272" t="s">
        <v>40</v>
      </c>
      <c r="O107" s="85"/>
      <c r="P107" s="222">
        <f>O107*H107</f>
        <v>0</v>
      </c>
      <c r="Q107" s="222">
        <v>0.01521</v>
      </c>
      <c r="R107" s="222">
        <f>Q107*H107</f>
        <v>0.030419999999999999</v>
      </c>
      <c r="S107" s="222">
        <v>0</v>
      </c>
      <c r="T107" s="223">
        <f>S107*H107</f>
        <v>0</v>
      </c>
      <c r="U107" s="39"/>
      <c r="V107" s="39"/>
      <c r="W107" s="39"/>
      <c r="X107" s="39"/>
      <c r="Y107" s="39"/>
      <c r="Z107" s="39"/>
      <c r="AA107" s="39"/>
      <c r="AB107" s="39"/>
      <c r="AC107" s="39"/>
      <c r="AD107" s="39"/>
      <c r="AE107" s="39"/>
      <c r="AR107" s="224" t="s">
        <v>270</v>
      </c>
      <c r="AT107" s="224" t="s">
        <v>295</v>
      </c>
      <c r="AU107" s="224" t="s">
        <v>78</v>
      </c>
      <c r="AY107" s="18" t="s">
        <v>216</v>
      </c>
      <c r="BE107" s="225">
        <f>IF(N107="základní",J107,0)</f>
        <v>0</v>
      </c>
      <c r="BF107" s="225">
        <f>IF(N107="snížená",J107,0)</f>
        <v>0</v>
      </c>
      <c r="BG107" s="225">
        <f>IF(N107="zákl. přenesená",J107,0)</f>
        <v>0</v>
      </c>
      <c r="BH107" s="225">
        <f>IF(N107="sníž. přenesená",J107,0)</f>
        <v>0</v>
      </c>
      <c r="BI107" s="225">
        <f>IF(N107="nulová",J107,0)</f>
        <v>0</v>
      </c>
      <c r="BJ107" s="18" t="s">
        <v>76</v>
      </c>
      <c r="BK107" s="225">
        <f>ROUND(I107*H107,2)</f>
        <v>0</v>
      </c>
      <c r="BL107" s="18" t="s">
        <v>224</v>
      </c>
      <c r="BM107" s="224" t="s">
        <v>1067</v>
      </c>
    </row>
    <row r="108" s="12" customFormat="1" ht="22.8" customHeight="1">
      <c r="A108" s="12"/>
      <c r="B108" s="197"/>
      <c r="C108" s="198"/>
      <c r="D108" s="199" t="s">
        <v>68</v>
      </c>
      <c r="E108" s="211" t="s">
        <v>232</v>
      </c>
      <c r="F108" s="211" t="s">
        <v>233</v>
      </c>
      <c r="G108" s="198"/>
      <c r="H108" s="198"/>
      <c r="I108" s="201"/>
      <c r="J108" s="212">
        <f>BK108</f>
        <v>0</v>
      </c>
      <c r="K108" s="198"/>
      <c r="L108" s="203"/>
      <c r="M108" s="204"/>
      <c r="N108" s="205"/>
      <c r="O108" s="205"/>
      <c r="P108" s="206">
        <f>SUM(P109:P112)</f>
        <v>0</v>
      </c>
      <c r="Q108" s="205"/>
      <c r="R108" s="206">
        <f>SUM(R109:R112)</f>
        <v>0</v>
      </c>
      <c r="S108" s="205"/>
      <c r="T108" s="207">
        <f>SUM(T109:T112)</f>
        <v>0.27360000000000001</v>
      </c>
      <c r="U108" s="12"/>
      <c r="V108" s="12"/>
      <c r="W108" s="12"/>
      <c r="X108" s="12"/>
      <c r="Y108" s="12"/>
      <c r="Z108" s="12"/>
      <c r="AA108" s="12"/>
      <c r="AB108" s="12"/>
      <c r="AC108" s="12"/>
      <c r="AD108" s="12"/>
      <c r="AE108" s="12"/>
      <c r="AR108" s="208" t="s">
        <v>76</v>
      </c>
      <c r="AT108" s="209" t="s">
        <v>68</v>
      </c>
      <c r="AU108" s="209" t="s">
        <v>76</v>
      </c>
      <c r="AY108" s="208" t="s">
        <v>216</v>
      </c>
      <c r="BK108" s="210">
        <f>SUM(BK109:BK112)</f>
        <v>0</v>
      </c>
    </row>
    <row r="109" s="2" customFormat="1" ht="22.2" customHeight="1">
      <c r="A109" s="39"/>
      <c r="B109" s="40"/>
      <c r="C109" s="213" t="s">
        <v>239</v>
      </c>
      <c r="D109" s="213" t="s">
        <v>219</v>
      </c>
      <c r="E109" s="214" t="s">
        <v>910</v>
      </c>
      <c r="F109" s="215" t="s">
        <v>911</v>
      </c>
      <c r="G109" s="216" t="s">
        <v>222</v>
      </c>
      <c r="H109" s="217">
        <v>3.6000000000000001</v>
      </c>
      <c r="I109" s="218"/>
      <c r="J109" s="219">
        <f>ROUND(I109*H109,2)</f>
        <v>0</v>
      </c>
      <c r="K109" s="215" t="s">
        <v>223</v>
      </c>
      <c r="L109" s="45"/>
      <c r="M109" s="220" t="s">
        <v>19</v>
      </c>
      <c r="N109" s="221" t="s">
        <v>40</v>
      </c>
      <c r="O109" s="85"/>
      <c r="P109" s="222">
        <f>O109*H109</f>
        <v>0</v>
      </c>
      <c r="Q109" s="222">
        <v>0</v>
      </c>
      <c r="R109" s="222">
        <f>Q109*H109</f>
        <v>0</v>
      </c>
      <c r="S109" s="222">
        <v>0.075999999999999998</v>
      </c>
      <c r="T109" s="223">
        <f>S109*H109</f>
        <v>0.27360000000000001</v>
      </c>
      <c r="U109" s="39"/>
      <c r="V109" s="39"/>
      <c r="W109" s="39"/>
      <c r="X109" s="39"/>
      <c r="Y109" s="39"/>
      <c r="Z109" s="39"/>
      <c r="AA109" s="39"/>
      <c r="AB109" s="39"/>
      <c r="AC109" s="39"/>
      <c r="AD109" s="39"/>
      <c r="AE109" s="39"/>
      <c r="AR109" s="224" t="s">
        <v>224</v>
      </c>
      <c r="AT109" s="224" t="s">
        <v>219</v>
      </c>
      <c r="AU109" s="224" t="s">
        <v>78</v>
      </c>
      <c r="AY109" s="18" t="s">
        <v>216</v>
      </c>
      <c r="BE109" s="225">
        <f>IF(N109="základní",J109,0)</f>
        <v>0</v>
      </c>
      <c r="BF109" s="225">
        <f>IF(N109="snížená",J109,0)</f>
        <v>0</v>
      </c>
      <c r="BG109" s="225">
        <f>IF(N109="zákl. přenesená",J109,0)</f>
        <v>0</v>
      </c>
      <c r="BH109" s="225">
        <f>IF(N109="sníž. přenesená",J109,0)</f>
        <v>0</v>
      </c>
      <c r="BI109" s="225">
        <f>IF(N109="nulová",J109,0)</f>
        <v>0</v>
      </c>
      <c r="BJ109" s="18" t="s">
        <v>76</v>
      </c>
      <c r="BK109" s="225">
        <f>ROUND(I109*H109,2)</f>
        <v>0</v>
      </c>
      <c r="BL109" s="18" t="s">
        <v>224</v>
      </c>
      <c r="BM109" s="224" t="s">
        <v>1068</v>
      </c>
    </row>
    <row r="110" s="2" customFormat="1">
      <c r="A110" s="39"/>
      <c r="B110" s="40"/>
      <c r="C110" s="41"/>
      <c r="D110" s="226" t="s">
        <v>226</v>
      </c>
      <c r="E110" s="41"/>
      <c r="F110" s="227" t="s">
        <v>913</v>
      </c>
      <c r="G110" s="41"/>
      <c r="H110" s="41"/>
      <c r="I110" s="228"/>
      <c r="J110" s="41"/>
      <c r="K110" s="41"/>
      <c r="L110" s="45"/>
      <c r="M110" s="229"/>
      <c r="N110" s="230"/>
      <c r="O110" s="85"/>
      <c r="P110" s="85"/>
      <c r="Q110" s="85"/>
      <c r="R110" s="85"/>
      <c r="S110" s="85"/>
      <c r="T110" s="86"/>
      <c r="U110" s="39"/>
      <c r="V110" s="39"/>
      <c r="W110" s="39"/>
      <c r="X110" s="39"/>
      <c r="Y110" s="39"/>
      <c r="Z110" s="39"/>
      <c r="AA110" s="39"/>
      <c r="AB110" s="39"/>
      <c r="AC110" s="39"/>
      <c r="AD110" s="39"/>
      <c r="AE110" s="39"/>
      <c r="AT110" s="18" t="s">
        <v>226</v>
      </c>
      <c r="AU110" s="18" t="s">
        <v>78</v>
      </c>
    </row>
    <row r="111" s="13" customFormat="1">
      <c r="A111" s="13"/>
      <c r="B111" s="231"/>
      <c r="C111" s="232"/>
      <c r="D111" s="226" t="s">
        <v>228</v>
      </c>
      <c r="E111" s="233" t="s">
        <v>19</v>
      </c>
      <c r="F111" s="234" t="s">
        <v>1069</v>
      </c>
      <c r="G111" s="232"/>
      <c r="H111" s="235">
        <v>3.6000000000000001</v>
      </c>
      <c r="I111" s="236"/>
      <c r="J111" s="232"/>
      <c r="K111" s="232"/>
      <c r="L111" s="237"/>
      <c r="M111" s="238"/>
      <c r="N111" s="239"/>
      <c r="O111" s="239"/>
      <c r="P111" s="239"/>
      <c r="Q111" s="239"/>
      <c r="R111" s="239"/>
      <c r="S111" s="239"/>
      <c r="T111" s="240"/>
      <c r="U111" s="13"/>
      <c r="V111" s="13"/>
      <c r="W111" s="13"/>
      <c r="X111" s="13"/>
      <c r="Y111" s="13"/>
      <c r="Z111" s="13"/>
      <c r="AA111" s="13"/>
      <c r="AB111" s="13"/>
      <c r="AC111" s="13"/>
      <c r="AD111" s="13"/>
      <c r="AE111" s="13"/>
      <c r="AT111" s="241" t="s">
        <v>228</v>
      </c>
      <c r="AU111" s="241" t="s">
        <v>78</v>
      </c>
      <c r="AV111" s="13" t="s">
        <v>78</v>
      </c>
      <c r="AW111" s="13" t="s">
        <v>31</v>
      </c>
      <c r="AX111" s="13" t="s">
        <v>69</v>
      </c>
      <c r="AY111" s="241" t="s">
        <v>216</v>
      </c>
    </row>
    <row r="112" s="14" customFormat="1">
      <c r="A112" s="14"/>
      <c r="B112" s="242"/>
      <c r="C112" s="243"/>
      <c r="D112" s="226" t="s">
        <v>228</v>
      </c>
      <c r="E112" s="244" t="s">
        <v>19</v>
      </c>
      <c r="F112" s="245" t="s">
        <v>231</v>
      </c>
      <c r="G112" s="243"/>
      <c r="H112" s="246">
        <v>3.6000000000000001</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228</v>
      </c>
      <c r="AU112" s="252" t="s">
        <v>78</v>
      </c>
      <c r="AV112" s="14" t="s">
        <v>224</v>
      </c>
      <c r="AW112" s="14" t="s">
        <v>31</v>
      </c>
      <c r="AX112" s="14" t="s">
        <v>76</v>
      </c>
      <c r="AY112" s="252" t="s">
        <v>216</v>
      </c>
    </row>
    <row r="113" s="12" customFormat="1" ht="22.8" customHeight="1">
      <c r="A113" s="12"/>
      <c r="B113" s="197"/>
      <c r="C113" s="198"/>
      <c r="D113" s="199" t="s">
        <v>68</v>
      </c>
      <c r="E113" s="211" t="s">
        <v>252</v>
      </c>
      <c r="F113" s="211" t="s">
        <v>253</v>
      </c>
      <c r="G113" s="198"/>
      <c r="H113" s="198"/>
      <c r="I113" s="201"/>
      <c r="J113" s="212">
        <f>BK113</f>
        <v>0</v>
      </c>
      <c r="K113" s="198"/>
      <c r="L113" s="203"/>
      <c r="M113" s="204"/>
      <c r="N113" s="205"/>
      <c r="O113" s="205"/>
      <c r="P113" s="206">
        <f>SUM(P114:P122)</f>
        <v>0</v>
      </c>
      <c r="Q113" s="205"/>
      <c r="R113" s="206">
        <f>SUM(R114:R122)</f>
        <v>0</v>
      </c>
      <c r="S113" s="205"/>
      <c r="T113" s="207">
        <f>SUM(T114:T122)</f>
        <v>0</v>
      </c>
      <c r="U113" s="12"/>
      <c r="V113" s="12"/>
      <c r="W113" s="12"/>
      <c r="X113" s="12"/>
      <c r="Y113" s="12"/>
      <c r="Z113" s="12"/>
      <c r="AA113" s="12"/>
      <c r="AB113" s="12"/>
      <c r="AC113" s="12"/>
      <c r="AD113" s="12"/>
      <c r="AE113" s="12"/>
      <c r="AR113" s="208" t="s">
        <v>76</v>
      </c>
      <c r="AT113" s="209" t="s">
        <v>68</v>
      </c>
      <c r="AU113" s="209" t="s">
        <v>76</v>
      </c>
      <c r="AY113" s="208" t="s">
        <v>216</v>
      </c>
      <c r="BK113" s="210">
        <f>SUM(BK114:BK122)</f>
        <v>0</v>
      </c>
    </row>
    <row r="114" s="2" customFormat="1" ht="22.2" customHeight="1">
      <c r="A114" s="39"/>
      <c r="B114" s="40"/>
      <c r="C114" s="213" t="s">
        <v>224</v>
      </c>
      <c r="D114" s="213" t="s">
        <v>219</v>
      </c>
      <c r="E114" s="214" t="s">
        <v>255</v>
      </c>
      <c r="F114" s="215" t="s">
        <v>256</v>
      </c>
      <c r="G114" s="216" t="s">
        <v>257</v>
      </c>
      <c r="H114" s="217">
        <v>0.378</v>
      </c>
      <c r="I114" s="218"/>
      <c r="J114" s="219">
        <f>ROUND(I114*H114,2)</f>
        <v>0</v>
      </c>
      <c r="K114" s="215" t="s">
        <v>223</v>
      </c>
      <c r="L114" s="45"/>
      <c r="M114" s="220" t="s">
        <v>19</v>
      </c>
      <c r="N114" s="221" t="s">
        <v>40</v>
      </c>
      <c r="O114" s="85"/>
      <c r="P114" s="222">
        <f>O114*H114</f>
        <v>0</v>
      </c>
      <c r="Q114" s="222">
        <v>0</v>
      </c>
      <c r="R114" s="222">
        <f>Q114*H114</f>
        <v>0</v>
      </c>
      <c r="S114" s="222">
        <v>0</v>
      </c>
      <c r="T114" s="223">
        <f>S114*H114</f>
        <v>0</v>
      </c>
      <c r="U114" s="39"/>
      <c r="V114" s="39"/>
      <c r="W114" s="39"/>
      <c r="X114" s="39"/>
      <c r="Y114" s="39"/>
      <c r="Z114" s="39"/>
      <c r="AA114" s="39"/>
      <c r="AB114" s="39"/>
      <c r="AC114" s="39"/>
      <c r="AD114" s="39"/>
      <c r="AE114" s="39"/>
      <c r="AR114" s="224" t="s">
        <v>224</v>
      </c>
      <c r="AT114" s="224" t="s">
        <v>219</v>
      </c>
      <c r="AU114" s="224" t="s">
        <v>78</v>
      </c>
      <c r="AY114" s="18" t="s">
        <v>216</v>
      </c>
      <c r="BE114" s="225">
        <f>IF(N114="základní",J114,0)</f>
        <v>0</v>
      </c>
      <c r="BF114" s="225">
        <f>IF(N114="snížená",J114,0)</f>
        <v>0</v>
      </c>
      <c r="BG114" s="225">
        <f>IF(N114="zákl. přenesená",J114,0)</f>
        <v>0</v>
      </c>
      <c r="BH114" s="225">
        <f>IF(N114="sníž. přenesená",J114,0)</f>
        <v>0</v>
      </c>
      <c r="BI114" s="225">
        <f>IF(N114="nulová",J114,0)</f>
        <v>0</v>
      </c>
      <c r="BJ114" s="18" t="s">
        <v>76</v>
      </c>
      <c r="BK114" s="225">
        <f>ROUND(I114*H114,2)</f>
        <v>0</v>
      </c>
      <c r="BL114" s="18" t="s">
        <v>224</v>
      </c>
      <c r="BM114" s="224" t="s">
        <v>1070</v>
      </c>
    </row>
    <row r="115" s="2" customFormat="1">
      <c r="A115" s="39"/>
      <c r="B115" s="40"/>
      <c r="C115" s="41"/>
      <c r="D115" s="226" t="s">
        <v>226</v>
      </c>
      <c r="E115" s="41"/>
      <c r="F115" s="227" t="s">
        <v>259</v>
      </c>
      <c r="G115" s="41"/>
      <c r="H115" s="41"/>
      <c r="I115" s="228"/>
      <c r="J115" s="41"/>
      <c r="K115" s="41"/>
      <c r="L115" s="45"/>
      <c r="M115" s="229"/>
      <c r="N115" s="230"/>
      <c r="O115" s="85"/>
      <c r="P115" s="85"/>
      <c r="Q115" s="85"/>
      <c r="R115" s="85"/>
      <c r="S115" s="85"/>
      <c r="T115" s="86"/>
      <c r="U115" s="39"/>
      <c r="V115" s="39"/>
      <c r="W115" s="39"/>
      <c r="X115" s="39"/>
      <c r="Y115" s="39"/>
      <c r="Z115" s="39"/>
      <c r="AA115" s="39"/>
      <c r="AB115" s="39"/>
      <c r="AC115" s="39"/>
      <c r="AD115" s="39"/>
      <c r="AE115" s="39"/>
      <c r="AT115" s="18" t="s">
        <v>226</v>
      </c>
      <c r="AU115" s="18" t="s">
        <v>78</v>
      </c>
    </row>
    <row r="116" s="2" customFormat="1" ht="22.2" customHeight="1">
      <c r="A116" s="39"/>
      <c r="B116" s="40"/>
      <c r="C116" s="213" t="s">
        <v>254</v>
      </c>
      <c r="D116" s="213" t="s">
        <v>219</v>
      </c>
      <c r="E116" s="214" t="s">
        <v>260</v>
      </c>
      <c r="F116" s="215" t="s">
        <v>261</v>
      </c>
      <c r="G116" s="216" t="s">
        <v>257</v>
      </c>
      <c r="H116" s="217">
        <v>7.5599999999999996</v>
      </c>
      <c r="I116" s="218"/>
      <c r="J116" s="219">
        <f>ROUND(I116*H116,2)</f>
        <v>0</v>
      </c>
      <c r="K116" s="215" t="s">
        <v>223</v>
      </c>
      <c r="L116" s="45"/>
      <c r="M116" s="220" t="s">
        <v>19</v>
      </c>
      <c r="N116" s="221" t="s">
        <v>40</v>
      </c>
      <c r="O116" s="85"/>
      <c r="P116" s="222">
        <f>O116*H116</f>
        <v>0</v>
      </c>
      <c r="Q116" s="222">
        <v>0</v>
      </c>
      <c r="R116" s="222">
        <f>Q116*H116</f>
        <v>0</v>
      </c>
      <c r="S116" s="222">
        <v>0</v>
      </c>
      <c r="T116" s="223">
        <f>S116*H116</f>
        <v>0</v>
      </c>
      <c r="U116" s="39"/>
      <c r="V116" s="39"/>
      <c r="W116" s="39"/>
      <c r="X116" s="39"/>
      <c r="Y116" s="39"/>
      <c r="Z116" s="39"/>
      <c r="AA116" s="39"/>
      <c r="AB116" s="39"/>
      <c r="AC116" s="39"/>
      <c r="AD116" s="39"/>
      <c r="AE116" s="39"/>
      <c r="AR116" s="224" t="s">
        <v>224</v>
      </c>
      <c r="AT116" s="224" t="s">
        <v>219</v>
      </c>
      <c r="AU116" s="224" t="s">
        <v>78</v>
      </c>
      <c r="AY116" s="18" t="s">
        <v>216</v>
      </c>
      <c r="BE116" s="225">
        <f>IF(N116="základní",J116,0)</f>
        <v>0</v>
      </c>
      <c r="BF116" s="225">
        <f>IF(N116="snížená",J116,0)</f>
        <v>0</v>
      </c>
      <c r="BG116" s="225">
        <f>IF(N116="zákl. přenesená",J116,0)</f>
        <v>0</v>
      </c>
      <c r="BH116" s="225">
        <f>IF(N116="sníž. přenesená",J116,0)</f>
        <v>0</v>
      </c>
      <c r="BI116" s="225">
        <f>IF(N116="nulová",J116,0)</f>
        <v>0</v>
      </c>
      <c r="BJ116" s="18" t="s">
        <v>76</v>
      </c>
      <c r="BK116" s="225">
        <f>ROUND(I116*H116,2)</f>
        <v>0</v>
      </c>
      <c r="BL116" s="18" t="s">
        <v>224</v>
      </c>
      <c r="BM116" s="224" t="s">
        <v>1071</v>
      </c>
    </row>
    <row r="117" s="2" customFormat="1">
      <c r="A117" s="39"/>
      <c r="B117" s="40"/>
      <c r="C117" s="41"/>
      <c r="D117" s="226" t="s">
        <v>226</v>
      </c>
      <c r="E117" s="41"/>
      <c r="F117" s="227" t="s">
        <v>263</v>
      </c>
      <c r="G117" s="41"/>
      <c r="H117" s="41"/>
      <c r="I117" s="228"/>
      <c r="J117" s="41"/>
      <c r="K117" s="41"/>
      <c r="L117" s="45"/>
      <c r="M117" s="229"/>
      <c r="N117" s="230"/>
      <c r="O117" s="85"/>
      <c r="P117" s="85"/>
      <c r="Q117" s="85"/>
      <c r="R117" s="85"/>
      <c r="S117" s="85"/>
      <c r="T117" s="86"/>
      <c r="U117" s="39"/>
      <c r="V117" s="39"/>
      <c r="W117" s="39"/>
      <c r="X117" s="39"/>
      <c r="Y117" s="39"/>
      <c r="Z117" s="39"/>
      <c r="AA117" s="39"/>
      <c r="AB117" s="39"/>
      <c r="AC117" s="39"/>
      <c r="AD117" s="39"/>
      <c r="AE117" s="39"/>
      <c r="AT117" s="18" t="s">
        <v>226</v>
      </c>
      <c r="AU117" s="18" t="s">
        <v>78</v>
      </c>
    </row>
    <row r="118" s="13" customFormat="1">
      <c r="A118" s="13"/>
      <c r="B118" s="231"/>
      <c r="C118" s="232"/>
      <c r="D118" s="226" t="s">
        <v>228</v>
      </c>
      <c r="E118" s="232"/>
      <c r="F118" s="234" t="s">
        <v>1072</v>
      </c>
      <c r="G118" s="232"/>
      <c r="H118" s="235">
        <v>7.5599999999999996</v>
      </c>
      <c r="I118" s="236"/>
      <c r="J118" s="232"/>
      <c r="K118" s="232"/>
      <c r="L118" s="237"/>
      <c r="M118" s="238"/>
      <c r="N118" s="239"/>
      <c r="O118" s="239"/>
      <c r="P118" s="239"/>
      <c r="Q118" s="239"/>
      <c r="R118" s="239"/>
      <c r="S118" s="239"/>
      <c r="T118" s="240"/>
      <c r="U118" s="13"/>
      <c r="V118" s="13"/>
      <c r="W118" s="13"/>
      <c r="X118" s="13"/>
      <c r="Y118" s="13"/>
      <c r="Z118" s="13"/>
      <c r="AA118" s="13"/>
      <c r="AB118" s="13"/>
      <c r="AC118" s="13"/>
      <c r="AD118" s="13"/>
      <c r="AE118" s="13"/>
      <c r="AT118" s="241" t="s">
        <v>228</v>
      </c>
      <c r="AU118" s="241" t="s">
        <v>78</v>
      </c>
      <c r="AV118" s="13" t="s">
        <v>78</v>
      </c>
      <c r="AW118" s="13" t="s">
        <v>4</v>
      </c>
      <c r="AX118" s="13" t="s">
        <v>76</v>
      </c>
      <c r="AY118" s="241" t="s">
        <v>216</v>
      </c>
    </row>
    <row r="119" s="2" customFormat="1" ht="13.8" customHeight="1">
      <c r="A119" s="39"/>
      <c r="B119" s="40"/>
      <c r="C119" s="213" t="s">
        <v>217</v>
      </c>
      <c r="D119" s="213" t="s">
        <v>219</v>
      </c>
      <c r="E119" s="214" t="s">
        <v>266</v>
      </c>
      <c r="F119" s="215" t="s">
        <v>267</v>
      </c>
      <c r="G119" s="216" t="s">
        <v>257</v>
      </c>
      <c r="H119" s="217">
        <v>0.378</v>
      </c>
      <c r="I119" s="218"/>
      <c r="J119" s="219">
        <f>ROUND(I119*H119,2)</f>
        <v>0</v>
      </c>
      <c r="K119" s="215" t="s">
        <v>223</v>
      </c>
      <c r="L119" s="45"/>
      <c r="M119" s="220" t="s">
        <v>19</v>
      </c>
      <c r="N119" s="221" t="s">
        <v>40</v>
      </c>
      <c r="O119" s="85"/>
      <c r="P119" s="222">
        <f>O119*H119</f>
        <v>0</v>
      </c>
      <c r="Q119" s="222">
        <v>0</v>
      </c>
      <c r="R119" s="222">
        <f>Q119*H119</f>
        <v>0</v>
      </c>
      <c r="S119" s="222">
        <v>0</v>
      </c>
      <c r="T119" s="223">
        <f>S119*H119</f>
        <v>0</v>
      </c>
      <c r="U119" s="39"/>
      <c r="V119" s="39"/>
      <c r="W119" s="39"/>
      <c r="X119" s="39"/>
      <c r="Y119" s="39"/>
      <c r="Z119" s="39"/>
      <c r="AA119" s="39"/>
      <c r="AB119" s="39"/>
      <c r="AC119" s="39"/>
      <c r="AD119" s="39"/>
      <c r="AE119" s="39"/>
      <c r="AR119" s="224" t="s">
        <v>224</v>
      </c>
      <c r="AT119" s="224" t="s">
        <v>219</v>
      </c>
      <c r="AU119" s="224" t="s">
        <v>78</v>
      </c>
      <c r="AY119" s="18" t="s">
        <v>216</v>
      </c>
      <c r="BE119" s="225">
        <f>IF(N119="základní",J119,0)</f>
        <v>0</v>
      </c>
      <c r="BF119" s="225">
        <f>IF(N119="snížená",J119,0)</f>
        <v>0</v>
      </c>
      <c r="BG119" s="225">
        <f>IF(N119="zákl. přenesená",J119,0)</f>
        <v>0</v>
      </c>
      <c r="BH119" s="225">
        <f>IF(N119="sníž. přenesená",J119,0)</f>
        <v>0</v>
      </c>
      <c r="BI119" s="225">
        <f>IF(N119="nulová",J119,0)</f>
        <v>0</v>
      </c>
      <c r="BJ119" s="18" t="s">
        <v>76</v>
      </c>
      <c r="BK119" s="225">
        <f>ROUND(I119*H119,2)</f>
        <v>0</v>
      </c>
      <c r="BL119" s="18" t="s">
        <v>224</v>
      </c>
      <c r="BM119" s="224" t="s">
        <v>1073</v>
      </c>
    </row>
    <row r="120" s="2" customFormat="1">
      <c r="A120" s="39"/>
      <c r="B120" s="40"/>
      <c r="C120" s="41"/>
      <c r="D120" s="226" t="s">
        <v>226</v>
      </c>
      <c r="E120" s="41"/>
      <c r="F120" s="227" t="s">
        <v>269</v>
      </c>
      <c r="G120" s="41"/>
      <c r="H120" s="41"/>
      <c r="I120" s="228"/>
      <c r="J120" s="41"/>
      <c r="K120" s="41"/>
      <c r="L120" s="45"/>
      <c r="M120" s="229"/>
      <c r="N120" s="230"/>
      <c r="O120" s="85"/>
      <c r="P120" s="85"/>
      <c r="Q120" s="85"/>
      <c r="R120" s="85"/>
      <c r="S120" s="85"/>
      <c r="T120" s="86"/>
      <c r="U120" s="39"/>
      <c r="V120" s="39"/>
      <c r="W120" s="39"/>
      <c r="X120" s="39"/>
      <c r="Y120" s="39"/>
      <c r="Z120" s="39"/>
      <c r="AA120" s="39"/>
      <c r="AB120" s="39"/>
      <c r="AC120" s="39"/>
      <c r="AD120" s="39"/>
      <c r="AE120" s="39"/>
      <c r="AT120" s="18" t="s">
        <v>226</v>
      </c>
      <c r="AU120" s="18" t="s">
        <v>78</v>
      </c>
    </row>
    <row r="121" s="2" customFormat="1" ht="22.2" customHeight="1">
      <c r="A121" s="39"/>
      <c r="B121" s="40"/>
      <c r="C121" s="213" t="s">
        <v>265</v>
      </c>
      <c r="D121" s="213" t="s">
        <v>219</v>
      </c>
      <c r="E121" s="214" t="s">
        <v>271</v>
      </c>
      <c r="F121" s="215" t="s">
        <v>272</v>
      </c>
      <c r="G121" s="216" t="s">
        <v>257</v>
      </c>
      <c r="H121" s="217">
        <v>0.378</v>
      </c>
      <c r="I121" s="218"/>
      <c r="J121" s="219">
        <f>ROUND(I121*H121,2)</f>
        <v>0</v>
      </c>
      <c r="K121" s="215" t="s">
        <v>223</v>
      </c>
      <c r="L121" s="45"/>
      <c r="M121" s="220" t="s">
        <v>19</v>
      </c>
      <c r="N121" s="221" t="s">
        <v>40</v>
      </c>
      <c r="O121" s="85"/>
      <c r="P121" s="222">
        <f>O121*H121</f>
        <v>0</v>
      </c>
      <c r="Q121" s="222">
        <v>0</v>
      </c>
      <c r="R121" s="222">
        <f>Q121*H121</f>
        <v>0</v>
      </c>
      <c r="S121" s="222">
        <v>0</v>
      </c>
      <c r="T121" s="223">
        <f>S121*H121</f>
        <v>0</v>
      </c>
      <c r="U121" s="39"/>
      <c r="V121" s="39"/>
      <c r="W121" s="39"/>
      <c r="X121" s="39"/>
      <c r="Y121" s="39"/>
      <c r="Z121" s="39"/>
      <c r="AA121" s="39"/>
      <c r="AB121" s="39"/>
      <c r="AC121" s="39"/>
      <c r="AD121" s="39"/>
      <c r="AE121" s="39"/>
      <c r="AR121" s="224" t="s">
        <v>224</v>
      </c>
      <c r="AT121" s="224" t="s">
        <v>219</v>
      </c>
      <c r="AU121" s="224" t="s">
        <v>78</v>
      </c>
      <c r="AY121" s="18" t="s">
        <v>216</v>
      </c>
      <c r="BE121" s="225">
        <f>IF(N121="základní",J121,0)</f>
        <v>0</v>
      </c>
      <c r="BF121" s="225">
        <f>IF(N121="snížená",J121,0)</f>
        <v>0</v>
      </c>
      <c r="BG121" s="225">
        <f>IF(N121="zákl. přenesená",J121,0)</f>
        <v>0</v>
      </c>
      <c r="BH121" s="225">
        <f>IF(N121="sníž. přenesená",J121,0)</f>
        <v>0</v>
      </c>
      <c r="BI121" s="225">
        <f>IF(N121="nulová",J121,0)</f>
        <v>0</v>
      </c>
      <c r="BJ121" s="18" t="s">
        <v>76</v>
      </c>
      <c r="BK121" s="225">
        <f>ROUND(I121*H121,2)</f>
        <v>0</v>
      </c>
      <c r="BL121" s="18" t="s">
        <v>224</v>
      </c>
      <c r="BM121" s="224" t="s">
        <v>1074</v>
      </c>
    </row>
    <row r="122" s="2" customFormat="1">
      <c r="A122" s="39"/>
      <c r="B122" s="40"/>
      <c r="C122" s="41"/>
      <c r="D122" s="226" t="s">
        <v>226</v>
      </c>
      <c r="E122" s="41"/>
      <c r="F122" s="227" t="s">
        <v>274</v>
      </c>
      <c r="G122" s="41"/>
      <c r="H122" s="41"/>
      <c r="I122" s="228"/>
      <c r="J122" s="41"/>
      <c r="K122" s="41"/>
      <c r="L122" s="45"/>
      <c r="M122" s="229"/>
      <c r="N122" s="230"/>
      <c r="O122" s="85"/>
      <c r="P122" s="85"/>
      <c r="Q122" s="85"/>
      <c r="R122" s="85"/>
      <c r="S122" s="85"/>
      <c r="T122" s="86"/>
      <c r="U122" s="39"/>
      <c r="V122" s="39"/>
      <c r="W122" s="39"/>
      <c r="X122" s="39"/>
      <c r="Y122" s="39"/>
      <c r="Z122" s="39"/>
      <c r="AA122" s="39"/>
      <c r="AB122" s="39"/>
      <c r="AC122" s="39"/>
      <c r="AD122" s="39"/>
      <c r="AE122" s="39"/>
      <c r="AT122" s="18" t="s">
        <v>226</v>
      </c>
      <c r="AU122" s="18" t="s">
        <v>78</v>
      </c>
    </row>
    <row r="123" s="12" customFormat="1" ht="22.8" customHeight="1">
      <c r="A123" s="12"/>
      <c r="B123" s="197"/>
      <c r="C123" s="198"/>
      <c r="D123" s="199" t="s">
        <v>68</v>
      </c>
      <c r="E123" s="211" t="s">
        <v>275</v>
      </c>
      <c r="F123" s="211" t="s">
        <v>276</v>
      </c>
      <c r="G123" s="198"/>
      <c r="H123" s="198"/>
      <c r="I123" s="201"/>
      <c r="J123" s="212">
        <f>BK123</f>
        <v>0</v>
      </c>
      <c r="K123" s="198"/>
      <c r="L123" s="203"/>
      <c r="M123" s="204"/>
      <c r="N123" s="205"/>
      <c r="O123" s="205"/>
      <c r="P123" s="206">
        <f>SUM(P124:P125)</f>
        <v>0</v>
      </c>
      <c r="Q123" s="205"/>
      <c r="R123" s="206">
        <f>SUM(R124:R125)</f>
        <v>0</v>
      </c>
      <c r="S123" s="205"/>
      <c r="T123" s="207">
        <f>SUM(T124:T125)</f>
        <v>0</v>
      </c>
      <c r="U123" s="12"/>
      <c r="V123" s="12"/>
      <c r="W123" s="12"/>
      <c r="X123" s="12"/>
      <c r="Y123" s="12"/>
      <c r="Z123" s="12"/>
      <c r="AA123" s="12"/>
      <c r="AB123" s="12"/>
      <c r="AC123" s="12"/>
      <c r="AD123" s="12"/>
      <c r="AE123" s="12"/>
      <c r="AR123" s="208" t="s">
        <v>76</v>
      </c>
      <c r="AT123" s="209" t="s">
        <v>68</v>
      </c>
      <c r="AU123" s="209" t="s">
        <v>76</v>
      </c>
      <c r="AY123" s="208" t="s">
        <v>216</v>
      </c>
      <c r="BK123" s="210">
        <f>SUM(BK124:BK125)</f>
        <v>0</v>
      </c>
    </row>
    <row r="124" s="2" customFormat="1" ht="22.2" customHeight="1">
      <c r="A124" s="39"/>
      <c r="B124" s="40"/>
      <c r="C124" s="213" t="s">
        <v>270</v>
      </c>
      <c r="D124" s="213" t="s">
        <v>219</v>
      </c>
      <c r="E124" s="214" t="s">
        <v>277</v>
      </c>
      <c r="F124" s="215" t="s">
        <v>278</v>
      </c>
      <c r="G124" s="216" t="s">
        <v>257</v>
      </c>
      <c r="H124" s="217">
        <v>0.124</v>
      </c>
      <c r="I124" s="218"/>
      <c r="J124" s="219">
        <f>ROUND(I124*H124,2)</f>
        <v>0</v>
      </c>
      <c r="K124" s="215" t="s">
        <v>223</v>
      </c>
      <c r="L124" s="45"/>
      <c r="M124" s="220" t="s">
        <v>19</v>
      </c>
      <c r="N124" s="221" t="s">
        <v>40</v>
      </c>
      <c r="O124" s="85"/>
      <c r="P124" s="222">
        <f>O124*H124</f>
        <v>0</v>
      </c>
      <c r="Q124" s="222">
        <v>0</v>
      </c>
      <c r="R124" s="222">
        <f>Q124*H124</f>
        <v>0</v>
      </c>
      <c r="S124" s="222">
        <v>0</v>
      </c>
      <c r="T124" s="223">
        <f>S124*H124</f>
        <v>0</v>
      </c>
      <c r="U124" s="39"/>
      <c r="V124" s="39"/>
      <c r="W124" s="39"/>
      <c r="X124" s="39"/>
      <c r="Y124" s="39"/>
      <c r="Z124" s="39"/>
      <c r="AA124" s="39"/>
      <c r="AB124" s="39"/>
      <c r="AC124" s="39"/>
      <c r="AD124" s="39"/>
      <c r="AE124" s="39"/>
      <c r="AR124" s="224" t="s">
        <v>224</v>
      </c>
      <c r="AT124" s="224" t="s">
        <v>219</v>
      </c>
      <c r="AU124" s="224" t="s">
        <v>78</v>
      </c>
      <c r="AY124" s="18" t="s">
        <v>216</v>
      </c>
      <c r="BE124" s="225">
        <f>IF(N124="základní",J124,0)</f>
        <v>0</v>
      </c>
      <c r="BF124" s="225">
        <f>IF(N124="snížená",J124,0)</f>
        <v>0</v>
      </c>
      <c r="BG124" s="225">
        <f>IF(N124="zákl. přenesená",J124,0)</f>
        <v>0</v>
      </c>
      <c r="BH124" s="225">
        <f>IF(N124="sníž. přenesená",J124,0)</f>
        <v>0</v>
      </c>
      <c r="BI124" s="225">
        <f>IF(N124="nulová",J124,0)</f>
        <v>0</v>
      </c>
      <c r="BJ124" s="18" t="s">
        <v>76</v>
      </c>
      <c r="BK124" s="225">
        <f>ROUND(I124*H124,2)</f>
        <v>0</v>
      </c>
      <c r="BL124" s="18" t="s">
        <v>224</v>
      </c>
      <c r="BM124" s="224" t="s">
        <v>1075</v>
      </c>
    </row>
    <row r="125" s="2" customFormat="1">
      <c r="A125" s="39"/>
      <c r="B125" s="40"/>
      <c r="C125" s="41"/>
      <c r="D125" s="226" t="s">
        <v>226</v>
      </c>
      <c r="E125" s="41"/>
      <c r="F125" s="227" t="s">
        <v>280</v>
      </c>
      <c r="G125" s="41"/>
      <c r="H125" s="41"/>
      <c r="I125" s="228"/>
      <c r="J125" s="41"/>
      <c r="K125" s="41"/>
      <c r="L125" s="45"/>
      <c r="M125" s="229"/>
      <c r="N125" s="230"/>
      <c r="O125" s="85"/>
      <c r="P125" s="85"/>
      <c r="Q125" s="85"/>
      <c r="R125" s="85"/>
      <c r="S125" s="85"/>
      <c r="T125" s="86"/>
      <c r="U125" s="39"/>
      <c r="V125" s="39"/>
      <c r="W125" s="39"/>
      <c r="X125" s="39"/>
      <c r="Y125" s="39"/>
      <c r="Z125" s="39"/>
      <c r="AA125" s="39"/>
      <c r="AB125" s="39"/>
      <c r="AC125" s="39"/>
      <c r="AD125" s="39"/>
      <c r="AE125" s="39"/>
      <c r="AT125" s="18" t="s">
        <v>226</v>
      </c>
      <c r="AU125" s="18" t="s">
        <v>78</v>
      </c>
    </row>
    <row r="126" s="12" customFormat="1" ht="25.92" customHeight="1">
      <c r="A126" s="12"/>
      <c r="B126" s="197"/>
      <c r="C126" s="198"/>
      <c r="D126" s="199" t="s">
        <v>68</v>
      </c>
      <c r="E126" s="200" t="s">
        <v>281</v>
      </c>
      <c r="F126" s="200" t="s">
        <v>282</v>
      </c>
      <c r="G126" s="198"/>
      <c r="H126" s="198"/>
      <c r="I126" s="201"/>
      <c r="J126" s="202">
        <f>BK126</f>
        <v>0</v>
      </c>
      <c r="K126" s="198"/>
      <c r="L126" s="203"/>
      <c r="M126" s="204"/>
      <c r="N126" s="205"/>
      <c r="O126" s="205"/>
      <c r="P126" s="206">
        <f>P127+P138+P144+P158+P173+P185+P192+P203+P214+P244+P270</f>
        <v>0</v>
      </c>
      <c r="Q126" s="205"/>
      <c r="R126" s="206">
        <f>R127+R138+R144+R158+R173+R185+R192+R203+R214+R244+R270</f>
        <v>1.3119784799999998</v>
      </c>
      <c r="S126" s="205"/>
      <c r="T126" s="207">
        <f>T127+T138+T144+T158+T173+T185+T192+T203+T214+T244+T270</f>
        <v>0.1048664</v>
      </c>
      <c r="U126" s="12"/>
      <c r="V126" s="12"/>
      <c r="W126" s="12"/>
      <c r="X126" s="12"/>
      <c r="Y126" s="12"/>
      <c r="Z126" s="12"/>
      <c r="AA126" s="12"/>
      <c r="AB126" s="12"/>
      <c r="AC126" s="12"/>
      <c r="AD126" s="12"/>
      <c r="AE126" s="12"/>
      <c r="AR126" s="208" t="s">
        <v>78</v>
      </c>
      <c r="AT126" s="209" t="s">
        <v>68</v>
      </c>
      <c r="AU126" s="209" t="s">
        <v>69</v>
      </c>
      <c r="AY126" s="208" t="s">
        <v>216</v>
      </c>
      <c r="BK126" s="210">
        <f>BK127+BK138+BK144+BK158+BK173+BK185+BK192+BK203+BK214+BK244+BK270</f>
        <v>0</v>
      </c>
    </row>
    <row r="127" s="12" customFormat="1" ht="22.8" customHeight="1">
      <c r="A127" s="12"/>
      <c r="B127" s="197"/>
      <c r="C127" s="198"/>
      <c r="D127" s="199" t="s">
        <v>68</v>
      </c>
      <c r="E127" s="211" t="s">
        <v>283</v>
      </c>
      <c r="F127" s="211" t="s">
        <v>284</v>
      </c>
      <c r="G127" s="198"/>
      <c r="H127" s="198"/>
      <c r="I127" s="201"/>
      <c r="J127" s="212">
        <f>BK127</f>
        <v>0</v>
      </c>
      <c r="K127" s="198"/>
      <c r="L127" s="203"/>
      <c r="M127" s="204"/>
      <c r="N127" s="205"/>
      <c r="O127" s="205"/>
      <c r="P127" s="206">
        <f>SUM(P128:P137)</f>
        <v>0</v>
      </c>
      <c r="Q127" s="205"/>
      <c r="R127" s="206">
        <f>SUM(R128:R137)</f>
        <v>0.01434</v>
      </c>
      <c r="S127" s="205"/>
      <c r="T127" s="207">
        <f>SUM(T128:T137)</f>
        <v>0</v>
      </c>
      <c r="U127" s="12"/>
      <c r="V127" s="12"/>
      <c r="W127" s="12"/>
      <c r="X127" s="12"/>
      <c r="Y127" s="12"/>
      <c r="Z127" s="12"/>
      <c r="AA127" s="12"/>
      <c r="AB127" s="12"/>
      <c r="AC127" s="12"/>
      <c r="AD127" s="12"/>
      <c r="AE127" s="12"/>
      <c r="AR127" s="208" t="s">
        <v>78</v>
      </c>
      <c r="AT127" s="209" t="s">
        <v>68</v>
      </c>
      <c r="AU127" s="209" t="s">
        <v>76</v>
      </c>
      <c r="AY127" s="208" t="s">
        <v>216</v>
      </c>
      <c r="BK127" s="210">
        <f>SUM(BK128:BK137)</f>
        <v>0</v>
      </c>
    </row>
    <row r="128" s="2" customFormat="1" ht="22.2" customHeight="1">
      <c r="A128" s="39"/>
      <c r="B128" s="40"/>
      <c r="C128" s="213" t="s">
        <v>232</v>
      </c>
      <c r="D128" s="213" t="s">
        <v>219</v>
      </c>
      <c r="E128" s="214" t="s">
        <v>285</v>
      </c>
      <c r="F128" s="215" t="s">
        <v>286</v>
      </c>
      <c r="G128" s="216" t="s">
        <v>222</v>
      </c>
      <c r="H128" s="217">
        <v>9.5600000000000005</v>
      </c>
      <c r="I128" s="218"/>
      <c r="J128" s="219">
        <f>ROUND(I128*H128,2)</f>
        <v>0</v>
      </c>
      <c r="K128" s="215" t="s">
        <v>223</v>
      </c>
      <c r="L128" s="45"/>
      <c r="M128" s="220" t="s">
        <v>19</v>
      </c>
      <c r="N128" s="221" t="s">
        <v>40</v>
      </c>
      <c r="O128" s="85"/>
      <c r="P128" s="222">
        <f>O128*H128</f>
        <v>0</v>
      </c>
      <c r="Q128" s="222">
        <v>0</v>
      </c>
      <c r="R128" s="222">
        <f>Q128*H128</f>
        <v>0</v>
      </c>
      <c r="S128" s="222">
        <v>0</v>
      </c>
      <c r="T128" s="223">
        <f>S128*H128</f>
        <v>0</v>
      </c>
      <c r="U128" s="39"/>
      <c r="V128" s="39"/>
      <c r="W128" s="39"/>
      <c r="X128" s="39"/>
      <c r="Y128" s="39"/>
      <c r="Z128" s="39"/>
      <c r="AA128" s="39"/>
      <c r="AB128" s="39"/>
      <c r="AC128" s="39"/>
      <c r="AD128" s="39"/>
      <c r="AE128" s="39"/>
      <c r="AR128" s="224" t="s">
        <v>287</v>
      </c>
      <c r="AT128" s="224" t="s">
        <v>219</v>
      </c>
      <c r="AU128" s="224" t="s">
        <v>78</v>
      </c>
      <c r="AY128" s="18" t="s">
        <v>216</v>
      </c>
      <c r="BE128" s="225">
        <f>IF(N128="základní",J128,0)</f>
        <v>0</v>
      </c>
      <c r="BF128" s="225">
        <f>IF(N128="snížená",J128,0)</f>
        <v>0</v>
      </c>
      <c r="BG128" s="225">
        <f>IF(N128="zákl. přenesená",J128,0)</f>
        <v>0</v>
      </c>
      <c r="BH128" s="225">
        <f>IF(N128="sníž. přenesená",J128,0)</f>
        <v>0</v>
      </c>
      <c r="BI128" s="225">
        <f>IF(N128="nulová",J128,0)</f>
        <v>0</v>
      </c>
      <c r="BJ128" s="18" t="s">
        <v>76</v>
      </c>
      <c r="BK128" s="225">
        <f>ROUND(I128*H128,2)</f>
        <v>0</v>
      </c>
      <c r="BL128" s="18" t="s">
        <v>287</v>
      </c>
      <c r="BM128" s="224" t="s">
        <v>1076</v>
      </c>
    </row>
    <row r="129" s="2" customFormat="1">
      <c r="A129" s="39"/>
      <c r="B129" s="40"/>
      <c r="C129" s="41"/>
      <c r="D129" s="226" t="s">
        <v>226</v>
      </c>
      <c r="E129" s="41"/>
      <c r="F129" s="227" t="s">
        <v>289</v>
      </c>
      <c r="G129" s="41"/>
      <c r="H129" s="41"/>
      <c r="I129" s="228"/>
      <c r="J129" s="41"/>
      <c r="K129" s="41"/>
      <c r="L129" s="45"/>
      <c r="M129" s="229"/>
      <c r="N129" s="230"/>
      <c r="O129" s="85"/>
      <c r="P129" s="85"/>
      <c r="Q129" s="85"/>
      <c r="R129" s="85"/>
      <c r="S129" s="85"/>
      <c r="T129" s="86"/>
      <c r="U129" s="39"/>
      <c r="V129" s="39"/>
      <c r="W129" s="39"/>
      <c r="X129" s="39"/>
      <c r="Y129" s="39"/>
      <c r="Z129" s="39"/>
      <c r="AA129" s="39"/>
      <c r="AB129" s="39"/>
      <c r="AC129" s="39"/>
      <c r="AD129" s="39"/>
      <c r="AE129" s="39"/>
      <c r="AT129" s="18" t="s">
        <v>226</v>
      </c>
      <c r="AU129" s="18" t="s">
        <v>78</v>
      </c>
    </row>
    <row r="130" s="13" customFormat="1">
      <c r="A130" s="13"/>
      <c r="B130" s="231"/>
      <c r="C130" s="232"/>
      <c r="D130" s="226" t="s">
        <v>228</v>
      </c>
      <c r="E130" s="233" t="s">
        <v>19</v>
      </c>
      <c r="F130" s="234" t="s">
        <v>1077</v>
      </c>
      <c r="G130" s="232"/>
      <c r="H130" s="235">
        <v>9.5600000000000005</v>
      </c>
      <c r="I130" s="236"/>
      <c r="J130" s="232"/>
      <c r="K130" s="232"/>
      <c r="L130" s="237"/>
      <c r="M130" s="238"/>
      <c r="N130" s="239"/>
      <c r="O130" s="239"/>
      <c r="P130" s="239"/>
      <c r="Q130" s="239"/>
      <c r="R130" s="239"/>
      <c r="S130" s="239"/>
      <c r="T130" s="240"/>
      <c r="U130" s="13"/>
      <c r="V130" s="13"/>
      <c r="W130" s="13"/>
      <c r="X130" s="13"/>
      <c r="Y130" s="13"/>
      <c r="Z130" s="13"/>
      <c r="AA130" s="13"/>
      <c r="AB130" s="13"/>
      <c r="AC130" s="13"/>
      <c r="AD130" s="13"/>
      <c r="AE130" s="13"/>
      <c r="AT130" s="241" t="s">
        <v>228</v>
      </c>
      <c r="AU130" s="241" t="s">
        <v>78</v>
      </c>
      <c r="AV130" s="13" t="s">
        <v>78</v>
      </c>
      <c r="AW130" s="13" t="s">
        <v>31</v>
      </c>
      <c r="AX130" s="13" t="s">
        <v>69</v>
      </c>
      <c r="AY130" s="241" t="s">
        <v>216</v>
      </c>
    </row>
    <row r="131" s="14" customFormat="1">
      <c r="A131" s="14"/>
      <c r="B131" s="242"/>
      <c r="C131" s="243"/>
      <c r="D131" s="226" t="s">
        <v>228</v>
      </c>
      <c r="E131" s="244" t="s">
        <v>19</v>
      </c>
      <c r="F131" s="245" t="s">
        <v>231</v>
      </c>
      <c r="G131" s="243"/>
      <c r="H131" s="246">
        <v>9.5600000000000005</v>
      </c>
      <c r="I131" s="247"/>
      <c r="J131" s="243"/>
      <c r="K131" s="243"/>
      <c r="L131" s="248"/>
      <c r="M131" s="249"/>
      <c r="N131" s="250"/>
      <c r="O131" s="250"/>
      <c r="P131" s="250"/>
      <c r="Q131" s="250"/>
      <c r="R131" s="250"/>
      <c r="S131" s="250"/>
      <c r="T131" s="251"/>
      <c r="U131" s="14"/>
      <c r="V131" s="14"/>
      <c r="W131" s="14"/>
      <c r="X131" s="14"/>
      <c r="Y131" s="14"/>
      <c r="Z131" s="14"/>
      <c r="AA131" s="14"/>
      <c r="AB131" s="14"/>
      <c r="AC131" s="14"/>
      <c r="AD131" s="14"/>
      <c r="AE131" s="14"/>
      <c r="AT131" s="252" t="s">
        <v>228</v>
      </c>
      <c r="AU131" s="252" t="s">
        <v>78</v>
      </c>
      <c r="AV131" s="14" t="s">
        <v>224</v>
      </c>
      <c r="AW131" s="14" t="s">
        <v>31</v>
      </c>
      <c r="AX131" s="14" t="s">
        <v>76</v>
      </c>
      <c r="AY131" s="252" t="s">
        <v>216</v>
      </c>
    </row>
    <row r="132" s="2" customFormat="1" ht="13.8" customHeight="1">
      <c r="A132" s="39"/>
      <c r="B132" s="40"/>
      <c r="C132" s="263" t="s">
        <v>147</v>
      </c>
      <c r="D132" s="263" t="s">
        <v>295</v>
      </c>
      <c r="E132" s="264" t="s">
        <v>296</v>
      </c>
      <c r="F132" s="265" t="s">
        <v>297</v>
      </c>
      <c r="G132" s="266" t="s">
        <v>298</v>
      </c>
      <c r="H132" s="267">
        <v>14.34</v>
      </c>
      <c r="I132" s="268"/>
      <c r="J132" s="269">
        <f>ROUND(I132*H132,2)</f>
        <v>0</v>
      </c>
      <c r="K132" s="265" t="s">
        <v>223</v>
      </c>
      <c r="L132" s="270"/>
      <c r="M132" s="271" t="s">
        <v>19</v>
      </c>
      <c r="N132" s="272" t="s">
        <v>40</v>
      </c>
      <c r="O132" s="85"/>
      <c r="P132" s="222">
        <f>O132*H132</f>
        <v>0</v>
      </c>
      <c r="Q132" s="222">
        <v>0.001</v>
      </c>
      <c r="R132" s="222">
        <f>Q132*H132</f>
        <v>0.01434</v>
      </c>
      <c r="S132" s="222">
        <v>0</v>
      </c>
      <c r="T132" s="223">
        <f>S132*H132</f>
        <v>0</v>
      </c>
      <c r="U132" s="39"/>
      <c r="V132" s="39"/>
      <c r="W132" s="39"/>
      <c r="X132" s="39"/>
      <c r="Y132" s="39"/>
      <c r="Z132" s="39"/>
      <c r="AA132" s="39"/>
      <c r="AB132" s="39"/>
      <c r="AC132" s="39"/>
      <c r="AD132" s="39"/>
      <c r="AE132" s="39"/>
      <c r="AR132" s="224" t="s">
        <v>299</v>
      </c>
      <c r="AT132" s="224" t="s">
        <v>295</v>
      </c>
      <c r="AU132" s="224" t="s">
        <v>78</v>
      </c>
      <c r="AY132" s="18" t="s">
        <v>216</v>
      </c>
      <c r="BE132" s="225">
        <f>IF(N132="základní",J132,0)</f>
        <v>0</v>
      </c>
      <c r="BF132" s="225">
        <f>IF(N132="snížená",J132,0)</f>
        <v>0</v>
      </c>
      <c r="BG132" s="225">
        <f>IF(N132="zákl. přenesená",J132,0)</f>
        <v>0</v>
      </c>
      <c r="BH132" s="225">
        <f>IF(N132="sníž. přenesená",J132,0)</f>
        <v>0</v>
      </c>
      <c r="BI132" s="225">
        <f>IF(N132="nulová",J132,0)</f>
        <v>0</v>
      </c>
      <c r="BJ132" s="18" t="s">
        <v>76</v>
      </c>
      <c r="BK132" s="225">
        <f>ROUND(I132*H132,2)</f>
        <v>0</v>
      </c>
      <c r="BL132" s="18" t="s">
        <v>287</v>
      </c>
      <c r="BM132" s="224" t="s">
        <v>1078</v>
      </c>
    </row>
    <row r="133" s="15" customFormat="1">
      <c r="A133" s="15"/>
      <c r="B133" s="253"/>
      <c r="C133" s="254"/>
      <c r="D133" s="226" t="s">
        <v>228</v>
      </c>
      <c r="E133" s="255" t="s">
        <v>19</v>
      </c>
      <c r="F133" s="256" t="s">
        <v>301</v>
      </c>
      <c r="G133" s="254"/>
      <c r="H133" s="255" t="s">
        <v>19</v>
      </c>
      <c r="I133" s="257"/>
      <c r="J133" s="254"/>
      <c r="K133" s="254"/>
      <c r="L133" s="258"/>
      <c r="M133" s="259"/>
      <c r="N133" s="260"/>
      <c r="O133" s="260"/>
      <c r="P133" s="260"/>
      <c r="Q133" s="260"/>
      <c r="R133" s="260"/>
      <c r="S133" s="260"/>
      <c r="T133" s="261"/>
      <c r="U133" s="15"/>
      <c r="V133" s="15"/>
      <c r="W133" s="15"/>
      <c r="X133" s="15"/>
      <c r="Y133" s="15"/>
      <c r="Z133" s="15"/>
      <c r="AA133" s="15"/>
      <c r="AB133" s="15"/>
      <c r="AC133" s="15"/>
      <c r="AD133" s="15"/>
      <c r="AE133" s="15"/>
      <c r="AT133" s="262" t="s">
        <v>228</v>
      </c>
      <c r="AU133" s="262" t="s">
        <v>78</v>
      </c>
      <c r="AV133" s="15" t="s">
        <v>76</v>
      </c>
      <c r="AW133" s="15" t="s">
        <v>31</v>
      </c>
      <c r="AX133" s="15" t="s">
        <v>69</v>
      </c>
      <c r="AY133" s="262" t="s">
        <v>216</v>
      </c>
    </row>
    <row r="134" s="13" customFormat="1">
      <c r="A134" s="13"/>
      <c r="B134" s="231"/>
      <c r="C134" s="232"/>
      <c r="D134" s="226" t="s">
        <v>228</v>
      </c>
      <c r="E134" s="233" t="s">
        <v>19</v>
      </c>
      <c r="F134" s="234" t="s">
        <v>1079</v>
      </c>
      <c r="G134" s="232"/>
      <c r="H134" s="235">
        <v>14.34</v>
      </c>
      <c r="I134" s="236"/>
      <c r="J134" s="232"/>
      <c r="K134" s="232"/>
      <c r="L134" s="237"/>
      <c r="M134" s="238"/>
      <c r="N134" s="239"/>
      <c r="O134" s="239"/>
      <c r="P134" s="239"/>
      <c r="Q134" s="239"/>
      <c r="R134" s="239"/>
      <c r="S134" s="239"/>
      <c r="T134" s="240"/>
      <c r="U134" s="13"/>
      <c r="V134" s="13"/>
      <c r="W134" s="13"/>
      <c r="X134" s="13"/>
      <c r="Y134" s="13"/>
      <c r="Z134" s="13"/>
      <c r="AA134" s="13"/>
      <c r="AB134" s="13"/>
      <c r="AC134" s="13"/>
      <c r="AD134" s="13"/>
      <c r="AE134" s="13"/>
      <c r="AT134" s="241" t="s">
        <v>228</v>
      </c>
      <c r="AU134" s="241" t="s">
        <v>78</v>
      </c>
      <c r="AV134" s="13" t="s">
        <v>78</v>
      </c>
      <c r="AW134" s="13" t="s">
        <v>31</v>
      </c>
      <c r="AX134" s="13" t="s">
        <v>69</v>
      </c>
      <c r="AY134" s="241" t="s">
        <v>216</v>
      </c>
    </row>
    <row r="135" s="14" customFormat="1">
      <c r="A135" s="14"/>
      <c r="B135" s="242"/>
      <c r="C135" s="243"/>
      <c r="D135" s="226" t="s">
        <v>228</v>
      </c>
      <c r="E135" s="244" t="s">
        <v>19</v>
      </c>
      <c r="F135" s="245" t="s">
        <v>231</v>
      </c>
      <c r="G135" s="243"/>
      <c r="H135" s="246">
        <v>14.34</v>
      </c>
      <c r="I135" s="247"/>
      <c r="J135" s="243"/>
      <c r="K135" s="243"/>
      <c r="L135" s="248"/>
      <c r="M135" s="249"/>
      <c r="N135" s="250"/>
      <c r="O135" s="250"/>
      <c r="P135" s="250"/>
      <c r="Q135" s="250"/>
      <c r="R135" s="250"/>
      <c r="S135" s="250"/>
      <c r="T135" s="251"/>
      <c r="U135" s="14"/>
      <c r="V135" s="14"/>
      <c r="W135" s="14"/>
      <c r="X135" s="14"/>
      <c r="Y135" s="14"/>
      <c r="Z135" s="14"/>
      <c r="AA135" s="14"/>
      <c r="AB135" s="14"/>
      <c r="AC135" s="14"/>
      <c r="AD135" s="14"/>
      <c r="AE135" s="14"/>
      <c r="AT135" s="252" t="s">
        <v>228</v>
      </c>
      <c r="AU135" s="252" t="s">
        <v>78</v>
      </c>
      <c r="AV135" s="14" t="s">
        <v>224</v>
      </c>
      <c r="AW135" s="14" t="s">
        <v>31</v>
      </c>
      <c r="AX135" s="14" t="s">
        <v>76</v>
      </c>
      <c r="AY135" s="252" t="s">
        <v>216</v>
      </c>
    </row>
    <row r="136" s="2" customFormat="1" ht="22.2" customHeight="1">
      <c r="A136" s="39"/>
      <c r="B136" s="40"/>
      <c r="C136" s="213" t="s">
        <v>157</v>
      </c>
      <c r="D136" s="213" t="s">
        <v>219</v>
      </c>
      <c r="E136" s="214" t="s">
        <v>303</v>
      </c>
      <c r="F136" s="215" t="s">
        <v>304</v>
      </c>
      <c r="G136" s="216" t="s">
        <v>305</v>
      </c>
      <c r="H136" s="273"/>
      <c r="I136" s="218"/>
      <c r="J136" s="219">
        <f>ROUND(I136*H136,2)</f>
        <v>0</v>
      </c>
      <c r="K136" s="215" t="s">
        <v>223</v>
      </c>
      <c r="L136" s="45"/>
      <c r="M136" s="220" t="s">
        <v>19</v>
      </c>
      <c r="N136" s="221" t="s">
        <v>40</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287</v>
      </c>
      <c r="AT136" s="224" t="s">
        <v>219</v>
      </c>
      <c r="AU136" s="224" t="s">
        <v>78</v>
      </c>
      <c r="AY136" s="18" t="s">
        <v>216</v>
      </c>
      <c r="BE136" s="225">
        <f>IF(N136="základní",J136,0)</f>
        <v>0</v>
      </c>
      <c r="BF136" s="225">
        <f>IF(N136="snížená",J136,0)</f>
        <v>0</v>
      </c>
      <c r="BG136" s="225">
        <f>IF(N136="zákl. přenesená",J136,0)</f>
        <v>0</v>
      </c>
      <c r="BH136" s="225">
        <f>IF(N136="sníž. přenesená",J136,0)</f>
        <v>0</v>
      </c>
      <c r="BI136" s="225">
        <f>IF(N136="nulová",J136,0)</f>
        <v>0</v>
      </c>
      <c r="BJ136" s="18" t="s">
        <v>76</v>
      </c>
      <c r="BK136" s="225">
        <f>ROUND(I136*H136,2)</f>
        <v>0</v>
      </c>
      <c r="BL136" s="18" t="s">
        <v>287</v>
      </c>
      <c r="BM136" s="224" t="s">
        <v>1080</v>
      </c>
    </row>
    <row r="137" s="2" customFormat="1">
      <c r="A137" s="39"/>
      <c r="B137" s="40"/>
      <c r="C137" s="41"/>
      <c r="D137" s="226" t="s">
        <v>226</v>
      </c>
      <c r="E137" s="41"/>
      <c r="F137" s="227" t="s">
        <v>307</v>
      </c>
      <c r="G137" s="41"/>
      <c r="H137" s="41"/>
      <c r="I137" s="228"/>
      <c r="J137" s="41"/>
      <c r="K137" s="41"/>
      <c r="L137" s="45"/>
      <c r="M137" s="229"/>
      <c r="N137" s="230"/>
      <c r="O137" s="85"/>
      <c r="P137" s="85"/>
      <c r="Q137" s="85"/>
      <c r="R137" s="85"/>
      <c r="S137" s="85"/>
      <c r="T137" s="86"/>
      <c r="U137" s="39"/>
      <c r="V137" s="39"/>
      <c r="W137" s="39"/>
      <c r="X137" s="39"/>
      <c r="Y137" s="39"/>
      <c r="Z137" s="39"/>
      <c r="AA137" s="39"/>
      <c r="AB137" s="39"/>
      <c r="AC137" s="39"/>
      <c r="AD137" s="39"/>
      <c r="AE137" s="39"/>
      <c r="AT137" s="18" t="s">
        <v>226</v>
      </c>
      <c r="AU137" s="18" t="s">
        <v>78</v>
      </c>
    </row>
    <row r="138" s="12" customFormat="1" ht="22.8" customHeight="1">
      <c r="A138" s="12"/>
      <c r="B138" s="197"/>
      <c r="C138" s="198"/>
      <c r="D138" s="199" t="s">
        <v>68</v>
      </c>
      <c r="E138" s="211" t="s">
        <v>308</v>
      </c>
      <c r="F138" s="211" t="s">
        <v>309</v>
      </c>
      <c r="G138" s="198"/>
      <c r="H138" s="198"/>
      <c r="I138" s="201"/>
      <c r="J138" s="212">
        <f>BK138</f>
        <v>0</v>
      </c>
      <c r="K138" s="198"/>
      <c r="L138" s="203"/>
      <c r="M138" s="204"/>
      <c r="N138" s="205"/>
      <c r="O138" s="205"/>
      <c r="P138" s="206">
        <f>SUM(P139:P143)</f>
        <v>0</v>
      </c>
      <c r="Q138" s="205"/>
      <c r="R138" s="206">
        <f>SUM(R139:R143)</f>
        <v>0.01065</v>
      </c>
      <c r="S138" s="205"/>
      <c r="T138" s="207">
        <f>SUM(T139:T143)</f>
        <v>0</v>
      </c>
      <c r="U138" s="12"/>
      <c r="V138" s="12"/>
      <c r="W138" s="12"/>
      <c r="X138" s="12"/>
      <c r="Y138" s="12"/>
      <c r="Z138" s="12"/>
      <c r="AA138" s="12"/>
      <c r="AB138" s="12"/>
      <c r="AC138" s="12"/>
      <c r="AD138" s="12"/>
      <c r="AE138" s="12"/>
      <c r="AR138" s="208" t="s">
        <v>78</v>
      </c>
      <c r="AT138" s="209" t="s">
        <v>68</v>
      </c>
      <c r="AU138" s="209" t="s">
        <v>76</v>
      </c>
      <c r="AY138" s="208" t="s">
        <v>216</v>
      </c>
      <c r="BK138" s="210">
        <f>SUM(BK139:BK143)</f>
        <v>0</v>
      </c>
    </row>
    <row r="139" s="2" customFormat="1" ht="13.8" customHeight="1">
      <c r="A139" s="39"/>
      <c r="B139" s="40"/>
      <c r="C139" s="213" t="s">
        <v>164</v>
      </c>
      <c r="D139" s="213" t="s">
        <v>219</v>
      </c>
      <c r="E139" s="214" t="s">
        <v>311</v>
      </c>
      <c r="F139" s="215" t="s">
        <v>312</v>
      </c>
      <c r="G139" s="216" t="s">
        <v>313</v>
      </c>
      <c r="H139" s="217">
        <v>1</v>
      </c>
      <c r="I139" s="218"/>
      <c r="J139" s="219">
        <f>ROUND(I139*H139,2)</f>
        <v>0</v>
      </c>
      <c r="K139" s="215" t="s">
        <v>19</v>
      </c>
      <c r="L139" s="45"/>
      <c r="M139" s="220" t="s">
        <v>19</v>
      </c>
      <c r="N139" s="221" t="s">
        <v>40</v>
      </c>
      <c r="O139" s="85"/>
      <c r="P139" s="222">
        <f>O139*H139</f>
        <v>0</v>
      </c>
      <c r="Q139" s="222">
        <v>0</v>
      </c>
      <c r="R139" s="222">
        <f>Q139*H139</f>
        <v>0</v>
      </c>
      <c r="S139" s="222">
        <v>0</v>
      </c>
      <c r="T139" s="223">
        <f>S139*H139</f>
        <v>0</v>
      </c>
      <c r="U139" s="39"/>
      <c r="V139" s="39"/>
      <c r="W139" s="39"/>
      <c r="X139" s="39"/>
      <c r="Y139" s="39"/>
      <c r="Z139" s="39"/>
      <c r="AA139" s="39"/>
      <c r="AB139" s="39"/>
      <c r="AC139" s="39"/>
      <c r="AD139" s="39"/>
      <c r="AE139" s="39"/>
      <c r="AR139" s="224" t="s">
        <v>287</v>
      </c>
      <c r="AT139" s="224" t="s">
        <v>219</v>
      </c>
      <c r="AU139" s="224" t="s">
        <v>78</v>
      </c>
      <c r="AY139" s="18" t="s">
        <v>216</v>
      </c>
      <c r="BE139" s="225">
        <f>IF(N139="základní",J139,0)</f>
        <v>0</v>
      </c>
      <c r="BF139" s="225">
        <f>IF(N139="snížená",J139,0)</f>
        <v>0</v>
      </c>
      <c r="BG139" s="225">
        <f>IF(N139="zákl. přenesená",J139,0)</f>
        <v>0</v>
      </c>
      <c r="BH139" s="225">
        <f>IF(N139="sníž. přenesená",J139,0)</f>
        <v>0</v>
      </c>
      <c r="BI139" s="225">
        <f>IF(N139="nulová",J139,0)</f>
        <v>0</v>
      </c>
      <c r="BJ139" s="18" t="s">
        <v>76</v>
      </c>
      <c r="BK139" s="225">
        <f>ROUND(I139*H139,2)</f>
        <v>0</v>
      </c>
      <c r="BL139" s="18" t="s">
        <v>287</v>
      </c>
      <c r="BM139" s="224" t="s">
        <v>1081</v>
      </c>
    </row>
    <row r="140" s="2" customFormat="1" ht="13.8" customHeight="1">
      <c r="A140" s="39"/>
      <c r="B140" s="40"/>
      <c r="C140" s="213" t="s">
        <v>310</v>
      </c>
      <c r="D140" s="213" t="s">
        <v>219</v>
      </c>
      <c r="E140" s="214" t="s">
        <v>316</v>
      </c>
      <c r="F140" s="215" t="s">
        <v>317</v>
      </c>
      <c r="G140" s="216" t="s">
        <v>318</v>
      </c>
      <c r="H140" s="217">
        <v>15</v>
      </c>
      <c r="I140" s="218"/>
      <c r="J140" s="219">
        <f>ROUND(I140*H140,2)</f>
        <v>0</v>
      </c>
      <c r="K140" s="215" t="s">
        <v>223</v>
      </c>
      <c r="L140" s="45"/>
      <c r="M140" s="220" t="s">
        <v>19</v>
      </c>
      <c r="N140" s="221" t="s">
        <v>40</v>
      </c>
      <c r="O140" s="85"/>
      <c r="P140" s="222">
        <f>O140*H140</f>
        <v>0</v>
      </c>
      <c r="Q140" s="222">
        <v>0.00071000000000000002</v>
      </c>
      <c r="R140" s="222">
        <f>Q140*H140</f>
        <v>0.01065</v>
      </c>
      <c r="S140" s="222">
        <v>0</v>
      </c>
      <c r="T140" s="223">
        <f>S140*H140</f>
        <v>0</v>
      </c>
      <c r="U140" s="39"/>
      <c r="V140" s="39"/>
      <c r="W140" s="39"/>
      <c r="X140" s="39"/>
      <c r="Y140" s="39"/>
      <c r="Z140" s="39"/>
      <c r="AA140" s="39"/>
      <c r="AB140" s="39"/>
      <c r="AC140" s="39"/>
      <c r="AD140" s="39"/>
      <c r="AE140" s="39"/>
      <c r="AR140" s="224" t="s">
        <v>287</v>
      </c>
      <c r="AT140" s="224" t="s">
        <v>219</v>
      </c>
      <c r="AU140" s="224" t="s">
        <v>78</v>
      </c>
      <c r="AY140" s="18" t="s">
        <v>216</v>
      </c>
      <c r="BE140" s="225">
        <f>IF(N140="základní",J140,0)</f>
        <v>0</v>
      </c>
      <c r="BF140" s="225">
        <f>IF(N140="snížená",J140,0)</f>
        <v>0</v>
      </c>
      <c r="BG140" s="225">
        <f>IF(N140="zákl. přenesená",J140,0)</f>
        <v>0</v>
      </c>
      <c r="BH140" s="225">
        <f>IF(N140="sníž. přenesená",J140,0)</f>
        <v>0</v>
      </c>
      <c r="BI140" s="225">
        <f>IF(N140="nulová",J140,0)</f>
        <v>0</v>
      </c>
      <c r="BJ140" s="18" t="s">
        <v>76</v>
      </c>
      <c r="BK140" s="225">
        <f>ROUND(I140*H140,2)</f>
        <v>0</v>
      </c>
      <c r="BL140" s="18" t="s">
        <v>287</v>
      </c>
      <c r="BM140" s="224" t="s">
        <v>1082</v>
      </c>
    </row>
    <row r="141" s="2" customFormat="1">
      <c r="A141" s="39"/>
      <c r="B141" s="40"/>
      <c r="C141" s="41"/>
      <c r="D141" s="226" t="s">
        <v>226</v>
      </c>
      <c r="E141" s="41"/>
      <c r="F141" s="227" t="s">
        <v>320</v>
      </c>
      <c r="G141" s="41"/>
      <c r="H141" s="41"/>
      <c r="I141" s="228"/>
      <c r="J141" s="41"/>
      <c r="K141" s="41"/>
      <c r="L141" s="45"/>
      <c r="M141" s="229"/>
      <c r="N141" s="230"/>
      <c r="O141" s="85"/>
      <c r="P141" s="85"/>
      <c r="Q141" s="85"/>
      <c r="R141" s="85"/>
      <c r="S141" s="85"/>
      <c r="T141" s="86"/>
      <c r="U141" s="39"/>
      <c r="V141" s="39"/>
      <c r="W141" s="39"/>
      <c r="X141" s="39"/>
      <c r="Y141" s="39"/>
      <c r="Z141" s="39"/>
      <c r="AA141" s="39"/>
      <c r="AB141" s="39"/>
      <c r="AC141" s="39"/>
      <c r="AD141" s="39"/>
      <c r="AE141" s="39"/>
      <c r="AT141" s="18" t="s">
        <v>226</v>
      </c>
      <c r="AU141" s="18" t="s">
        <v>78</v>
      </c>
    </row>
    <row r="142" s="2" customFormat="1" ht="22.2" customHeight="1">
      <c r="A142" s="39"/>
      <c r="B142" s="40"/>
      <c r="C142" s="213" t="s">
        <v>315</v>
      </c>
      <c r="D142" s="213" t="s">
        <v>219</v>
      </c>
      <c r="E142" s="214" t="s">
        <v>344</v>
      </c>
      <c r="F142" s="215" t="s">
        <v>345</v>
      </c>
      <c r="G142" s="216" t="s">
        <v>305</v>
      </c>
      <c r="H142" s="273"/>
      <c r="I142" s="218"/>
      <c r="J142" s="219">
        <f>ROUND(I142*H142,2)</f>
        <v>0</v>
      </c>
      <c r="K142" s="215" t="s">
        <v>223</v>
      </c>
      <c r="L142" s="45"/>
      <c r="M142" s="220" t="s">
        <v>19</v>
      </c>
      <c r="N142" s="221" t="s">
        <v>40</v>
      </c>
      <c r="O142" s="85"/>
      <c r="P142" s="222">
        <f>O142*H142</f>
        <v>0</v>
      </c>
      <c r="Q142" s="222">
        <v>0</v>
      </c>
      <c r="R142" s="222">
        <f>Q142*H142</f>
        <v>0</v>
      </c>
      <c r="S142" s="222">
        <v>0</v>
      </c>
      <c r="T142" s="223">
        <f>S142*H142</f>
        <v>0</v>
      </c>
      <c r="U142" s="39"/>
      <c r="V142" s="39"/>
      <c r="W142" s="39"/>
      <c r="X142" s="39"/>
      <c r="Y142" s="39"/>
      <c r="Z142" s="39"/>
      <c r="AA142" s="39"/>
      <c r="AB142" s="39"/>
      <c r="AC142" s="39"/>
      <c r="AD142" s="39"/>
      <c r="AE142" s="39"/>
      <c r="AR142" s="224" t="s">
        <v>287</v>
      </c>
      <c r="AT142" s="224" t="s">
        <v>219</v>
      </c>
      <c r="AU142" s="224" t="s">
        <v>78</v>
      </c>
      <c r="AY142" s="18" t="s">
        <v>216</v>
      </c>
      <c r="BE142" s="225">
        <f>IF(N142="základní",J142,0)</f>
        <v>0</v>
      </c>
      <c r="BF142" s="225">
        <f>IF(N142="snížená",J142,0)</f>
        <v>0</v>
      </c>
      <c r="BG142" s="225">
        <f>IF(N142="zákl. přenesená",J142,0)</f>
        <v>0</v>
      </c>
      <c r="BH142" s="225">
        <f>IF(N142="sníž. přenesená",J142,0)</f>
        <v>0</v>
      </c>
      <c r="BI142" s="225">
        <f>IF(N142="nulová",J142,0)</f>
        <v>0</v>
      </c>
      <c r="BJ142" s="18" t="s">
        <v>76</v>
      </c>
      <c r="BK142" s="225">
        <f>ROUND(I142*H142,2)</f>
        <v>0</v>
      </c>
      <c r="BL142" s="18" t="s">
        <v>287</v>
      </c>
      <c r="BM142" s="224" t="s">
        <v>1083</v>
      </c>
    </row>
    <row r="143" s="2" customFormat="1">
      <c r="A143" s="39"/>
      <c r="B143" s="40"/>
      <c r="C143" s="41"/>
      <c r="D143" s="226" t="s">
        <v>226</v>
      </c>
      <c r="E143" s="41"/>
      <c r="F143" s="227" t="s">
        <v>307</v>
      </c>
      <c r="G143" s="41"/>
      <c r="H143" s="41"/>
      <c r="I143" s="228"/>
      <c r="J143" s="41"/>
      <c r="K143" s="41"/>
      <c r="L143" s="45"/>
      <c r="M143" s="229"/>
      <c r="N143" s="230"/>
      <c r="O143" s="85"/>
      <c r="P143" s="85"/>
      <c r="Q143" s="85"/>
      <c r="R143" s="85"/>
      <c r="S143" s="85"/>
      <c r="T143" s="86"/>
      <c r="U143" s="39"/>
      <c r="V143" s="39"/>
      <c r="W143" s="39"/>
      <c r="X143" s="39"/>
      <c r="Y143" s="39"/>
      <c r="Z143" s="39"/>
      <c r="AA143" s="39"/>
      <c r="AB143" s="39"/>
      <c r="AC143" s="39"/>
      <c r="AD143" s="39"/>
      <c r="AE143" s="39"/>
      <c r="AT143" s="18" t="s">
        <v>226</v>
      </c>
      <c r="AU143" s="18" t="s">
        <v>78</v>
      </c>
    </row>
    <row r="144" s="12" customFormat="1" ht="22.8" customHeight="1">
      <c r="A144" s="12"/>
      <c r="B144" s="197"/>
      <c r="C144" s="198"/>
      <c r="D144" s="199" t="s">
        <v>68</v>
      </c>
      <c r="E144" s="211" t="s">
        <v>347</v>
      </c>
      <c r="F144" s="211" t="s">
        <v>348</v>
      </c>
      <c r="G144" s="198"/>
      <c r="H144" s="198"/>
      <c r="I144" s="201"/>
      <c r="J144" s="212">
        <f>BK144</f>
        <v>0</v>
      </c>
      <c r="K144" s="198"/>
      <c r="L144" s="203"/>
      <c r="M144" s="204"/>
      <c r="N144" s="205"/>
      <c r="O144" s="205"/>
      <c r="P144" s="206">
        <f>SUM(P145:P157)</f>
        <v>0</v>
      </c>
      <c r="Q144" s="205"/>
      <c r="R144" s="206">
        <f>SUM(R145:R157)</f>
        <v>0.041549999999999997</v>
      </c>
      <c r="S144" s="205"/>
      <c r="T144" s="207">
        <f>SUM(T145:T157)</f>
        <v>0</v>
      </c>
      <c r="U144" s="12"/>
      <c r="V144" s="12"/>
      <c r="W144" s="12"/>
      <c r="X144" s="12"/>
      <c r="Y144" s="12"/>
      <c r="Z144" s="12"/>
      <c r="AA144" s="12"/>
      <c r="AB144" s="12"/>
      <c r="AC144" s="12"/>
      <c r="AD144" s="12"/>
      <c r="AE144" s="12"/>
      <c r="AR144" s="208" t="s">
        <v>78</v>
      </c>
      <c r="AT144" s="209" t="s">
        <v>68</v>
      </c>
      <c r="AU144" s="209" t="s">
        <v>76</v>
      </c>
      <c r="AY144" s="208" t="s">
        <v>216</v>
      </c>
      <c r="BK144" s="210">
        <f>SUM(BK145:BK157)</f>
        <v>0</v>
      </c>
    </row>
    <row r="145" s="2" customFormat="1" ht="13.8" customHeight="1">
      <c r="A145" s="39"/>
      <c r="B145" s="40"/>
      <c r="C145" s="213" t="s">
        <v>8</v>
      </c>
      <c r="D145" s="213" t="s">
        <v>219</v>
      </c>
      <c r="E145" s="214" t="s">
        <v>932</v>
      </c>
      <c r="F145" s="215" t="s">
        <v>933</v>
      </c>
      <c r="G145" s="216" t="s">
        <v>313</v>
      </c>
      <c r="H145" s="217">
        <v>1</v>
      </c>
      <c r="I145" s="218"/>
      <c r="J145" s="219">
        <f>ROUND(I145*H145,2)</f>
        <v>0</v>
      </c>
      <c r="K145" s="215" t="s">
        <v>19</v>
      </c>
      <c r="L145" s="45"/>
      <c r="M145" s="220" t="s">
        <v>19</v>
      </c>
      <c r="N145" s="221" t="s">
        <v>40</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287</v>
      </c>
      <c r="AT145" s="224" t="s">
        <v>219</v>
      </c>
      <c r="AU145" s="224" t="s">
        <v>78</v>
      </c>
      <c r="AY145" s="18" t="s">
        <v>216</v>
      </c>
      <c r="BE145" s="225">
        <f>IF(N145="základní",J145,0)</f>
        <v>0</v>
      </c>
      <c r="BF145" s="225">
        <f>IF(N145="snížená",J145,0)</f>
        <v>0</v>
      </c>
      <c r="BG145" s="225">
        <f>IF(N145="zákl. přenesená",J145,0)</f>
        <v>0</v>
      </c>
      <c r="BH145" s="225">
        <f>IF(N145="sníž. přenesená",J145,0)</f>
        <v>0</v>
      </c>
      <c r="BI145" s="225">
        <f>IF(N145="nulová",J145,0)</f>
        <v>0</v>
      </c>
      <c r="BJ145" s="18" t="s">
        <v>76</v>
      </c>
      <c r="BK145" s="225">
        <f>ROUND(I145*H145,2)</f>
        <v>0</v>
      </c>
      <c r="BL145" s="18" t="s">
        <v>287</v>
      </c>
      <c r="BM145" s="224" t="s">
        <v>1084</v>
      </c>
    </row>
    <row r="146" s="2" customFormat="1" ht="13.8" customHeight="1">
      <c r="A146" s="39"/>
      <c r="B146" s="40"/>
      <c r="C146" s="213" t="s">
        <v>287</v>
      </c>
      <c r="D146" s="213" t="s">
        <v>219</v>
      </c>
      <c r="E146" s="214" t="s">
        <v>354</v>
      </c>
      <c r="F146" s="215" t="s">
        <v>355</v>
      </c>
      <c r="G146" s="216" t="s">
        <v>318</v>
      </c>
      <c r="H146" s="217">
        <v>15</v>
      </c>
      <c r="I146" s="218"/>
      <c r="J146" s="219">
        <f>ROUND(I146*H146,2)</f>
        <v>0</v>
      </c>
      <c r="K146" s="215" t="s">
        <v>223</v>
      </c>
      <c r="L146" s="45"/>
      <c r="M146" s="220" t="s">
        <v>19</v>
      </c>
      <c r="N146" s="221" t="s">
        <v>40</v>
      </c>
      <c r="O146" s="85"/>
      <c r="P146" s="222">
        <f>O146*H146</f>
        <v>0</v>
      </c>
      <c r="Q146" s="222">
        <v>0.0014400000000000001</v>
      </c>
      <c r="R146" s="222">
        <f>Q146*H146</f>
        <v>0.021600000000000001</v>
      </c>
      <c r="S146" s="222">
        <v>0</v>
      </c>
      <c r="T146" s="223">
        <f>S146*H146</f>
        <v>0</v>
      </c>
      <c r="U146" s="39"/>
      <c r="V146" s="39"/>
      <c r="W146" s="39"/>
      <c r="X146" s="39"/>
      <c r="Y146" s="39"/>
      <c r="Z146" s="39"/>
      <c r="AA146" s="39"/>
      <c r="AB146" s="39"/>
      <c r="AC146" s="39"/>
      <c r="AD146" s="39"/>
      <c r="AE146" s="39"/>
      <c r="AR146" s="224" t="s">
        <v>287</v>
      </c>
      <c r="AT146" s="224" t="s">
        <v>219</v>
      </c>
      <c r="AU146" s="224" t="s">
        <v>78</v>
      </c>
      <c r="AY146" s="18" t="s">
        <v>216</v>
      </c>
      <c r="BE146" s="225">
        <f>IF(N146="základní",J146,0)</f>
        <v>0</v>
      </c>
      <c r="BF146" s="225">
        <f>IF(N146="snížená",J146,0)</f>
        <v>0</v>
      </c>
      <c r="BG146" s="225">
        <f>IF(N146="zákl. přenesená",J146,0)</f>
        <v>0</v>
      </c>
      <c r="BH146" s="225">
        <f>IF(N146="sníž. přenesená",J146,0)</f>
        <v>0</v>
      </c>
      <c r="BI146" s="225">
        <f>IF(N146="nulová",J146,0)</f>
        <v>0</v>
      </c>
      <c r="BJ146" s="18" t="s">
        <v>76</v>
      </c>
      <c r="BK146" s="225">
        <f>ROUND(I146*H146,2)</f>
        <v>0</v>
      </c>
      <c r="BL146" s="18" t="s">
        <v>287</v>
      </c>
      <c r="BM146" s="224" t="s">
        <v>1085</v>
      </c>
    </row>
    <row r="147" s="2" customFormat="1" ht="13.8" customHeight="1">
      <c r="A147" s="39"/>
      <c r="B147" s="40"/>
      <c r="C147" s="213" t="s">
        <v>328</v>
      </c>
      <c r="D147" s="213" t="s">
        <v>219</v>
      </c>
      <c r="E147" s="214" t="s">
        <v>358</v>
      </c>
      <c r="F147" s="215" t="s">
        <v>359</v>
      </c>
      <c r="G147" s="216" t="s">
        <v>318</v>
      </c>
      <c r="H147" s="217">
        <v>15</v>
      </c>
      <c r="I147" s="218"/>
      <c r="J147" s="219">
        <f>ROUND(I147*H147,2)</f>
        <v>0</v>
      </c>
      <c r="K147" s="215" t="s">
        <v>223</v>
      </c>
      <c r="L147" s="45"/>
      <c r="M147" s="220" t="s">
        <v>19</v>
      </c>
      <c r="N147" s="221" t="s">
        <v>40</v>
      </c>
      <c r="O147" s="85"/>
      <c r="P147" s="222">
        <f>O147*H147</f>
        <v>0</v>
      </c>
      <c r="Q147" s="222">
        <v>6.0000000000000002E-05</v>
      </c>
      <c r="R147" s="222">
        <f>Q147*H147</f>
        <v>0.00089999999999999998</v>
      </c>
      <c r="S147" s="222">
        <v>0</v>
      </c>
      <c r="T147" s="223">
        <f>S147*H147</f>
        <v>0</v>
      </c>
      <c r="U147" s="39"/>
      <c r="V147" s="39"/>
      <c r="W147" s="39"/>
      <c r="X147" s="39"/>
      <c r="Y147" s="39"/>
      <c r="Z147" s="39"/>
      <c r="AA147" s="39"/>
      <c r="AB147" s="39"/>
      <c r="AC147" s="39"/>
      <c r="AD147" s="39"/>
      <c r="AE147" s="39"/>
      <c r="AR147" s="224" t="s">
        <v>287</v>
      </c>
      <c r="AT147" s="224" t="s">
        <v>219</v>
      </c>
      <c r="AU147" s="224" t="s">
        <v>78</v>
      </c>
      <c r="AY147" s="18" t="s">
        <v>216</v>
      </c>
      <c r="BE147" s="225">
        <f>IF(N147="základní",J147,0)</f>
        <v>0</v>
      </c>
      <c r="BF147" s="225">
        <f>IF(N147="snížená",J147,0)</f>
        <v>0</v>
      </c>
      <c r="BG147" s="225">
        <f>IF(N147="zákl. přenesená",J147,0)</f>
        <v>0</v>
      </c>
      <c r="BH147" s="225">
        <f>IF(N147="sníž. přenesená",J147,0)</f>
        <v>0</v>
      </c>
      <c r="BI147" s="225">
        <f>IF(N147="nulová",J147,0)</f>
        <v>0</v>
      </c>
      <c r="BJ147" s="18" t="s">
        <v>76</v>
      </c>
      <c r="BK147" s="225">
        <f>ROUND(I147*H147,2)</f>
        <v>0</v>
      </c>
      <c r="BL147" s="18" t="s">
        <v>287</v>
      </c>
      <c r="BM147" s="224" t="s">
        <v>1086</v>
      </c>
    </row>
    <row r="148" s="2" customFormat="1">
      <c r="A148" s="39"/>
      <c r="B148" s="40"/>
      <c r="C148" s="41"/>
      <c r="D148" s="226" t="s">
        <v>226</v>
      </c>
      <c r="E148" s="41"/>
      <c r="F148" s="227" t="s">
        <v>361</v>
      </c>
      <c r="G148" s="41"/>
      <c r="H148" s="41"/>
      <c r="I148" s="228"/>
      <c r="J148" s="41"/>
      <c r="K148" s="41"/>
      <c r="L148" s="45"/>
      <c r="M148" s="229"/>
      <c r="N148" s="230"/>
      <c r="O148" s="85"/>
      <c r="P148" s="85"/>
      <c r="Q148" s="85"/>
      <c r="R148" s="85"/>
      <c r="S148" s="85"/>
      <c r="T148" s="86"/>
      <c r="U148" s="39"/>
      <c r="V148" s="39"/>
      <c r="W148" s="39"/>
      <c r="X148" s="39"/>
      <c r="Y148" s="39"/>
      <c r="Z148" s="39"/>
      <c r="AA148" s="39"/>
      <c r="AB148" s="39"/>
      <c r="AC148" s="39"/>
      <c r="AD148" s="39"/>
      <c r="AE148" s="39"/>
      <c r="AT148" s="18" t="s">
        <v>226</v>
      </c>
      <c r="AU148" s="18" t="s">
        <v>78</v>
      </c>
    </row>
    <row r="149" s="2" customFormat="1" ht="13.8" customHeight="1">
      <c r="A149" s="39"/>
      <c r="B149" s="40"/>
      <c r="C149" s="263" t="s">
        <v>332</v>
      </c>
      <c r="D149" s="263" t="s">
        <v>295</v>
      </c>
      <c r="E149" s="264" t="s">
        <v>363</v>
      </c>
      <c r="F149" s="265" t="s">
        <v>364</v>
      </c>
      <c r="G149" s="266" t="s">
        <v>318</v>
      </c>
      <c r="H149" s="267">
        <v>15</v>
      </c>
      <c r="I149" s="268"/>
      <c r="J149" s="269">
        <f>ROUND(I149*H149,2)</f>
        <v>0</v>
      </c>
      <c r="K149" s="265" t="s">
        <v>223</v>
      </c>
      <c r="L149" s="270"/>
      <c r="M149" s="271" t="s">
        <v>19</v>
      </c>
      <c r="N149" s="272" t="s">
        <v>40</v>
      </c>
      <c r="O149" s="85"/>
      <c r="P149" s="222">
        <f>O149*H149</f>
        <v>0</v>
      </c>
      <c r="Q149" s="222">
        <v>0.00085999999999999998</v>
      </c>
      <c r="R149" s="222">
        <f>Q149*H149</f>
        <v>0.0129</v>
      </c>
      <c r="S149" s="222">
        <v>0</v>
      </c>
      <c r="T149" s="223">
        <f>S149*H149</f>
        <v>0</v>
      </c>
      <c r="U149" s="39"/>
      <c r="V149" s="39"/>
      <c r="W149" s="39"/>
      <c r="X149" s="39"/>
      <c r="Y149" s="39"/>
      <c r="Z149" s="39"/>
      <c r="AA149" s="39"/>
      <c r="AB149" s="39"/>
      <c r="AC149" s="39"/>
      <c r="AD149" s="39"/>
      <c r="AE149" s="39"/>
      <c r="AR149" s="224" t="s">
        <v>299</v>
      </c>
      <c r="AT149" s="224" t="s">
        <v>295</v>
      </c>
      <c r="AU149" s="224" t="s">
        <v>78</v>
      </c>
      <c r="AY149" s="18" t="s">
        <v>216</v>
      </c>
      <c r="BE149" s="225">
        <f>IF(N149="základní",J149,0)</f>
        <v>0</v>
      </c>
      <c r="BF149" s="225">
        <f>IF(N149="snížená",J149,0)</f>
        <v>0</v>
      </c>
      <c r="BG149" s="225">
        <f>IF(N149="zákl. přenesená",J149,0)</f>
        <v>0</v>
      </c>
      <c r="BH149" s="225">
        <f>IF(N149="sníž. přenesená",J149,0)</f>
        <v>0</v>
      </c>
      <c r="BI149" s="225">
        <f>IF(N149="nulová",J149,0)</f>
        <v>0</v>
      </c>
      <c r="BJ149" s="18" t="s">
        <v>76</v>
      </c>
      <c r="BK149" s="225">
        <f>ROUND(I149*H149,2)</f>
        <v>0</v>
      </c>
      <c r="BL149" s="18" t="s">
        <v>287</v>
      </c>
      <c r="BM149" s="224" t="s">
        <v>1087</v>
      </c>
    </row>
    <row r="150" s="2" customFormat="1" ht="13.8" customHeight="1">
      <c r="A150" s="39"/>
      <c r="B150" s="40"/>
      <c r="C150" s="213" t="s">
        <v>336</v>
      </c>
      <c r="D150" s="213" t="s">
        <v>219</v>
      </c>
      <c r="E150" s="214" t="s">
        <v>367</v>
      </c>
      <c r="F150" s="215" t="s">
        <v>368</v>
      </c>
      <c r="G150" s="216" t="s">
        <v>326</v>
      </c>
      <c r="H150" s="217">
        <v>4</v>
      </c>
      <c r="I150" s="218"/>
      <c r="J150" s="219">
        <f>ROUND(I150*H150,2)</f>
        <v>0</v>
      </c>
      <c r="K150" s="215" t="s">
        <v>223</v>
      </c>
      <c r="L150" s="45"/>
      <c r="M150" s="220" t="s">
        <v>19</v>
      </c>
      <c r="N150" s="221" t="s">
        <v>40</v>
      </c>
      <c r="O150" s="85"/>
      <c r="P150" s="222">
        <f>O150*H150</f>
        <v>0</v>
      </c>
      <c r="Q150" s="222">
        <v>0</v>
      </c>
      <c r="R150" s="222">
        <f>Q150*H150</f>
        <v>0</v>
      </c>
      <c r="S150" s="222">
        <v>0</v>
      </c>
      <c r="T150" s="223">
        <f>S150*H150</f>
        <v>0</v>
      </c>
      <c r="U150" s="39"/>
      <c r="V150" s="39"/>
      <c r="W150" s="39"/>
      <c r="X150" s="39"/>
      <c r="Y150" s="39"/>
      <c r="Z150" s="39"/>
      <c r="AA150" s="39"/>
      <c r="AB150" s="39"/>
      <c r="AC150" s="39"/>
      <c r="AD150" s="39"/>
      <c r="AE150" s="39"/>
      <c r="AR150" s="224" t="s">
        <v>287</v>
      </c>
      <c r="AT150" s="224" t="s">
        <v>219</v>
      </c>
      <c r="AU150" s="224" t="s">
        <v>78</v>
      </c>
      <c r="AY150" s="18" t="s">
        <v>216</v>
      </c>
      <c r="BE150" s="225">
        <f>IF(N150="základní",J150,0)</f>
        <v>0</v>
      </c>
      <c r="BF150" s="225">
        <f>IF(N150="snížená",J150,0)</f>
        <v>0</v>
      </c>
      <c r="BG150" s="225">
        <f>IF(N150="zákl. přenesená",J150,0)</f>
        <v>0</v>
      </c>
      <c r="BH150" s="225">
        <f>IF(N150="sníž. přenesená",J150,0)</f>
        <v>0</v>
      </c>
      <c r="BI150" s="225">
        <f>IF(N150="nulová",J150,0)</f>
        <v>0</v>
      </c>
      <c r="BJ150" s="18" t="s">
        <v>76</v>
      </c>
      <c r="BK150" s="225">
        <f>ROUND(I150*H150,2)</f>
        <v>0</v>
      </c>
      <c r="BL150" s="18" t="s">
        <v>287</v>
      </c>
      <c r="BM150" s="224" t="s">
        <v>1088</v>
      </c>
    </row>
    <row r="151" s="2" customFormat="1">
      <c r="A151" s="39"/>
      <c r="B151" s="40"/>
      <c r="C151" s="41"/>
      <c r="D151" s="226" t="s">
        <v>226</v>
      </c>
      <c r="E151" s="41"/>
      <c r="F151" s="227" t="s">
        <v>370</v>
      </c>
      <c r="G151" s="41"/>
      <c r="H151" s="41"/>
      <c r="I151" s="228"/>
      <c r="J151" s="41"/>
      <c r="K151" s="41"/>
      <c r="L151" s="45"/>
      <c r="M151" s="229"/>
      <c r="N151" s="230"/>
      <c r="O151" s="85"/>
      <c r="P151" s="85"/>
      <c r="Q151" s="85"/>
      <c r="R151" s="85"/>
      <c r="S151" s="85"/>
      <c r="T151" s="86"/>
      <c r="U151" s="39"/>
      <c r="V151" s="39"/>
      <c r="W151" s="39"/>
      <c r="X151" s="39"/>
      <c r="Y151" s="39"/>
      <c r="Z151" s="39"/>
      <c r="AA151" s="39"/>
      <c r="AB151" s="39"/>
      <c r="AC151" s="39"/>
      <c r="AD151" s="39"/>
      <c r="AE151" s="39"/>
      <c r="AT151" s="18" t="s">
        <v>226</v>
      </c>
      <c r="AU151" s="18" t="s">
        <v>78</v>
      </c>
    </row>
    <row r="152" s="2" customFormat="1" ht="22.2" customHeight="1">
      <c r="A152" s="39"/>
      <c r="B152" s="40"/>
      <c r="C152" s="213" t="s">
        <v>340</v>
      </c>
      <c r="D152" s="213" t="s">
        <v>219</v>
      </c>
      <c r="E152" s="214" t="s">
        <v>376</v>
      </c>
      <c r="F152" s="215" t="s">
        <v>377</v>
      </c>
      <c r="G152" s="216" t="s">
        <v>318</v>
      </c>
      <c r="H152" s="217">
        <v>15</v>
      </c>
      <c r="I152" s="218"/>
      <c r="J152" s="219">
        <f>ROUND(I152*H152,2)</f>
        <v>0</v>
      </c>
      <c r="K152" s="215" t="s">
        <v>223</v>
      </c>
      <c r="L152" s="45"/>
      <c r="M152" s="220" t="s">
        <v>19</v>
      </c>
      <c r="N152" s="221" t="s">
        <v>40</v>
      </c>
      <c r="O152" s="85"/>
      <c r="P152" s="222">
        <f>O152*H152</f>
        <v>0</v>
      </c>
      <c r="Q152" s="222">
        <v>0.00040000000000000002</v>
      </c>
      <c r="R152" s="222">
        <f>Q152*H152</f>
        <v>0.0060000000000000001</v>
      </c>
      <c r="S152" s="222">
        <v>0</v>
      </c>
      <c r="T152" s="223">
        <f>S152*H152</f>
        <v>0</v>
      </c>
      <c r="U152" s="39"/>
      <c r="V152" s="39"/>
      <c r="W152" s="39"/>
      <c r="X152" s="39"/>
      <c r="Y152" s="39"/>
      <c r="Z152" s="39"/>
      <c r="AA152" s="39"/>
      <c r="AB152" s="39"/>
      <c r="AC152" s="39"/>
      <c r="AD152" s="39"/>
      <c r="AE152" s="39"/>
      <c r="AR152" s="224" t="s">
        <v>287</v>
      </c>
      <c r="AT152" s="224" t="s">
        <v>219</v>
      </c>
      <c r="AU152" s="224" t="s">
        <v>78</v>
      </c>
      <c r="AY152" s="18" t="s">
        <v>216</v>
      </c>
      <c r="BE152" s="225">
        <f>IF(N152="základní",J152,0)</f>
        <v>0</v>
      </c>
      <c r="BF152" s="225">
        <f>IF(N152="snížená",J152,0)</f>
        <v>0</v>
      </c>
      <c r="BG152" s="225">
        <f>IF(N152="zákl. přenesená",J152,0)</f>
        <v>0</v>
      </c>
      <c r="BH152" s="225">
        <f>IF(N152="sníž. přenesená",J152,0)</f>
        <v>0</v>
      </c>
      <c r="BI152" s="225">
        <f>IF(N152="nulová",J152,0)</f>
        <v>0</v>
      </c>
      <c r="BJ152" s="18" t="s">
        <v>76</v>
      </c>
      <c r="BK152" s="225">
        <f>ROUND(I152*H152,2)</f>
        <v>0</v>
      </c>
      <c r="BL152" s="18" t="s">
        <v>287</v>
      </c>
      <c r="BM152" s="224" t="s">
        <v>1089</v>
      </c>
    </row>
    <row r="153" s="2" customFormat="1">
      <c r="A153" s="39"/>
      <c r="B153" s="40"/>
      <c r="C153" s="41"/>
      <c r="D153" s="226" t="s">
        <v>226</v>
      </c>
      <c r="E153" s="41"/>
      <c r="F153" s="227" t="s">
        <v>379</v>
      </c>
      <c r="G153" s="41"/>
      <c r="H153" s="41"/>
      <c r="I153" s="228"/>
      <c r="J153" s="41"/>
      <c r="K153" s="41"/>
      <c r="L153" s="45"/>
      <c r="M153" s="229"/>
      <c r="N153" s="230"/>
      <c r="O153" s="85"/>
      <c r="P153" s="85"/>
      <c r="Q153" s="85"/>
      <c r="R153" s="85"/>
      <c r="S153" s="85"/>
      <c r="T153" s="86"/>
      <c r="U153" s="39"/>
      <c r="V153" s="39"/>
      <c r="W153" s="39"/>
      <c r="X153" s="39"/>
      <c r="Y153" s="39"/>
      <c r="Z153" s="39"/>
      <c r="AA153" s="39"/>
      <c r="AB153" s="39"/>
      <c r="AC153" s="39"/>
      <c r="AD153" s="39"/>
      <c r="AE153" s="39"/>
      <c r="AT153" s="18" t="s">
        <v>226</v>
      </c>
      <c r="AU153" s="18" t="s">
        <v>78</v>
      </c>
    </row>
    <row r="154" s="2" customFormat="1" ht="13.8" customHeight="1">
      <c r="A154" s="39"/>
      <c r="B154" s="40"/>
      <c r="C154" s="213" t="s">
        <v>7</v>
      </c>
      <c r="D154" s="213" t="s">
        <v>219</v>
      </c>
      <c r="E154" s="214" t="s">
        <v>381</v>
      </c>
      <c r="F154" s="215" t="s">
        <v>382</v>
      </c>
      <c r="G154" s="216" t="s">
        <v>318</v>
      </c>
      <c r="H154" s="217">
        <v>15</v>
      </c>
      <c r="I154" s="218"/>
      <c r="J154" s="219">
        <f>ROUND(I154*H154,2)</f>
        <v>0</v>
      </c>
      <c r="K154" s="215" t="s">
        <v>223</v>
      </c>
      <c r="L154" s="45"/>
      <c r="M154" s="220" t="s">
        <v>19</v>
      </c>
      <c r="N154" s="221" t="s">
        <v>40</v>
      </c>
      <c r="O154" s="85"/>
      <c r="P154" s="222">
        <f>O154*H154</f>
        <v>0</v>
      </c>
      <c r="Q154" s="222">
        <v>1.0000000000000001E-05</v>
      </c>
      <c r="R154" s="222">
        <f>Q154*H154</f>
        <v>0.00015000000000000001</v>
      </c>
      <c r="S154" s="222">
        <v>0</v>
      </c>
      <c r="T154" s="223">
        <f>S154*H154</f>
        <v>0</v>
      </c>
      <c r="U154" s="39"/>
      <c r="V154" s="39"/>
      <c r="W154" s="39"/>
      <c r="X154" s="39"/>
      <c r="Y154" s="39"/>
      <c r="Z154" s="39"/>
      <c r="AA154" s="39"/>
      <c r="AB154" s="39"/>
      <c r="AC154" s="39"/>
      <c r="AD154" s="39"/>
      <c r="AE154" s="39"/>
      <c r="AR154" s="224" t="s">
        <v>287</v>
      </c>
      <c r="AT154" s="224" t="s">
        <v>219</v>
      </c>
      <c r="AU154" s="224" t="s">
        <v>78</v>
      </c>
      <c r="AY154" s="18" t="s">
        <v>216</v>
      </c>
      <c r="BE154" s="225">
        <f>IF(N154="základní",J154,0)</f>
        <v>0</v>
      </c>
      <c r="BF154" s="225">
        <f>IF(N154="snížená",J154,0)</f>
        <v>0</v>
      </c>
      <c r="BG154" s="225">
        <f>IF(N154="zákl. přenesená",J154,0)</f>
        <v>0</v>
      </c>
      <c r="BH154" s="225">
        <f>IF(N154="sníž. přenesená",J154,0)</f>
        <v>0</v>
      </c>
      <c r="BI154" s="225">
        <f>IF(N154="nulová",J154,0)</f>
        <v>0</v>
      </c>
      <c r="BJ154" s="18" t="s">
        <v>76</v>
      </c>
      <c r="BK154" s="225">
        <f>ROUND(I154*H154,2)</f>
        <v>0</v>
      </c>
      <c r="BL154" s="18" t="s">
        <v>287</v>
      </c>
      <c r="BM154" s="224" t="s">
        <v>1090</v>
      </c>
    </row>
    <row r="155" s="2" customFormat="1">
      <c r="A155" s="39"/>
      <c r="B155" s="40"/>
      <c r="C155" s="41"/>
      <c r="D155" s="226" t="s">
        <v>226</v>
      </c>
      <c r="E155" s="41"/>
      <c r="F155" s="227" t="s">
        <v>379</v>
      </c>
      <c r="G155" s="41"/>
      <c r="H155" s="41"/>
      <c r="I155" s="228"/>
      <c r="J155" s="41"/>
      <c r="K155" s="41"/>
      <c r="L155" s="45"/>
      <c r="M155" s="229"/>
      <c r="N155" s="230"/>
      <c r="O155" s="85"/>
      <c r="P155" s="85"/>
      <c r="Q155" s="85"/>
      <c r="R155" s="85"/>
      <c r="S155" s="85"/>
      <c r="T155" s="86"/>
      <c r="U155" s="39"/>
      <c r="V155" s="39"/>
      <c r="W155" s="39"/>
      <c r="X155" s="39"/>
      <c r="Y155" s="39"/>
      <c r="Z155" s="39"/>
      <c r="AA155" s="39"/>
      <c r="AB155" s="39"/>
      <c r="AC155" s="39"/>
      <c r="AD155" s="39"/>
      <c r="AE155" s="39"/>
      <c r="AT155" s="18" t="s">
        <v>226</v>
      </c>
      <c r="AU155" s="18" t="s">
        <v>78</v>
      </c>
    </row>
    <row r="156" s="2" customFormat="1" ht="22.2" customHeight="1">
      <c r="A156" s="39"/>
      <c r="B156" s="40"/>
      <c r="C156" s="213" t="s">
        <v>349</v>
      </c>
      <c r="D156" s="213" t="s">
        <v>219</v>
      </c>
      <c r="E156" s="214" t="s">
        <v>385</v>
      </c>
      <c r="F156" s="215" t="s">
        <v>386</v>
      </c>
      <c r="G156" s="216" t="s">
        <v>305</v>
      </c>
      <c r="H156" s="273"/>
      <c r="I156" s="218"/>
      <c r="J156" s="219">
        <f>ROUND(I156*H156,2)</f>
        <v>0</v>
      </c>
      <c r="K156" s="215" t="s">
        <v>223</v>
      </c>
      <c r="L156" s="45"/>
      <c r="M156" s="220" t="s">
        <v>19</v>
      </c>
      <c r="N156" s="221" t="s">
        <v>40</v>
      </c>
      <c r="O156" s="85"/>
      <c r="P156" s="222">
        <f>O156*H156</f>
        <v>0</v>
      </c>
      <c r="Q156" s="222">
        <v>0</v>
      </c>
      <c r="R156" s="222">
        <f>Q156*H156</f>
        <v>0</v>
      </c>
      <c r="S156" s="222">
        <v>0</v>
      </c>
      <c r="T156" s="223">
        <f>S156*H156</f>
        <v>0</v>
      </c>
      <c r="U156" s="39"/>
      <c r="V156" s="39"/>
      <c r="W156" s="39"/>
      <c r="X156" s="39"/>
      <c r="Y156" s="39"/>
      <c r="Z156" s="39"/>
      <c r="AA156" s="39"/>
      <c r="AB156" s="39"/>
      <c r="AC156" s="39"/>
      <c r="AD156" s="39"/>
      <c r="AE156" s="39"/>
      <c r="AR156" s="224" t="s">
        <v>287</v>
      </c>
      <c r="AT156" s="224" t="s">
        <v>219</v>
      </c>
      <c r="AU156" s="224" t="s">
        <v>78</v>
      </c>
      <c r="AY156" s="18" t="s">
        <v>216</v>
      </c>
      <c r="BE156" s="225">
        <f>IF(N156="základní",J156,0)</f>
        <v>0</v>
      </c>
      <c r="BF156" s="225">
        <f>IF(N156="snížená",J156,0)</f>
        <v>0</v>
      </c>
      <c r="BG156" s="225">
        <f>IF(N156="zákl. přenesená",J156,0)</f>
        <v>0</v>
      </c>
      <c r="BH156" s="225">
        <f>IF(N156="sníž. přenesená",J156,0)</f>
        <v>0</v>
      </c>
      <c r="BI156" s="225">
        <f>IF(N156="nulová",J156,0)</f>
        <v>0</v>
      </c>
      <c r="BJ156" s="18" t="s">
        <v>76</v>
      </c>
      <c r="BK156" s="225">
        <f>ROUND(I156*H156,2)</f>
        <v>0</v>
      </c>
      <c r="BL156" s="18" t="s">
        <v>287</v>
      </c>
      <c r="BM156" s="224" t="s">
        <v>1091</v>
      </c>
    </row>
    <row r="157" s="2" customFormat="1">
      <c r="A157" s="39"/>
      <c r="B157" s="40"/>
      <c r="C157" s="41"/>
      <c r="D157" s="226" t="s">
        <v>226</v>
      </c>
      <c r="E157" s="41"/>
      <c r="F157" s="227" t="s">
        <v>388</v>
      </c>
      <c r="G157" s="41"/>
      <c r="H157" s="41"/>
      <c r="I157" s="228"/>
      <c r="J157" s="41"/>
      <c r="K157" s="41"/>
      <c r="L157" s="45"/>
      <c r="M157" s="229"/>
      <c r="N157" s="230"/>
      <c r="O157" s="85"/>
      <c r="P157" s="85"/>
      <c r="Q157" s="85"/>
      <c r="R157" s="85"/>
      <c r="S157" s="85"/>
      <c r="T157" s="86"/>
      <c r="U157" s="39"/>
      <c r="V157" s="39"/>
      <c r="W157" s="39"/>
      <c r="X157" s="39"/>
      <c r="Y157" s="39"/>
      <c r="Z157" s="39"/>
      <c r="AA157" s="39"/>
      <c r="AB157" s="39"/>
      <c r="AC157" s="39"/>
      <c r="AD157" s="39"/>
      <c r="AE157" s="39"/>
      <c r="AT157" s="18" t="s">
        <v>226</v>
      </c>
      <c r="AU157" s="18" t="s">
        <v>78</v>
      </c>
    </row>
    <row r="158" s="12" customFormat="1" ht="22.8" customHeight="1">
      <c r="A158" s="12"/>
      <c r="B158" s="197"/>
      <c r="C158" s="198"/>
      <c r="D158" s="199" t="s">
        <v>68</v>
      </c>
      <c r="E158" s="211" t="s">
        <v>389</v>
      </c>
      <c r="F158" s="211" t="s">
        <v>390</v>
      </c>
      <c r="G158" s="198"/>
      <c r="H158" s="198"/>
      <c r="I158" s="201"/>
      <c r="J158" s="212">
        <f>BK158</f>
        <v>0</v>
      </c>
      <c r="K158" s="198"/>
      <c r="L158" s="203"/>
      <c r="M158" s="204"/>
      <c r="N158" s="205"/>
      <c r="O158" s="205"/>
      <c r="P158" s="206">
        <f>SUM(P159:P172)</f>
        <v>0</v>
      </c>
      <c r="Q158" s="205"/>
      <c r="R158" s="206">
        <f>SUM(R159:R172)</f>
        <v>0.034080000000000006</v>
      </c>
      <c r="S158" s="205"/>
      <c r="T158" s="207">
        <f>SUM(T159:T172)</f>
        <v>0</v>
      </c>
      <c r="U158" s="12"/>
      <c r="V158" s="12"/>
      <c r="W158" s="12"/>
      <c r="X158" s="12"/>
      <c r="Y158" s="12"/>
      <c r="Z158" s="12"/>
      <c r="AA158" s="12"/>
      <c r="AB158" s="12"/>
      <c r="AC158" s="12"/>
      <c r="AD158" s="12"/>
      <c r="AE158" s="12"/>
      <c r="AR158" s="208" t="s">
        <v>78</v>
      </c>
      <c r="AT158" s="209" t="s">
        <v>68</v>
      </c>
      <c r="AU158" s="209" t="s">
        <v>76</v>
      </c>
      <c r="AY158" s="208" t="s">
        <v>216</v>
      </c>
      <c r="BK158" s="210">
        <f>SUM(BK159:BK172)</f>
        <v>0</v>
      </c>
    </row>
    <row r="159" s="2" customFormat="1" ht="13.8" customHeight="1">
      <c r="A159" s="39"/>
      <c r="B159" s="40"/>
      <c r="C159" s="213" t="s">
        <v>353</v>
      </c>
      <c r="D159" s="213" t="s">
        <v>219</v>
      </c>
      <c r="E159" s="214" t="s">
        <v>392</v>
      </c>
      <c r="F159" s="215" t="s">
        <v>393</v>
      </c>
      <c r="G159" s="216" t="s">
        <v>326</v>
      </c>
      <c r="H159" s="217">
        <v>2</v>
      </c>
      <c r="I159" s="218"/>
      <c r="J159" s="219">
        <f>ROUND(I159*H159,2)</f>
        <v>0</v>
      </c>
      <c r="K159" s="215" t="s">
        <v>19</v>
      </c>
      <c r="L159" s="45"/>
      <c r="M159" s="220" t="s">
        <v>19</v>
      </c>
      <c r="N159" s="221" t="s">
        <v>40</v>
      </c>
      <c r="O159" s="85"/>
      <c r="P159" s="222">
        <f>O159*H159</f>
        <v>0</v>
      </c>
      <c r="Q159" s="222">
        <v>0</v>
      </c>
      <c r="R159" s="222">
        <f>Q159*H159</f>
        <v>0</v>
      </c>
      <c r="S159" s="222">
        <v>0</v>
      </c>
      <c r="T159" s="223">
        <f>S159*H159</f>
        <v>0</v>
      </c>
      <c r="U159" s="39"/>
      <c r="V159" s="39"/>
      <c r="W159" s="39"/>
      <c r="X159" s="39"/>
      <c r="Y159" s="39"/>
      <c r="Z159" s="39"/>
      <c r="AA159" s="39"/>
      <c r="AB159" s="39"/>
      <c r="AC159" s="39"/>
      <c r="AD159" s="39"/>
      <c r="AE159" s="39"/>
      <c r="AR159" s="224" t="s">
        <v>287</v>
      </c>
      <c r="AT159" s="224" t="s">
        <v>219</v>
      </c>
      <c r="AU159" s="224" t="s">
        <v>78</v>
      </c>
      <c r="AY159" s="18" t="s">
        <v>216</v>
      </c>
      <c r="BE159" s="225">
        <f>IF(N159="základní",J159,0)</f>
        <v>0</v>
      </c>
      <c r="BF159" s="225">
        <f>IF(N159="snížená",J159,0)</f>
        <v>0</v>
      </c>
      <c r="BG159" s="225">
        <f>IF(N159="zákl. přenesená",J159,0)</f>
        <v>0</v>
      </c>
      <c r="BH159" s="225">
        <f>IF(N159="sníž. přenesená",J159,0)</f>
        <v>0</v>
      </c>
      <c r="BI159" s="225">
        <f>IF(N159="nulová",J159,0)</f>
        <v>0</v>
      </c>
      <c r="BJ159" s="18" t="s">
        <v>76</v>
      </c>
      <c r="BK159" s="225">
        <f>ROUND(I159*H159,2)</f>
        <v>0</v>
      </c>
      <c r="BL159" s="18" t="s">
        <v>287</v>
      </c>
      <c r="BM159" s="224" t="s">
        <v>1092</v>
      </c>
    </row>
    <row r="160" s="2" customFormat="1" ht="13.8" customHeight="1">
      <c r="A160" s="39"/>
      <c r="B160" s="40"/>
      <c r="C160" s="263" t="s">
        <v>357</v>
      </c>
      <c r="D160" s="263" t="s">
        <v>295</v>
      </c>
      <c r="E160" s="264" t="s">
        <v>395</v>
      </c>
      <c r="F160" s="265" t="s">
        <v>396</v>
      </c>
      <c r="G160" s="266" t="s">
        <v>326</v>
      </c>
      <c r="H160" s="267">
        <v>1</v>
      </c>
      <c r="I160" s="268"/>
      <c r="J160" s="269">
        <f>ROUND(I160*H160,2)</f>
        <v>0</v>
      </c>
      <c r="K160" s="265" t="s">
        <v>223</v>
      </c>
      <c r="L160" s="270"/>
      <c r="M160" s="271" t="s">
        <v>19</v>
      </c>
      <c r="N160" s="272" t="s">
        <v>40</v>
      </c>
      <c r="O160" s="85"/>
      <c r="P160" s="222">
        <f>O160*H160</f>
        <v>0</v>
      </c>
      <c r="Q160" s="222">
        <v>0.001</v>
      </c>
      <c r="R160" s="222">
        <f>Q160*H160</f>
        <v>0.001</v>
      </c>
      <c r="S160" s="222">
        <v>0</v>
      </c>
      <c r="T160" s="223">
        <f>S160*H160</f>
        <v>0</v>
      </c>
      <c r="U160" s="39"/>
      <c r="V160" s="39"/>
      <c r="W160" s="39"/>
      <c r="X160" s="39"/>
      <c r="Y160" s="39"/>
      <c r="Z160" s="39"/>
      <c r="AA160" s="39"/>
      <c r="AB160" s="39"/>
      <c r="AC160" s="39"/>
      <c r="AD160" s="39"/>
      <c r="AE160" s="39"/>
      <c r="AR160" s="224" t="s">
        <v>299</v>
      </c>
      <c r="AT160" s="224" t="s">
        <v>295</v>
      </c>
      <c r="AU160" s="224" t="s">
        <v>78</v>
      </c>
      <c r="AY160" s="18" t="s">
        <v>216</v>
      </c>
      <c r="BE160" s="225">
        <f>IF(N160="základní",J160,0)</f>
        <v>0</v>
      </c>
      <c r="BF160" s="225">
        <f>IF(N160="snížená",J160,0)</f>
        <v>0</v>
      </c>
      <c r="BG160" s="225">
        <f>IF(N160="zákl. přenesená",J160,0)</f>
        <v>0</v>
      </c>
      <c r="BH160" s="225">
        <f>IF(N160="sníž. přenesená",J160,0)</f>
        <v>0</v>
      </c>
      <c r="BI160" s="225">
        <f>IF(N160="nulová",J160,0)</f>
        <v>0</v>
      </c>
      <c r="BJ160" s="18" t="s">
        <v>76</v>
      </c>
      <c r="BK160" s="225">
        <f>ROUND(I160*H160,2)</f>
        <v>0</v>
      </c>
      <c r="BL160" s="18" t="s">
        <v>287</v>
      </c>
      <c r="BM160" s="224" t="s">
        <v>1093</v>
      </c>
    </row>
    <row r="161" s="2" customFormat="1" ht="13.8" customHeight="1">
      <c r="A161" s="39"/>
      <c r="B161" s="40"/>
      <c r="C161" s="213" t="s">
        <v>362</v>
      </c>
      <c r="D161" s="213" t="s">
        <v>219</v>
      </c>
      <c r="E161" s="214" t="s">
        <v>403</v>
      </c>
      <c r="F161" s="215" t="s">
        <v>404</v>
      </c>
      <c r="G161" s="216" t="s">
        <v>313</v>
      </c>
      <c r="H161" s="217">
        <v>2</v>
      </c>
      <c r="I161" s="218"/>
      <c r="J161" s="219">
        <f>ROUND(I161*H161,2)</f>
        <v>0</v>
      </c>
      <c r="K161" s="215" t="s">
        <v>223</v>
      </c>
      <c r="L161" s="45"/>
      <c r="M161" s="220" t="s">
        <v>19</v>
      </c>
      <c r="N161" s="221" t="s">
        <v>40</v>
      </c>
      <c r="O161" s="85"/>
      <c r="P161" s="222">
        <f>O161*H161</f>
        <v>0</v>
      </c>
      <c r="Q161" s="222">
        <v>0.00173</v>
      </c>
      <c r="R161" s="222">
        <f>Q161*H161</f>
        <v>0.00346</v>
      </c>
      <c r="S161" s="222">
        <v>0</v>
      </c>
      <c r="T161" s="223">
        <f>S161*H161</f>
        <v>0</v>
      </c>
      <c r="U161" s="39"/>
      <c r="V161" s="39"/>
      <c r="W161" s="39"/>
      <c r="X161" s="39"/>
      <c r="Y161" s="39"/>
      <c r="Z161" s="39"/>
      <c r="AA161" s="39"/>
      <c r="AB161" s="39"/>
      <c r="AC161" s="39"/>
      <c r="AD161" s="39"/>
      <c r="AE161" s="39"/>
      <c r="AR161" s="224" t="s">
        <v>287</v>
      </c>
      <c r="AT161" s="224" t="s">
        <v>219</v>
      </c>
      <c r="AU161" s="224" t="s">
        <v>78</v>
      </c>
      <c r="AY161" s="18" t="s">
        <v>216</v>
      </c>
      <c r="BE161" s="225">
        <f>IF(N161="základní",J161,0)</f>
        <v>0</v>
      </c>
      <c r="BF161" s="225">
        <f>IF(N161="snížená",J161,0)</f>
        <v>0</v>
      </c>
      <c r="BG161" s="225">
        <f>IF(N161="zákl. přenesená",J161,0)</f>
        <v>0</v>
      </c>
      <c r="BH161" s="225">
        <f>IF(N161="sníž. přenesená",J161,0)</f>
        <v>0</v>
      </c>
      <c r="BI161" s="225">
        <f>IF(N161="nulová",J161,0)</f>
        <v>0</v>
      </c>
      <c r="BJ161" s="18" t="s">
        <v>76</v>
      </c>
      <c r="BK161" s="225">
        <f>ROUND(I161*H161,2)</f>
        <v>0</v>
      </c>
      <c r="BL161" s="18" t="s">
        <v>287</v>
      </c>
      <c r="BM161" s="224" t="s">
        <v>1094</v>
      </c>
    </row>
    <row r="162" s="2" customFormat="1">
      <c r="A162" s="39"/>
      <c r="B162" s="40"/>
      <c r="C162" s="41"/>
      <c r="D162" s="226" t="s">
        <v>226</v>
      </c>
      <c r="E162" s="41"/>
      <c r="F162" s="227" t="s">
        <v>406</v>
      </c>
      <c r="G162" s="41"/>
      <c r="H162" s="41"/>
      <c r="I162" s="228"/>
      <c r="J162" s="41"/>
      <c r="K162" s="41"/>
      <c r="L162" s="45"/>
      <c r="M162" s="229"/>
      <c r="N162" s="230"/>
      <c r="O162" s="85"/>
      <c r="P162" s="85"/>
      <c r="Q162" s="85"/>
      <c r="R162" s="85"/>
      <c r="S162" s="85"/>
      <c r="T162" s="86"/>
      <c r="U162" s="39"/>
      <c r="V162" s="39"/>
      <c r="W162" s="39"/>
      <c r="X162" s="39"/>
      <c r="Y162" s="39"/>
      <c r="Z162" s="39"/>
      <c r="AA162" s="39"/>
      <c r="AB162" s="39"/>
      <c r="AC162" s="39"/>
      <c r="AD162" s="39"/>
      <c r="AE162" s="39"/>
      <c r="AT162" s="18" t="s">
        <v>226</v>
      </c>
      <c r="AU162" s="18" t="s">
        <v>78</v>
      </c>
    </row>
    <row r="163" s="2" customFormat="1" ht="13.8" customHeight="1">
      <c r="A163" s="39"/>
      <c r="B163" s="40"/>
      <c r="C163" s="263" t="s">
        <v>366</v>
      </c>
      <c r="D163" s="263" t="s">
        <v>295</v>
      </c>
      <c r="E163" s="264" t="s">
        <v>408</v>
      </c>
      <c r="F163" s="265" t="s">
        <v>409</v>
      </c>
      <c r="G163" s="266" t="s">
        <v>326</v>
      </c>
      <c r="H163" s="267">
        <v>2</v>
      </c>
      <c r="I163" s="268"/>
      <c r="J163" s="269">
        <f>ROUND(I163*H163,2)</f>
        <v>0</v>
      </c>
      <c r="K163" s="265" t="s">
        <v>223</v>
      </c>
      <c r="L163" s="270"/>
      <c r="M163" s="271" t="s">
        <v>19</v>
      </c>
      <c r="N163" s="272" t="s">
        <v>40</v>
      </c>
      <c r="O163" s="85"/>
      <c r="P163" s="222">
        <f>O163*H163</f>
        <v>0</v>
      </c>
      <c r="Q163" s="222">
        <v>0.012</v>
      </c>
      <c r="R163" s="222">
        <f>Q163*H163</f>
        <v>0.024</v>
      </c>
      <c r="S163" s="222">
        <v>0</v>
      </c>
      <c r="T163" s="223">
        <f>S163*H163</f>
        <v>0</v>
      </c>
      <c r="U163" s="39"/>
      <c r="V163" s="39"/>
      <c r="W163" s="39"/>
      <c r="X163" s="39"/>
      <c r="Y163" s="39"/>
      <c r="Z163" s="39"/>
      <c r="AA163" s="39"/>
      <c r="AB163" s="39"/>
      <c r="AC163" s="39"/>
      <c r="AD163" s="39"/>
      <c r="AE163" s="39"/>
      <c r="AR163" s="224" t="s">
        <v>299</v>
      </c>
      <c r="AT163" s="224" t="s">
        <v>295</v>
      </c>
      <c r="AU163" s="224" t="s">
        <v>78</v>
      </c>
      <c r="AY163" s="18" t="s">
        <v>216</v>
      </c>
      <c r="BE163" s="225">
        <f>IF(N163="základní",J163,0)</f>
        <v>0</v>
      </c>
      <c r="BF163" s="225">
        <f>IF(N163="snížená",J163,0)</f>
        <v>0</v>
      </c>
      <c r="BG163" s="225">
        <f>IF(N163="zákl. přenesená",J163,0)</f>
        <v>0</v>
      </c>
      <c r="BH163" s="225">
        <f>IF(N163="sníž. přenesená",J163,0)</f>
        <v>0</v>
      </c>
      <c r="BI163" s="225">
        <f>IF(N163="nulová",J163,0)</f>
        <v>0</v>
      </c>
      <c r="BJ163" s="18" t="s">
        <v>76</v>
      </c>
      <c r="BK163" s="225">
        <f>ROUND(I163*H163,2)</f>
        <v>0</v>
      </c>
      <c r="BL163" s="18" t="s">
        <v>287</v>
      </c>
      <c r="BM163" s="224" t="s">
        <v>1095</v>
      </c>
    </row>
    <row r="164" s="2" customFormat="1" ht="13.8" customHeight="1">
      <c r="A164" s="39"/>
      <c r="B164" s="40"/>
      <c r="C164" s="213" t="s">
        <v>371</v>
      </c>
      <c r="D164" s="213" t="s">
        <v>219</v>
      </c>
      <c r="E164" s="214" t="s">
        <v>412</v>
      </c>
      <c r="F164" s="215" t="s">
        <v>413</v>
      </c>
      <c r="G164" s="216" t="s">
        <v>313</v>
      </c>
      <c r="H164" s="217">
        <v>1</v>
      </c>
      <c r="I164" s="218"/>
      <c r="J164" s="219">
        <f>ROUND(I164*H164,2)</f>
        <v>0</v>
      </c>
      <c r="K164" s="215" t="s">
        <v>223</v>
      </c>
      <c r="L164" s="45"/>
      <c r="M164" s="220" t="s">
        <v>19</v>
      </c>
      <c r="N164" s="221" t="s">
        <v>40</v>
      </c>
      <c r="O164" s="85"/>
      <c r="P164" s="222">
        <f>O164*H164</f>
        <v>0</v>
      </c>
      <c r="Q164" s="222">
        <v>0.00051999999999999995</v>
      </c>
      <c r="R164" s="222">
        <f>Q164*H164</f>
        <v>0.00051999999999999995</v>
      </c>
      <c r="S164" s="222">
        <v>0</v>
      </c>
      <c r="T164" s="223">
        <f>S164*H164</f>
        <v>0</v>
      </c>
      <c r="U164" s="39"/>
      <c r="V164" s="39"/>
      <c r="W164" s="39"/>
      <c r="X164" s="39"/>
      <c r="Y164" s="39"/>
      <c r="Z164" s="39"/>
      <c r="AA164" s="39"/>
      <c r="AB164" s="39"/>
      <c r="AC164" s="39"/>
      <c r="AD164" s="39"/>
      <c r="AE164" s="39"/>
      <c r="AR164" s="224" t="s">
        <v>287</v>
      </c>
      <c r="AT164" s="224" t="s">
        <v>219</v>
      </c>
      <c r="AU164" s="224" t="s">
        <v>78</v>
      </c>
      <c r="AY164" s="18" t="s">
        <v>216</v>
      </c>
      <c r="BE164" s="225">
        <f>IF(N164="základní",J164,0)</f>
        <v>0</v>
      </c>
      <c r="BF164" s="225">
        <f>IF(N164="snížená",J164,0)</f>
        <v>0</v>
      </c>
      <c r="BG164" s="225">
        <f>IF(N164="zákl. přenesená",J164,0)</f>
        <v>0</v>
      </c>
      <c r="BH164" s="225">
        <f>IF(N164="sníž. přenesená",J164,0)</f>
        <v>0</v>
      </c>
      <c r="BI164" s="225">
        <f>IF(N164="nulová",J164,0)</f>
        <v>0</v>
      </c>
      <c r="BJ164" s="18" t="s">
        <v>76</v>
      </c>
      <c r="BK164" s="225">
        <f>ROUND(I164*H164,2)</f>
        <v>0</v>
      </c>
      <c r="BL164" s="18" t="s">
        <v>287</v>
      </c>
      <c r="BM164" s="224" t="s">
        <v>1096</v>
      </c>
    </row>
    <row r="165" s="2" customFormat="1" ht="13.8" customHeight="1">
      <c r="A165" s="39"/>
      <c r="B165" s="40"/>
      <c r="C165" s="213" t="s">
        <v>375</v>
      </c>
      <c r="D165" s="213" t="s">
        <v>219</v>
      </c>
      <c r="E165" s="214" t="s">
        <v>416</v>
      </c>
      <c r="F165" s="215" t="s">
        <v>417</v>
      </c>
      <c r="G165" s="216" t="s">
        <v>313</v>
      </c>
      <c r="H165" s="217">
        <v>1</v>
      </c>
      <c r="I165" s="218"/>
      <c r="J165" s="219">
        <f>ROUND(I165*H165,2)</f>
        <v>0</v>
      </c>
      <c r="K165" s="215" t="s">
        <v>223</v>
      </c>
      <c r="L165" s="45"/>
      <c r="M165" s="220" t="s">
        <v>19</v>
      </c>
      <c r="N165" s="221" t="s">
        <v>40</v>
      </c>
      <c r="O165" s="85"/>
      <c r="P165" s="222">
        <f>O165*H165</f>
        <v>0</v>
      </c>
      <c r="Q165" s="222">
        <v>0.00051999999999999995</v>
      </c>
      <c r="R165" s="222">
        <f>Q165*H165</f>
        <v>0.00051999999999999995</v>
      </c>
      <c r="S165" s="222">
        <v>0</v>
      </c>
      <c r="T165" s="223">
        <f>S165*H165</f>
        <v>0</v>
      </c>
      <c r="U165" s="39"/>
      <c r="V165" s="39"/>
      <c r="W165" s="39"/>
      <c r="X165" s="39"/>
      <c r="Y165" s="39"/>
      <c r="Z165" s="39"/>
      <c r="AA165" s="39"/>
      <c r="AB165" s="39"/>
      <c r="AC165" s="39"/>
      <c r="AD165" s="39"/>
      <c r="AE165" s="39"/>
      <c r="AR165" s="224" t="s">
        <v>287</v>
      </c>
      <c r="AT165" s="224" t="s">
        <v>219</v>
      </c>
      <c r="AU165" s="224" t="s">
        <v>78</v>
      </c>
      <c r="AY165" s="18" t="s">
        <v>216</v>
      </c>
      <c r="BE165" s="225">
        <f>IF(N165="základní",J165,0)</f>
        <v>0</v>
      </c>
      <c r="BF165" s="225">
        <f>IF(N165="snížená",J165,0)</f>
        <v>0</v>
      </c>
      <c r="BG165" s="225">
        <f>IF(N165="zákl. přenesená",J165,0)</f>
        <v>0</v>
      </c>
      <c r="BH165" s="225">
        <f>IF(N165="sníž. přenesená",J165,0)</f>
        <v>0</v>
      </c>
      <c r="BI165" s="225">
        <f>IF(N165="nulová",J165,0)</f>
        <v>0</v>
      </c>
      <c r="BJ165" s="18" t="s">
        <v>76</v>
      </c>
      <c r="BK165" s="225">
        <f>ROUND(I165*H165,2)</f>
        <v>0</v>
      </c>
      <c r="BL165" s="18" t="s">
        <v>287</v>
      </c>
      <c r="BM165" s="224" t="s">
        <v>1097</v>
      </c>
    </row>
    <row r="166" s="2" customFormat="1" ht="13.8" customHeight="1">
      <c r="A166" s="39"/>
      <c r="B166" s="40"/>
      <c r="C166" s="213" t="s">
        <v>380</v>
      </c>
      <c r="D166" s="213" t="s">
        <v>219</v>
      </c>
      <c r="E166" s="214" t="s">
        <v>424</v>
      </c>
      <c r="F166" s="215" t="s">
        <v>425</v>
      </c>
      <c r="G166" s="216" t="s">
        <v>326</v>
      </c>
      <c r="H166" s="217">
        <v>2</v>
      </c>
      <c r="I166" s="218"/>
      <c r="J166" s="219">
        <f>ROUND(I166*H166,2)</f>
        <v>0</v>
      </c>
      <c r="K166" s="215" t="s">
        <v>223</v>
      </c>
      <c r="L166" s="45"/>
      <c r="M166" s="220" t="s">
        <v>19</v>
      </c>
      <c r="N166" s="221" t="s">
        <v>40</v>
      </c>
      <c r="O166" s="85"/>
      <c r="P166" s="222">
        <f>O166*H166</f>
        <v>0</v>
      </c>
      <c r="Q166" s="222">
        <v>0.00016000000000000001</v>
      </c>
      <c r="R166" s="222">
        <f>Q166*H166</f>
        <v>0.00032000000000000003</v>
      </c>
      <c r="S166" s="222">
        <v>0</v>
      </c>
      <c r="T166" s="223">
        <f>S166*H166</f>
        <v>0</v>
      </c>
      <c r="U166" s="39"/>
      <c r="V166" s="39"/>
      <c r="W166" s="39"/>
      <c r="X166" s="39"/>
      <c r="Y166" s="39"/>
      <c r="Z166" s="39"/>
      <c r="AA166" s="39"/>
      <c r="AB166" s="39"/>
      <c r="AC166" s="39"/>
      <c r="AD166" s="39"/>
      <c r="AE166" s="39"/>
      <c r="AR166" s="224" t="s">
        <v>287</v>
      </c>
      <c r="AT166" s="224" t="s">
        <v>219</v>
      </c>
      <c r="AU166" s="224" t="s">
        <v>78</v>
      </c>
      <c r="AY166" s="18" t="s">
        <v>216</v>
      </c>
      <c r="BE166" s="225">
        <f>IF(N166="základní",J166,0)</f>
        <v>0</v>
      </c>
      <c r="BF166" s="225">
        <f>IF(N166="snížená",J166,0)</f>
        <v>0</v>
      </c>
      <c r="BG166" s="225">
        <f>IF(N166="zákl. přenesená",J166,0)</f>
        <v>0</v>
      </c>
      <c r="BH166" s="225">
        <f>IF(N166="sníž. přenesená",J166,0)</f>
        <v>0</v>
      </c>
      <c r="BI166" s="225">
        <f>IF(N166="nulová",J166,0)</f>
        <v>0</v>
      </c>
      <c r="BJ166" s="18" t="s">
        <v>76</v>
      </c>
      <c r="BK166" s="225">
        <f>ROUND(I166*H166,2)</f>
        <v>0</v>
      </c>
      <c r="BL166" s="18" t="s">
        <v>287</v>
      </c>
      <c r="BM166" s="224" t="s">
        <v>1098</v>
      </c>
    </row>
    <row r="167" s="2" customFormat="1">
      <c r="A167" s="39"/>
      <c r="B167" s="40"/>
      <c r="C167" s="41"/>
      <c r="D167" s="226" t="s">
        <v>226</v>
      </c>
      <c r="E167" s="41"/>
      <c r="F167" s="227" t="s">
        <v>427</v>
      </c>
      <c r="G167" s="41"/>
      <c r="H167" s="41"/>
      <c r="I167" s="228"/>
      <c r="J167" s="41"/>
      <c r="K167" s="41"/>
      <c r="L167" s="45"/>
      <c r="M167" s="229"/>
      <c r="N167" s="230"/>
      <c r="O167" s="85"/>
      <c r="P167" s="85"/>
      <c r="Q167" s="85"/>
      <c r="R167" s="85"/>
      <c r="S167" s="85"/>
      <c r="T167" s="86"/>
      <c r="U167" s="39"/>
      <c r="V167" s="39"/>
      <c r="W167" s="39"/>
      <c r="X167" s="39"/>
      <c r="Y167" s="39"/>
      <c r="Z167" s="39"/>
      <c r="AA167" s="39"/>
      <c r="AB167" s="39"/>
      <c r="AC167" s="39"/>
      <c r="AD167" s="39"/>
      <c r="AE167" s="39"/>
      <c r="AT167" s="18" t="s">
        <v>226</v>
      </c>
      <c r="AU167" s="18" t="s">
        <v>78</v>
      </c>
    </row>
    <row r="168" s="2" customFormat="1" ht="13.8" customHeight="1">
      <c r="A168" s="39"/>
      <c r="B168" s="40"/>
      <c r="C168" s="263" t="s">
        <v>384</v>
      </c>
      <c r="D168" s="263" t="s">
        <v>295</v>
      </c>
      <c r="E168" s="264" t="s">
        <v>429</v>
      </c>
      <c r="F168" s="265" t="s">
        <v>430</v>
      </c>
      <c r="G168" s="266" t="s">
        <v>326</v>
      </c>
      <c r="H168" s="267">
        <v>2</v>
      </c>
      <c r="I168" s="268"/>
      <c r="J168" s="269">
        <f>ROUND(I168*H168,2)</f>
        <v>0</v>
      </c>
      <c r="K168" s="265" t="s">
        <v>19</v>
      </c>
      <c r="L168" s="270"/>
      <c r="M168" s="271" t="s">
        <v>19</v>
      </c>
      <c r="N168" s="272" t="s">
        <v>40</v>
      </c>
      <c r="O168" s="85"/>
      <c r="P168" s="222">
        <f>O168*H168</f>
        <v>0</v>
      </c>
      <c r="Q168" s="222">
        <v>0.00199</v>
      </c>
      <c r="R168" s="222">
        <f>Q168*H168</f>
        <v>0.00398</v>
      </c>
      <c r="S168" s="222">
        <v>0</v>
      </c>
      <c r="T168" s="223">
        <f>S168*H168</f>
        <v>0</v>
      </c>
      <c r="U168" s="39"/>
      <c r="V168" s="39"/>
      <c r="W168" s="39"/>
      <c r="X168" s="39"/>
      <c r="Y168" s="39"/>
      <c r="Z168" s="39"/>
      <c r="AA168" s="39"/>
      <c r="AB168" s="39"/>
      <c r="AC168" s="39"/>
      <c r="AD168" s="39"/>
      <c r="AE168" s="39"/>
      <c r="AR168" s="224" t="s">
        <v>299</v>
      </c>
      <c r="AT168" s="224" t="s">
        <v>295</v>
      </c>
      <c r="AU168" s="224" t="s">
        <v>78</v>
      </c>
      <c r="AY168" s="18" t="s">
        <v>216</v>
      </c>
      <c r="BE168" s="225">
        <f>IF(N168="základní",J168,0)</f>
        <v>0</v>
      </c>
      <c r="BF168" s="225">
        <f>IF(N168="snížená",J168,0)</f>
        <v>0</v>
      </c>
      <c r="BG168" s="225">
        <f>IF(N168="zákl. přenesená",J168,0)</f>
        <v>0</v>
      </c>
      <c r="BH168" s="225">
        <f>IF(N168="sníž. přenesená",J168,0)</f>
        <v>0</v>
      </c>
      <c r="BI168" s="225">
        <f>IF(N168="nulová",J168,0)</f>
        <v>0</v>
      </c>
      <c r="BJ168" s="18" t="s">
        <v>76</v>
      </c>
      <c r="BK168" s="225">
        <f>ROUND(I168*H168,2)</f>
        <v>0</v>
      </c>
      <c r="BL168" s="18" t="s">
        <v>287</v>
      </c>
      <c r="BM168" s="224" t="s">
        <v>1099</v>
      </c>
    </row>
    <row r="169" s="2" customFormat="1" ht="13.8" customHeight="1">
      <c r="A169" s="39"/>
      <c r="B169" s="40"/>
      <c r="C169" s="213" t="s">
        <v>391</v>
      </c>
      <c r="D169" s="213" t="s">
        <v>219</v>
      </c>
      <c r="E169" s="214" t="s">
        <v>446</v>
      </c>
      <c r="F169" s="215" t="s">
        <v>447</v>
      </c>
      <c r="G169" s="216" t="s">
        <v>326</v>
      </c>
      <c r="H169" s="217">
        <v>2</v>
      </c>
      <c r="I169" s="218"/>
      <c r="J169" s="219">
        <f>ROUND(I169*H169,2)</f>
        <v>0</v>
      </c>
      <c r="K169" s="215" t="s">
        <v>223</v>
      </c>
      <c r="L169" s="45"/>
      <c r="M169" s="220" t="s">
        <v>19</v>
      </c>
      <c r="N169" s="221" t="s">
        <v>40</v>
      </c>
      <c r="O169" s="85"/>
      <c r="P169" s="222">
        <f>O169*H169</f>
        <v>0</v>
      </c>
      <c r="Q169" s="222">
        <v>6.0000000000000002E-05</v>
      </c>
      <c r="R169" s="222">
        <f>Q169*H169</f>
        <v>0.00012</v>
      </c>
      <c r="S169" s="222">
        <v>0</v>
      </c>
      <c r="T169" s="223">
        <f>S169*H169</f>
        <v>0</v>
      </c>
      <c r="U169" s="39"/>
      <c r="V169" s="39"/>
      <c r="W169" s="39"/>
      <c r="X169" s="39"/>
      <c r="Y169" s="39"/>
      <c r="Z169" s="39"/>
      <c r="AA169" s="39"/>
      <c r="AB169" s="39"/>
      <c r="AC169" s="39"/>
      <c r="AD169" s="39"/>
      <c r="AE169" s="39"/>
      <c r="AR169" s="224" t="s">
        <v>287</v>
      </c>
      <c r="AT169" s="224" t="s">
        <v>219</v>
      </c>
      <c r="AU169" s="224" t="s">
        <v>78</v>
      </c>
      <c r="AY169" s="18" t="s">
        <v>216</v>
      </c>
      <c r="BE169" s="225">
        <f>IF(N169="základní",J169,0)</f>
        <v>0</v>
      </c>
      <c r="BF169" s="225">
        <f>IF(N169="snížená",J169,0)</f>
        <v>0</v>
      </c>
      <c r="BG169" s="225">
        <f>IF(N169="zákl. přenesená",J169,0)</f>
        <v>0</v>
      </c>
      <c r="BH169" s="225">
        <f>IF(N169="sníž. přenesená",J169,0)</f>
        <v>0</v>
      </c>
      <c r="BI169" s="225">
        <f>IF(N169="nulová",J169,0)</f>
        <v>0</v>
      </c>
      <c r="BJ169" s="18" t="s">
        <v>76</v>
      </c>
      <c r="BK169" s="225">
        <f>ROUND(I169*H169,2)</f>
        <v>0</v>
      </c>
      <c r="BL169" s="18" t="s">
        <v>287</v>
      </c>
      <c r="BM169" s="224" t="s">
        <v>1100</v>
      </c>
    </row>
    <row r="170" s="2" customFormat="1" ht="13.8" customHeight="1">
      <c r="A170" s="39"/>
      <c r="B170" s="40"/>
      <c r="C170" s="263" t="s">
        <v>299</v>
      </c>
      <c r="D170" s="263" t="s">
        <v>295</v>
      </c>
      <c r="E170" s="264" t="s">
        <v>450</v>
      </c>
      <c r="F170" s="265" t="s">
        <v>451</v>
      </c>
      <c r="G170" s="266" t="s">
        <v>326</v>
      </c>
      <c r="H170" s="267">
        <v>2</v>
      </c>
      <c r="I170" s="268"/>
      <c r="J170" s="269">
        <f>ROUND(I170*H170,2)</f>
        <v>0</v>
      </c>
      <c r="K170" s="265" t="s">
        <v>223</v>
      </c>
      <c r="L170" s="270"/>
      <c r="M170" s="271" t="s">
        <v>19</v>
      </c>
      <c r="N170" s="272" t="s">
        <v>40</v>
      </c>
      <c r="O170" s="85"/>
      <c r="P170" s="222">
        <f>O170*H170</f>
        <v>0</v>
      </c>
      <c r="Q170" s="222">
        <v>8.0000000000000007E-05</v>
      </c>
      <c r="R170" s="222">
        <f>Q170*H170</f>
        <v>0.00016000000000000001</v>
      </c>
      <c r="S170" s="222">
        <v>0</v>
      </c>
      <c r="T170" s="223">
        <f>S170*H170</f>
        <v>0</v>
      </c>
      <c r="U170" s="39"/>
      <c r="V170" s="39"/>
      <c r="W170" s="39"/>
      <c r="X170" s="39"/>
      <c r="Y170" s="39"/>
      <c r="Z170" s="39"/>
      <c r="AA170" s="39"/>
      <c r="AB170" s="39"/>
      <c r="AC170" s="39"/>
      <c r="AD170" s="39"/>
      <c r="AE170" s="39"/>
      <c r="AR170" s="224" t="s">
        <v>299</v>
      </c>
      <c r="AT170" s="224" t="s">
        <v>295</v>
      </c>
      <c r="AU170" s="224" t="s">
        <v>78</v>
      </c>
      <c r="AY170" s="18" t="s">
        <v>216</v>
      </c>
      <c r="BE170" s="225">
        <f>IF(N170="základní",J170,0)</f>
        <v>0</v>
      </c>
      <c r="BF170" s="225">
        <f>IF(N170="snížená",J170,0)</f>
        <v>0</v>
      </c>
      <c r="BG170" s="225">
        <f>IF(N170="zákl. přenesená",J170,0)</f>
        <v>0</v>
      </c>
      <c r="BH170" s="225">
        <f>IF(N170="sníž. přenesená",J170,0)</f>
        <v>0</v>
      </c>
      <c r="BI170" s="225">
        <f>IF(N170="nulová",J170,0)</f>
        <v>0</v>
      </c>
      <c r="BJ170" s="18" t="s">
        <v>76</v>
      </c>
      <c r="BK170" s="225">
        <f>ROUND(I170*H170,2)</f>
        <v>0</v>
      </c>
      <c r="BL170" s="18" t="s">
        <v>287</v>
      </c>
      <c r="BM170" s="224" t="s">
        <v>1101</v>
      </c>
    </row>
    <row r="171" s="2" customFormat="1" ht="22.2" customHeight="1">
      <c r="A171" s="39"/>
      <c r="B171" s="40"/>
      <c r="C171" s="213" t="s">
        <v>398</v>
      </c>
      <c r="D171" s="213" t="s">
        <v>219</v>
      </c>
      <c r="E171" s="214" t="s">
        <v>463</v>
      </c>
      <c r="F171" s="215" t="s">
        <v>464</v>
      </c>
      <c r="G171" s="216" t="s">
        <v>305</v>
      </c>
      <c r="H171" s="273"/>
      <c r="I171" s="218"/>
      <c r="J171" s="219">
        <f>ROUND(I171*H171,2)</f>
        <v>0</v>
      </c>
      <c r="K171" s="215" t="s">
        <v>223</v>
      </c>
      <c r="L171" s="45"/>
      <c r="M171" s="220" t="s">
        <v>19</v>
      </c>
      <c r="N171" s="221" t="s">
        <v>40</v>
      </c>
      <c r="O171" s="85"/>
      <c r="P171" s="222">
        <f>O171*H171</f>
        <v>0</v>
      </c>
      <c r="Q171" s="222">
        <v>0</v>
      </c>
      <c r="R171" s="222">
        <f>Q171*H171</f>
        <v>0</v>
      </c>
      <c r="S171" s="222">
        <v>0</v>
      </c>
      <c r="T171" s="223">
        <f>S171*H171</f>
        <v>0</v>
      </c>
      <c r="U171" s="39"/>
      <c r="V171" s="39"/>
      <c r="W171" s="39"/>
      <c r="X171" s="39"/>
      <c r="Y171" s="39"/>
      <c r="Z171" s="39"/>
      <c r="AA171" s="39"/>
      <c r="AB171" s="39"/>
      <c r="AC171" s="39"/>
      <c r="AD171" s="39"/>
      <c r="AE171" s="39"/>
      <c r="AR171" s="224" t="s">
        <v>287</v>
      </c>
      <c r="AT171" s="224" t="s">
        <v>219</v>
      </c>
      <c r="AU171" s="224" t="s">
        <v>78</v>
      </c>
      <c r="AY171" s="18" t="s">
        <v>216</v>
      </c>
      <c r="BE171" s="225">
        <f>IF(N171="základní",J171,0)</f>
        <v>0</v>
      </c>
      <c r="BF171" s="225">
        <f>IF(N171="snížená",J171,0)</f>
        <v>0</v>
      </c>
      <c r="BG171" s="225">
        <f>IF(N171="zákl. přenesená",J171,0)</f>
        <v>0</v>
      </c>
      <c r="BH171" s="225">
        <f>IF(N171="sníž. přenesená",J171,0)</f>
        <v>0</v>
      </c>
      <c r="BI171" s="225">
        <f>IF(N171="nulová",J171,0)</f>
        <v>0</v>
      </c>
      <c r="BJ171" s="18" t="s">
        <v>76</v>
      </c>
      <c r="BK171" s="225">
        <f>ROUND(I171*H171,2)</f>
        <v>0</v>
      </c>
      <c r="BL171" s="18" t="s">
        <v>287</v>
      </c>
      <c r="BM171" s="224" t="s">
        <v>1102</v>
      </c>
    </row>
    <row r="172" s="2" customFormat="1">
      <c r="A172" s="39"/>
      <c r="B172" s="40"/>
      <c r="C172" s="41"/>
      <c r="D172" s="226" t="s">
        <v>226</v>
      </c>
      <c r="E172" s="41"/>
      <c r="F172" s="227" t="s">
        <v>466</v>
      </c>
      <c r="G172" s="41"/>
      <c r="H172" s="41"/>
      <c r="I172" s="228"/>
      <c r="J172" s="41"/>
      <c r="K172" s="41"/>
      <c r="L172" s="45"/>
      <c r="M172" s="229"/>
      <c r="N172" s="230"/>
      <c r="O172" s="85"/>
      <c r="P172" s="85"/>
      <c r="Q172" s="85"/>
      <c r="R172" s="85"/>
      <c r="S172" s="85"/>
      <c r="T172" s="86"/>
      <c r="U172" s="39"/>
      <c r="V172" s="39"/>
      <c r="W172" s="39"/>
      <c r="X172" s="39"/>
      <c r="Y172" s="39"/>
      <c r="Z172" s="39"/>
      <c r="AA172" s="39"/>
      <c r="AB172" s="39"/>
      <c r="AC172" s="39"/>
      <c r="AD172" s="39"/>
      <c r="AE172" s="39"/>
      <c r="AT172" s="18" t="s">
        <v>226</v>
      </c>
      <c r="AU172" s="18" t="s">
        <v>78</v>
      </c>
    </row>
    <row r="173" s="12" customFormat="1" ht="22.8" customHeight="1">
      <c r="A173" s="12"/>
      <c r="B173" s="197"/>
      <c r="C173" s="198"/>
      <c r="D173" s="199" t="s">
        <v>68</v>
      </c>
      <c r="E173" s="211" t="s">
        <v>505</v>
      </c>
      <c r="F173" s="211" t="s">
        <v>506</v>
      </c>
      <c r="G173" s="198"/>
      <c r="H173" s="198"/>
      <c r="I173" s="201"/>
      <c r="J173" s="212">
        <f>BK173</f>
        <v>0</v>
      </c>
      <c r="K173" s="198"/>
      <c r="L173" s="203"/>
      <c r="M173" s="204"/>
      <c r="N173" s="205"/>
      <c r="O173" s="205"/>
      <c r="P173" s="206">
        <f>SUM(P174:P184)</f>
        <v>0</v>
      </c>
      <c r="Q173" s="205"/>
      <c r="R173" s="206">
        <f>SUM(R174:R184)</f>
        <v>0.00050000000000000001</v>
      </c>
      <c r="S173" s="205"/>
      <c r="T173" s="207">
        <f>SUM(T174:T184)</f>
        <v>0.0020960000000000002</v>
      </c>
      <c r="U173" s="12"/>
      <c r="V173" s="12"/>
      <c r="W173" s="12"/>
      <c r="X173" s="12"/>
      <c r="Y173" s="12"/>
      <c r="Z173" s="12"/>
      <c r="AA173" s="12"/>
      <c r="AB173" s="12"/>
      <c r="AC173" s="12"/>
      <c r="AD173" s="12"/>
      <c r="AE173" s="12"/>
      <c r="AR173" s="208" t="s">
        <v>78</v>
      </c>
      <c r="AT173" s="209" t="s">
        <v>68</v>
      </c>
      <c r="AU173" s="209" t="s">
        <v>76</v>
      </c>
      <c r="AY173" s="208" t="s">
        <v>216</v>
      </c>
      <c r="BK173" s="210">
        <f>SUM(BK174:BK184)</f>
        <v>0</v>
      </c>
    </row>
    <row r="174" s="2" customFormat="1" ht="22.2" customHeight="1">
      <c r="A174" s="39"/>
      <c r="B174" s="40"/>
      <c r="C174" s="213" t="s">
        <v>402</v>
      </c>
      <c r="D174" s="213" t="s">
        <v>219</v>
      </c>
      <c r="E174" s="214" t="s">
        <v>508</v>
      </c>
      <c r="F174" s="215" t="s">
        <v>509</v>
      </c>
      <c r="G174" s="216" t="s">
        <v>326</v>
      </c>
      <c r="H174" s="217">
        <v>2</v>
      </c>
      <c r="I174" s="218"/>
      <c r="J174" s="219">
        <f>ROUND(I174*H174,2)</f>
        <v>0</v>
      </c>
      <c r="K174" s="215" t="s">
        <v>223</v>
      </c>
      <c r="L174" s="45"/>
      <c r="M174" s="220" t="s">
        <v>19</v>
      </c>
      <c r="N174" s="221" t="s">
        <v>40</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287</v>
      </c>
      <c r="AT174" s="224" t="s">
        <v>219</v>
      </c>
      <c r="AU174" s="224" t="s">
        <v>78</v>
      </c>
      <c r="AY174" s="18" t="s">
        <v>216</v>
      </c>
      <c r="BE174" s="225">
        <f>IF(N174="základní",J174,0)</f>
        <v>0</v>
      </c>
      <c r="BF174" s="225">
        <f>IF(N174="snížená",J174,0)</f>
        <v>0</v>
      </c>
      <c r="BG174" s="225">
        <f>IF(N174="zákl. přenesená",J174,0)</f>
        <v>0</v>
      </c>
      <c r="BH174" s="225">
        <f>IF(N174="sníž. přenesená",J174,0)</f>
        <v>0</v>
      </c>
      <c r="BI174" s="225">
        <f>IF(N174="nulová",J174,0)</f>
        <v>0</v>
      </c>
      <c r="BJ174" s="18" t="s">
        <v>76</v>
      </c>
      <c r="BK174" s="225">
        <f>ROUND(I174*H174,2)</f>
        <v>0</v>
      </c>
      <c r="BL174" s="18" t="s">
        <v>287</v>
      </c>
      <c r="BM174" s="224" t="s">
        <v>1103</v>
      </c>
    </row>
    <row r="175" s="2" customFormat="1" ht="13.8" customHeight="1">
      <c r="A175" s="39"/>
      <c r="B175" s="40"/>
      <c r="C175" s="263" t="s">
        <v>407</v>
      </c>
      <c r="D175" s="263" t="s">
        <v>295</v>
      </c>
      <c r="E175" s="264" t="s">
        <v>512</v>
      </c>
      <c r="F175" s="265" t="s">
        <v>513</v>
      </c>
      <c r="G175" s="266" t="s">
        <v>326</v>
      </c>
      <c r="H175" s="267">
        <v>2</v>
      </c>
      <c r="I175" s="268"/>
      <c r="J175" s="269">
        <f>ROUND(I175*H175,2)</f>
        <v>0</v>
      </c>
      <c r="K175" s="265" t="s">
        <v>223</v>
      </c>
      <c r="L175" s="270"/>
      <c r="M175" s="271" t="s">
        <v>19</v>
      </c>
      <c r="N175" s="272" t="s">
        <v>40</v>
      </c>
      <c r="O175" s="85"/>
      <c r="P175" s="222">
        <f>O175*H175</f>
        <v>0</v>
      </c>
      <c r="Q175" s="222">
        <v>5.0000000000000002E-05</v>
      </c>
      <c r="R175" s="222">
        <f>Q175*H175</f>
        <v>0.00010000000000000001</v>
      </c>
      <c r="S175" s="222">
        <v>0</v>
      </c>
      <c r="T175" s="223">
        <f>S175*H175</f>
        <v>0</v>
      </c>
      <c r="U175" s="39"/>
      <c r="V175" s="39"/>
      <c r="W175" s="39"/>
      <c r="X175" s="39"/>
      <c r="Y175" s="39"/>
      <c r="Z175" s="39"/>
      <c r="AA175" s="39"/>
      <c r="AB175" s="39"/>
      <c r="AC175" s="39"/>
      <c r="AD175" s="39"/>
      <c r="AE175" s="39"/>
      <c r="AR175" s="224" t="s">
        <v>299</v>
      </c>
      <c r="AT175" s="224" t="s">
        <v>295</v>
      </c>
      <c r="AU175" s="224" t="s">
        <v>78</v>
      </c>
      <c r="AY175" s="18" t="s">
        <v>216</v>
      </c>
      <c r="BE175" s="225">
        <f>IF(N175="základní",J175,0)</f>
        <v>0</v>
      </c>
      <c r="BF175" s="225">
        <f>IF(N175="snížená",J175,0)</f>
        <v>0</v>
      </c>
      <c r="BG175" s="225">
        <f>IF(N175="zákl. přenesená",J175,0)</f>
        <v>0</v>
      </c>
      <c r="BH175" s="225">
        <f>IF(N175="sníž. přenesená",J175,0)</f>
        <v>0</v>
      </c>
      <c r="BI175" s="225">
        <f>IF(N175="nulová",J175,0)</f>
        <v>0</v>
      </c>
      <c r="BJ175" s="18" t="s">
        <v>76</v>
      </c>
      <c r="BK175" s="225">
        <f>ROUND(I175*H175,2)</f>
        <v>0</v>
      </c>
      <c r="BL175" s="18" t="s">
        <v>287</v>
      </c>
      <c r="BM175" s="224" t="s">
        <v>1104</v>
      </c>
    </row>
    <row r="176" s="2" customFormat="1" ht="22.2" customHeight="1">
      <c r="A176" s="39"/>
      <c r="B176" s="40"/>
      <c r="C176" s="213" t="s">
        <v>411</v>
      </c>
      <c r="D176" s="213" t="s">
        <v>219</v>
      </c>
      <c r="E176" s="214" t="s">
        <v>516</v>
      </c>
      <c r="F176" s="215" t="s">
        <v>517</v>
      </c>
      <c r="G176" s="216" t="s">
        <v>326</v>
      </c>
      <c r="H176" s="217">
        <v>2</v>
      </c>
      <c r="I176" s="218"/>
      <c r="J176" s="219">
        <f>ROUND(I176*H176,2)</f>
        <v>0</v>
      </c>
      <c r="K176" s="215" t="s">
        <v>223</v>
      </c>
      <c r="L176" s="45"/>
      <c r="M176" s="220" t="s">
        <v>19</v>
      </c>
      <c r="N176" s="221" t="s">
        <v>40</v>
      </c>
      <c r="O176" s="85"/>
      <c r="P176" s="222">
        <f>O176*H176</f>
        <v>0</v>
      </c>
      <c r="Q176" s="222">
        <v>0</v>
      </c>
      <c r="R176" s="222">
        <f>Q176*H176</f>
        <v>0</v>
      </c>
      <c r="S176" s="222">
        <v>4.8000000000000001E-05</v>
      </c>
      <c r="T176" s="223">
        <f>S176*H176</f>
        <v>9.6000000000000002E-05</v>
      </c>
      <c r="U176" s="39"/>
      <c r="V176" s="39"/>
      <c r="W176" s="39"/>
      <c r="X176" s="39"/>
      <c r="Y176" s="39"/>
      <c r="Z176" s="39"/>
      <c r="AA176" s="39"/>
      <c r="AB176" s="39"/>
      <c r="AC176" s="39"/>
      <c r="AD176" s="39"/>
      <c r="AE176" s="39"/>
      <c r="AR176" s="224" t="s">
        <v>287</v>
      </c>
      <c r="AT176" s="224" t="s">
        <v>219</v>
      </c>
      <c r="AU176" s="224" t="s">
        <v>78</v>
      </c>
      <c r="AY176" s="18" t="s">
        <v>216</v>
      </c>
      <c r="BE176" s="225">
        <f>IF(N176="základní",J176,0)</f>
        <v>0</v>
      </c>
      <c r="BF176" s="225">
        <f>IF(N176="snížená",J176,0)</f>
        <v>0</v>
      </c>
      <c r="BG176" s="225">
        <f>IF(N176="zákl. přenesená",J176,0)</f>
        <v>0</v>
      </c>
      <c r="BH176" s="225">
        <f>IF(N176="sníž. přenesená",J176,0)</f>
        <v>0</v>
      </c>
      <c r="BI176" s="225">
        <f>IF(N176="nulová",J176,0)</f>
        <v>0</v>
      </c>
      <c r="BJ176" s="18" t="s">
        <v>76</v>
      </c>
      <c r="BK176" s="225">
        <f>ROUND(I176*H176,2)</f>
        <v>0</v>
      </c>
      <c r="BL176" s="18" t="s">
        <v>287</v>
      </c>
      <c r="BM176" s="224" t="s">
        <v>1105</v>
      </c>
    </row>
    <row r="177" s="2" customFormat="1" ht="13.8" customHeight="1">
      <c r="A177" s="39"/>
      <c r="B177" s="40"/>
      <c r="C177" s="213" t="s">
        <v>415</v>
      </c>
      <c r="D177" s="213" t="s">
        <v>219</v>
      </c>
      <c r="E177" s="214" t="s">
        <v>990</v>
      </c>
      <c r="F177" s="215" t="s">
        <v>991</v>
      </c>
      <c r="G177" s="216" t="s">
        <v>326</v>
      </c>
      <c r="H177" s="217">
        <v>1</v>
      </c>
      <c r="I177" s="218"/>
      <c r="J177" s="219">
        <f>ROUND(I177*H177,2)</f>
        <v>0</v>
      </c>
      <c r="K177" s="215" t="s">
        <v>223</v>
      </c>
      <c r="L177" s="45"/>
      <c r="M177" s="220" t="s">
        <v>19</v>
      </c>
      <c r="N177" s="221" t="s">
        <v>40</v>
      </c>
      <c r="O177" s="85"/>
      <c r="P177" s="222">
        <f>O177*H177</f>
        <v>0</v>
      </c>
      <c r="Q177" s="222">
        <v>0</v>
      </c>
      <c r="R177" s="222">
        <f>Q177*H177</f>
        <v>0</v>
      </c>
      <c r="S177" s="222">
        <v>0</v>
      </c>
      <c r="T177" s="223">
        <f>S177*H177</f>
        <v>0</v>
      </c>
      <c r="U177" s="39"/>
      <c r="V177" s="39"/>
      <c r="W177" s="39"/>
      <c r="X177" s="39"/>
      <c r="Y177" s="39"/>
      <c r="Z177" s="39"/>
      <c r="AA177" s="39"/>
      <c r="AB177" s="39"/>
      <c r="AC177" s="39"/>
      <c r="AD177" s="39"/>
      <c r="AE177" s="39"/>
      <c r="AR177" s="224" t="s">
        <v>287</v>
      </c>
      <c r="AT177" s="224" t="s">
        <v>219</v>
      </c>
      <c r="AU177" s="224" t="s">
        <v>78</v>
      </c>
      <c r="AY177" s="18" t="s">
        <v>216</v>
      </c>
      <c r="BE177" s="225">
        <f>IF(N177="základní",J177,0)</f>
        <v>0</v>
      </c>
      <c r="BF177" s="225">
        <f>IF(N177="snížená",J177,0)</f>
        <v>0</v>
      </c>
      <c r="BG177" s="225">
        <f>IF(N177="zákl. přenesená",J177,0)</f>
        <v>0</v>
      </c>
      <c r="BH177" s="225">
        <f>IF(N177="sníž. přenesená",J177,0)</f>
        <v>0</v>
      </c>
      <c r="BI177" s="225">
        <f>IF(N177="nulová",J177,0)</f>
        <v>0</v>
      </c>
      <c r="BJ177" s="18" t="s">
        <v>76</v>
      </c>
      <c r="BK177" s="225">
        <f>ROUND(I177*H177,2)</f>
        <v>0</v>
      </c>
      <c r="BL177" s="18" t="s">
        <v>287</v>
      </c>
      <c r="BM177" s="224" t="s">
        <v>1106</v>
      </c>
    </row>
    <row r="178" s="2" customFormat="1" ht="13.8" customHeight="1">
      <c r="A178" s="39"/>
      <c r="B178" s="40"/>
      <c r="C178" s="263" t="s">
        <v>419</v>
      </c>
      <c r="D178" s="263" t="s">
        <v>295</v>
      </c>
      <c r="E178" s="264" t="s">
        <v>993</v>
      </c>
      <c r="F178" s="265" t="s">
        <v>994</v>
      </c>
      <c r="G178" s="266" t="s">
        <v>326</v>
      </c>
      <c r="H178" s="267">
        <v>1</v>
      </c>
      <c r="I178" s="268"/>
      <c r="J178" s="269">
        <f>ROUND(I178*H178,2)</f>
        <v>0</v>
      </c>
      <c r="K178" s="265" t="s">
        <v>223</v>
      </c>
      <c r="L178" s="270"/>
      <c r="M178" s="271" t="s">
        <v>19</v>
      </c>
      <c r="N178" s="272" t="s">
        <v>40</v>
      </c>
      <c r="O178" s="85"/>
      <c r="P178" s="222">
        <f>O178*H178</f>
        <v>0</v>
      </c>
      <c r="Q178" s="222">
        <v>0.00040000000000000002</v>
      </c>
      <c r="R178" s="222">
        <f>Q178*H178</f>
        <v>0.00040000000000000002</v>
      </c>
      <c r="S178" s="222">
        <v>0</v>
      </c>
      <c r="T178" s="223">
        <f>S178*H178</f>
        <v>0</v>
      </c>
      <c r="U178" s="39"/>
      <c r="V178" s="39"/>
      <c r="W178" s="39"/>
      <c r="X178" s="39"/>
      <c r="Y178" s="39"/>
      <c r="Z178" s="39"/>
      <c r="AA178" s="39"/>
      <c r="AB178" s="39"/>
      <c r="AC178" s="39"/>
      <c r="AD178" s="39"/>
      <c r="AE178" s="39"/>
      <c r="AR178" s="224" t="s">
        <v>299</v>
      </c>
      <c r="AT178" s="224" t="s">
        <v>295</v>
      </c>
      <c r="AU178" s="224" t="s">
        <v>78</v>
      </c>
      <c r="AY178" s="18" t="s">
        <v>216</v>
      </c>
      <c r="BE178" s="225">
        <f>IF(N178="základní",J178,0)</f>
        <v>0</v>
      </c>
      <c r="BF178" s="225">
        <f>IF(N178="snížená",J178,0)</f>
        <v>0</v>
      </c>
      <c r="BG178" s="225">
        <f>IF(N178="zákl. přenesená",J178,0)</f>
        <v>0</v>
      </c>
      <c r="BH178" s="225">
        <f>IF(N178="sníž. přenesená",J178,0)</f>
        <v>0</v>
      </c>
      <c r="BI178" s="225">
        <f>IF(N178="nulová",J178,0)</f>
        <v>0</v>
      </c>
      <c r="BJ178" s="18" t="s">
        <v>76</v>
      </c>
      <c r="BK178" s="225">
        <f>ROUND(I178*H178,2)</f>
        <v>0</v>
      </c>
      <c r="BL178" s="18" t="s">
        <v>287</v>
      </c>
      <c r="BM178" s="224" t="s">
        <v>1107</v>
      </c>
    </row>
    <row r="179" s="2" customFormat="1" ht="22.2" customHeight="1">
      <c r="A179" s="39"/>
      <c r="B179" s="40"/>
      <c r="C179" s="213" t="s">
        <v>423</v>
      </c>
      <c r="D179" s="213" t="s">
        <v>219</v>
      </c>
      <c r="E179" s="214" t="s">
        <v>520</v>
      </c>
      <c r="F179" s="215" t="s">
        <v>521</v>
      </c>
      <c r="G179" s="216" t="s">
        <v>326</v>
      </c>
      <c r="H179" s="217">
        <v>2</v>
      </c>
      <c r="I179" s="218"/>
      <c r="J179" s="219">
        <f>ROUND(I179*H179,2)</f>
        <v>0</v>
      </c>
      <c r="K179" s="215" t="s">
        <v>223</v>
      </c>
      <c r="L179" s="45"/>
      <c r="M179" s="220" t="s">
        <v>19</v>
      </c>
      <c r="N179" s="221" t="s">
        <v>40</v>
      </c>
      <c r="O179" s="85"/>
      <c r="P179" s="222">
        <f>O179*H179</f>
        <v>0</v>
      </c>
      <c r="Q179" s="222">
        <v>0</v>
      </c>
      <c r="R179" s="222">
        <f>Q179*H179</f>
        <v>0</v>
      </c>
      <c r="S179" s="222">
        <v>0.001</v>
      </c>
      <c r="T179" s="223">
        <f>S179*H179</f>
        <v>0.002</v>
      </c>
      <c r="U179" s="39"/>
      <c r="V179" s="39"/>
      <c r="W179" s="39"/>
      <c r="X179" s="39"/>
      <c r="Y179" s="39"/>
      <c r="Z179" s="39"/>
      <c r="AA179" s="39"/>
      <c r="AB179" s="39"/>
      <c r="AC179" s="39"/>
      <c r="AD179" s="39"/>
      <c r="AE179" s="39"/>
      <c r="AR179" s="224" t="s">
        <v>287</v>
      </c>
      <c r="AT179" s="224" t="s">
        <v>219</v>
      </c>
      <c r="AU179" s="224" t="s">
        <v>78</v>
      </c>
      <c r="AY179" s="18" t="s">
        <v>216</v>
      </c>
      <c r="BE179" s="225">
        <f>IF(N179="základní",J179,0)</f>
        <v>0</v>
      </c>
      <c r="BF179" s="225">
        <f>IF(N179="snížená",J179,0)</f>
        <v>0</v>
      </c>
      <c r="BG179" s="225">
        <f>IF(N179="zákl. přenesená",J179,0)</f>
        <v>0</v>
      </c>
      <c r="BH179" s="225">
        <f>IF(N179="sníž. přenesená",J179,0)</f>
        <v>0</v>
      </c>
      <c r="BI179" s="225">
        <f>IF(N179="nulová",J179,0)</f>
        <v>0</v>
      </c>
      <c r="BJ179" s="18" t="s">
        <v>76</v>
      </c>
      <c r="BK179" s="225">
        <f>ROUND(I179*H179,2)</f>
        <v>0</v>
      </c>
      <c r="BL179" s="18" t="s">
        <v>287</v>
      </c>
      <c r="BM179" s="224" t="s">
        <v>1108</v>
      </c>
    </row>
    <row r="180" s="2" customFormat="1" ht="22.2" customHeight="1">
      <c r="A180" s="39"/>
      <c r="B180" s="40"/>
      <c r="C180" s="213" t="s">
        <v>428</v>
      </c>
      <c r="D180" s="213" t="s">
        <v>219</v>
      </c>
      <c r="E180" s="214" t="s">
        <v>524</v>
      </c>
      <c r="F180" s="215" t="s">
        <v>525</v>
      </c>
      <c r="G180" s="216" t="s">
        <v>326</v>
      </c>
      <c r="H180" s="217">
        <v>2</v>
      </c>
      <c r="I180" s="218"/>
      <c r="J180" s="219">
        <f>ROUND(I180*H180,2)</f>
        <v>0</v>
      </c>
      <c r="K180" s="215" t="s">
        <v>223</v>
      </c>
      <c r="L180" s="45"/>
      <c r="M180" s="220" t="s">
        <v>19</v>
      </c>
      <c r="N180" s="221" t="s">
        <v>40</v>
      </c>
      <c r="O180" s="85"/>
      <c r="P180" s="222">
        <f>O180*H180</f>
        <v>0</v>
      </c>
      <c r="Q180" s="222">
        <v>0</v>
      </c>
      <c r="R180" s="222">
        <f>Q180*H180</f>
        <v>0</v>
      </c>
      <c r="S180" s="222">
        <v>0</v>
      </c>
      <c r="T180" s="223">
        <f>S180*H180</f>
        <v>0</v>
      </c>
      <c r="U180" s="39"/>
      <c r="V180" s="39"/>
      <c r="W180" s="39"/>
      <c r="X180" s="39"/>
      <c r="Y180" s="39"/>
      <c r="Z180" s="39"/>
      <c r="AA180" s="39"/>
      <c r="AB180" s="39"/>
      <c r="AC180" s="39"/>
      <c r="AD180" s="39"/>
      <c r="AE180" s="39"/>
      <c r="AR180" s="224" t="s">
        <v>287</v>
      </c>
      <c r="AT180" s="224" t="s">
        <v>219</v>
      </c>
      <c r="AU180" s="224" t="s">
        <v>78</v>
      </c>
      <c r="AY180" s="18" t="s">
        <v>216</v>
      </c>
      <c r="BE180" s="225">
        <f>IF(N180="základní",J180,0)</f>
        <v>0</v>
      </c>
      <c r="BF180" s="225">
        <f>IF(N180="snížená",J180,0)</f>
        <v>0</v>
      </c>
      <c r="BG180" s="225">
        <f>IF(N180="zákl. přenesená",J180,0)</f>
        <v>0</v>
      </c>
      <c r="BH180" s="225">
        <f>IF(N180="sníž. přenesená",J180,0)</f>
        <v>0</v>
      </c>
      <c r="BI180" s="225">
        <f>IF(N180="nulová",J180,0)</f>
        <v>0</v>
      </c>
      <c r="BJ180" s="18" t="s">
        <v>76</v>
      </c>
      <c r="BK180" s="225">
        <f>ROUND(I180*H180,2)</f>
        <v>0</v>
      </c>
      <c r="BL180" s="18" t="s">
        <v>287</v>
      </c>
      <c r="BM180" s="224" t="s">
        <v>1109</v>
      </c>
    </row>
    <row r="181" s="2" customFormat="1" ht="13.8" customHeight="1">
      <c r="A181" s="39"/>
      <c r="B181" s="40"/>
      <c r="C181" s="263" t="s">
        <v>432</v>
      </c>
      <c r="D181" s="263" t="s">
        <v>295</v>
      </c>
      <c r="E181" s="264" t="s">
        <v>528</v>
      </c>
      <c r="F181" s="265" t="s">
        <v>529</v>
      </c>
      <c r="G181" s="266" t="s">
        <v>326</v>
      </c>
      <c r="H181" s="267">
        <v>2</v>
      </c>
      <c r="I181" s="268"/>
      <c r="J181" s="269">
        <f>ROUND(I181*H181,2)</f>
        <v>0</v>
      </c>
      <c r="K181" s="265" t="s">
        <v>223</v>
      </c>
      <c r="L181" s="270"/>
      <c r="M181" s="271" t="s">
        <v>19</v>
      </c>
      <c r="N181" s="272" t="s">
        <v>40</v>
      </c>
      <c r="O181" s="85"/>
      <c r="P181" s="222">
        <f>O181*H181</f>
        <v>0</v>
      </c>
      <c r="Q181" s="222">
        <v>0</v>
      </c>
      <c r="R181" s="222">
        <f>Q181*H181</f>
        <v>0</v>
      </c>
      <c r="S181" s="222">
        <v>0</v>
      </c>
      <c r="T181" s="223">
        <f>S181*H181</f>
        <v>0</v>
      </c>
      <c r="U181" s="39"/>
      <c r="V181" s="39"/>
      <c r="W181" s="39"/>
      <c r="X181" s="39"/>
      <c r="Y181" s="39"/>
      <c r="Z181" s="39"/>
      <c r="AA181" s="39"/>
      <c r="AB181" s="39"/>
      <c r="AC181" s="39"/>
      <c r="AD181" s="39"/>
      <c r="AE181" s="39"/>
      <c r="AR181" s="224" t="s">
        <v>299</v>
      </c>
      <c r="AT181" s="224" t="s">
        <v>295</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1110</v>
      </c>
    </row>
    <row r="182" s="2" customFormat="1" ht="13.8" customHeight="1">
      <c r="A182" s="39"/>
      <c r="B182" s="40"/>
      <c r="C182" s="213" t="s">
        <v>436</v>
      </c>
      <c r="D182" s="213" t="s">
        <v>219</v>
      </c>
      <c r="E182" s="214" t="s">
        <v>532</v>
      </c>
      <c r="F182" s="215" t="s">
        <v>533</v>
      </c>
      <c r="G182" s="216" t="s">
        <v>313</v>
      </c>
      <c r="H182" s="217">
        <v>1</v>
      </c>
      <c r="I182" s="218"/>
      <c r="J182" s="219">
        <f>ROUND(I182*H182,2)</f>
        <v>0</v>
      </c>
      <c r="K182" s="215" t="s">
        <v>19</v>
      </c>
      <c r="L182" s="45"/>
      <c r="M182" s="220" t="s">
        <v>19</v>
      </c>
      <c r="N182" s="221" t="s">
        <v>40</v>
      </c>
      <c r="O182" s="85"/>
      <c r="P182" s="222">
        <f>O182*H182</f>
        <v>0</v>
      </c>
      <c r="Q182" s="222">
        <v>0</v>
      </c>
      <c r="R182" s="222">
        <f>Q182*H182</f>
        <v>0</v>
      </c>
      <c r="S182" s="222">
        <v>0</v>
      </c>
      <c r="T182" s="223">
        <f>S182*H182</f>
        <v>0</v>
      </c>
      <c r="U182" s="39"/>
      <c r="V182" s="39"/>
      <c r="W182" s="39"/>
      <c r="X182" s="39"/>
      <c r="Y182" s="39"/>
      <c r="Z182" s="39"/>
      <c r="AA182" s="39"/>
      <c r="AB182" s="39"/>
      <c r="AC182" s="39"/>
      <c r="AD182" s="39"/>
      <c r="AE182" s="39"/>
      <c r="AR182" s="224" t="s">
        <v>287</v>
      </c>
      <c r="AT182" s="224" t="s">
        <v>219</v>
      </c>
      <c r="AU182" s="224" t="s">
        <v>78</v>
      </c>
      <c r="AY182" s="18" t="s">
        <v>216</v>
      </c>
      <c r="BE182" s="225">
        <f>IF(N182="základní",J182,0)</f>
        <v>0</v>
      </c>
      <c r="BF182" s="225">
        <f>IF(N182="snížená",J182,0)</f>
        <v>0</v>
      </c>
      <c r="BG182" s="225">
        <f>IF(N182="zákl. přenesená",J182,0)</f>
        <v>0</v>
      </c>
      <c r="BH182" s="225">
        <f>IF(N182="sníž. přenesená",J182,0)</f>
        <v>0</v>
      </c>
      <c r="BI182" s="225">
        <f>IF(N182="nulová",J182,0)</f>
        <v>0</v>
      </c>
      <c r="BJ182" s="18" t="s">
        <v>76</v>
      </c>
      <c r="BK182" s="225">
        <f>ROUND(I182*H182,2)</f>
        <v>0</v>
      </c>
      <c r="BL182" s="18" t="s">
        <v>287</v>
      </c>
      <c r="BM182" s="224" t="s">
        <v>1111</v>
      </c>
    </row>
    <row r="183" s="2" customFormat="1" ht="22.2" customHeight="1">
      <c r="A183" s="39"/>
      <c r="B183" s="40"/>
      <c r="C183" s="213" t="s">
        <v>441</v>
      </c>
      <c r="D183" s="213" t="s">
        <v>219</v>
      </c>
      <c r="E183" s="214" t="s">
        <v>536</v>
      </c>
      <c r="F183" s="215" t="s">
        <v>537</v>
      </c>
      <c r="G183" s="216" t="s">
        <v>305</v>
      </c>
      <c r="H183" s="273"/>
      <c r="I183" s="218"/>
      <c r="J183" s="219">
        <f>ROUND(I183*H183,2)</f>
        <v>0</v>
      </c>
      <c r="K183" s="215" t="s">
        <v>223</v>
      </c>
      <c r="L183" s="45"/>
      <c r="M183" s="220" t="s">
        <v>19</v>
      </c>
      <c r="N183" s="221" t="s">
        <v>40</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287</v>
      </c>
      <c r="AT183" s="224" t="s">
        <v>219</v>
      </c>
      <c r="AU183" s="224" t="s">
        <v>78</v>
      </c>
      <c r="AY183" s="18" t="s">
        <v>216</v>
      </c>
      <c r="BE183" s="225">
        <f>IF(N183="základní",J183,0)</f>
        <v>0</v>
      </c>
      <c r="BF183" s="225">
        <f>IF(N183="snížená",J183,0)</f>
        <v>0</v>
      </c>
      <c r="BG183" s="225">
        <f>IF(N183="zákl. přenesená",J183,0)</f>
        <v>0</v>
      </c>
      <c r="BH183" s="225">
        <f>IF(N183="sníž. přenesená",J183,0)</f>
        <v>0</v>
      </c>
      <c r="BI183" s="225">
        <f>IF(N183="nulová",J183,0)</f>
        <v>0</v>
      </c>
      <c r="BJ183" s="18" t="s">
        <v>76</v>
      </c>
      <c r="BK183" s="225">
        <f>ROUND(I183*H183,2)</f>
        <v>0</v>
      </c>
      <c r="BL183" s="18" t="s">
        <v>287</v>
      </c>
      <c r="BM183" s="224" t="s">
        <v>1112</v>
      </c>
    </row>
    <row r="184" s="2" customFormat="1">
      <c r="A184" s="39"/>
      <c r="B184" s="40"/>
      <c r="C184" s="41"/>
      <c r="D184" s="226" t="s">
        <v>226</v>
      </c>
      <c r="E184" s="41"/>
      <c r="F184" s="227" t="s">
        <v>307</v>
      </c>
      <c r="G184" s="41"/>
      <c r="H184" s="41"/>
      <c r="I184" s="228"/>
      <c r="J184" s="41"/>
      <c r="K184" s="41"/>
      <c r="L184" s="45"/>
      <c r="M184" s="229"/>
      <c r="N184" s="230"/>
      <c r="O184" s="85"/>
      <c r="P184" s="85"/>
      <c r="Q184" s="85"/>
      <c r="R184" s="85"/>
      <c r="S184" s="85"/>
      <c r="T184" s="86"/>
      <c r="U184" s="39"/>
      <c r="V184" s="39"/>
      <c r="W184" s="39"/>
      <c r="X184" s="39"/>
      <c r="Y184" s="39"/>
      <c r="Z184" s="39"/>
      <c r="AA184" s="39"/>
      <c r="AB184" s="39"/>
      <c r="AC184" s="39"/>
      <c r="AD184" s="39"/>
      <c r="AE184" s="39"/>
      <c r="AT184" s="18" t="s">
        <v>226</v>
      </c>
      <c r="AU184" s="18" t="s">
        <v>78</v>
      </c>
    </row>
    <row r="185" s="12" customFormat="1" ht="22.8" customHeight="1">
      <c r="A185" s="12"/>
      <c r="B185" s="197"/>
      <c r="C185" s="198"/>
      <c r="D185" s="199" t="s">
        <v>68</v>
      </c>
      <c r="E185" s="211" t="s">
        <v>553</v>
      </c>
      <c r="F185" s="211" t="s">
        <v>554</v>
      </c>
      <c r="G185" s="198"/>
      <c r="H185" s="198"/>
      <c r="I185" s="201"/>
      <c r="J185" s="212">
        <f>BK185</f>
        <v>0</v>
      </c>
      <c r="K185" s="198"/>
      <c r="L185" s="203"/>
      <c r="M185" s="204"/>
      <c r="N185" s="205"/>
      <c r="O185" s="205"/>
      <c r="P185" s="206">
        <f>SUM(P186:P191)</f>
        <v>0</v>
      </c>
      <c r="Q185" s="205"/>
      <c r="R185" s="206">
        <f>SUM(R186:R191)</f>
        <v>0.36197568000000002</v>
      </c>
      <c r="S185" s="205"/>
      <c r="T185" s="207">
        <f>SUM(T186:T191)</f>
        <v>0</v>
      </c>
      <c r="U185" s="12"/>
      <c r="V185" s="12"/>
      <c r="W185" s="12"/>
      <c r="X185" s="12"/>
      <c r="Y185" s="12"/>
      <c r="Z185" s="12"/>
      <c r="AA185" s="12"/>
      <c r="AB185" s="12"/>
      <c r="AC185" s="12"/>
      <c r="AD185" s="12"/>
      <c r="AE185" s="12"/>
      <c r="AR185" s="208" t="s">
        <v>78</v>
      </c>
      <c r="AT185" s="209" t="s">
        <v>68</v>
      </c>
      <c r="AU185" s="209" t="s">
        <v>76</v>
      </c>
      <c r="AY185" s="208" t="s">
        <v>216</v>
      </c>
      <c r="BK185" s="210">
        <f>SUM(BK186:BK191)</f>
        <v>0</v>
      </c>
    </row>
    <row r="186" s="2" customFormat="1" ht="22.2" customHeight="1">
      <c r="A186" s="39"/>
      <c r="B186" s="40"/>
      <c r="C186" s="213" t="s">
        <v>445</v>
      </c>
      <c r="D186" s="213" t="s">
        <v>219</v>
      </c>
      <c r="E186" s="214" t="s">
        <v>556</v>
      </c>
      <c r="F186" s="215" t="s">
        <v>557</v>
      </c>
      <c r="G186" s="216" t="s">
        <v>222</v>
      </c>
      <c r="H186" s="217">
        <v>30.623999999999999</v>
      </c>
      <c r="I186" s="218"/>
      <c r="J186" s="219">
        <f>ROUND(I186*H186,2)</f>
        <v>0</v>
      </c>
      <c r="K186" s="215" t="s">
        <v>223</v>
      </c>
      <c r="L186" s="45"/>
      <c r="M186" s="220" t="s">
        <v>19</v>
      </c>
      <c r="N186" s="221" t="s">
        <v>40</v>
      </c>
      <c r="O186" s="85"/>
      <c r="P186" s="222">
        <f>O186*H186</f>
        <v>0</v>
      </c>
      <c r="Q186" s="222">
        <v>0.011820000000000001</v>
      </c>
      <c r="R186" s="222">
        <f>Q186*H186</f>
        <v>0.36197568000000002</v>
      </c>
      <c r="S186" s="222">
        <v>0</v>
      </c>
      <c r="T186" s="223">
        <f>S186*H186</f>
        <v>0</v>
      </c>
      <c r="U186" s="39"/>
      <c r="V186" s="39"/>
      <c r="W186" s="39"/>
      <c r="X186" s="39"/>
      <c r="Y186" s="39"/>
      <c r="Z186" s="39"/>
      <c r="AA186" s="39"/>
      <c r="AB186" s="39"/>
      <c r="AC186" s="39"/>
      <c r="AD186" s="39"/>
      <c r="AE186" s="39"/>
      <c r="AR186" s="224" t="s">
        <v>287</v>
      </c>
      <c r="AT186" s="224" t="s">
        <v>219</v>
      </c>
      <c r="AU186" s="224" t="s">
        <v>78</v>
      </c>
      <c r="AY186" s="18" t="s">
        <v>216</v>
      </c>
      <c r="BE186" s="225">
        <f>IF(N186="základní",J186,0)</f>
        <v>0</v>
      </c>
      <c r="BF186" s="225">
        <f>IF(N186="snížená",J186,0)</f>
        <v>0</v>
      </c>
      <c r="BG186" s="225">
        <f>IF(N186="zákl. přenesená",J186,0)</f>
        <v>0</v>
      </c>
      <c r="BH186" s="225">
        <f>IF(N186="sníž. přenesená",J186,0)</f>
        <v>0</v>
      </c>
      <c r="BI186" s="225">
        <f>IF(N186="nulová",J186,0)</f>
        <v>0</v>
      </c>
      <c r="BJ186" s="18" t="s">
        <v>76</v>
      </c>
      <c r="BK186" s="225">
        <f>ROUND(I186*H186,2)</f>
        <v>0</v>
      </c>
      <c r="BL186" s="18" t="s">
        <v>287</v>
      </c>
      <c r="BM186" s="224" t="s">
        <v>1113</v>
      </c>
    </row>
    <row r="187" s="2" customFormat="1">
      <c r="A187" s="39"/>
      <c r="B187" s="40"/>
      <c r="C187" s="41"/>
      <c r="D187" s="226" t="s">
        <v>226</v>
      </c>
      <c r="E187" s="41"/>
      <c r="F187" s="227" t="s">
        <v>559</v>
      </c>
      <c r="G187" s="41"/>
      <c r="H187" s="41"/>
      <c r="I187" s="228"/>
      <c r="J187" s="41"/>
      <c r="K187" s="41"/>
      <c r="L187" s="45"/>
      <c r="M187" s="229"/>
      <c r="N187" s="230"/>
      <c r="O187" s="85"/>
      <c r="P187" s="85"/>
      <c r="Q187" s="85"/>
      <c r="R187" s="85"/>
      <c r="S187" s="85"/>
      <c r="T187" s="86"/>
      <c r="U187" s="39"/>
      <c r="V187" s="39"/>
      <c r="W187" s="39"/>
      <c r="X187" s="39"/>
      <c r="Y187" s="39"/>
      <c r="Z187" s="39"/>
      <c r="AA187" s="39"/>
      <c r="AB187" s="39"/>
      <c r="AC187" s="39"/>
      <c r="AD187" s="39"/>
      <c r="AE187" s="39"/>
      <c r="AT187" s="18" t="s">
        <v>226</v>
      </c>
      <c r="AU187" s="18" t="s">
        <v>78</v>
      </c>
    </row>
    <row r="188" s="13" customFormat="1">
      <c r="A188" s="13"/>
      <c r="B188" s="231"/>
      <c r="C188" s="232"/>
      <c r="D188" s="226" t="s">
        <v>228</v>
      </c>
      <c r="E188" s="233" t="s">
        <v>19</v>
      </c>
      <c r="F188" s="234" t="s">
        <v>1114</v>
      </c>
      <c r="G188" s="232"/>
      <c r="H188" s="235">
        <v>30.623999999999999</v>
      </c>
      <c r="I188" s="236"/>
      <c r="J188" s="232"/>
      <c r="K188" s="232"/>
      <c r="L188" s="237"/>
      <c r="M188" s="238"/>
      <c r="N188" s="239"/>
      <c r="O188" s="239"/>
      <c r="P188" s="239"/>
      <c r="Q188" s="239"/>
      <c r="R188" s="239"/>
      <c r="S188" s="239"/>
      <c r="T188" s="240"/>
      <c r="U188" s="13"/>
      <c r="V188" s="13"/>
      <c r="W188" s="13"/>
      <c r="X188" s="13"/>
      <c r="Y188" s="13"/>
      <c r="Z188" s="13"/>
      <c r="AA188" s="13"/>
      <c r="AB188" s="13"/>
      <c r="AC188" s="13"/>
      <c r="AD188" s="13"/>
      <c r="AE188" s="13"/>
      <c r="AT188" s="241" t="s">
        <v>228</v>
      </c>
      <c r="AU188" s="241" t="s">
        <v>78</v>
      </c>
      <c r="AV188" s="13" t="s">
        <v>78</v>
      </c>
      <c r="AW188" s="13" t="s">
        <v>31</v>
      </c>
      <c r="AX188" s="13" t="s">
        <v>69</v>
      </c>
      <c r="AY188" s="241" t="s">
        <v>216</v>
      </c>
    </row>
    <row r="189" s="14" customFormat="1">
      <c r="A189" s="14"/>
      <c r="B189" s="242"/>
      <c r="C189" s="243"/>
      <c r="D189" s="226" t="s">
        <v>228</v>
      </c>
      <c r="E189" s="244" t="s">
        <v>19</v>
      </c>
      <c r="F189" s="245" t="s">
        <v>231</v>
      </c>
      <c r="G189" s="243"/>
      <c r="H189" s="246">
        <v>30.623999999999999</v>
      </c>
      <c r="I189" s="247"/>
      <c r="J189" s="243"/>
      <c r="K189" s="243"/>
      <c r="L189" s="248"/>
      <c r="M189" s="249"/>
      <c r="N189" s="250"/>
      <c r="O189" s="250"/>
      <c r="P189" s="250"/>
      <c r="Q189" s="250"/>
      <c r="R189" s="250"/>
      <c r="S189" s="250"/>
      <c r="T189" s="251"/>
      <c r="U189" s="14"/>
      <c r="V189" s="14"/>
      <c r="W189" s="14"/>
      <c r="X189" s="14"/>
      <c r="Y189" s="14"/>
      <c r="Z189" s="14"/>
      <c r="AA189" s="14"/>
      <c r="AB189" s="14"/>
      <c r="AC189" s="14"/>
      <c r="AD189" s="14"/>
      <c r="AE189" s="14"/>
      <c r="AT189" s="252" t="s">
        <v>228</v>
      </c>
      <c r="AU189" s="252" t="s">
        <v>78</v>
      </c>
      <c r="AV189" s="14" t="s">
        <v>224</v>
      </c>
      <c r="AW189" s="14" t="s">
        <v>31</v>
      </c>
      <c r="AX189" s="14" t="s">
        <v>76</v>
      </c>
      <c r="AY189" s="252" t="s">
        <v>216</v>
      </c>
    </row>
    <row r="190" s="2" customFormat="1" ht="22.2" customHeight="1">
      <c r="A190" s="39"/>
      <c r="B190" s="40"/>
      <c r="C190" s="213" t="s">
        <v>449</v>
      </c>
      <c r="D190" s="213" t="s">
        <v>219</v>
      </c>
      <c r="E190" s="214" t="s">
        <v>563</v>
      </c>
      <c r="F190" s="215" t="s">
        <v>564</v>
      </c>
      <c r="G190" s="216" t="s">
        <v>305</v>
      </c>
      <c r="H190" s="273"/>
      <c r="I190" s="218"/>
      <c r="J190" s="219">
        <f>ROUND(I190*H190,2)</f>
        <v>0</v>
      </c>
      <c r="K190" s="215" t="s">
        <v>223</v>
      </c>
      <c r="L190" s="45"/>
      <c r="M190" s="220" t="s">
        <v>19</v>
      </c>
      <c r="N190" s="221" t="s">
        <v>40</v>
      </c>
      <c r="O190" s="85"/>
      <c r="P190" s="222">
        <f>O190*H190</f>
        <v>0</v>
      </c>
      <c r="Q190" s="222">
        <v>0</v>
      </c>
      <c r="R190" s="222">
        <f>Q190*H190</f>
        <v>0</v>
      </c>
      <c r="S190" s="222">
        <v>0</v>
      </c>
      <c r="T190" s="223">
        <f>S190*H190</f>
        <v>0</v>
      </c>
      <c r="U190" s="39"/>
      <c r="V190" s="39"/>
      <c r="W190" s="39"/>
      <c r="X190" s="39"/>
      <c r="Y190" s="39"/>
      <c r="Z190" s="39"/>
      <c r="AA190" s="39"/>
      <c r="AB190" s="39"/>
      <c r="AC190" s="39"/>
      <c r="AD190" s="39"/>
      <c r="AE190" s="39"/>
      <c r="AR190" s="224" t="s">
        <v>287</v>
      </c>
      <c r="AT190" s="224" t="s">
        <v>219</v>
      </c>
      <c r="AU190" s="224" t="s">
        <v>78</v>
      </c>
      <c r="AY190" s="18" t="s">
        <v>216</v>
      </c>
      <c r="BE190" s="225">
        <f>IF(N190="základní",J190,0)</f>
        <v>0</v>
      </c>
      <c r="BF190" s="225">
        <f>IF(N190="snížená",J190,0)</f>
        <v>0</v>
      </c>
      <c r="BG190" s="225">
        <f>IF(N190="zákl. přenesená",J190,0)</f>
        <v>0</v>
      </c>
      <c r="BH190" s="225">
        <f>IF(N190="sníž. přenesená",J190,0)</f>
        <v>0</v>
      </c>
      <c r="BI190" s="225">
        <f>IF(N190="nulová",J190,0)</f>
        <v>0</v>
      </c>
      <c r="BJ190" s="18" t="s">
        <v>76</v>
      </c>
      <c r="BK190" s="225">
        <f>ROUND(I190*H190,2)</f>
        <v>0</v>
      </c>
      <c r="BL190" s="18" t="s">
        <v>287</v>
      </c>
      <c r="BM190" s="224" t="s">
        <v>1115</v>
      </c>
    </row>
    <row r="191" s="2" customFormat="1">
      <c r="A191" s="39"/>
      <c r="B191" s="40"/>
      <c r="C191" s="41"/>
      <c r="D191" s="226" t="s">
        <v>226</v>
      </c>
      <c r="E191" s="41"/>
      <c r="F191" s="227" t="s">
        <v>566</v>
      </c>
      <c r="G191" s="41"/>
      <c r="H191" s="41"/>
      <c r="I191" s="228"/>
      <c r="J191" s="41"/>
      <c r="K191" s="41"/>
      <c r="L191" s="45"/>
      <c r="M191" s="229"/>
      <c r="N191" s="230"/>
      <c r="O191" s="85"/>
      <c r="P191" s="85"/>
      <c r="Q191" s="85"/>
      <c r="R191" s="85"/>
      <c r="S191" s="85"/>
      <c r="T191" s="86"/>
      <c r="U191" s="39"/>
      <c r="V191" s="39"/>
      <c r="W191" s="39"/>
      <c r="X191" s="39"/>
      <c r="Y191" s="39"/>
      <c r="Z191" s="39"/>
      <c r="AA191" s="39"/>
      <c r="AB191" s="39"/>
      <c r="AC191" s="39"/>
      <c r="AD191" s="39"/>
      <c r="AE191" s="39"/>
      <c r="AT191" s="18" t="s">
        <v>226</v>
      </c>
      <c r="AU191" s="18" t="s">
        <v>78</v>
      </c>
    </row>
    <row r="192" s="12" customFormat="1" ht="22.8" customHeight="1">
      <c r="A192" s="12"/>
      <c r="B192" s="197"/>
      <c r="C192" s="198"/>
      <c r="D192" s="199" t="s">
        <v>68</v>
      </c>
      <c r="E192" s="211" t="s">
        <v>567</v>
      </c>
      <c r="F192" s="211" t="s">
        <v>568</v>
      </c>
      <c r="G192" s="198"/>
      <c r="H192" s="198"/>
      <c r="I192" s="201"/>
      <c r="J192" s="212">
        <f>BK192</f>
        <v>0</v>
      </c>
      <c r="K192" s="198"/>
      <c r="L192" s="203"/>
      <c r="M192" s="204"/>
      <c r="N192" s="205"/>
      <c r="O192" s="205"/>
      <c r="P192" s="206">
        <f>SUM(P193:P202)</f>
        <v>0</v>
      </c>
      <c r="Q192" s="205"/>
      <c r="R192" s="206">
        <f>SUM(R193:R202)</f>
        <v>0.040500000000000001</v>
      </c>
      <c r="S192" s="205"/>
      <c r="T192" s="207">
        <f>SUM(T193:T202)</f>
        <v>0.096000000000000002</v>
      </c>
      <c r="U192" s="12"/>
      <c r="V192" s="12"/>
      <c r="W192" s="12"/>
      <c r="X192" s="12"/>
      <c r="Y192" s="12"/>
      <c r="Z192" s="12"/>
      <c r="AA192" s="12"/>
      <c r="AB192" s="12"/>
      <c r="AC192" s="12"/>
      <c r="AD192" s="12"/>
      <c r="AE192" s="12"/>
      <c r="AR192" s="208" t="s">
        <v>78</v>
      </c>
      <c r="AT192" s="209" t="s">
        <v>68</v>
      </c>
      <c r="AU192" s="209" t="s">
        <v>76</v>
      </c>
      <c r="AY192" s="208" t="s">
        <v>216</v>
      </c>
      <c r="BK192" s="210">
        <f>SUM(BK193:BK202)</f>
        <v>0</v>
      </c>
    </row>
    <row r="193" s="2" customFormat="1" ht="22.2" customHeight="1">
      <c r="A193" s="39"/>
      <c r="B193" s="40"/>
      <c r="C193" s="213" t="s">
        <v>453</v>
      </c>
      <c r="D193" s="213" t="s">
        <v>219</v>
      </c>
      <c r="E193" s="214" t="s">
        <v>581</v>
      </c>
      <c r="F193" s="215" t="s">
        <v>582</v>
      </c>
      <c r="G193" s="216" t="s">
        <v>326</v>
      </c>
      <c r="H193" s="217">
        <v>2</v>
      </c>
      <c r="I193" s="218"/>
      <c r="J193" s="219">
        <f>ROUND(I193*H193,2)</f>
        <v>0</v>
      </c>
      <c r="K193" s="215" t="s">
        <v>223</v>
      </c>
      <c r="L193" s="45"/>
      <c r="M193" s="220" t="s">
        <v>19</v>
      </c>
      <c r="N193" s="221" t="s">
        <v>40</v>
      </c>
      <c r="O193" s="85"/>
      <c r="P193" s="222">
        <f>O193*H193</f>
        <v>0</v>
      </c>
      <c r="Q193" s="222">
        <v>0</v>
      </c>
      <c r="R193" s="222">
        <f>Q193*H193</f>
        <v>0</v>
      </c>
      <c r="S193" s="222">
        <v>0</v>
      </c>
      <c r="T193" s="223">
        <f>S193*H193</f>
        <v>0</v>
      </c>
      <c r="U193" s="39"/>
      <c r="V193" s="39"/>
      <c r="W193" s="39"/>
      <c r="X193" s="39"/>
      <c r="Y193" s="39"/>
      <c r="Z193" s="39"/>
      <c r="AA193" s="39"/>
      <c r="AB193" s="39"/>
      <c r="AC193" s="39"/>
      <c r="AD193" s="39"/>
      <c r="AE193" s="39"/>
      <c r="AR193" s="224" t="s">
        <v>287</v>
      </c>
      <c r="AT193" s="224" t="s">
        <v>219</v>
      </c>
      <c r="AU193" s="224" t="s">
        <v>78</v>
      </c>
      <c r="AY193" s="18" t="s">
        <v>216</v>
      </c>
      <c r="BE193" s="225">
        <f>IF(N193="základní",J193,0)</f>
        <v>0</v>
      </c>
      <c r="BF193" s="225">
        <f>IF(N193="snížená",J193,0)</f>
        <v>0</v>
      </c>
      <c r="BG193" s="225">
        <f>IF(N193="zákl. přenesená",J193,0)</f>
        <v>0</v>
      </c>
      <c r="BH193" s="225">
        <f>IF(N193="sníž. přenesená",J193,0)</f>
        <v>0</v>
      </c>
      <c r="BI193" s="225">
        <f>IF(N193="nulová",J193,0)</f>
        <v>0</v>
      </c>
      <c r="BJ193" s="18" t="s">
        <v>76</v>
      </c>
      <c r="BK193" s="225">
        <f>ROUND(I193*H193,2)</f>
        <v>0</v>
      </c>
      <c r="BL193" s="18" t="s">
        <v>287</v>
      </c>
      <c r="BM193" s="224" t="s">
        <v>1116</v>
      </c>
    </row>
    <row r="194" s="2" customFormat="1">
      <c r="A194" s="39"/>
      <c r="B194" s="40"/>
      <c r="C194" s="41"/>
      <c r="D194" s="226" t="s">
        <v>226</v>
      </c>
      <c r="E194" s="41"/>
      <c r="F194" s="227" t="s">
        <v>584</v>
      </c>
      <c r="G194" s="41"/>
      <c r="H194" s="41"/>
      <c r="I194" s="228"/>
      <c r="J194" s="41"/>
      <c r="K194" s="41"/>
      <c r="L194" s="45"/>
      <c r="M194" s="229"/>
      <c r="N194" s="230"/>
      <c r="O194" s="85"/>
      <c r="P194" s="85"/>
      <c r="Q194" s="85"/>
      <c r="R194" s="85"/>
      <c r="S194" s="85"/>
      <c r="T194" s="86"/>
      <c r="U194" s="39"/>
      <c r="V194" s="39"/>
      <c r="W194" s="39"/>
      <c r="X194" s="39"/>
      <c r="Y194" s="39"/>
      <c r="Z194" s="39"/>
      <c r="AA194" s="39"/>
      <c r="AB194" s="39"/>
      <c r="AC194" s="39"/>
      <c r="AD194" s="39"/>
      <c r="AE194" s="39"/>
      <c r="AT194" s="18" t="s">
        <v>226</v>
      </c>
      <c r="AU194" s="18" t="s">
        <v>78</v>
      </c>
    </row>
    <row r="195" s="2" customFormat="1" ht="13.8" customHeight="1">
      <c r="A195" s="39"/>
      <c r="B195" s="40"/>
      <c r="C195" s="263" t="s">
        <v>458</v>
      </c>
      <c r="D195" s="263" t="s">
        <v>295</v>
      </c>
      <c r="E195" s="264" t="s">
        <v>586</v>
      </c>
      <c r="F195" s="265" t="s">
        <v>587</v>
      </c>
      <c r="G195" s="266" t="s">
        <v>326</v>
      </c>
      <c r="H195" s="267">
        <v>2</v>
      </c>
      <c r="I195" s="268"/>
      <c r="J195" s="269">
        <f>ROUND(I195*H195,2)</f>
        <v>0</v>
      </c>
      <c r="K195" s="265" t="s">
        <v>223</v>
      </c>
      <c r="L195" s="270"/>
      <c r="M195" s="271" t="s">
        <v>19</v>
      </c>
      <c r="N195" s="272" t="s">
        <v>40</v>
      </c>
      <c r="O195" s="85"/>
      <c r="P195" s="222">
        <f>O195*H195</f>
        <v>0</v>
      </c>
      <c r="Q195" s="222">
        <v>0.017999999999999999</v>
      </c>
      <c r="R195" s="222">
        <f>Q195*H195</f>
        <v>0.035999999999999997</v>
      </c>
      <c r="S195" s="222">
        <v>0</v>
      </c>
      <c r="T195" s="223">
        <f>S195*H195</f>
        <v>0</v>
      </c>
      <c r="U195" s="39"/>
      <c r="V195" s="39"/>
      <c r="W195" s="39"/>
      <c r="X195" s="39"/>
      <c r="Y195" s="39"/>
      <c r="Z195" s="39"/>
      <c r="AA195" s="39"/>
      <c r="AB195" s="39"/>
      <c r="AC195" s="39"/>
      <c r="AD195" s="39"/>
      <c r="AE195" s="39"/>
      <c r="AR195" s="224" t="s">
        <v>299</v>
      </c>
      <c r="AT195" s="224" t="s">
        <v>295</v>
      </c>
      <c r="AU195" s="224" t="s">
        <v>78</v>
      </c>
      <c r="AY195" s="18" t="s">
        <v>216</v>
      </c>
      <c r="BE195" s="225">
        <f>IF(N195="základní",J195,0)</f>
        <v>0</v>
      </c>
      <c r="BF195" s="225">
        <f>IF(N195="snížená",J195,0)</f>
        <v>0</v>
      </c>
      <c r="BG195" s="225">
        <f>IF(N195="zákl. přenesená",J195,0)</f>
        <v>0</v>
      </c>
      <c r="BH195" s="225">
        <f>IF(N195="sníž. přenesená",J195,0)</f>
        <v>0</v>
      </c>
      <c r="BI195" s="225">
        <f>IF(N195="nulová",J195,0)</f>
        <v>0</v>
      </c>
      <c r="BJ195" s="18" t="s">
        <v>76</v>
      </c>
      <c r="BK195" s="225">
        <f>ROUND(I195*H195,2)</f>
        <v>0</v>
      </c>
      <c r="BL195" s="18" t="s">
        <v>287</v>
      </c>
      <c r="BM195" s="224" t="s">
        <v>1117</v>
      </c>
    </row>
    <row r="196" s="2" customFormat="1" ht="13.8" customHeight="1">
      <c r="A196" s="39"/>
      <c r="B196" s="40"/>
      <c r="C196" s="213" t="s">
        <v>462</v>
      </c>
      <c r="D196" s="213" t="s">
        <v>219</v>
      </c>
      <c r="E196" s="214" t="s">
        <v>590</v>
      </c>
      <c r="F196" s="215" t="s">
        <v>591</v>
      </c>
      <c r="G196" s="216" t="s">
        <v>326</v>
      </c>
      <c r="H196" s="217">
        <v>2</v>
      </c>
      <c r="I196" s="218"/>
      <c r="J196" s="219">
        <f>ROUND(I196*H196,2)</f>
        <v>0</v>
      </c>
      <c r="K196" s="215" t="s">
        <v>223</v>
      </c>
      <c r="L196" s="45"/>
      <c r="M196" s="220" t="s">
        <v>19</v>
      </c>
      <c r="N196" s="221" t="s">
        <v>40</v>
      </c>
      <c r="O196" s="85"/>
      <c r="P196" s="222">
        <f>O196*H196</f>
        <v>0</v>
      </c>
      <c r="Q196" s="222">
        <v>0</v>
      </c>
      <c r="R196" s="222">
        <f>Q196*H196</f>
        <v>0</v>
      </c>
      <c r="S196" s="222">
        <v>0</v>
      </c>
      <c r="T196" s="223">
        <f>S196*H196</f>
        <v>0</v>
      </c>
      <c r="U196" s="39"/>
      <c r="V196" s="39"/>
      <c r="W196" s="39"/>
      <c r="X196" s="39"/>
      <c r="Y196" s="39"/>
      <c r="Z196" s="39"/>
      <c r="AA196" s="39"/>
      <c r="AB196" s="39"/>
      <c r="AC196" s="39"/>
      <c r="AD196" s="39"/>
      <c r="AE196" s="39"/>
      <c r="AR196" s="224" t="s">
        <v>287</v>
      </c>
      <c r="AT196" s="224" t="s">
        <v>219</v>
      </c>
      <c r="AU196" s="224" t="s">
        <v>78</v>
      </c>
      <c r="AY196" s="18" t="s">
        <v>216</v>
      </c>
      <c r="BE196" s="225">
        <f>IF(N196="základní",J196,0)</f>
        <v>0</v>
      </c>
      <c r="BF196" s="225">
        <f>IF(N196="snížená",J196,0)</f>
        <v>0</v>
      </c>
      <c r="BG196" s="225">
        <f>IF(N196="zákl. přenesená",J196,0)</f>
        <v>0</v>
      </c>
      <c r="BH196" s="225">
        <f>IF(N196="sníž. přenesená",J196,0)</f>
        <v>0</v>
      </c>
      <c r="BI196" s="225">
        <f>IF(N196="nulová",J196,0)</f>
        <v>0</v>
      </c>
      <c r="BJ196" s="18" t="s">
        <v>76</v>
      </c>
      <c r="BK196" s="225">
        <f>ROUND(I196*H196,2)</f>
        <v>0</v>
      </c>
      <c r="BL196" s="18" t="s">
        <v>287</v>
      </c>
      <c r="BM196" s="224" t="s">
        <v>1118</v>
      </c>
    </row>
    <row r="197" s="2" customFormat="1" ht="13.8" customHeight="1">
      <c r="A197" s="39"/>
      <c r="B197" s="40"/>
      <c r="C197" s="263" t="s">
        <v>469</v>
      </c>
      <c r="D197" s="263" t="s">
        <v>295</v>
      </c>
      <c r="E197" s="264" t="s">
        <v>594</v>
      </c>
      <c r="F197" s="265" t="s">
        <v>595</v>
      </c>
      <c r="G197" s="266" t="s">
        <v>326</v>
      </c>
      <c r="H197" s="267">
        <v>2</v>
      </c>
      <c r="I197" s="268"/>
      <c r="J197" s="269">
        <f>ROUND(I197*H197,2)</f>
        <v>0</v>
      </c>
      <c r="K197" s="265" t="s">
        <v>223</v>
      </c>
      <c r="L197" s="270"/>
      <c r="M197" s="271" t="s">
        <v>19</v>
      </c>
      <c r="N197" s="272" t="s">
        <v>40</v>
      </c>
      <c r="O197" s="85"/>
      <c r="P197" s="222">
        <f>O197*H197</f>
        <v>0</v>
      </c>
      <c r="Q197" s="222">
        <v>0.00014999999999999999</v>
      </c>
      <c r="R197" s="222">
        <f>Q197*H197</f>
        <v>0.00029999999999999997</v>
      </c>
      <c r="S197" s="222">
        <v>0</v>
      </c>
      <c r="T197" s="223">
        <f>S197*H197</f>
        <v>0</v>
      </c>
      <c r="U197" s="39"/>
      <c r="V197" s="39"/>
      <c r="W197" s="39"/>
      <c r="X197" s="39"/>
      <c r="Y197" s="39"/>
      <c r="Z197" s="39"/>
      <c r="AA197" s="39"/>
      <c r="AB197" s="39"/>
      <c r="AC197" s="39"/>
      <c r="AD197" s="39"/>
      <c r="AE197" s="39"/>
      <c r="AR197" s="224" t="s">
        <v>299</v>
      </c>
      <c r="AT197" s="224" t="s">
        <v>295</v>
      </c>
      <c r="AU197" s="224" t="s">
        <v>78</v>
      </c>
      <c r="AY197" s="18" t="s">
        <v>216</v>
      </c>
      <c r="BE197" s="225">
        <f>IF(N197="základní",J197,0)</f>
        <v>0</v>
      </c>
      <c r="BF197" s="225">
        <f>IF(N197="snížená",J197,0)</f>
        <v>0</v>
      </c>
      <c r="BG197" s="225">
        <f>IF(N197="zákl. přenesená",J197,0)</f>
        <v>0</v>
      </c>
      <c r="BH197" s="225">
        <f>IF(N197="sníž. přenesená",J197,0)</f>
        <v>0</v>
      </c>
      <c r="BI197" s="225">
        <f>IF(N197="nulová",J197,0)</f>
        <v>0</v>
      </c>
      <c r="BJ197" s="18" t="s">
        <v>76</v>
      </c>
      <c r="BK197" s="225">
        <f>ROUND(I197*H197,2)</f>
        <v>0</v>
      </c>
      <c r="BL197" s="18" t="s">
        <v>287</v>
      </c>
      <c r="BM197" s="224" t="s">
        <v>1119</v>
      </c>
    </row>
    <row r="198" s="2" customFormat="1" ht="13.8" customHeight="1">
      <c r="A198" s="39"/>
      <c r="B198" s="40"/>
      <c r="C198" s="263" t="s">
        <v>474</v>
      </c>
      <c r="D198" s="263" t="s">
        <v>295</v>
      </c>
      <c r="E198" s="264" t="s">
        <v>598</v>
      </c>
      <c r="F198" s="265" t="s">
        <v>599</v>
      </c>
      <c r="G198" s="266" t="s">
        <v>326</v>
      </c>
      <c r="H198" s="267">
        <v>2</v>
      </c>
      <c r="I198" s="268"/>
      <c r="J198" s="269">
        <f>ROUND(I198*H198,2)</f>
        <v>0</v>
      </c>
      <c r="K198" s="265" t="s">
        <v>223</v>
      </c>
      <c r="L198" s="270"/>
      <c r="M198" s="271" t="s">
        <v>19</v>
      </c>
      <c r="N198" s="272" t="s">
        <v>40</v>
      </c>
      <c r="O198" s="85"/>
      <c r="P198" s="222">
        <f>O198*H198</f>
        <v>0</v>
      </c>
      <c r="Q198" s="222">
        <v>0.0020999999999999999</v>
      </c>
      <c r="R198" s="222">
        <f>Q198*H198</f>
        <v>0.0041999999999999997</v>
      </c>
      <c r="S198" s="222">
        <v>0</v>
      </c>
      <c r="T198" s="223">
        <f>S198*H198</f>
        <v>0</v>
      </c>
      <c r="U198" s="39"/>
      <c r="V198" s="39"/>
      <c r="W198" s="39"/>
      <c r="X198" s="39"/>
      <c r="Y198" s="39"/>
      <c r="Z198" s="39"/>
      <c r="AA198" s="39"/>
      <c r="AB198" s="39"/>
      <c r="AC198" s="39"/>
      <c r="AD198" s="39"/>
      <c r="AE198" s="39"/>
      <c r="AR198" s="224" t="s">
        <v>299</v>
      </c>
      <c r="AT198" s="224" t="s">
        <v>295</v>
      </c>
      <c r="AU198" s="224" t="s">
        <v>78</v>
      </c>
      <c r="AY198" s="18" t="s">
        <v>216</v>
      </c>
      <c r="BE198" s="225">
        <f>IF(N198="základní",J198,0)</f>
        <v>0</v>
      </c>
      <c r="BF198" s="225">
        <f>IF(N198="snížená",J198,0)</f>
        <v>0</v>
      </c>
      <c r="BG198" s="225">
        <f>IF(N198="zákl. přenesená",J198,0)</f>
        <v>0</v>
      </c>
      <c r="BH198" s="225">
        <f>IF(N198="sníž. přenesená",J198,0)</f>
        <v>0</v>
      </c>
      <c r="BI198" s="225">
        <f>IF(N198="nulová",J198,0)</f>
        <v>0</v>
      </c>
      <c r="BJ198" s="18" t="s">
        <v>76</v>
      </c>
      <c r="BK198" s="225">
        <f>ROUND(I198*H198,2)</f>
        <v>0</v>
      </c>
      <c r="BL198" s="18" t="s">
        <v>287</v>
      </c>
      <c r="BM198" s="224" t="s">
        <v>1120</v>
      </c>
    </row>
    <row r="199" s="2" customFormat="1" ht="22.2" customHeight="1">
      <c r="A199" s="39"/>
      <c r="B199" s="40"/>
      <c r="C199" s="213" t="s">
        <v>478</v>
      </c>
      <c r="D199" s="213" t="s">
        <v>219</v>
      </c>
      <c r="E199" s="214" t="s">
        <v>607</v>
      </c>
      <c r="F199" s="215" t="s">
        <v>608</v>
      </c>
      <c r="G199" s="216" t="s">
        <v>326</v>
      </c>
      <c r="H199" s="217">
        <v>4</v>
      </c>
      <c r="I199" s="218"/>
      <c r="J199" s="219">
        <f>ROUND(I199*H199,2)</f>
        <v>0</v>
      </c>
      <c r="K199" s="215" t="s">
        <v>223</v>
      </c>
      <c r="L199" s="45"/>
      <c r="M199" s="220" t="s">
        <v>19</v>
      </c>
      <c r="N199" s="221" t="s">
        <v>40</v>
      </c>
      <c r="O199" s="85"/>
      <c r="P199" s="222">
        <f>O199*H199</f>
        <v>0</v>
      </c>
      <c r="Q199" s="222">
        <v>0</v>
      </c>
      <c r="R199" s="222">
        <f>Q199*H199</f>
        <v>0</v>
      </c>
      <c r="S199" s="222">
        <v>0.024</v>
      </c>
      <c r="T199" s="223">
        <f>S199*H199</f>
        <v>0.096000000000000002</v>
      </c>
      <c r="U199" s="39"/>
      <c r="V199" s="39"/>
      <c r="W199" s="39"/>
      <c r="X199" s="39"/>
      <c r="Y199" s="39"/>
      <c r="Z199" s="39"/>
      <c r="AA199" s="39"/>
      <c r="AB199" s="39"/>
      <c r="AC199" s="39"/>
      <c r="AD199" s="39"/>
      <c r="AE199" s="39"/>
      <c r="AR199" s="224" t="s">
        <v>287</v>
      </c>
      <c r="AT199" s="224" t="s">
        <v>219</v>
      </c>
      <c r="AU199" s="224" t="s">
        <v>78</v>
      </c>
      <c r="AY199" s="18" t="s">
        <v>216</v>
      </c>
      <c r="BE199" s="225">
        <f>IF(N199="základní",J199,0)</f>
        <v>0</v>
      </c>
      <c r="BF199" s="225">
        <f>IF(N199="snížená",J199,0)</f>
        <v>0</v>
      </c>
      <c r="BG199" s="225">
        <f>IF(N199="zákl. přenesená",J199,0)</f>
        <v>0</v>
      </c>
      <c r="BH199" s="225">
        <f>IF(N199="sníž. přenesená",J199,0)</f>
        <v>0</v>
      </c>
      <c r="BI199" s="225">
        <f>IF(N199="nulová",J199,0)</f>
        <v>0</v>
      </c>
      <c r="BJ199" s="18" t="s">
        <v>76</v>
      </c>
      <c r="BK199" s="225">
        <f>ROUND(I199*H199,2)</f>
        <v>0</v>
      </c>
      <c r="BL199" s="18" t="s">
        <v>287</v>
      </c>
      <c r="BM199" s="224" t="s">
        <v>1121</v>
      </c>
    </row>
    <row r="200" s="2" customFormat="1">
      <c r="A200" s="39"/>
      <c r="B200" s="40"/>
      <c r="C200" s="41"/>
      <c r="D200" s="226" t="s">
        <v>226</v>
      </c>
      <c r="E200" s="41"/>
      <c r="F200" s="227" t="s">
        <v>605</v>
      </c>
      <c r="G200" s="41"/>
      <c r="H200" s="41"/>
      <c r="I200" s="228"/>
      <c r="J200" s="41"/>
      <c r="K200" s="41"/>
      <c r="L200" s="45"/>
      <c r="M200" s="229"/>
      <c r="N200" s="230"/>
      <c r="O200" s="85"/>
      <c r="P200" s="85"/>
      <c r="Q200" s="85"/>
      <c r="R200" s="85"/>
      <c r="S200" s="85"/>
      <c r="T200" s="86"/>
      <c r="U200" s="39"/>
      <c r="V200" s="39"/>
      <c r="W200" s="39"/>
      <c r="X200" s="39"/>
      <c r="Y200" s="39"/>
      <c r="Z200" s="39"/>
      <c r="AA200" s="39"/>
      <c r="AB200" s="39"/>
      <c r="AC200" s="39"/>
      <c r="AD200" s="39"/>
      <c r="AE200" s="39"/>
      <c r="AT200" s="18" t="s">
        <v>226</v>
      </c>
      <c r="AU200" s="18" t="s">
        <v>78</v>
      </c>
    </row>
    <row r="201" s="2" customFormat="1" ht="22.2" customHeight="1">
      <c r="A201" s="39"/>
      <c r="B201" s="40"/>
      <c r="C201" s="213" t="s">
        <v>482</v>
      </c>
      <c r="D201" s="213" t="s">
        <v>219</v>
      </c>
      <c r="E201" s="214" t="s">
        <v>611</v>
      </c>
      <c r="F201" s="215" t="s">
        <v>612</v>
      </c>
      <c r="G201" s="216" t="s">
        <v>305</v>
      </c>
      <c r="H201" s="273"/>
      <c r="I201" s="218"/>
      <c r="J201" s="219">
        <f>ROUND(I201*H201,2)</f>
        <v>0</v>
      </c>
      <c r="K201" s="215" t="s">
        <v>223</v>
      </c>
      <c r="L201" s="45"/>
      <c r="M201" s="220" t="s">
        <v>19</v>
      </c>
      <c r="N201" s="221" t="s">
        <v>40</v>
      </c>
      <c r="O201" s="85"/>
      <c r="P201" s="222">
        <f>O201*H201</f>
        <v>0</v>
      </c>
      <c r="Q201" s="222">
        <v>0</v>
      </c>
      <c r="R201" s="222">
        <f>Q201*H201</f>
        <v>0</v>
      </c>
      <c r="S201" s="222">
        <v>0</v>
      </c>
      <c r="T201" s="223">
        <f>S201*H201</f>
        <v>0</v>
      </c>
      <c r="U201" s="39"/>
      <c r="V201" s="39"/>
      <c r="W201" s="39"/>
      <c r="X201" s="39"/>
      <c r="Y201" s="39"/>
      <c r="Z201" s="39"/>
      <c r="AA201" s="39"/>
      <c r="AB201" s="39"/>
      <c r="AC201" s="39"/>
      <c r="AD201" s="39"/>
      <c r="AE201" s="39"/>
      <c r="AR201" s="224" t="s">
        <v>287</v>
      </c>
      <c r="AT201" s="224" t="s">
        <v>219</v>
      </c>
      <c r="AU201" s="224" t="s">
        <v>78</v>
      </c>
      <c r="AY201" s="18" t="s">
        <v>216</v>
      </c>
      <c r="BE201" s="225">
        <f>IF(N201="základní",J201,0)</f>
        <v>0</v>
      </c>
      <c r="BF201" s="225">
        <f>IF(N201="snížená",J201,0)</f>
        <v>0</v>
      </c>
      <c r="BG201" s="225">
        <f>IF(N201="zákl. přenesená",J201,0)</f>
        <v>0</v>
      </c>
      <c r="BH201" s="225">
        <f>IF(N201="sníž. přenesená",J201,0)</f>
        <v>0</v>
      </c>
      <c r="BI201" s="225">
        <f>IF(N201="nulová",J201,0)</f>
        <v>0</v>
      </c>
      <c r="BJ201" s="18" t="s">
        <v>76</v>
      </c>
      <c r="BK201" s="225">
        <f>ROUND(I201*H201,2)</f>
        <v>0</v>
      </c>
      <c r="BL201" s="18" t="s">
        <v>287</v>
      </c>
      <c r="BM201" s="224" t="s">
        <v>1122</v>
      </c>
    </row>
    <row r="202" s="2" customFormat="1">
      <c r="A202" s="39"/>
      <c r="B202" s="40"/>
      <c r="C202" s="41"/>
      <c r="D202" s="226" t="s">
        <v>226</v>
      </c>
      <c r="E202" s="41"/>
      <c r="F202" s="227" t="s">
        <v>614</v>
      </c>
      <c r="G202" s="41"/>
      <c r="H202" s="41"/>
      <c r="I202" s="228"/>
      <c r="J202" s="41"/>
      <c r="K202" s="41"/>
      <c r="L202" s="45"/>
      <c r="M202" s="229"/>
      <c r="N202" s="230"/>
      <c r="O202" s="85"/>
      <c r="P202" s="85"/>
      <c r="Q202" s="85"/>
      <c r="R202" s="85"/>
      <c r="S202" s="85"/>
      <c r="T202" s="86"/>
      <c r="U202" s="39"/>
      <c r="V202" s="39"/>
      <c r="W202" s="39"/>
      <c r="X202" s="39"/>
      <c r="Y202" s="39"/>
      <c r="Z202" s="39"/>
      <c r="AA202" s="39"/>
      <c r="AB202" s="39"/>
      <c r="AC202" s="39"/>
      <c r="AD202" s="39"/>
      <c r="AE202" s="39"/>
      <c r="AT202" s="18" t="s">
        <v>226</v>
      </c>
      <c r="AU202" s="18" t="s">
        <v>78</v>
      </c>
    </row>
    <row r="203" s="12" customFormat="1" ht="22.8" customHeight="1">
      <c r="A203" s="12"/>
      <c r="B203" s="197"/>
      <c r="C203" s="198"/>
      <c r="D203" s="199" t="s">
        <v>68</v>
      </c>
      <c r="E203" s="211" t="s">
        <v>1016</v>
      </c>
      <c r="F203" s="211" t="s">
        <v>1017</v>
      </c>
      <c r="G203" s="198"/>
      <c r="H203" s="198"/>
      <c r="I203" s="201"/>
      <c r="J203" s="212">
        <f>BK203</f>
        <v>0</v>
      </c>
      <c r="K203" s="198"/>
      <c r="L203" s="203"/>
      <c r="M203" s="204"/>
      <c r="N203" s="205"/>
      <c r="O203" s="205"/>
      <c r="P203" s="206">
        <f>SUM(P204:P213)</f>
        <v>0</v>
      </c>
      <c r="Q203" s="205"/>
      <c r="R203" s="206">
        <f>SUM(R204:R213)</f>
        <v>0.043542000000000004</v>
      </c>
      <c r="S203" s="205"/>
      <c r="T203" s="207">
        <f>SUM(T204:T213)</f>
        <v>0</v>
      </c>
      <c r="U203" s="12"/>
      <c r="V203" s="12"/>
      <c r="W203" s="12"/>
      <c r="X203" s="12"/>
      <c r="Y203" s="12"/>
      <c r="Z203" s="12"/>
      <c r="AA203" s="12"/>
      <c r="AB203" s="12"/>
      <c r="AC203" s="12"/>
      <c r="AD203" s="12"/>
      <c r="AE203" s="12"/>
      <c r="AR203" s="208" t="s">
        <v>78</v>
      </c>
      <c r="AT203" s="209" t="s">
        <v>68</v>
      </c>
      <c r="AU203" s="209" t="s">
        <v>76</v>
      </c>
      <c r="AY203" s="208" t="s">
        <v>216</v>
      </c>
      <c r="BK203" s="210">
        <f>SUM(BK204:BK213)</f>
        <v>0</v>
      </c>
    </row>
    <row r="204" s="2" customFormat="1" ht="13.8" customHeight="1">
      <c r="A204" s="39"/>
      <c r="B204" s="40"/>
      <c r="C204" s="213" t="s">
        <v>489</v>
      </c>
      <c r="D204" s="213" t="s">
        <v>219</v>
      </c>
      <c r="E204" s="214" t="s">
        <v>1018</v>
      </c>
      <c r="F204" s="215" t="s">
        <v>1019</v>
      </c>
      <c r="G204" s="216" t="s">
        <v>222</v>
      </c>
      <c r="H204" s="217">
        <v>4.9199999999999999</v>
      </c>
      <c r="I204" s="218"/>
      <c r="J204" s="219">
        <f>ROUND(I204*H204,2)</f>
        <v>0</v>
      </c>
      <c r="K204" s="215" t="s">
        <v>223</v>
      </c>
      <c r="L204" s="45"/>
      <c r="M204" s="220" t="s">
        <v>19</v>
      </c>
      <c r="N204" s="221" t="s">
        <v>40</v>
      </c>
      <c r="O204" s="85"/>
      <c r="P204" s="222">
        <f>O204*H204</f>
        <v>0</v>
      </c>
      <c r="Q204" s="222">
        <v>5.0000000000000002E-05</v>
      </c>
      <c r="R204" s="222">
        <f>Q204*H204</f>
        <v>0.00024600000000000002</v>
      </c>
      <c r="S204" s="222">
        <v>0</v>
      </c>
      <c r="T204" s="223">
        <f>S204*H204</f>
        <v>0</v>
      </c>
      <c r="U204" s="39"/>
      <c r="V204" s="39"/>
      <c r="W204" s="39"/>
      <c r="X204" s="39"/>
      <c r="Y204" s="39"/>
      <c r="Z204" s="39"/>
      <c r="AA204" s="39"/>
      <c r="AB204" s="39"/>
      <c r="AC204" s="39"/>
      <c r="AD204" s="39"/>
      <c r="AE204" s="39"/>
      <c r="AR204" s="224" t="s">
        <v>287</v>
      </c>
      <c r="AT204" s="224" t="s">
        <v>219</v>
      </c>
      <c r="AU204" s="224" t="s">
        <v>78</v>
      </c>
      <c r="AY204" s="18" t="s">
        <v>216</v>
      </c>
      <c r="BE204" s="225">
        <f>IF(N204="základní",J204,0)</f>
        <v>0</v>
      </c>
      <c r="BF204" s="225">
        <f>IF(N204="snížená",J204,0)</f>
        <v>0</v>
      </c>
      <c r="BG204" s="225">
        <f>IF(N204="zákl. přenesená",J204,0)</f>
        <v>0</v>
      </c>
      <c r="BH204" s="225">
        <f>IF(N204="sníž. přenesená",J204,0)</f>
        <v>0</v>
      </c>
      <c r="BI204" s="225">
        <f>IF(N204="nulová",J204,0)</f>
        <v>0</v>
      </c>
      <c r="BJ204" s="18" t="s">
        <v>76</v>
      </c>
      <c r="BK204" s="225">
        <f>ROUND(I204*H204,2)</f>
        <v>0</v>
      </c>
      <c r="BL204" s="18" t="s">
        <v>287</v>
      </c>
      <c r="BM204" s="224" t="s">
        <v>1123</v>
      </c>
    </row>
    <row r="205" s="2" customFormat="1">
      <c r="A205" s="39"/>
      <c r="B205" s="40"/>
      <c r="C205" s="41"/>
      <c r="D205" s="226" t="s">
        <v>226</v>
      </c>
      <c r="E205" s="41"/>
      <c r="F205" s="227" t="s">
        <v>1021</v>
      </c>
      <c r="G205" s="41"/>
      <c r="H205" s="41"/>
      <c r="I205" s="228"/>
      <c r="J205" s="41"/>
      <c r="K205" s="41"/>
      <c r="L205" s="45"/>
      <c r="M205" s="229"/>
      <c r="N205" s="230"/>
      <c r="O205" s="85"/>
      <c r="P205" s="85"/>
      <c r="Q205" s="85"/>
      <c r="R205" s="85"/>
      <c r="S205" s="85"/>
      <c r="T205" s="86"/>
      <c r="U205" s="39"/>
      <c r="V205" s="39"/>
      <c r="W205" s="39"/>
      <c r="X205" s="39"/>
      <c r="Y205" s="39"/>
      <c r="Z205" s="39"/>
      <c r="AA205" s="39"/>
      <c r="AB205" s="39"/>
      <c r="AC205" s="39"/>
      <c r="AD205" s="39"/>
      <c r="AE205" s="39"/>
      <c r="AT205" s="18" t="s">
        <v>226</v>
      </c>
      <c r="AU205" s="18" t="s">
        <v>78</v>
      </c>
    </row>
    <row r="206" s="13" customFormat="1">
      <c r="A206" s="13"/>
      <c r="B206" s="231"/>
      <c r="C206" s="232"/>
      <c r="D206" s="226" t="s">
        <v>228</v>
      </c>
      <c r="E206" s="233" t="s">
        <v>19</v>
      </c>
      <c r="F206" s="234" t="s">
        <v>1124</v>
      </c>
      <c r="G206" s="232"/>
      <c r="H206" s="235">
        <v>4.9199999999999999</v>
      </c>
      <c r="I206" s="236"/>
      <c r="J206" s="232"/>
      <c r="K206" s="232"/>
      <c r="L206" s="237"/>
      <c r="M206" s="238"/>
      <c r="N206" s="239"/>
      <c r="O206" s="239"/>
      <c r="P206" s="239"/>
      <c r="Q206" s="239"/>
      <c r="R206" s="239"/>
      <c r="S206" s="239"/>
      <c r="T206" s="240"/>
      <c r="U206" s="13"/>
      <c r="V206" s="13"/>
      <c r="W206" s="13"/>
      <c r="X206" s="13"/>
      <c r="Y206" s="13"/>
      <c r="Z206" s="13"/>
      <c r="AA206" s="13"/>
      <c r="AB206" s="13"/>
      <c r="AC206" s="13"/>
      <c r="AD206" s="13"/>
      <c r="AE206" s="13"/>
      <c r="AT206" s="241" t="s">
        <v>228</v>
      </c>
      <c r="AU206" s="241" t="s">
        <v>78</v>
      </c>
      <c r="AV206" s="13" t="s">
        <v>78</v>
      </c>
      <c r="AW206" s="13" t="s">
        <v>31</v>
      </c>
      <c r="AX206" s="13" t="s">
        <v>69</v>
      </c>
      <c r="AY206" s="241" t="s">
        <v>216</v>
      </c>
    </row>
    <row r="207" s="14" customFormat="1">
      <c r="A207" s="14"/>
      <c r="B207" s="242"/>
      <c r="C207" s="243"/>
      <c r="D207" s="226" t="s">
        <v>228</v>
      </c>
      <c r="E207" s="244" t="s">
        <v>19</v>
      </c>
      <c r="F207" s="245" t="s">
        <v>231</v>
      </c>
      <c r="G207" s="243"/>
      <c r="H207" s="246">
        <v>4.9199999999999999</v>
      </c>
      <c r="I207" s="247"/>
      <c r="J207" s="243"/>
      <c r="K207" s="243"/>
      <c r="L207" s="248"/>
      <c r="M207" s="249"/>
      <c r="N207" s="250"/>
      <c r="O207" s="250"/>
      <c r="P207" s="250"/>
      <c r="Q207" s="250"/>
      <c r="R207" s="250"/>
      <c r="S207" s="250"/>
      <c r="T207" s="251"/>
      <c r="U207" s="14"/>
      <c r="V207" s="14"/>
      <c r="W207" s="14"/>
      <c r="X207" s="14"/>
      <c r="Y207" s="14"/>
      <c r="Z207" s="14"/>
      <c r="AA207" s="14"/>
      <c r="AB207" s="14"/>
      <c r="AC207" s="14"/>
      <c r="AD207" s="14"/>
      <c r="AE207" s="14"/>
      <c r="AT207" s="252" t="s">
        <v>228</v>
      </c>
      <c r="AU207" s="252" t="s">
        <v>78</v>
      </c>
      <c r="AV207" s="14" t="s">
        <v>224</v>
      </c>
      <c r="AW207" s="14" t="s">
        <v>31</v>
      </c>
      <c r="AX207" s="14" t="s">
        <v>76</v>
      </c>
      <c r="AY207" s="252" t="s">
        <v>216</v>
      </c>
    </row>
    <row r="208" s="2" customFormat="1" ht="13.8" customHeight="1">
      <c r="A208" s="39"/>
      <c r="B208" s="40"/>
      <c r="C208" s="263" t="s">
        <v>493</v>
      </c>
      <c r="D208" s="263" t="s">
        <v>295</v>
      </c>
      <c r="E208" s="264" t="s">
        <v>1023</v>
      </c>
      <c r="F208" s="265" t="s">
        <v>1024</v>
      </c>
      <c r="G208" s="266" t="s">
        <v>222</v>
      </c>
      <c r="H208" s="267">
        <v>5.4119999999999999</v>
      </c>
      <c r="I208" s="268"/>
      <c r="J208" s="269">
        <f>ROUND(I208*H208,2)</f>
        <v>0</v>
      </c>
      <c r="K208" s="265" t="s">
        <v>223</v>
      </c>
      <c r="L208" s="270"/>
      <c r="M208" s="271" t="s">
        <v>19</v>
      </c>
      <c r="N208" s="272" t="s">
        <v>40</v>
      </c>
      <c r="O208" s="85"/>
      <c r="P208" s="222">
        <f>O208*H208</f>
        <v>0</v>
      </c>
      <c r="Q208" s="222">
        <v>0.0080000000000000002</v>
      </c>
      <c r="R208" s="222">
        <f>Q208*H208</f>
        <v>0.043296000000000001</v>
      </c>
      <c r="S208" s="222">
        <v>0</v>
      </c>
      <c r="T208" s="223">
        <f>S208*H208</f>
        <v>0</v>
      </c>
      <c r="U208" s="39"/>
      <c r="V208" s="39"/>
      <c r="W208" s="39"/>
      <c r="X208" s="39"/>
      <c r="Y208" s="39"/>
      <c r="Z208" s="39"/>
      <c r="AA208" s="39"/>
      <c r="AB208" s="39"/>
      <c r="AC208" s="39"/>
      <c r="AD208" s="39"/>
      <c r="AE208" s="39"/>
      <c r="AR208" s="224" t="s">
        <v>299</v>
      </c>
      <c r="AT208" s="224" t="s">
        <v>295</v>
      </c>
      <c r="AU208" s="224" t="s">
        <v>78</v>
      </c>
      <c r="AY208" s="18" t="s">
        <v>216</v>
      </c>
      <c r="BE208" s="225">
        <f>IF(N208="základní",J208,0)</f>
        <v>0</v>
      </c>
      <c r="BF208" s="225">
        <f>IF(N208="snížená",J208,0)</f>
        <v>0</v>
      </c>
      <c r="BG208" s="225">
        <f>IF(N208="zákl. přenesená",J208,0)</f>
        <v>0</v>
      </c>
      <c r="BH208" s="225">
        <f>IF(N208="sníž. přenesená",J208,0)</f>
        <v>0</v>
      </c>
      <c r="BI208" s="225">
        <f>IF(N208="nulová",J208,0)</f>
        <v>0</v>
      </c>
      <c r="BJ208" s="18" t="s">
        <v>76</v>
      </c>
      <c r="BK208" s="225">
        <f>ROUND(I208*H208,2)</f>
        <v>0</v>
      </c>
      <c r="BL208" s="18" t="s">
        <v>287</v>
      </c>
      <c r="BM208" s="224" t="s">
        <v>1125</v>
      </c>
    </row>
    <row r="209" s="15" customFormat="1">
      <c r="A209" s="15"/>
      <c r="B209" s="253"/>
      <c r="C209" s="254"/>
      <c r="D209" s="226" t="s">
        <v>228</v>
      </c>
      <c r="E209" s="255" t="s">
        <v>19</v>
      </c>
      <c r="F209" s="256" t="s">
        <v>301</v>
      </c>
      <c r="G209" s="254"/>
      <c r="H209" s="255" t="s">
        <v>19</v>
      </c>
      <c r="I209" s="257"/>
      <c r="J209" s="254"/>
      <c r="K209" s="254"/>
      <c r="L209" s="258"/>
      <c r="M209" s="259"/>
      <c r="N209" s="260"/>
      <c r="O209" s="260"/>
      <c r="P209" s="260"/>
      <c r="Q209" s="260"/>
      <c r="R209" s="260"/>
      <c r="S209" s="260"/>
      <c r="T209" s="261"/>
      <c r="U209" s="15"/>
      <c r="V209" s="15"/>
      <c r="W209" s="15"/>
      <c r="X209" s="15"/>
      <c r="Y209" s="15"/>
      <c r="Z209" s="15"/>
      <c r="AA209" s="15"/>
      <c r="AB209" s="15"/>
      <c r="AC209" s="15"/>
      <c r="AD209" s="15"/>
      <c r="AE209" s="15"/>
      <c r="AT209" s="262" t="s">
        <v>228</v>
      </c>
      <c r="AU209" s="262" t="s">
        <v>78</v>
      </c>
      <c r="AV209" s="15" t="s">
        <v>76</v>
      </c>
      <c r="AW209" s="15" t="s">
        <v>31</v>
      </c>
      <c r="AX209" s="15" t="s">
        <v>69</v>
      </c>
      <c r="AY209" s="262" t="s">
        <v>216</v>
      </c>
    </row>
    <row r="210" s="13" customFormat="1">
      <c r="A210" s="13"/>
      <c r="B210" s="231"/>
      <c r="C210" s="232"/>
      <c r="D210" s="226" t="s">
        <v>228</v>
      </c>
      <c r="E210" s="233" t="s">
        <v>19</v>
      </c>
      <c r="F210" s="234" t="s">
        <v>1126</v>
      </c>
      <c r="G210" s="232"/>
      <c r="H210" s="235">
        <v>5.4119999999999999</v>
      </c>
      <c r="I210" s="236"/>
      <c r="J210" s="232"/>
      <c r="K210" s="232"/>
      <c r="L210" s="237"/>
      <c r="M210" s="238"/>
      <c r="N210" s="239"/>
      <c r="O210" s="239"/>
      <c r="P210" s="239"/>
      <c r="Q210" s="239"/>
      <c r="R210" s="239"/>
      <c r="S210" s="239"/>
      <c r="T210" s="240"/>
      <c r="U210" s="13"/>
      <c r="V210" s="13"/>
      <c r="W210" s="13"/>
      <c r="X210" s="13"/>
      <c r="Y210" s="13"/>
      <c r="Z210" s="13"/>
      <c r="AA210" s="13"/>
      <c r="AB210" s="13"/>
      <c r="AC210" s="13"/>
      <c r="AD210" s="13"/>
      <c r="AE210" s="13"/>
      <c r="AT210" s="241" t="s">
        <v>228</v>
      </c>
      <c r="AU210" s="241" t="s">
        <v>78</v>
      </c>
      <c r="AV210" s="13" t="s">
        <v>78</v>
      </c>
      <c r="AW210" s="13" t="s">
        <v>31</v>
      </c>
      <c r="AX210" s="13" t="s">
        <v>69</v>
      </c>
      <c r="AY210" s="241" t="s">
        <v>216</v>
      </c>
    </row>
    <row r="211" s="14" customFormat="1">
      <c r="A211" s="14"/>
      <c r="B211" s="242"/>
      <c r="C211" s="243"/>
      <c r="D211" s="226" t="s">
        <v>228</v>
      </c>
      <c r="E211" s="244" t="s">
        <v>19</v>
      </c>
      <c r="F211" s="245" t="s">
        <v>231</v>
      </c>
      <c r="G211" s="243"/>
      <c r="H211" s="246">
        <v>5.4119999999999999</v>
      </c>
      <c r="I211" s="247"/>
      <c r="J211" s="243"/>
      <c r="K211" s="243"/>
      <c r="L211" s="248"/>
      <c r="M211" s="249"/>
      <c r="N211" s="250"/>
      <c r="O211" s="250"/>
      <c r="P211" s="250"/>
      <c r="Q211" s="250"/>
      <c r="R211" s="250"/>
      <c r="S211" s="250"/>
      <c r="T211" s="251"/>
      <c r="U211" s="14"/>
      <c r="V211" s="14"/>
      <c r="W211" s="14"/>
      <c r="X211" s="14"/>
      <c r="Y211" s="14"/>
      <c r="Z211" s="14"/>
      <c r="AA211" s="14"/>
      <c r="AB211" s="14"/>
      <c r="AC211" s="14"/>
      <c r="AD211" s="14"/>
      <c r="AE211" s="14"/>
      <c r="AT211" s="252" t="s">
        <v>228</v>
      </c>
      <c r="AU211" s="252" t="s">
        <v>78</v>
      </c>
      <c r="AV211" s="14" t="s">
        <v>224</v>
      </c>
      <c r="AW211" s="14" t="s">
        <v>31</v>
      </c>
      <c r="AX211" s="14" t="s">
        <v>76</v>
      </c>
      <c r="AY211" s="252" t="s">
        <v>216</v>
      </c>
    </row>
    <row r="212" s="2" customFormat="1" ht="22.2" customHeight="1">
      <c r="A212" s="39"/>
      <c r="B212" s="40"/>
      <c r="C212" s="213" t="s">
        <v>497</v>
      </c>
      <c r="D212" s="213" t="s">
        <v>219</v>
      </c>
      <c r="E212" s="214" t="s">
        <v>1027</v>
      </c>
      <c r="F212" s="215" t="s">
        <v>1028</v>
      </c>
      <c r="G212" s="216" t="s">
        <v>305</v>
      </c>
      <c r="H212" s="273"/>
      <c r="I212" s="218"/>
      <c r="J212" s="219">
        <f>ROUND(I212*H212,2)</f>
        <v>0</v>
      </c>
      <c r="K212" s="215" t="s">
        <v>223</v>
      </c>
      <c r="L212" s="45"/>
      <c r="M212" s="220" t="s">
        <v>19</v>
      </c>
      <c r="N212" s="221" t="s">
        <v>40</v>
      </c>
      <c r="O212" s="85"/>
      <c r="P212" s="222">
        <f>O212*H212</f>
        <v>0</v>
      </c>
      <c r="Q212" s="222">
        <v>0</v>
      </c>
      <c r="R212" s="222">
        <f>Q212*H212</f>
        <v>0</v>
      </c>
      <c r="S212" s="222">
        <v>0</v>
      </c>
      <c r="T212" s="223">
        <f>S212*H212</f>
        <v>0</v>
      </c>
      <c r="U212" s="39"/>
      <c r="V212" s="39"/>
      <c r="W212" s="39"/>
      <c r="X212" s="39"/>
      <c r="Y212" s="39"/>
      <c r="Z212" s="39"/>
      <c r="AA212" s="39"/>
      <c r="AB212" s="39"/>
      <c r="AC212" s="39"/>
      <c r="AD212" s="39"/>
      <c r="AE212" s="39"/>
      <c r="AR212" s="224" t="s">
        <v>287</v>
      </c>
      <c r="AT212" s="224" t="s">
        <v>219</v>
      </c>
      <c r="AU212" s="224" t="s">
        <v>78</v>
      </c>
      <c r="AY212" s="18" t="s">
        <v>216</v>
      </c>
      <c r="BE212" s="225">
        <f>IF(N212="základní",J212,0)</f>
        <v>0</v>
      </c>
      <c r="BF212" s="225">
        <f>IF(N212="snížená",J212,0)</f>
        <v>0</v>
      </c>
      <c r="BG212" s="225">
        <f>IF(N212="zákl. přenesená",J212,0)</f>
        <v>0</v>
      </c>
      <c r="BH212" s="225">
        <f>IF(N212="sníž. přenesená",J212,0)</f>
        <v>0</v>
      </c>
      <c r="BI212" s="225">
        <f>IF(N212="nulová",J212,0)</f>
        <v>0</v>
      </c>
      <c r="BJ212" s="18" t="s">
        <v>76</v>
      </c>
      <c r="BK212" s="225">
        <f>ROUND(I212*H212,2)</f>
        <v>0</v>
      </c>
      <c r="BL212" s="18" t="s">
        <v>287</v>
      </c>
      <c r="BM212" s="224" t="s">
        <v>1127</v>
      </c>
    </row>
    <row r="213" s="2" customFormat="1">
      <c r="A213" s="39"/>
      <c r="B213" s="40"/>
      <c r="C213" s="41"/>
      <c r="D213" s="226" t="s">
        <v>226</v>
      </c>
      <c r="E213" s="41"/>
      <c r="F213" s="227" t="s">
        <v>1030</v>
      </c>
      <c r="G213" s="41"/>
      <c r="H213" s="41"/>
      <c r="I213" s="228"/>
      <c r="J213" s="41"/>
      <c r="K213" s="41"/>
      <c r="L213" s="45"/>
      <c r="M213" s="229"/>
      <c r="N213" s="230"/>
      <c r="O213" s="85"/>
      <c r="P213" s="85"/>
      <c r="Q213" s="85"/>
      <c r="R213" s="85"/>
      <c r="S213" s="85"/>
      <c r="T213" s="86"/>
      <c r="U213" s="39"/>
      <c r="V213" s="39"/>
      <c r="W213" s="39"/>
      <c r="X213" s="39"/>
      <c r="Y213" s="39"/>
      <c r="Z213" s="39"/>
      <c r="AA213" s="39"/>
      <c r="AB213" s="39"/>
      <c r="AC213" s="39"/>
      <c r="AD213" s="39"/>
      <c r="AE213" s="39"/>
      <c r="AT213" s="18" t="s">
        <v>226</v>
      </c>
      <c r="AU213" s="18" t="s">
        <v>78</v>
      </c>
    </row>
    <row r="214" s="12" customFormat="1" ht="22.8" customHeight="1">
      <c r="A214" s="12"/>
      <c r="B214" s="197"/>
      <c r="C214" s="198"/>
      <c r="D214" s="199" t="s">
        <v>68</v>
      </c>
      <c r="E214" s="211" t="s">
        <v>615</v>
      </c>
      <c r="F214" s="211" t="s">
        <v>616</v>
      </c>
      <c r="G214" s="198"/>
      <c r="H214" s="198"/>
      <c r="I214" s="201"/>
      <c r="J214" s="212">
        <f>BK214</f>
        <v>0</v>
      </c>
      <c r="K214" s="198"/>
      <c r="L214" s="203"/>
      <c r="M214" s="204"/>
      <c r="N214" s="205"/>
      <c r="O214" s="205"/>
      <c r="P214" s="206">
        <f>SUM(P215:P243)</f>
        <v>0</v>
      </c>
      <c r="Q214" s="205"/>
      <c r="R214" s="206">
        <f>SUM(R215:R243)</f>
        <v>0.49314759999999996</v>
      </c>
      <c r="S214" s="205"/>
      <c r="T214" s="207">
        <f>SUM(T215:T243)</f>
        <v>0</v>
      </c>
      <c r="U214" s="12"/>
      <c r="V214" s="12"/>
      <c r="W214" s="12"/>
      <c r="X214" s="12"/>
      <c r="Y214" s="12"/>
      <c r="Z214" s="12"/>
      <c r="AA214" s="12"/>
      <c r="AB214" s="12"/>
      <c r="AC214" s="12"/>
      <c r="AD214" s="12"/>
      <c r="AE214" s="12"/>
      <c r="AR214" s="208" t="s">
        <v>78</v>
      </c>
      <c r="AT214" s="209" t="s">
        <v>68</v>
      </c>
      <c r="AU214" s="209" t="s">
        <v>76</v>
      </c>
      <c r="AY214" s="208" t="s">
        <v>216</v>
      </c>
      <c r="BK214" s="210">
        <f>SUM(BK215:BK243)</f>
        <v>0</v>
      </c>
    </row>
    <row r="215" s="2" customFormat="1" ht="13.8" customHeight="1">
      <c r="A215" s="39"/>
      <c r="B215" s="40"/>
      <c r="C215" s="213" t="s">
        <v>501</v>
      </c>
      <c r="D215" s="213" t="s">
        <v>219</v>
      </c>
      <c r="E215" s="214" t="s">
        <v>618</v>
      </c>
      <c r="F215" s="215" t="s">
        <v>619</v>
      </c>
      <c r="G215" s="216" t="s">
        <v>222</v>
      </c>
      <c r="H215" s="217">
        <v>4.9199999999999999</v>
      </c>
      <c r="I215" s="218"/>
      <c r="J215" s="219">
        <f>ROUND(I215*H215,2)</f>
        <v>0</v>
      </c>
      <c r="K215" s="215" t="s">
        <v>223</v>
      </c>
      <c r="L215" s="45"/>
      <c r="M215" s="220" t="s">
        <v>19</v>
      </c>
      <c r="N215" s="221" t="s">
        <v>40</v>
      </c>
      <c r="O215" s="85"/>
      <c r="P215" s="222">
        <f>O215*H215</f>
        <v>0</v>
      </c>
      <c r="Q215" s="222">
        <v>0.00029999999999999997</v>
      </c>
      <c r="R215" s="222">
        <f>Q215*H215</f>
        <v>0.0014759999999999999</v>
      </c>
      <c r="S215" s="222">
        <v>0</v>
      </c>
      <c r="T215" s="223">
        <f>S215*H215</f>
        <v>0</v>
      </c>
      <c r="U215" s="39"/>
      <c r="V215" s="39"/>
      <c r="W215" s="39"/>
      <c r="X215" s="39"/>
      <c r="Y215" s="39"/>
      <c r="Z215" s="39"/>
      <c r="AA215" s="39"/>
      <c r="AB215" s="39"/>
      <c r="AC215" s="39"/>
      <c r="AD215" s="39"/>
      <c r="AE215" s="39"/>
      <c r="AR215" s="224" t="s">
        <v>287</v>
      </c>
      <c r="AT215" s="224" t="s">
        <v>219</v>
      </c>
      <c r="AU215" s="224" t="s">
        <v>78</v>
      </c>
      <c r="AY215" s="18" t="s">
        <v>216</v>
      </c>
      <c r="BE215" s="225">
        <f>IF(N215="základní",J215,0)</f>
        <v>0</v>
      </c>
      <c r="BF215" s="225">
        <f>IF(N215="snížená",J215,0)</f>
        <v>0</v>
      </c>
      <c r="BG215" s="225">
        <f>IF(N215="zákl. přenesená",J215,0)</f>
        <v>0</v>
      </c>
      <c r="BH215" s="225">
        <f>IF(N215="sníž. přenesená",J215,0)</f>
        <v>0</v>
      </c>
      <c r="BI215" s="225">
        <f>IF(N215="nulová",J215,0)</f>
        <v>0</v>
      </c>
      <c r="BJ215" s="18" t="s">
        <v>76</v>
      </c>
      <c r="BK215" s="225">
        <f>ROUND(I215*H215,2)</f>
        <v>0</v>
      </c>
      <c r="BL215" s="18" t="s">
        <v>287</v>
      </c>
      <c r="BM215" s="224" t="s">
        <v>1128</v>
      </c>
    </row>
    <row r="216" s="2" customFormat="1">
      <c r="A216" s="39"/>
      <c r="B216" s="40"/>
      <c r="C216" s="41"/>
      <c r="D216" s="226" t="s">
        <v>226</v>
      </c>
      <c r="E216" s="41"/>
      <c r="F216" s="227" t="s">
        <v>621</v>
      </c>
      <c r="G216" s="41"/>
      <c r="H216" s="41"/>
      <c r="I216" s="228"/>
      <c r="J216" s="41"/>
      <c r="K216" s="41"/>
      <c r="L216" s="45"/>
      <c r="M216" s="229"/>
      <c r="N216" s="230"/>
      <c r="O216" s="85"/>
      <c r="P216" s="85"/>
      <c r="Q216" s="85"/>
      <c r="R216" s="85"/>
      <c r="S216" s="85"/>
      <c r="T216" s="86"/>
      <c r="U216" s="39"/>
      <c r="V216" s="39"/>
      <c r="W216" s="39"/>
      <c r="X216" s="39"/>
      <c r="Y216" s="39"/>
      <c r="Z216" s="39"/>
      <c r="AA216" s="39"/>
      <c r="AB216" s="39"/>
      <c r="AC216" s="39"/>
      <c r="AD216" s="39"/>
      <c r="AE216" s="39"/>
      <c r="AT216" s="18" t="s">
        <v>226</v>
      </c>
      <c r="AU216" s="18" t="s">
        <v>78</v>
      </c>
    </row>
    <row r="217" s="13" customFormat="1">
      <c r="A217" s="13"/>
      <c r="B217" s="231"/>
      <c r="C217" s="232"/>
      <c r="D217" s="226" t="s">
        <v>228</v>
      </c>
      <c r="E217" s="233" t="s">
        <v>19</v>
      </c>
      <c r="F217" s="234" t="s">
        <v>1124</v>
      </c>
      <c r="G217" s="232"/>
      <c r="H217" s="235">
        <v>4.9199999999999999</v>
      </c>
      <c r="I217" s="236"/>
      <c r="J217" s="232"/>
      <c r="K217" s="232"/>
      <c r="L217" s="237"/>
      <c r="M217" s="238"/>
      <c r="N217" s="239"/>
      <c r="O217" s="239"/>
      <c r="P217" s="239"/>
      <c r="Q217" s="239"/>
      <c r="R217" s="239"/>
      <c r="S217" s="239"/>
      <c r="T217" s="240"/>
      <c r="U217" s="13"/>
      <c r="V217" s="13"/>
      <c r="W217" s="13"/>
      <c r="X217" s="13"/>
      <c r="Y217" s="13"/>
      <c r="Z217" s="13"/>
      <c r="AA217" s="13"/>
      <c r="AB217" s="13"/>
      <c r="AC217" s="13"/>
      <c r="AD217" s="13"/>
      <c r="AE217" s="13"/>
      <c r="AT217" s="241" t="s">
        <v>228</v>
      </c>
      <c r="AU217" s="241" t="s">
        <v>78</v>
      </c>
      <c r="AV217" s="13" t="s">
        <v>78</v>
      </c>
      <c r="AW217" s="13" t="s">
        <v>31</v>
      </c>
      <c r="AX217" s="13" t="s">
        <v>69</v>
      </c>
      <c r="AY217" s="241" t="s">
        <v>216</v>
      </c>
    </row>
    <row r="218" s="14" customFormat="1">
      <c r="A218" s="14"/>
      <c r="B218" s="242"/>
      <c r="C218" s="243"/>
      <c r="D218" s="226" t="s">
        <v>228</v>
      </c>
      <c r="E218" s="244" t="s">
        <v>19</v>
      </c>
      <c r="F218" s="245" t="s">
        <v>231</v>
      </c>
      <c r="G218" s="243"/>
      <c r="H218" s="246">
        <v>4.9199999999999999</v>
      </c>
      <c r="I218" s="247"/>
      <c r="J218" s="243"/>
      <c r="K218" s="243"/>
      <c r="L218" s="248"/>
      <c r="M218" s="249"/>
      <c r="N218" s="250"/>
      <c r="O218" s="250"/>
      <c r="P218" s="250"/>
      <c r="Q218" s="250"/>
      <c r="R218" s="250"/>
      <c r="S218" s="250"/>
      <c r="T218" s="251"/>
      <c r="U218" s="14"/>
      <c r="V218" s="14"/>
      <c r="W218" s="14"/>
      <c r="X218" s="14"/>
      <c r="Y218" s="14"/>
      <c r="Z218" s="14"/>
      <c r="AA218" s="14"/>
      <c r="AB218" s="14"/>
      <c r="AC218" s="14"/>
      <c r="AD218" s="14"/>
      <c r="AE218" s="14"/>
      <c r="AT218" s="252" t="s">
        <v>228</v>
      </c>
      <c r="AU218" s="252" t="s">
        <v>78</v>
      </c>
      <c r="AV218" s="14" t="s">
        <v>224</v>
      </c>
      <c r="AW218" s="14" t="s">
        <v>31</v>
      </c>
      <c r="AX218" s="14" t="s">
        <v>76</v>
      </c>
      <c r="AY218" s="252" t="s">
        <v>216</v>
      </c>
    </row>
    <row r="219" s="2" customFormat="1" ht="13.8" customHeight="1">
      <c r="A219" s="39"/>
      <c r="B219" s="40"/>
      <c r="C219" s="213" t="s">
        <v>507</v>
      </c>
      <c r="D219" s="213" t="s">
        <v>219</v>
      </c>
      <c r="E219" s="214" t="s">
        <v>625</v>
      </c>
      <c r="F219" s="215" t="s">
        <v>626</v>
      </c>
      <c r="G219" s="216" t="s">
        <v>222</v>
      </c>
      <c r="H219" s="217">
        <v>4.9199999999999999</v>
      </c>
      <c r="I219" s="218"/>
      <c r="J219" s="219">
        <f>ROUND(I219*H219,2)</f>
        <v>0</v>
      </c>
      <c r="K219" s="215" t="s">
        <v>223</v>
      </c>
      <c r="L219" s="45"/>
      <c r="M219" s="220" t="s">
        <v>19</v>
      </c>
      <c r="N219" s="221" t="s">
        <v>40</v>
      </c>
      <c r="O219" s="85"/>
      <c r="P219" s="222">
        <f>O219*H219</f>
        <v>0</v>
      </c>
      <c r="Q219" s="222">
        <v>0.0075799999999999999</v>
      </c>
      <c r="R219" s="222">
        <f>Q219*H219</f>
        <v>0.037293599999999996</v>
      </c>
      <c r="S219" s="222">
        <v>0</v>
      </c>
      <c r="T219" s="223">
        <f>S219*H219</f>
        <v>0</v>
      </c>
      <c r="U219" s="39"/>
      <c r="V219" s="39"/>
      <c r="W219" s="39"/>
      <c r="X219" s="39"/>
      <c r="Y219" s="39"/>
      <c r="Z219" s="39"/>
      <c r="AA219" s="39"/>
      <c r="AB219" s="39"/>
      <c r="AC219" s="39"/>
      <c r="AD219" s="39"/>
      <c r="AE219" s="39"/>
      <c r="AR219" s="224" t="s">
        <v>287</v>
      </c>
      <c r="AT219" s="224" t="s">
        <v>219</v>
      </c>
      <c r="AU219" s="224" t="s">
        <v>78</v>
      </c>
      <c r="AY219" s="18" t="s">
        <v>216</v>
      </c>
      <c r="BE219" s="225">
        <f>IF(N219="základní",J219,0)</f>
        <v>0</v>
      </c>
      <c r="BF219" s="225">
        <f>IF(N219="snížená",J219,0)</f>
        <v>0</v>
      </c>
      <c r="BG219" s="225">
        <f>IF(N219="zákl. přenesená",J219,0)</f>
        <v>0</v>
      </c>
      <c r="BH219" s="225">
        <f>IF(N219="sníž. přenesená",J219,0)</f>
        <v>0</v>
      </c>
      <c r="BI219" s="225">
        <f>IF(N219="nulová",J219,0)</f>
        <v>0</v>
      </c>
      <c r="BJ219" s="18" t="s">
        <v>76</v>
      </c>
      <c r="BK219" s="225">
        <f>ROUND(I219*H219,2)</f>
        <v>0</v>
      </c>
      <c r="BL219" s="18" t="s">
        <v>287</v>
      </c>
      <c r="BM219" s="224" t="s">
        <v>1129</v>
      </c>
    </row>
    <row r="220" s="2" customFormat="1">
      <c r="A220" s="39"/>
      <c r="B220" s="40"/>
      <c r="C220" s="41"/>
      <c r="D220" s="226" t="s">
        <v>226</v>
      </c>
      <c r="E220" s="41"/>
      <c r="F220" s="227" t="s">
        <v>621</v>
      </c>
      <c r="G220" s="41"/>
      <c r="H220" s="41"/>
      <c r="I220" s="228"/>
      <c r="J220" s="41"/>
      <c r="K220" s="41"/>
      <c r="L220" s="45"/>
      <c r="M220" s="229"/>
      <c r="N220" s="230"/>
      <c r="O220" s="85"/>
      <c r="P220" s="85"/>
      <c r="Q220" s="85"/>
      <c r="R220" s="85"/>
      <c r="S220" s="85"/>
      <c r="T220" s="86"/>
      <c r="U220" s="39"/>
      <c r="V220" s="39"/>
      <c r="W220" s="39"/>
      <c r="X220" s="39"/>
      <c r="Y220" s="39"/>
      <c r="Z220" s="39"/>
      <c r="AA220" s="39"/>
      <c r="AB220" s="39"/>
      <c r="AC220" s="39"/>
      <c r="AD220" s="39"/>
      <c r="AE220" s="39"/>
      <c r="AT220" s="18" t="s">
        <v>226</v>
      </c>
      <c r="AU220" s="18" t="s">
        <v>78</v>
      </c>
    </row>
    <row r="221" s="13" customFormat="1">
      <c r="A221" s="13"/>
      <c r="B221" s="231"/>
      <c r="C221" s="232"/>
      <c r="D221" s="226" t="s">
        <v>228</v>
      </c>
      <c r="E221" s="233" t="s">
        <v>19</v>
      </c>
      <c r="F221" s="234" t="s">
        <v>1124</v>
      </c>
      <c r="G221" s="232"/>
      <c r="H221" s="235">
        <v>4.9199999999999999</v>
      </c>
      <c r="I221" s="236"/>
      <c r="J221" s="232"/>
      <c r="K221" s="232"/>
      <c r="L221" s="237"/>
      <c r="M221" s="238"/>
      <c r="N221" s="239"/>
      <c r="O221" s="239"/>
      <c r="P221" s="239"/>
      <c r="Q221" s="239"/>
      <c r="R221" s="239"/>
      <c r="S221" s="239"/>
      <c r="T221" s="240"/>
      <c r="U221" s="13"/>
      <c r="V221" s="13"/>
      <c r="W221" s="13"/>
      <c r="X221" s="13"/>
      <c r="Y221" s="13"/>
      <c r="Z221" s="13"/>
      <c r="AA221" s="13"/>
      <c r="AB221" s="13"/>
      <c r="AC221" s="13"/>
      <c r="AD221" s="13"/>
      <c r="AE221" s="13"/>
      <c r="AT221" s="241" t="s">
        <v>228</v>
      </c>
      <c r="AU221" s="241" t="s">
        <v>78</v>
      </c>
      <c r="AV221" s="13" t="s">
        <v>78</v>
      </c>
      <c r="AW221" s="13" t="s">
        <v>31</v>
      </c>
      <c r="AX221" s="13" t="s">
        <v>69</v>
      </c>
      <c r="AY221" s="241" t="s">
        <v>216</v>
      </c>
    </row>
    <row r="222" s="14" customFormat="1">
      <c r="A222" s="14"/>
      <c r="B222" s="242"/>
      <c r="C222" s="243"/>
      <c r="D222" s="226" t="s">
        <v>228</v>
      </c>
      <c r="E222" s="244" t="s">
        <v>19</v>
      </c>
      <c r="F222" s="245" t="s">
        <v>231</v>
      </c>
      <c r="G222" s="243"/>
      <c r="H222" s="246">
        <v>4.9199999999999999</v>
      </c>
      <c r="I222" s="247"/>
      <c r="J222" s="243"/>
      <c r="K222" s="243"/>
      <c r="L222" s="248"/>
      <c r="M222" s="249"/>
      <c r="N222" s="250"/>
      <c r="O222" s="250"/>
      <c r="P222" s="250"/>
      <c r="Q222" s="250"/>
      <c r="R222" s="250"/>
      <c r="S222" s="250"/>
      <c r="T222" s="251"/>
      <c r="U222" s="14"/>
      <c r="V222" s="14"/>
      <c r="W222" s="14"/>
      <c r="X222" s="14"/>
      <c r="Y222" s="14"/>
      <c r="Z222" s="14"/>
      <c r="AA222" s="14"/>
      <c r="AB222" s="14"/>
      <c r="AC222" s="14"/>
      <c r="AD222" s="14"/>
      <c r="AE222" s="14"/>
      <c r="AT222" s="252" t="s">
        <v>228</v>
      </c>
      <c r="AU222" s="252" t="s">
        <v>78</v>
      </c>
      <c r="AV222" s="14" t="s">
        <v>224</v>
      </c>
      <c r="AW222" s="14" t="s">
        <v>31</v>
      </c>
      <c r="AX222" s="14" t="s">
        <v>76</v>
      </c>
      <c r="AY222" s="252" t="s">
        <v>216</v>
      </c>
    </row>
    <row r="223" s="2" customFormat="1" ht="13.8" customHeight="1">
      <c r="A223" s="39"/>
      <c r="B223" s="40"/>
      <c r="C223" s="213" t="s">
        <v>511</v>
      </c>
      <c r="D223" s="213" t="s">
        <v>219</v>
      </c>
      <c r="E223" s="214" t="s">
        <v>629</v>
      </c>
      <c r="F223" s="215" t="s">
        <v>630</v>
      </c>
      <c r="G223" s="216" t="s">
        <v>318</v>
      </c>
      <c r="H223" s="217">
        <v>6.2800000000000002</v>
      </c>
      <c r="I223" s="218"/>
      <c r="J223" s="219">
        <f>ROUND(I223*H223,2)</f>
        <v>0</v>
      </c>
      <c r="K223" s="215" t="s">
        <v>223</v>
      </c>
      <c r="L223" s="45"/>
      <c r="M223" s="220" t="s">
        <v>19</v>
      </c>
      <c r="N223" s="221" t="s">
        <v>40</v>
      </c>
      <c r="O223" s="85"/>
      <c r="P223" s="222">
        <f>O223*H223</f>
        <v>0</v>
      </c>
      <c r="Q223" s="222">
        <v>0.00562</v>
      </c>
      <c r="R223" s="222">
        <f>Q223*H223</f>
        <v>0.035293600000000001</v>
      </c>
      <c r="S223" s="222">
        <v>0</v>
      </c>
      <c r="T223" s="223">
        <f>S223*H223</f>
        <v>0</v>
      </c>
      <c r="U223" s="39"/>
      <c r="V223" s="39"/>
      <c r="W223" s="39"/>
      <c r="X223" s="39"/>
      <c r="Y223" s="39"/>
      <c r="Z223" s="39"/>
      <c r="AA223" s="39"/>
      <c r="AB223" s="39"/>
      <c r="AC223" s="39"/>
      <c r="AD223" s="39"/>
      <c r="AE223" s="39"/>
      <c r="AR223" s="224" t="s">
        <v>287</v>
      </c>
      <c r="AT223" s="224" t="s">
        <v>219</v>
      </c>
      <c r="AU223" s="224" t="s">
        <v>78</v>
      </c>
      <c r="AY223" s="18" t="s">
        <v>216</v>
      </c>
      <c r="BE223" s="225">
        <f>IF(N223="základní",J223,0)</f>
        <v>0</v>
      </c>
      <c r="BF223" s="225">
        <f>IF(N223="snížená",J223,0)</f>
        <v>0</v>
      </c>
      <c r="BG223" s="225">
        <f>IF(N223="zákl. přenesená",J223,0)</f>
        <v>0</v>
      </c>
      <c r="BH223" s="225">
        <f>IF(N223="sníž. přenesená",J223,0)</f>
        <v>0</v>
      </c>
      <c r="BI223" s="225">
        <f>IF(N223="nulová",J223,0)</f>
        <v>0</v>
      </c>
      <c r="BJ223" s="18" t="s">
        <v>76</v>
      </c>
      <c r="BK223" s="225">
        <f>ROUND(I223*H223,2)</f>
        <v>0</v>
      </c>
      <c r="BL223" s="18" t="s">
        <v>287</v>
      </c>
      <c r="BM223" s="224" t="s">
        <v>1130</v>
      </c>
    </row>
    <row r="224" s="13" customFormat="1">
      <c r="A224" s="13"/>
      <c r="B224" s="231"/>
      <c r="C224" s="232"/>
      <c r="D224" s="226" t="s">
        <v>228</v>
      </c>
      <c r="E224" s="233" t="s">
        <v>19</v>
      </c>
      <c r="F224" s="234" t="s">
        <v>1131</v>
      </c>
      <c r="G224" s="232"/>
      <c r="H224" s="235">
        <v>6.2800000000000002</v>
      </c>
      <c r="I224" s="236"/>
      <c r="J224" s="232"/>
      <c r="K224" s="232"/>
      <c r="L224" s="237"/>
      <c r="M224" s="238"/>
      <c r="N224" s="239"/>
      <c r="O224" s="239"/>
      <c r="P224" s="239"/>
      <c r="Q224" s="239"/>
      <c r="R224" s="239"/>
      <c r="S224" s="239"/>
      <c r="T224" s="240"/>
      <c r="U224" s="13"/>
      <c r="V224" s="13"/>
      <c r="W224" s="13"/>
      <c r="X224" s="13"/>
      <c r="Y224" s="13"/>
      <c r="Z224" s="13"/>
      <c r="AA224" s="13"/>
      <c r="AB224" s="13"/>
      <c r="AC224" s="13"/>
      <c r="AD224" s="13"/>
      <c r="AE224" s="13"/>
      <c r="AT224" s="241" t="s">
        <v>228</v>
      </c>
      <c r="AU224" s="241" t="s">
        <v>78</v>
      </c>
      <c r="AV224" s="13" t="s">
        <v>78</v>
      </c>
      <c r="AW224" s="13" t="s">
        <v>31</v>
      </c>
      <c r="AX224" s="13" t="s">
        <v>69</v>
      </c>
      <c r="AY224" s="241" t="s">
        <v>216</v>
      </c>
    </row>
    <row r="225" s="14" customFormat="1">
      <c r="A225" s="14"/>
      <c r="B225" s="242"/>
      <c r="C225" s="243"/>
      <c r="D225" s="226" t="s">
        <v>228</v>
      </c>
      <c r="E225" s="244" t="s">
        <v>19</v>
      </c>
      <c r="F225" s="245" t="s">
        <v>231</v>
      </c>
      <c r="G225" s="243"/>
      <c r="H225" s="246">
        <v>6.2800000000000002</v>
      </c>
      <c r="I225" s="247"/>
      <c r="J225" s="243"/>
      <c r="K225" s="243"/>
      <c r="L225" s="248"/>
      <c r="M225" s="249"/>
      <c r="N225" s="250"/>
      <c r="O225" s="250"/>
      <c r="P225" s="250"/>
      <c r="Q225" s="250"/>
      <c r="R225" s="250"/>
      <c r="S225" s="250"/>
      <c r="T225" s="251"/>
      <c r="U225" s="14"/>
      <c r="V225" s="14"/>
      <c r="W225" s="14"/>
      <c r="X225" s="14"/>
      <c r="Y225" s="14"/>
      <c r="Z225" s="14"/>
      <c r="AA225" s="14"/>
      <c r="AB225" s="14"/>
      <c r="AC225" s="14"/>
      <c r="AD225" s="14"/>
      <c r="AE225" s="14"/>
      <c r="AT225" s="252" t="s">
        <v>228</v>
      </c>
      <c r="AU225" s="252" t="s">
        <v>78</v>
      </c>
      <c r="AV225" s="14" t="s">
        <v>224</v>
      </c>
      <c r="AW225" s="14" t="s">
        <v>31</v>
      </c>
      <c r="AX225" s="14" t="s">
        <v>76</v>
      </c>
      <c r="AY225" s="252" t="s">
        <v>216</v>
      </c>
    </row>
    <row r="226" s="2" customFormat="1" ht="13.8" customHeight="1">
      <c r="A226" s="39"/>
      <c r="B226" s="40"/>
      <c r="C226" s="213" t="s">
        <v>515</v>
      </c>
      <c r="D226" s="213" t="s">
        <v>219</v>
      </c>
      <c r="E226" s="214" t="s">
        <v>642</v>
      </c>
      <c r="F226" s="215" t="s">
        <v>643</v>
      </c>
      <c r="G226" s="216" t="s">
        <v>222</v>
      </c>
      <c r="H226" s="217">
        <v>4.9199999999999999</v>
      </c>
      <c r="I226" s="218"/>
      <c r="J226" s="219">
        <f>ROUND(I226*H226,2)</f>
        <v>0</v>
      </c>
      <c r="K226" s="215" t="s">
        <v>223</v>
      </c>
      <c r="L226" s="45"/>
      <c r="M226" s="220" t="s">
        <v>19</v>
      </c>
      <c r="N226" s="221" t="s">
        <v>40</v>
      </c>
      <c r="O226" s="85"/>
      <c r="P226" s="222">
        <f>O226*H226</f>
        <v>0</v>
      </c>
      <c r="Q226" s="222">
        <v>0.0054999999999999997</v>
      </c>
      <c r="R226" s="222">
        <f>Q226*H226</f>
        <v>0.027059999999999997</v>
      </c>
      <c r="S226" s="222">
        <v>0</v>
      </c>
      <c r="T226" s="223">
        <f>S226*H226</f>
        <v>0</v>
      </c>
      <c r="U226" s="39"/>
      <c r="V226" s="39"/>
      <c r="W226" s="39"/>
      <c r="X226" s="39"/>
      <c r="Y226" s="39"/>
      <c r="Z226" s="39"/>
      <c r="AA226" s="39"/>
      <c r="AB226" s="39"/>
      <c r="AC226" s="39"/>
      <c r="AD226" s="39"/>
      <c r="AE226" s="39"/>
      <c r="AR226" s="224" t="s">
        <v>287</v>
      </c>
      <c r="AT226" s="224" t="s">
        <v>219</v>
      </c>
      <c r="AU226" s="224" t="s">
        <v>78</v>
      </c>
      <c r="AY226" s="18" t="s">
        <v>216</v>
      </c>
      <c r="BE226" s="225">
        <f>IF(N226="základní",J226,0)</f>
        <v>0</v>
      </c>
      <c r="BF226" s="225">
        <f>IF(N226="snížená",J226,0)</f>
        <v>0</v>
      </c>
      <c r="BG226" s="225">
        <f>IF(N226="zákl. přenesená",J226,0)</f>
        <v>0</v>
      </c>
      <c r="BH226" s="225">
        <f>IF(N226="sníž. přenesená",J226,0)</f>
        <v>0</v>
      </c>
      <c r="BI226" s="225">
        <f>IF(N226="nulová",J226,0)</f>
        <v>0</v>
      </c>
      <c r="BJ226" s="18" t="s">
        <v>76</v>
      </c>
      <c r="BK226" s="225">
        <f>ROUND(I226*H226,2)</f>
        <v>0</v>
      </c>
      <c r="BL226" s="18" t="s">
        <v>287</v>
      </c>
      <c r="BM226" s="224" t="s">
        <v>1132</v>
      </c>
    </row>
    <row r="227" s="2" customFormat="1">
      <c r="A227" s="39"/>
      <c r="B227" s="40"/>
      <c r="C227" s="41"/>
      <c r="D227" s="226" t="s">
        <v>226</v>
      </c>
      <c r="E227" s="41"/>
      <c r="F227" s="227" t="s">
        <v>645</v>
      </c>
      <c r="G227" s="41"/>
      <c r="H227" s="41"/>
      <c r="I227" s="228"/>
      <c r="J227" s="41"/>
      <c r="K227" s="41"/>
      <c r="L227" s="45"/>
      <c r="M227" s="229"/>
      <c r="N227" s="230"/>
      <c r="O227" s="85"/>
      <c r="P227" s="85"/>
      <c r="Q227" s="85"/>
      <c r="R227" s="85"/>
      <c r="S227" s="85"/>
      <c r="T227" s="86"/>
      <c r="U227" s="39"/>
      <c r="V227" s="39"/>
      <c r="W227" s="39"/>
      <c r="X227" s="39"/>
      <c r="Y227" s="39"/>
      <c r="Z227" s="39"/>
      <c r="AA227" s="39"/>
      <c r="AB227" s="39"/>
      <c r="AC227" s="39"/>
      <c r="AD227" s="39"/>
      <c r="AE227" s="39"/>
      <c r="AT227" s="18" t="s">
        <v>226</v>
      </c>
      <c r="AU227" s="18" t="s">
        <v>78</v>
      </c>
    </row>
    <row r="228" s="13" customFormat="1">
      <c r="A228" s="13"/>
      <c r="B228" s="231"/>
      <c r="C228" s="232"/>
      <c r="D228" s="226" t="s">
        <v>228</v>
      </c>
      <c r="E228" s="233" t="s">
        <v>19</v>
      </c>
      <c r="F228" s="234" t="s">
        <v>1124</v>
      </c>
      <c r="G228" s="232"/>
      <c r="H228" s="235">
        <v>4.9199999999999999</v>
      </c>
      <c r="I228" s="236"/>
      <c r="J228" s="232"/>
      <c r="K228" s="232"/>
      <c r="L228" s="237"/>
      <c r="M228" s="238"/>
      <c r="N228" s="239"/>
      <c r="O228" s="239"/>
      <c r="P228" s="239"/>
      <c r="Q228" s="239"/>
      <c r="R228" s="239"/>
      <c r="S228" s="239"/>
      <c r="T228" s="240"/>
      <c r="U228" s="13"/>
      <c r="V228" s="13"/>
      <c r="W228" s="13"/>
      <c r="X228" s="13"/>
      <c r="Y228" s="13"/>
      <c r="Z228" s="13"/>
      <c r="AA228" s="13"/>
      <c r="AB228" s="13"/>
      <c r="AC228" s="13"/>
      <c r="AD228" s="13"/>
      <c r="AE228" s="13"/>
      <c r="AT228" s="241" t="s">
        <v>228</v>
      </c>
      <c r="AU228" s="241" t="s">
        <v>78</v>
      </c>
      <c r="AV228" s="13" t="s">
        <v>78</v>
      </c>
      <c r="AW228" s="13" t="s">
        <v>31</v>
      </c>
      <c r="AX228" s="13" t="s">
        <v>69</v>
      </c>
      <c r="AY228" s="241" t="s">
        <v>216</v>
      </c>
    </row>
    <row r="229" s="14" customFormat="1">
      <c r="A229" s="14"/>
      <c r="B229" s="242"/>
      <c r="C229" s="243"/>
      <c r="D229" s="226" t="s">
        <v>228</v>
      </c>
      <c r="E229" s="244" t="s">
        <v>19</v>
      </c>
      <c r="F229" s="245" t="s">
        <v>231</v>
      </c>
      <c r="G229" s="243"/>
      <c r="H229" s="246">
        <v>4.9199999999999999</v>
      </c>
      <c r="I229" s="247"/>
      <c r="J229" s="243"/>
      <c r="K229" s="243"/>
      <c r="L229" s="248"/>
      <c r="M229" s="249"/>
      <c r="N229" s="250"/>
      <c r="O229" s="250"/>
      <c r="P229" s="250"/>
      <c r="Q229" s="250"/>
      <c r="R229" s="250"/>
      <c r="S229" s="250"/>
      <c r="T229" s="251"/>
      <c r="U229" s="14"/>
      <c r="V229" s="14"/>
      <c r="W229" s="14"/>
      <c r="X229" s="14"/>
      <c r="Y229" s="14"/>
      <c r="Z229" s="14"/>
      <c r="AA229" s="14"/>
      <c r="AB229" s="14"/>
      <c r="AC229" s="14"/>
      <c r="AD229" s="14"/>
      <c r="AE229" s="14"/>
      <c r="AT229" s="252" t="s">
        <v>228</v>
      </c>
      <c r="AU229" s="252" t="s">
        <v>78</v>
      </c>
      <c r="AV229" s="14" t="s">
        <v>224</v>
      </c>
      <c r="AW229" s="14" t="s">
        <v>31</v>
      </c>
      <c r="AX229" s="14" t="s">
        <v>76</v>
      </c>
      <c r="AY229" s="252" t="s">
        <v>216</v>
      </c>
    </row>
    <row r="230" s="2" customFormat="1" ht="13.8" customHeight="1">
      <c r="A230" s="39"/>
      <c r="B230" s="40"/>
      <c r="C230" s="263" t="s">
        <v>519</v>
      </c>
      <c r="D230" s="263" t="s">
        <v>295</v>
      </c>
      <c r="E230" s="264" t="s">
        <v>647</v>
      </c>
      <c r="F230" s="265" t="s">
        <v>648</v>
      </c>
      <c r="G230" s="266" t="s">
        <v>222</v>
      </c>
      <c r="H230" s="267">
        <v>6.5250000000000004</v>
      </c>
      <c r="I230" s="268"/>
      <c r="J230" s="269">
        <f>ROUND(I230*H230,2)</f>
        <v>0</v>
      </c>
      <c r="K230" s="265" t="s">
        <v>223</v>
      </c>
      <c r="L230" s="270"/>
      <c r="M230" s="271" t="s">
        <v>19</v>
      </c>
      <c r="N230" s="272" t="s">
        <v>40</v>
      </c>
      <c r="O230" s="85"/>
      <c r="P230" s="222">
        <f>O230*H230</f>
        <v>0</v>
      </c>
      <c r="Q230" s="222">
        <v>0.059999999999999998</v>
      </c>
      <c r="R230" s="222">
        <f>Q230*H230</f>
        <v>0.39150000000000001</v>
      </c>
      <c r="S230" s="222">
        <v>0</v>
      </c>
      <c r="T230" s="223">
        <f>S230*H230</f>
        <v>0</v>
      </c>
      <c r="U230" s="39"/>
      <c r="V230" s="39"/>
      <c r="W230" s="39"/>
      <c r="X230" s="39"/>
      <c r="Y230" s="39"/>
      <c r="Z230" s="39"/>
      <c r="AA230" s="39"/>
      <c r="AB230" s="39"/>
      <c r="AC230" s="39"/>
      <c r="AD230" s="39"/>
      <c r="AE230" s="39"/>
      <c r="AR230" s="224" t="s">
        <v>299</v>
      </c>
      <c r="AT230" s="224" t="s">
        <v>295</v>
      </c>
      <c r="AU230" s="224" t="s">
        <v>78</v>
      </c>
      <c r="AY230" s="18" t="s">
        <v>216</v>
      </c>
      <c r="BE230" s="225">
        <f>IF(N230="základní",J230,0)</f>
        <v>0</v>
      </c>
      <c r="BF230" s="225">
        <f>IF(N230="snížená",J230,0)</f>
        <v>0</v>
      </c>
      <c r="BG230" s="225">
        <f>IF(N230="zákl. přenesená",J230,0)</f>
        <v>0</v>
      </c>
      <c r="BH230" s="225">
        <f>IF(N230="sníž. přenesená",J230,0)</f>
        <v>0</v>
      </c>
      <c r="BI230" s="225">
        <f>IF(N230="nulová",J230,0)</f>
        <v>0</v>
      </c>
      <c r="BJ230" s="18" t="s">
        <v>76</v>
      </c>
      <c r="BK230" s="225">
        <f>ROUND(I230*H230,2)</f>
        <v>0</v>
      </c>
      <c r="BL230" s="18" t="s">
        <v>287</v>
      </c>
      <c r="BM230" s="224" t="s">
        <v>1133</v>
      </c>
    </row>
    <row r="231" s="15" customFormat="1">
      <c r="A231" s="15"/>
      <c r="B231" s="253"/>
      <c r="C231" s="254"/>
      <c r="D231" s="226" t="s">
        <v>228</v>
      </c>
      <c r="E231" s="255" t="s">
        <v>19</v>
      </c>
      <c r="F231" s="256" t="s">
        <v>301</v>
      </c>
      <c r="G231" s="254"/>
      <c r="H231" s="255" t="s">
        <v>19</v>
      </c>
      <c r="I231" s="257"/>
      <c r="J231" s="254"/>
      <c r="K231" s="254"/>
      <c r="L231" s="258"/>
      <c r="M231" s="259"/>
      <c r="N231" s="260"/>
      <c r="O231" s="260"/>
      <c r="P231" s="260"/>
      <c r="Q231" s="260"/>
      <c r="R231" s="260"/>
      <c r="S231" s="260"/>
      <c r="T231" s="261"/>
      <c r="U231" s="15"/>
      <c r="V231" s="15"/>
      <c r="W231" s="15"/>
      <c r="X231" s="15"/>
      <c r="Y231" s="15"/>
      <c r="Z231" s="15"/>
      <c r="AA231" s="15"/>
      <c r="AB231" s="15"/>
      <c r="AC231" s="15"/>
      <c r="AD231" s="15"/>
      <c r="AE231" s="15"/>
      <c r="AT231" s="262" t="s">
        <v>228</v>
      </c>
      <c r="AU231" s="262" t="s">
        <v>78</v>
      </c>
      <c r="AV231" s="15" t="s">
        <v>76</v>
      </c>
      <c r="AW231" s="15" t="s">
        <v>31</v>
      </c>
      <c r="AX231" s="15" t="s">
        <v>69</v>
      </c>
      <c r="AY231" s="262" t="s">
        <v>216</v>
      </c>
    </row>
    <row r="232" s="13" customFormat="1">
      <c r="A232" s="13"/>
      <c r="B232" s="231"/>
      <c r="C232" s="232"/>
      <c r="D232" s="226" t="s">
        <v>228</v>
      </c>
      <c r="E232" s="233" t="s">
        <v>19</v>
      </c>
      <c r="F232" s="234" t="s">
        <v>1134</v>
      </c>
      <c r="G232" s="232"/>
      <c r="H232" s="235">
        <v>5.6580000000000004</v>
      </c>
      <c r="I232" s="236"/>
      <c r="J232" s="232"/>
      <c r="K232" s="232"/>
      <c r="L232" s="237"/>
      <c r="M232" s="238"/>
      <c r="N232" s="239"/>
      <c r="O232" s="239"/>
      <c r="P232" s="239"/>
      <c r="Q232" s="239"/>
      <c r="R232" s="239"/>
      <c r="S232" s="239"/>
      <c r="T232" s="240"/>
      <c r="U232" s="13"/>
      <c r="V232" s="13"/>
      <c r="W232" s="13"/>
      <c r="X232" s="13"/>
      <c r="Y232" s="13"/>
      <c r="Z232" s="13"/>
      <c r="AA232" s="13"/>
      <c r="AB232" s="13"/>
      <c r="AC232" s="13"/>
      <c r="AD232" s="13"/>
      <c r="AE232" s="13"/>
      <c r="AT232" s="241" t="s">
        <v>228</v>
      </c>
      <c r="AU232" s="241" t="s">
        <v>78</v>
      </c>
      <c r="AV232" s="13" t="s">
        <v>78</v>
      </c>
      <c r="AW232" s="13" t="s">
        <v>31</v>
      </c>
      <c r="AX232" s="13" t="s">
        <v>69</v>
      </c>
      <c r="AY232" s="241" t="s">
        <v>216</v>
      </c>
    </row>
    <row r="233" s="13" customFormat="1">
      <c r="A233" s="13"/>
      <c r="B233" s="231"/>
      <c r="C233" s="232"/>
      <c r="D233" s="226" t="s">
        <v>228</v>
      </c>
      <c r="E233" s="233" t="s">
        <v>19</v>
      </c>
      <c r="F233" s="234" t="s">
        <v>1135</v>
      </c>
      <c r="G233" s="232"/>
      <c r="H233" s="235">
        <v>0.86699999999999999</v>
      </c>
      <c r="I233" s="236"/>
      <c r="J233" s="232"/>
      <c r="K233" s="232"/>
      <c r="L233" s="237"/>
      <c r="M233" s="238"/>
      <c r="N233" s="239"/>
      <c r="O233" s="239"/>
      <c r="P233" s="239"/>
      <c r="Q233" s="239"/>
      <c r="R233" s="239"/>
      <c r="S233" s="239"/>
      <c r="T233" s="240"/>
      <c r="U233" s="13"/>
      <c r="V233" s="13"/>
      <c r="W233" s="13"/>
      <c r="X233" s="13"/>
      <c r="Y233" s="13"/>
      <c r="Z233" s="13"/>
      <c r="AA233" s="13"/>
      <c r="AB233" s="13"/>
      <c r="AC233" s="13"/>
      <c r="AD233" s="13"/>
      <c r="AE233" s="13"/>
      <c r="AT233" s="241" t="s">
        <v>228</v>
      </c>
      <c r="AU233" s="241" t="s">
        <v>78</v>
      </c>
      <c r="AV233" s="13" t="s">
        <v>78</v>
      </c>
      <c r="AW233" s="13" t="s">
        <v>31</v>
      </c>
      <c r="AX233" s="13" t="s">
        <v>69</v>
      </c>
      <c r="AY233" s="241" t="s">
        <v>216</v>
      </c>
    </row>
    <row r="234" s="14" customFormat="1">
      <c r="A234" s="14"/>
      <c r="B234" s="242"/>
      <c r="C234" s="243"/>
      <c r="D234" s="226" t="s">
        <v>228</v>
      </c>
      <c r="E234" s="244" t="s">
        <v>19</v>
      </c>
      <c r="F234" s="245" t="s">
        <v>231</v>
      </c>
      <c r="G234" s="243"/>
      <c r="H234" s="246">
        <v>6.5250000000000004</v>
      </c>
      <c r="I234" s="247"/>
      <c r="J234" s="243"/>
      <c r="K234" s="243"/>
      <c r="L234" s="248"/>
      <c r="M234" s="249"/>
      <c r="N234" s="250"/>
      <c r="O234" s="250"/>
      <c r="P234" s="250"/>
      <c r="Q234" s="250"/>
      <c r="R234" s="250"/>
      <c r="S234" s="250"/>
      <c r="T234" s="251"/>
      <c r="U234" s="14"/>
      <c r="V234" s="14"/>
      <c r="W234" s="14"/>
      <c r="X234" s="14"/>
      <c r="Y234" s="14"/>
      <c r="Z234" s="14"/>
      <c r="AA234" s="14"/>
      <c r="AB234" s="14"/>
      <c r="AC234" s="14"/>
      <c r="AD234" s="14"/>
      <c r="AE234" s="14"/>
      <c r="AT234" s="252" t="s">
        <v>228</v>
      </c>
      <c r="AU234" s="252" t="s">
        <v>78</v>
      </c>
      <c r="AV234" s="14" t="s">
        <v>224</v>
      </c>
      <c r="AW234" s="14" t="s">
        <v>31</v>
      </c>
      <c r="AX234" s="14" t="s">
        <v>76</v>
      </c>
      <c r="AY234" s="252" t="s">
        <v>216</v>
      </c>
    </row>
    <row r="235" s="2" customFormat="1" ht="13.8" customHeight="1">
      <c r="A235" s="39"/>
      <c r="B235" s="40"/>
      <c r="C235" s="213" t="s">
        <v>523</v>
      </c>
      <c r="D235" s="213" t="s">
        <v>219</v>
      </c>
      <c r="E235" s="214" t="s">
        <v>654</v>
      </c>
      <c r="F235" s="215" t="s">
        <v>655</v>
      </c>
      <c r="G235" s="216" t="s">
        <v>318</v>
      </c>
      <c r="H235" s="217">
        <v>9.2799999999999994</v>
      </c>
      <c r="I235" s="218"/>
      <c r="J235" s="219">
        <f>ROUND(I235*H235,2)</f>
        <v>0</v>
      </c>
      <c r="K235" s="215" t="s">
        <v>223</v>
      </c>
      <c r="L235" s="45"/>
      <c r="M235" s="220" t="s">
        <v>19</v>
      </c>
      <c r="N235" s="221" t="s">
        <v>40</v>
      </c>
      <c r="O235" s="85"/>
      <c r="P235" s="222">
        <f>O235*H235</f>
        <v>0</v>
      </c>
      <c r="Q235" s="222">
        <v>3.0000000000000001E-05</v>
      </c>
      <c r="R235" s="222">
        <f>Q235*H235</f>
        <v>0.00027839999999999999</v>
      </c>
      <c r="S235" s="222">
        <v>0</v>
      </c>
      <c r="T235" s="223">
        <f>S235*H235</f>
        <v>0</v>
      </c>
      <c r="U235" s="39"/>
      <c r="V235" s="39"/>
      <c r="W235" s="39"/>
      <c r="X235" s="39"/>
      <c r="Y235" s="39"/>
      <c r="Z235" s="39"/>
      <c r="AA235" s="39"/>
      <c r="AB235" s="39"/>
      <c r="AC235" s="39"/>
      <c r="AD235" s="39"/>
      <c r="AE235" s="39"/>
      <c r="AR235" s="224" t="s">
        <v>287</v>
      </c>
      <c r="AT235" s="224" t="s">
        <v>219</v>
      </c>
      <c r="AU235" s="224" t="s">
        <v>78</v>
      </c>
      <c r="AY235" s="18" t="s">
        <v>216</v>
      </c>
      <c r="BE235" s="225">
        <f>IF(N235="základní",J235,0)</f>
        <v>0</v>
      </c>
      <c r="BF235" s="225">
        <f>IF(N235="snížená",J235,0)</f>
        <v>0</v>
      </c>
      <c r="BG235" s="225">
        <f>IF(N235="zákl. přenesená",J235,0)</f>
        <v>0</v>
      </c>
      <c r="BH235" s="225">
        <f>IF(N235="sníž. přenesená",J235,0)</f>
        <v>0</v>
      </c>
      <c r="BI235" s="225">
        <f>IF(N235="nulová",J235,0)</f>
        <v>0</v>
      </c>
      <c r="BJ235" s="18" t="s">
        <v>76</v>
      </c>
      <c r="BK235" s="225">
        <f>ROUND(I235*H235,2)</f>
        <v>0</v>
      </c>
      <c r="BL235" s="18" t="s">
        <v>287</v>
      </c>
      <c r="BM235" s="224" t="s">
        <v>1136</v>
      </c>
    </row>
    <row r="236" s="2" customFormat="1">
      <c r="A236" s="39"/>
      <c r="B236" s="40"/>
      <c r="C236" s="41"/>
      <c r="D236" s="226" t="s">
        <v>226</v>
      </c>
      <c r="E236" s="41"/>
      <c r="F236" s="227" t="s">
        <v>657</v>
      </c>
      <c r="G236" s="41"/>
      <c r="H236" s="41"/>
      <c r="I236" s="228"/>
      <c r="J236" s="41"/>
      <c r="K236" s="41"/>
      <c r="L236" s="45"/>
      <c r="M236" s="229"/>
      <c r="N236" s="230"/>
      <c r="O236" s="85"/>
      <c r="P236" s="85"/>
      <c r="Q236" s="85"/>
      <c r="R236" s="85"/>
      <c r="S236" s="85"/>
      <c r="T236" s="86"/>
      <c r="U236" s="39"/>
      <c r="V236" s="39"/>
      <c r="W236" s="39"/>
      <c r="X236" s="39"/>
      <c r="Y236" s="39"/>
      <c r="Z236" s="39"/>
      <c r="AA236" s="39"/>
      <c r="AB236" s="39"/>
      <c r="AC236" s="39"/>
      <c r="AD236" s="39"/>
      <c r="AE236" s="39"/>
      <c r="AT236" s="18" t="s">
        <v>226</v>
      </c>
      <c r="AU236" s="18" t="s">
        <v>78</v>
      </c>
    </row>
    <row r="237" s="13" customFormat="1">
      <c r="A237" s="13"/>
      <c r="B237" s="231"/>
      <c r="C237" s="232"/>
      <c r="D237" s="226" t="s">
        <v>228</v>
      </c>
      <c r="E237" s="233" t="s">
        <v>19</v>
      </c>
      <c r="F237" s="234" t="s">
        <v>1137</v>
      </c>
      <c r="G237" s="232"/>
      <c r="H237" s="235">
        <v>9.2799999999999994</v>
      </c>
      <c r="I237" s="236"/>
      <c r="J237" s="232"/>
      <c r="K237" s="232"/>
      <c r="L237" s="237"/>
      <c r="M237" s="238"/>
      <c r="N237" s="239"/>
      <c r="O237" s="239"/>
      <c r="P237" s="239"/>
      <c r="Q237" s="239"/>
      <c r="R237" s="239"/>
      <c r="S237" s="239"/>
      <c r="T237" s="240"/>
      <c r="U237" s="13"/>
      <c r="V237" s="13"/>
      <c r="W237" s="13"/>
      <c r="X237" s="13"/>
      <c r="Y237" s="13"/>
      <c r="Z237" s="13"/>
      <c r="AA237" s="13"/>
      <c r="AB237" s="13"/>
      <c r="AC237" s="13"/>
      <c r="AD237" s="13"/>
      <c r="AE237" s="13"/>
      <c r="AT237" s="241" t="s">
        <v>228</v>
      </c>
      <c r="AU237" s="241" t="s">
        <v>78</v>
      </c>
      <c r="AV237" s="13" t="s">
        <v>78</v>
      </c>
      <c r="AW237" s="13" t="s">
        <v>31</v>
      </c>
      <c r="AX237" s="13" t="s">
        <v>69</v>
      </c>
      <c r="AY237" s="241" t="s">
        <v>216</v>
      </c>
    </row>
    <row r="238" s="14" customFormat="1">
      <c r="A238" s="14"/>
      <c r="B238" s="242"/>
      <c r="C238" s="243"/>
      <c r="D238" s="226" t="s">
        <v>228</v>
      </c>
      <c r="E238" s="244" t="s">
        <v>19</v>
      </c>
      <c r="F238" s="245" t="s">
        <v>231</v>
      </c>
      <c r="G238" s="243"/>
      <c r="H238" s="246">
        <v>9.2799999999999994</v>
      </c>
      <c r="I238" s="247"/>
      <c r="J238" s="243"/>
      <c r="K238" s="243"/>
      <c r="L238" s="248"/>
      <c r="M238" s="249"/>
      <c r="N238" s="250"/>
      <c r="O238" s="250"/>
      <c r="P238" s="250"/>
      <c r="Q238" s="250"/>
      <c r="R238" s="250"/>
      <c r="S238" s="250"/>
      <c r="T238" s="251"/>
      <c r="U238" s="14"/>
      <c r="V238" s="14"/>
      <c r="W238" s="14"/>
      <c r="X238" s="14"/>
      <c r="Y238" s="14"/>
      <c r="Z238" s="14"/>
      <c r="AA238" s="14"/>
      <c r="AB238" s="14"/>
      <c r="AC238" s="14"/>
      <c r="AD238" s="14"/>
      <c r="AE238" s="14"/>
      <c r="AT238" s="252" t="s">
        <v>228</v>
      </c>
      <c r="AU238" s="252" t="s">
        <v>78</v>
      </c>
      <c r="AV238" s="14" t="s">
        <v>224</v>
      </c>
      <c r="AW238" s="14" t="s">
        <v>31</v>
      </c>
      <c r="AX238" s="14" t="s">
        <v>76</v>
      </c>
      <c r="AY238" s="252" t="s">
        <v>216</v>
      </c>
    </row>
    <row r="239" s="2" customFormat="1" ht="13.8" customHeight="1">
      <c r="A239" s="39"/>
      <c r="B239" s="40"/>
      <c r="C239" s="213" t="s">
        <v>527</v>
      </c>
      <c r="D239" s="213" t="s">
        <v>219</v>
      </c>
      <c r="E239" s="214" t="s">
        <v>661</v>
      </c>
      <c r="F239" s="215" t="s">
        <v>662</v>
      </c>
      <c r="G239" s="216" t="s">
        <v>222</v>
      </c>
      <c r="H239" s="217">
        <v>4.9199999999999999</v>
      </c>
      <c r="I239" s="218"/>
      <c r="J239" s="219">
        <f>ROUND(I239*H239,2)</f>
        <v>0</v>
      </c>
      <c r="K239" s="215" t="s">
        <v>223</v>
      </c>
      <c r="L239" s="45"/>
      <c r="M239" s="220" t="s">
        <v>19</v>
      </c>
      <c r="N239" s="221" t="s">
        <v>40</v>
      </c>
      <c r="O239" s="85"/>
      <c r="P239" s="222">
        <f>O239*H239</f>
        <v>0</v>
      </c>
      <c r="Q239" s="222">
        <v>5.0000000000000002E-05</v>
      </c>
      <c r="R239" s="222">
        <f>Q239*H239</f>
        <v>0.00024600000000000002</v>
      </c>
      <c r="S239" s="222">
        <v>0</v>
      </c>
      <c r="T239" s="223">
        <f>S239*H239</f>
        <v>0</v>
      </c>
      <c r="U239" s="39"/>
      <c r="V239" s="39"/>
      <c r="W239" s="39"/>
      <c r="X239" s="39"/>
      <c r="Y239" s="39"/>
      <c r="Z239" s="39"/>
      <c r="AA239" s="39"/>
      <c r="AB239" s="39"/>
      <c r="AC239" s="39"/>
      <c r="AD239" s="39"/>
      <c r="AE239" s="39"/>
      <c r="AR239" s="224" t="s">
        <v>287</v>
      </c>
      <c r="AT239" s="224" t="s">
        <v>219</v>
      </c>
      <c r="AU239" s="224" t="s">
        <v>78</v>
      </c>
      <c r="AY239" s="18" t="s">
        <v>216</v>
      </c>
      <c r="BE239" s="225">
        <f>IF(N239="základní",J239,0)</f>
        <v>0</v>
      </c>
      <c r="BF239" s="225">
        <f>IF(N239="snížená",J239,0)</f>
        <v>0</v>
      </c>
      <c r="BG239" s="225">
        <f>IF(N239="zákl. přenesená",J239,0)</f>
        <v>0</v>
      </c>
      <c r="BH239" s="225">
        <f>IF(N239="sníž. přenesená",J239,0)</f>
        <v>0</v>
      </c>
      <c r="BI239" s="225">
        <f>IF(N239="nulová",J239,0)</f>
        <v>0</v>
      </c>
      <c r="BJ239" s="18" t="s">
        <v>76</v>
      </c>
      <c r="BK239" s="225">
        <f>ROUND(I239*H239,2)</f>
        <v>0</v>
      </c>
      <c r="BL239" s="18" t="s">
        <v>287</v>
      </c>
      <c r="BM239" s="224" t="s">
        <v>1138</v>
      </c>
    </row>
    <row r="240" s="13" customFormat="1">
      <c r="A240" s="13"/>
      <c r="B240" s="231"/>
      <c r="C240" s="232"/>
      <c r="D240" s="226" t="s">
        <v>228</v>
      </c>
      <c r="E240" s="233" t="s">
        <v>19</v>
      </c>
      <c r="F240" s="234" t="s">
        <v>1124</v>
      </c>
      <c r="G240" s="232"/>
      <c r="H240" s="235">
        <v>4.9199999999999999</v>
      </c>
      <c r="I240" s="236"/>
      <c r="J240" s="232"/>
      <c r="K240" s="232"/>
      <c r="L240" s="237"/>
      <c r="M240" s="238"/>
      <c r="N240" s="239"/>
      <c r="O240" s="239"/>
      <c r="P240" s="239"/>
      <c r="Q240" s="239"/>
      <c r="R240" s="239"/>
      <c r="S240" s="239"/>
      <c r="T240" s="240"/>
      <c r="U240" s="13"/>
      <c r="V240" s="13"/>
      <c r="W240" s="13"/>
      <c r="X240" s="13"/>
      <c r="Y240" s="13"/>
      <c r="Z240" s="13"/>
      <c r="AA240" s="13"/>
      <c r="AB240" s="13"/>
      <c r="AC240" s="13"/>
      <c r="AD240" s="13"/>
      <c r="AE240" s="13"/>
      <c r="AT240" s="241" t="s">
        <v>228</v>
      </c>
      <c r="AU240" s="241" t="s">
        <v>78</v>
      </c>
      <c r="AV240" s="13" t="s">
        <v>78</v>
      </c>
      <c r="AW240" s="13" t="s">
        <v>31</v>
      </c>
      <c r="AX240" s="13" t="s">
        <v>69</v>
      </c>
      <c r="AY240" s="241" t="s">
        <v>216</v>
      </c>
    </row>
    <row r="241" s="14" customFormat="1">
      <c r="A241" s="14"/>
      <c r="B241" s="242"/>
      <c r="C241" s="243"/>
      <c r="D241" s="226" t="s">
        <v>228</v>
      </c>
      <c r="E241" s="244" t="s">
        <v>19</v>
      </c>
      <c r="F241" s="245" t="s">
        <v>231</v>
      </c>
      <c r="G241" s="243"/>
      <c r="H241" s="246">
        <v>4.9199999999999999</v>
      </c>
      <c r="I241" s="247"/>
      <c r="J241" s="243"/>
      <c r="K241" s="243"/>
      <c r="L241" s="248"/>
      <c r="M241" s="249"/>
      <c r="N241" s="250"/>
      <c r="O241" s="250"/>
      <c r="P241" s="250"/>
      <c r="Q241" s="250"/>
      <c r="R241" s="250"/>
      <c r="S241" s="250"/>
      <c r="T241" s="251"/>
      <c r="U241" s="14"/>
      <c r="V241" s="14"/>
      <c r="W241" s="14"/>
      <c r="X241" s="14"/>
      <c r="Y241" s="14"/>
      <c r="Z241" s="14"/>
      <c r="AA241" s="14"/>
      <c r="AB241" s="14"/>
      <c r="AC241" s="14"/>
      <c r="AD241" s="14"/>
      <c r="AE241" s="14"/>
      <c r="AT241" s="252" t="s">
        <v>228</v>
      </c>
      <c r="AU241" s="252" t="s">
        <v>78</v>
      </c>
      <c r="AV241" s="14" t="s">
        <v>224</v>
      </c>
      <c r="AW241" s="14" t="s">
        <v>31</v>
      </c>
      <c r="AX241" s="14" t="s">
        <v>76</v>
      </c>
      <c r="AY241" s="252" t="s">
        <v>216</v>
      </c>
    </row>
    <row r="242" s="2" customFormat="1" ht="22.2" customHeight="1">
      <c r="A242" s="39"/>
      <c r="B242" s="40"/>
      <c r="C242" s="213" t="s">
        <v>531</v>
      </c>
      <c r="D242" s="213" t="s">
        <v>219</v>
      </c>
      <c r="E242" s="214" t="s">
        <v>665</v>
      </c>
      <c r="F242" s="215" t="s">
        <v>666</v>
      </c>
      <c r="G242" s="216" t="s">
        <v>305</v>
      </c>
      <c r="H242" s="273"/>
      <c r="I242" s="218"/>
      <c r="J242" s="219">
        <f>ROUND(I242*H242,2)</f>
        <v>0</v>
      </c>
      <c r="K242" s="215" t="s">
        <v>223</v>
      </c>
      <c r="L242" s="45"/>
      <c r="M242" s="220" t="s">
        <v>19</v>
      </c>
      <c r="N242" s="221" t="s">
        <v>40</v>
      </c>
      <c r="O242" s="85"/>
      <c r="P242" s="222">
        <f>O242*H242</f>
        <v>0</v>
      </c>
      <c r="Q242" s="222">
        <v>0</v>
      </c>
      <c r="R242" s="222">
        <f>Q242*H242</f>
        <v>0</v>
      </c>
      <c r="S242" s="222">
        <v>0</v>
      </c>
      <c r="T242" s="223">
        <f>S242*H242</f>
        <v>0</v>
      </c>
      <c r="U242" s="39"/>
      <c r="V242" s="39"/>
      <c r="W242" s="39"/>
      <c r="X242" s="39"/>
      <c r="Y242" s="39"/>
      <c r="Z242" s="39"/>
      <c r="AA242" s="39"/>
      <c r="AB242" s="39"/>
      <c r="AC242" s="39"/>
      <c r="AD242" s="39"/>
      <c r="AE242" s="39"/>
      <c r="AR242" s="224" t="s">
        <v>287</v>
      </c>
      <c r="AT242" s="224" t="s">
        <v>219</v>
      </c>
      <c r="AU242" s="224" t="s">
        <v>78</v>
      </c>
      <c r="AY242" s="18" t="s">
        <v>216</v>
      </c>
      <c r="BE242" s="225">
        <f>IF(N242="základní",J242,0)</f>
        <v>0</v>
      </c>
      <c r="BF242" s="225">
        <f>IF(N242="snížená",J242,0)</f>
        <v>0</v>
      </c>
      <c r="BG242" s="225">
        <f>IF(N242="zákl. přenesená",J242,0)</f>
        <v>0</v>
      </c>
      <c r="BH242" s="225">
        <f>IF(N242="sníž. přenesená",J242,0)</f>
        <v>0</v>
      </c>
      <c r="BI242" s="225">
        <f>IF(N242="nulová",J242,0)</f>
        <v>0</v>
      </c>
      <c r="BJ242" s="18" t="s">
        <v>76</v>
      </c>
      <c r="BK242" s="225">
        <f>ROUND(I242*H242,2)</f>
        <v>0</v>
      </c>
      <c r="BL242" s="18" t="s">
        <v>287</v>
      </c>
      <c r="BM242" s="224" t="s">
        <v>1139</v>
      </c>
    </row>
    <row r="243" s="2" customFormat="1">
      <c r="A243" s="39"/>
      <c r="B243" s="40"/>
      <c r="C243" s="41"/>
      <c r="D243" s="226" t="s">
        <v>226</v>
      </c>
      <c r="E243" s="41"/>
      <c r="F243" s="227" t="s">
        <v>307</v>
      </c>
      <c r="G243" s="41"/>
      <c r="H243" s="41"/>
      <c r="I243" s="228"/>
      <c r="J243" s="41"/>
      <c r="K243" s="41"/>
      <c r="L243" s="45"/>
      <c r="M243" s="229"/>
      <c r="N243" s="230"/>
      <c r="O243" s="85"/>
      <c r="P243" s="85"/>
      <c r="Q243" s="85"/>
      <c r="R243" s="85"/>
      <c r="S243" s="85"/>
      <c r="T243" s="86"/>
      <c r="U243" s="39"/>
      <c r="V243" s="39"/>
      <c r="W243" s="39"/>
      <c r="X243" s="39"/>
      <c r="Y243" s="39"/>
      <c r="Z243" s="39"/>
      <c r="AA243" s="39"/>
      <c r="AB243" s="39"/>
      <c r="AC243" s="39"/>
      <c r="AD243" s="39"/>
      <c r="AE243" s="39"/>
      <c r="AT243" s="18" t="s">
        <v>226</v>
      </c>
      <c r="AU243" s="18" t="s">
        <v>78</v>
      </c>
    </row>
    <row r="244" s="12" customFormat="1" ht="22.8" customHeight="1">
      <c r="A244" s="12"/>
      <c r="B244" s="197"/>
      <c r="C244" s="198"/>
      <c r="D244" s="199" t="s">
        <v>68</v>
      </c>
      <c r="E244" s="211" t="s">
        <v>668</v>
      </c>
      <c r="F244" s="211" t="s">
        <v>669</v>
      </c>
      <c r="G244" s="198"/>
      <c r="H244" s="198"/>
      <c r="I244" s="201"/>
      <c r="J244" s="212">
        <f>BK244</f>
        <v>0</v>
      </c>
      <c r="K244" s="198"/>
      <c r="L244" s="203"/>
      <c r="M244" s="204"/>
      <c r="N244" s="205"/>
      <c r="O244" s="205"/>
      <c r="P244" s="206">
        <f>SUM(P245:P269)</f>
        <v>0</v>
      </c>
      <c r="Q244" s="205"/>
      <c r="R244" s="206">
        <f>SUM(R245:R269)</f>
        <v>0.14108999999999999</v>
      </c>
      <c r="S244" s="205"/>
      <c r="T244" s="207">
        <f>SUM(T245:T269)</f>
        <v>0</v>
      </c>
      <c r="U244" s="12"/>
      <c r="V244" s="12"/>
      <c r="W244" s="12"/>
      <c r="X244" s="12"/>
      <c r="Y244" s="12"/>
      <c r="Z244" s="12"/>
      <c r="AA244" s="12"/>
      <c r="AB244" s="12"/>
      <c r="AC244" s="12"/>
      <c r="AD244" s="12"/>
      <c r="AE244" s="12"/>
      <c r="AR244" s="208" t="s">
        <v>78</v>
      </c>
      <c r="AT244" s="209" t="s">
        <v>68</v>
      </c>
      <c r="AU244" s="209" t="s">
        <v>76</v>
      </c>
      <c r="AY244" s="208" t="s">
        <v>216</v>
      </c>
      <c r="BK244" s="210">
        <f>SUM(BK245:BK269)</f>
        <v>0</v>
      </c>
    </row>
    <row r="245" s="2" customFormat="1" ht="13.8" customHeight="1">
      <c r="A245" s="39"/>
      <c r="B245" s="40"/>
      <c r="C245" s="213" t="s">
        <v>535</v>
      </c>
      <c r="D245" s="213" t="s">
        <v>219</v>
      </c>
      <c r="E245" s="214" t="s">
        <v>671</v>
      </c>
      <c r="F245" s="215" t="s">
        <v>672</v>
      </c>
      <c r="G245" s="216" t="s">
        <v>222</v>
      </c>
      <c r="H245" s="217">
        <v>6</v>
      </c>
      <c r="I245" s="218"/>
      <c r="J245" s="219">
        <f>ROUND(I245*H245,2)</f>
        <v>0</v>
      </c>
      <c r="K245" s="215" t="s">
        <v>223</v>
      </c>
      <c r="L245" s="45"/>
      <c r="M245" s="220" t="s">
        <v>19</v>
      </c>
      <c r="N245" s="221" t="s">
        <v>40</v>
      </c>
      <c r="O245" s="85"/>
      <c r="P245" s="222">
        <f>O245*H245</f>
        <v>0</v>
      </c>
      <c r="Q245" s="222">
        <v>0.00029999999999999997</v>
      </c>
      <c r="R245" s="222">
        <f>Q245*H245</f>
        <v>0.0018</v>
      </c>
      <c r="S245" s="222">
        <v>0</v>
      </c>
      <c r="T245" s="223">
        <f>S245*H245</f>
        <v>0</v>
      </c>
      <c r="U245" s="39"/>
      <c r="V245" s="39"/>
      <c r="W245" s="39"/>
      <c r="X245" s="39"/>
      <c r="Y245" s="39"/>
      <c r="Z245" s="39"/>
      <c r="AA245" s="39"/>
      <c r="AB245" s="39"/>
      <c r="AC245" s="39"/>
      <c r="AD245" s="39"/>
      <c r="AE245" s="39"/>
      <c r="AR245" s="224" t="s">
        <v>287</v>
      </c>
      <c r="AT245" s="224" t="s">
        <v>219</v>
      </c>
      <c r="AU245" s="224" t="s">
        <v>78</v>
      </c>
      <c r="AY245" s="18" t="s">
        <v>216</v>
      </c>
      <c r="BE245" s="225">
        <f>IF(N245="základní",J245,0)</f>
        <v>0</v>
      </c>
      <c r="BF245" s="225">
        <f>IF(N245="snížená",J245,0)</f>
        <v>0</v>
      </c>
      <c r="BG245" s="225">
        <f>IF(N245="zákl. přenesená",J245,0)</f>
        <v>0</v>
      </c>
      <c r="BH245" s="225">
        <f>IF(N245="sníž. přenesená",J245,0)</f>
        <v>0</v>
      </c>
      <c r="BI245" s="225">
        <f>IF(N245="nulová",J245,0)</f>
        <v>0</v>
      </c>
      <c r="BJ245" s="18" t="s">
        <v>76</v>
      </c>
      <c r="BK245" s="225">
        <f>ROUND(I245*H245,2)</f>
        <v>0</v>
      </c>
      <c r="BL245" s="18" t="s">
        <v>287</v>
      </c>
      <c r="BM245" s="224" t="s">
        <v>1140</v>
      </c>
    </row>
    <row r="246" s="2" customFormat="1">
      <c r="A246" s="39"/>
      <c r="B246" s="40"/>
      <c r="C246" s="41"/>
      <c r="D246" s="226" t="s">
        <v>226</v>
      </c>
      <c r="E246" s="41"/>
      <c r="F246" s="227" t="s">
        <v>674</v>
      </c>
      <c r="G246" s="41"/>
      <c r="H246" s="41"/>
      <c r="I246" s="228"/>
      <c r="J246" s="41"/>
      <c r="K246" s="41"/>
      <c r="L246" s="45"/>
      <c r="M246" s="229"/>
      <c r="N246" s="230"/>
      <c r="O246" s="85"/>
      <c r="P246" s="85"/>
      <c r="Q246" s="85"/>
      <c r="R246" s="85"/>
      <c r="S246" s="85"/>
      <c r="T246" s="86"/>
      <c r="U246" s="39"/>
      <c r="V246" s="39"/>
      <c r="W246" s="39"/>
      <c r="X246" s="39"/>
      <c r="Y246" s="39"/>
      <c r="Z246" s="39"/>
      <c r="AA246" s="39"/>
      <c r="AB246" s="39"/>
      <c r="AC246" s="39"/>
      <c r="AD246" s="39"/>
      <c r="AE246" s="39"/>
      <c r="AT246" s="18" t="s">
        <v>226</v>
      </c>
      <c r="AU246" s="18" t="s">
        <v>78</v>
      </c>
    </row>
    <row r="247" s="13" customFormat="1">
      <c r="A247" s="13"/>
      <c r="B247" s="231"/>
      <c r="C247" s="232"/>
      <c r="D247" s="226" t="s">
        <v>228</v>
      </c>
      <c r="E247" s="233" t="s">
        <v>19</v>
      </c>
      <c r="F247" s="234" t="s">
        <v>1141</v>
      </c>
      <c r="G247" s="232"/>
      <c r="H247" s="235">
        <v>6</v>
      </c>
      <c r="I247" s="236"/>
      <c r="J247" s="232"/>
      <c r="K247" s="232"/>
      <c r="L247" s="237"/>
      <c r="M247" s="238"/>
      <c r="N247" s="239"/>
      <c r="O247" s="239"/>
      <c r="P247" s="239"/>
      <c r="Q247" s="239"/>
      <c r="R247" s="239"/>
      <c r="S247" s="239"/>
      <c r="T247" s="240"/>
      <c r="U247" s="13"/>
      <c r="V247" s="13"/>
      <c r="W247" s="13"/>
      <c r="X247" s="13"/>
      <c r="Y247" s="13"/>
      <c r="Z247" s="13"/>
      <c r="AA247" s="13"/>
      <c r="AB247" s="13"/>
      <c r="AC247" s="13"/>
      <c r="AD247" s="13"/>
      <c r="AE247" s="13"/>
      <c r="AT247" s="241" t="s">
        <v>228</v>
      </c>
      <c r="AU247" s="241" t="s">
        <v>78</v>
      </c>
      <c r="AV247" s="13" t="s">
        <v>78</v>
      </c>
      <c r="AW247" s="13" t="s">
        <v>31</v>
      </c>
      <c r="AX247" s="13" t="s">
        <v>69</v>
      </c>
      <c r="AY247" s="241" t="s">
        <v>216</v>
      </c>
    </row>
    <row r="248" s="14" customFormat="1">
      <c r="A248" s="14"/>
      <c r="B248" s="242"/>
      <c r="C248" s="243"/>
      <c r="D248" s="226" t="s">
        <v>228</v>
      </c>
      <c r="E248" s="244" t="s">
        <v>19</v>
      </c>
      <c r="F248" s="245" t="s">
        <v>231</v>
      </c>
      <c r="G248" s="243"/>
      <c r="H248" s="246">
        <v>6</v>
      </c>
      <c r="I248" s="247"/>
      <c r="J248" s="243"/>
      <c r="K248" s="243"/>
      <c r="L248" s="248"/>
      <c r="M248" s="249"/>
      <c r="N248" s="250"/>
      <c r="O248" s="250"/>
      <c r="P248" s="250"/>
      <c r="Q248" s="250"/>
      <c r="R248" s="250"/>
      <c r="S248" s="250"/>
      <c r="T248" s="251"/>
      <c r="U248" s="14"/>
      <c r="V248" s="14"/>
      <c r="W248" s="14"/>
      <c r="X248" s="14"/>
      <c r="Y248" s="14"/>
      <c r="Z248" s="14"/>
      <c r="AA248" s="14"/>
      <c r="AB248" s="14"/>
      <c r="AC248" s="14"/>
      <c r="AD248" s="14"/>
      <c r="AE248" s="14"/>
      <c r="AT248" s="252" t="s">
        <v>228</v>
      </c>
      <c r="AU248" s="252" t="s">
        <v>78</v>
      </c>
      <c r="AV248" s="14" t="s">
        <v>224</v>
      </c>
      <c r="AW248" s="14" t="s">
        <v>31</v>
      </c>
      <c r="AX248" s="14" t="s">
        <v>76</v>
      </c>
      <c r="AY248" s="252" t="s">
        <v>216</v>
      </c>
    </row>
    <row r="249" s="2" customFormat="1" ht="13.8" customHeight="1">
      <c r="A249" s="39"/>
      <c r="B249" s="40"/>
      <c r="C249" s="213" t="s">
        <v>541</v>
      </c>
      <c r="D249" s="213" t="s">
        <v>219</v>
      </c>
      <c r="E249" s="214" t="s">
        <v>677</v>
      </c>
      <c r="F249" s="215" t="s">
        <v>678</v>
      </c>
      <c r="G249" s="216" t="s">
        <v>222</v>
      </c>
      <c r="H249" s="217">
        <v>6</v>
      </c>
      <c r="I249" s="218"/>
      <c r="J249" s="219">
        <f>ROUND(I249*H249,2)</f>
        <v>0</v>
      </c>
      <c r="K249" s="215" t="s">
        <v>223</v>
      </c>
      <c r="L249" s="45"/>
      <c r="M249" s="220" t="s">
        <v>19</v>
      </c>
      <c r="N249" s="221" t="s">
        <v>40</v>
      </c>
      <c r="O249" s="85"/>
      <c r="P249" s="222">
        <f>O249*H249</f>
        <v>0</v>
      </c>
      <c r="Q249" s="222">
        <v>0.0044999999999999997</v>
      </c>
      <c r="R249" s="222">
        <f>Q249*H249</f>
        <v>0.026999999999999996</v>
      </c>
      <c r="S249" s="222">
        <v>0</v>
      </c>
      <c r="T249" s="223">
        <f>S249*H249</f>
        <v>0</v>
      </c>
      <c r="U249" s="39"/>
      <c r="V249" s="39"/>
      <c r="W249" s="39"/>
      <c r="X249" s="39"/>
      <c r="Y249" s="39"/>
      <c r="Z249" s="39"/>
      <c r="AA249" s="39"/>
      <c r="AB249" s="39"/>
      <c r="AC249" s="39"/>
      <c r="AD249" s="39"/>
      <c r="AE249" s="39"/>
      <c r="AR249" s="224" t="s">
        <v>287</v>
      </c>
      <c r="AT249" s="224" t="s">
        <v>219</v>
      </c>
      <c r="AU249" s="224" t="s">
        <v>78</v>
      </c>
      <c r="AY249" s="18" t="s">
        <v>216</v>
      </c>
      <c r="BE249" s="225">
        <f>IF(N249="základní",J249,0)</f>
        <v>0</v>
      </c>
      <c r="BF249" s="225">
        <f>IF(N249="snížená",J249,0)</f>
        <v>0</v>
      </c>
      <c r="BG249" s="225">
        <f>IF(N249="zákl. přenesená",J249,0)</f>
        <v>0</v>
      </c>
      <c r="BH249" s="225">
        <f>IF(N249="sníž. přenesená",J249,0)</f>
        <v>0</v>
      </c>
      <c r="BI249" s="225">
        <f>IF(N249="nulová",J249,0)</f>
        <v>0</v>
      </c>
      <c r="BJ249" s="18" t="s">
        <v>76</v>
      </c>
      <c r="BK249" s="225">
        <f>ROUND(I249*H249,2)</f>
        <v>0</v>
      </c>
      <c r="BL249" s="18" t="s">
        <v>287</v>
      </c>
      <c r="BM249" s="224" t="s">
        <v>1142</v>
      </c>
    </row>
    <row r="250" s="2" customFormat="1">
      <c r="A250" s="39"/>
      <c r="B250" s="40"/>
      <c r="C250" s="41"/>
      <c r="D250" s="226" t="s">
        <v>226</v>
      </c>
      <c r="E250" s="41"/>
      <c r="F250" s="227" t="s">
        <v>674</v>
      </c>
      <c r="G250" s="41"/>
      <c r="H250" s="41"/>
      <c r="I250" s="228"/>
      <c r="J250" s="41"/>
      <c r="K250" s="41"/>
      <c r="L250" s="45"/>
      <c r="M250" s="229"/>
      <c r="N250" s="230"/>
      <c r="O250" s="85"/>
      <c r="P250" s="85"/>
      <c r="Q250" s="85"/>
      <c r="R250" s="85"/>
      <c r="S250" s="85"/>
      <c r="T250" s="86"/>
      <c r="U250" s="39"/>
      <c r="V250" s="39"/>
      <c r="W250" s="39"/>
      <c r="X250" s="39"/>
      <c r="Y250" s="39"/>
      <c r="Z250" s="39"/>
      <c r="AA250" s="39"/>
      <c r="AB250" s="39"/>
      <c r="AC250" s="39"/>
      <c r="AD250" s="39"/>
      <c r="AE250" s="39"/>
      <c r="AT250" s="18" t="s">
        <v>226</v>
      </c>
      <c r="AU250" s="18" t="s">
        <v>78</v>
      </c>
    </row>
    <row r="251" s="13" customFormat="1">
      <c r="A251" s="13"/>
      <c r="B251" s="231"/>
      <c r="C251" s="232"/>
      <c r="D251" s="226" t="s">
        <v>228</v>
      </c>
      <c r="E251" s="233" t="s">
        <v>19</v>
      </c>
      <c r="F251" s="234" t="s">
        <v>1141</v>
      </c>
      <c r="G251" s="232"/>
      <c r="H251" s="235">
        <v>6</v>
      </c>
      <c r="I251" s="236"/>
      <c r="J251" s="232"/>
      <c r="K251" s="232"/>
      <c r="L251" s="237"/>
      <c r="M251" s="238"/>
      <c r="N251" s="239"/>
      <c r="O251" s="239"/>
      <c r="P251" s="239"/>
      <c r="Q251" s="239"/>
      <c r="R251" s="239"/>
      <c r="S251" s="239"/>
      <c r="T251" s="240"/>
      <c r="U251" s="13"/>
      <c r="V251" s="13"/>
      <c r="W251" s="13"/>
      <c r="X251" s="13"/>
      <c r="Y251" s="13"/>
      <c r="Z251" s="13"/>
      <c r="AA251" s="13"/>
      <c r="AB251" s="13"/>
      <c r="AC251" s="13"/>
      <c r="AD251" s="13"/>
      <c r="AE251" s="13"/>
      <c r="AT251" s="241" t="s">
        <v>228</v>
      </c>
      <c r="AU251" s="241" t="s">
        <v>78</v>
      </c>
      <c r="AV251" s="13" t="s">
        <v>78</v>
      </c>
      <c r="AW251" s="13" t="s">
        <v>31</v>
      </c>
      <c r="AX251" s="13" t="s">
        <v>69</v>
      </c>
      <c r="AY251" s="241" t="s">
        <v>216</v>
      </c>
    </row>
    <row r="252" s="14" customFormat="1">
      <c r="A252" s="14"/>
      <c r="B252" s="242"/>
      <c r="C252" s="243"/>
      <c r="D252" s="226" t="s">
        <v>228</v>
      </c>
      <c r="E252" s="244" t="s">
        <v>19</v>
      </c>
      <c r="F252" s="245" t="s">
        <v>231</v>
      </c>
      <c r="G252" s="243"/>
      <c r="H252" s="246">
        <v>6</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228</v>
      </c>
      <c r="AU252" s="252" t="s">
        <v>78</v>
      </c>
      <c r="AV252" s="14" t="s">
        <v>224</v>
      </c>
      <c r="AW252" s="14" t="s">
        <v>31</v>
      </c>
      <c r="AX252" s="14" t="s">
        <v>76</v>
      </c>
      <c r="AY252" s="252" t="s">
        <v>216</v>
      </c>
    </row>
    <row r="253" s="2" customFormat="1" ht="22.2" customHeight="1">
      <c r="A253" s="39"/>
      <c r="B253" s="40"/>
      <c r="C253" s="213" t="s">
        <v>545</v>
      </c>
      <c r="D253" s="213" t="s">
        <v>219</v>
      </c>
      <c r="E253" s="214" t="s">
        <v>681</v>
      </c>
      <c r="F253" s="215" t="s">
        <v>682</v>
      </c>
      <c r="G253" s="216" t="s">
        <v>222</v>
      </c>
      <c r="H253" s="217">
        <v>6</v>
      </c>
      <c r="I253" s="218"/>
      <c r="J253" s="219">
        <f>ROUND(I253*H253,2)</f>
        <v>0</v>
      </c>
      <c r="K253" s="215" t="s">
        <v>223</v>
      </c>
      <c r="L253" s="45"/>
      <c r="M253" s="220" t="s">
        <v>19</v>
      </c>
      <c r="N253" s="221" t="s">
        <v>40</v>
      </c>
      <c r="O253" s="85"/>
      <c r="P253" s="222">
        <f>O253*H253</f>
        <v>0</v>
      </c>
      <c r="Q253" s="222">
        <v>0.0051999999999999998</v>
      </c>
      <c r="R253" s="222">
        <f>Q253*H253</f>
        <v>0.031199999999999999</v>
      </c>
      <c r="S253" s="222">
        <v>0</v>
      </c>
      <c r="T253" s="223">
        <f>S253*H253</f>
        <v>0</v>
      </c>
      <c r="U253" s="39"/>
      <c r="V253" s="39"/>
      <c r="W253" s="39"/>
      <c r="X253" s="39"/>
      <c r="Y253" s="39"/>
      <c r="Z253" s="39"/>
      <c r="AA253" s="39"/>
      <c r="AB253" s="39"/>
      <c r="AC253" s="39"/>
      <c r="AD253" s="39"/>
      <c r="AE253" s="39"/>
      <c r="AR253" s="224" t="s">
        <v>287</v>
      </c>
      <c r="AT253" s="224" t="s">
        <v>219</v>
      </c>
      <c r="AU253" s="224" t="s">
        <v>78</v>
      </c>
      <c r="AY253" s="18" t="s">
        <v>216</v>
      </c>
      <c r="BE253" s="225">
        <f>IF(N253="základní",J253,0)</f>
        <v>0</v>
      </c>
      <c r="BF253" s="225">
        <f>IF(N253="snížená",J253,0)</f>
        <v>0</v>
      </c>
      <c r="BG253" s="225">
        <f>IF(N253="zákl. přenesená",J253,0)</f>
        <v>0</v>
      </c>
      <c r="BH253" s="225">
        <f>IF(N253="sníž. přenesená",J253,0)</f>
        <v>0</v>
      </c>
      <c r="BI253" s="225">
        <f>IF(N253="nulová",J253,0)</f>
        <v>0</v>
      </c>
      <c r="BJ253" s="18" t="s">
        <v>76</v>
      </c>
      <c r="BK253" s="225">
        <f>ROUND(I253*H253,2)</f>
        <v>0</v>
      </c>
      <c r="BL253" s="18" t="s">
        <v>287</v>
      </c>
      <c r="BM253" s="224" t="s">
        <v>1143</v>
      </c>
    </row>
    <row r="254" s="2" customFormat="1">
      <c r="A254" s="39"/>
      <c r="B254" s="40"/>
      <c r="C254" s="41"/>
      <c r="D254" s="226" t="s">
        <v>226</v>
      </c>
      <c r="E254" s="41"/>
      <c r="F254" s="227" t="s">
        <v>684</v>
      </c>
      <c r="G254" s="41"/>
      <c r="H254" s="41"/>
      <c r="I254" s="228"/>
      <c r="J254" s="41"/>
      <c r="K254" s="41"/>
      <c r="L254" s="45"/>
      <c r="M254" s="229"/>
      <c r="N254" s="230"/>
      <c r="O254" s="85"/>
      <c r="P254" s="85"/>
      <c r="Q254" s="85"/>
      <c r="R254" s="85"/>
      <c r="S254" s="85"/>
      <c r="T254" s="86"/>
      <c r="U254" s="39"/>
      <c r="V254" s="39"/>
      <c r="W254" s="39"/>
      <c r="X254" s="39"/>
      <c r="Y254" s="39"/>
      <c r="Z254" s="39"/>
      <c r="AA254" s="39"/>
      <c r="AB254" s="39"/>
      <c r="AC254" s="39"/>
      <c r="AD254" s="39"/>
      <c r="AE254" s="39"/>
      <c r="AT254" s="18" t="s">
        <v>226</v>
      </c>
      <c r="AU254" s="18" t="s">
        <v>78</v>
      </c>
    </row>
    <row r="255" s="13" customFormat="1">
      <c r="A255" s="13"/>
      <c r="B255" s="231"/>
      <c r="C255" s="232"/>
      <c r="D255" s="226" t="s">
        <v>228</v>
      </c>
      <c r="E255" s="233" t="s">
        <v>19</v>
      </c>
      <c r="F255" s="234" t="s">
        <v>1141</v>
      </c>
      <c r="G255" s="232"/>
      <c r="H255" s="235">
        <v>6</v>
      </c>
      <c r="I255" s="236"/>
      <c r="J255" s="232"/>
      <c r="K255" s="232"/>
      <c r="L255" s="237"/>
      <c r="M255" s="238"/>
      <c r="N255" s="239"/>
      <c r="O255" s="239"/>
      <c r="P255" s="239"/>
      <c r="Q255" s="239"/>
      <c r="R255" s="239"/>
      <c r="S255" s="239"/>
      <c r="T255" s="240"/>
      <c r="U255" s="13"/>
      <c r="V255" s="13"/>
      <c r="W255" s="13"/>
      <c r="X255" s="13"/>
      <c r="Y255" s="13"/>
      <c r="Z255" s="13"/>
      <c r="AA255" s="13"/>
      <c r="AB255" s="13"/>
      <c r="AC255" s="13"/>
      <c r="AD255" s="13"/>
      <c r="AE255" s="13"/>
      <c r="AT255" s="241" t="s">
        <v>228</v>
      </c>
      <c r="AU255" s="241" t="s">
        <v>78</v>
      </c>
      <c r="AV255" s="13" t="s">
        <v>78</v>
      </c>
      <c r="AW255" s="13" t="s">
        <v>31</v>
      </c>
      <c r="AX255" s="13" t="s">
        <v>69</v>
      </c>
      <c r="AY255" s="241" t="s">
        <v>216</v>
      </c>
    </row>
    <row r="256" s="14" customFormat="1">
      <c r="A256" s="14"/>
      <c r="B256" s="242"/>
      <c r="C256" s="243"/>
      <c r="D256" s="226" t="s">
        <v>228</v>
      </c>
      <c r="E256" s="244" t="s">
        <v>19</v>
      </c>
      <c r="F256" s="245" t="s">
        <v>231</v>
      </c>
      <c r="G256" s="243"/>
      <c r="H256" s="246">
        <v>6</v>
      </c>
      <c r="I256" s="247"/>
      <c r="J256" s="243"/>
      <c r="K256" s="243"/>
      <c r="L256" s="248"/>
      <c r="M256" s="249"/>
      <c r="N256" s="250"/>
      <c r="O256" s="250"/>
      <c r="P256" s="250"/>
      <c r="Q256" s="250"/>
      <c r="R256" s="250"/>
      <c r="S256" s="250"/>
      <c r="T256" s="251"/>
      <c r="U256" s="14"/>
      <c r="V256" s="14"/>
      <c r="W256" s="14"/>
      <c r="X256" s="14"/>
      <c r="Y256" s="14"/>
      <c r="Z256" s="14"/>
      <c r="AA256" s="14"/>
      <c r="AB256" s="14"/>
      <c r="AC256" s="14"/>
      <c r="AD256" s="14"/>
      <c r="AE256" s="14"/>
      <c r="AT256" s="252" t="s">
        <v>228</v>
      </c>
      <c r="AU256" s="252" t="s">
        <v>78</v>
      </c>
      <c r="AV256" s="14" t="s">
        <v>224</v>
      </c>
      <c r="AW256" s="14" t="s">
        <v>31</v>
      </c>
      <c r="AX256" s="14" t="s">
        <v>76</v>
      </c>
      <c r="AY256" s="252" t="s">
        <v>216</v>
      </c>
    </row>
    <row r="257" s="2" customFormat="1" ht="13.8" customHeight="1">
      <c r="A257" s="39"/>
      <c r="B257" s="40"/>
      <c r="C257" s="263" t="s">
        <v>549</v>
      </c>
      <c r="D257" s="263" t="s">
        <v>295</v>
      </c>
      <c r="E257" s="264" t="s">
        <v>686</v>
      </c>
      <c r="F257" s="265" t="s">
        <v>687</v>
      </c>
      <c r="G257" s="266" t="s">
        <v>222</v>
      </c>
      <c r="H257" s="267">
        <v>6.9000000000000004</v>
      </c>
      <c r="I257" s="268"/>
      <c r="J257" s="269">
        <f>ROUND(I257*H257,2)</f>
        <v>0</v>
      </c>
      <c r="K257" s="265" t="s">
        <v>223</v>
      </c>
      <c r="L257" s="270"/>
      <c r="M257" s="271" t="s">
        <v>19</v>
      </c>
      <c r="N257" s="272" t="s">
        <v>40</v>
      </c>
      <c r="O257" s="85"/>
      <c r="P257" s="222">
        <f>O257*H257</f>
        <v>0</v>
      </c>
      <c r="Q257" s="222">
        <v>0.0117</v>
      </c>
      <c r="R257" s="222">
        <f>Q257*H257</f>
        <v>0.08073000000000001</v>
      </c>
      <c r="S257" s="222">
        <v>0</v>
      </c>
      <c r="T257" s="223">
        <f>S257*H257</f>
        <v>0</v>
      </c>
      <c r="U257" s="39"/>
      <c r="V257" s="39"/>
      <c r="W257" s="39"/>
      <c r="X257" s="39"/>
      <c r="Y257" s="39"/>
      <c r="Z257" s="39"/>
      <c r="AA257" s="39"/>
      <c r="AB257" s="39"/>
      <c r="AC257" s="39"/>
      <c r="AD257" s="39"/>
      <c r="AE257" s="39"/>
      <c r="AR257" s="224" t="s">
        <v>299</v>
      </c>
      <c r="AT257" s="224" t="s">
        <v>295</v>
      </c>
      <c r="AU257" s="224" t="s">
        <v>78</v>
      </c>
      <c r="AY257" s="18" t="s">
        <v>216</v>
      </c>
      <c r="BE257" s="225">
        <f>IF(N257="základní",J257,0)</f>
        <v>0</v>
      </c>
      <c r="BF257" s="225">
        <f>IF(N257="snížená",J257,0)</f>
        <v>0</v>
      </c>
      <c r="BG257" s="225">
        <f>IF(N257="zákl. přenesená",J257,0)</f>
        <v>0</v>
      </c>
      <c r="BH257" s="225">
        <f>IF(N257="sníž. přenesená",J257,0)</f>
        <v>0</v>
      </c>
      <c r="BI257" s="225">
        <f>IF(N257="nulová",J257,0)</f>
        <v>0</v>
      </c>
      <c r="BJ257" s="18" t="s">
        <v>76</v>
      </c>
      <c r="BK257" s="225">
        <f>ROUND(I257*H257,2)</f>
        <v>0</v>
      </c>
      <c r="BL257" s="18" t="s">
        <v>287</v>
      </c>
      <c r="BM257" s="224" t="s">
        <v>1144</v>
      </c>
    </row>
    <row r="258" s="15" customFormat="1">
      <c r="A258" s="15"/>
      <c r="B258" s="253"/>
      <c r="C258" s="254"/>
      <c r="D258" s="226" t="s">
        <v>228</v>
      </c>
      <c r="E258" s="255" t="s">
        <v>19</v>
      </c>
      <c r="F258" s="256" t="s">
        <v>301</v>
      </c>
      <c r="G258" s="254"/>
      <c r="H258" s="255" t="s">
        <v>19</v>
      </c>
      <c r="I258" s="257"/>
      <c r="J258" s="254"/>
      <c r="K258" s="254"/>
      <c r="L258" s="258"/>
      <c r="M258" s="259"/>
      <c r="N258" s="260"/>
      <c r="O258" s="260"/>
      <c r="P258" s="260"/>
      <c r="Q258" s="260"/>
      <c r="R258" s="260"/>
      <c r="S258" s="260"/>
      <c r="T258" s="261"/>
      <c r="U258" s="15"/>
      <c r="V258" s="15"/>
      <c r="W258" s="15"/>
      <c r="X258" s="15"/>
      <c r="Y258" s="15"/>
      <c r="Z258" s="15"/>
      <c r="AA258" s="15"/>
      <c r="AB258" s="15"/>
      <c r="AC258" s="15"/>
      <c r="AD258" s="15"/>
      <c r="AE258" s="15"/>
      <c r="AT258" s="262" t="s">
        <v>228</v>
      </c>
      <c r="AU258" s="262" t="s">
        <v>78</v>
      </c>
      <c r="AV258" s="15" t="s">
        <v>76</v>
      </c>
      <c r="AW258" s="15" t="s">
        <v>31</v>
      </c>
      <c r="AX258" s="15" t="s">
        <v>69</v>
      </c>
      <c r="AY258" s="262" t="s">
        <v>216</v>
      </c>
    </row>
    <row r="259" s="13" customFormat="1">
      <c r="A259" s="13"/>
      <c r="B259" s="231"/>
      <c r="C259" s="232"/>
      <c r="D259" s="226" t="s">
        <v>228</v>
      </c>
      <c r="E259" s="233" t="s">
        <v>19</v>
      </c>
      <c r="F259" s="234" t="s">
        <v>1145</v>
      </c>
      <c r="G259" s="232"/>
      <c r="H259" s="235">
        <v>6.9000000000000004</v>
      </c>
      <c r="I259" s="236"/>
      <c r="J259" s="232"/>
      <c r="K259" s="232"/>
      <c r="L259" s="237"/>
      <c r="M259" s="238"/>
      <c r="N259" s="239"/>
      <c r="O259" s="239"/>
      <c r="P259" s="239"/>
      <c r="Q259" s="239"/>
      <c r="R259" s="239"/>
      <c r="S259" s="239"/>
      <c r="T259" s="240"/>
      <c r="U259" s="13"/>
      <c r="V259" s="13"/>
      <c r="W259" s="13"/>
      <c r="X259" s="13"/>
      <c r="Y259" s="13"/>
      <c r="Z259" s="13"/>
      <c r="AA259" s="13"/>
      <c r="AB259" s="13"/>
      <c r="AC259" s="13"/>
      <c r="AD259" s="13"/>
      <c r="AE259" s="13"/>
      <c r="AT259" s="241" t="s">
        <v>228</v>
      </c>
      <c r="AU259" s="241" t="s">
        <v>78</v>
      </c>
      <c r="AV259" s="13" t="s">
        <v>78</v>
      </c>
      <c r="AW259" s="13" t="s">
        <v>31</v>
      </c>
      <c r="AX259" s="13" t="s">
        <v>69</v>
      </c>
      <c r="AY259" s="241" t="s">
        <v>216</v>
      </c>
    </row>
    <row r="260" s="14" customFormat="1">
      <c r="A260" s="14"/>
      <c r="B260" s="242"/>
      <c r="C260" s="243"/>
      <c r="D260" s="226" t="s">
        <v>228</v>
      </c>
      <c r="E260" s="244" t="s">
        <v>19</v>
      </c>
      <c r="F260" s="245" t="s">
        <v>231</v>
      </c>
      <c r="G260" s="243"/>
      <c r="H260" s="246">
        <v>6.9000000000000004</v>
      </c>
      <c r="I260" s="247"/>
      <c r="J260" s="243"/>
      <c r="K260" s="243"/>
      <c r="L260" s="248"/>
      <c r="M260" s="249"/>
      <c r="N260" s="250"/>
      <c r="O260" s="250"/>
      <c r="P260" s="250"/>
      <c r="Q260" s="250"/>
      <c r="R260" s="250"/>
      <c r="S260" s="250"/>
      <c r="T260" s="251"/>
      <c r="U260" s="14"/>
      <c r="V260" s="14"/>
      <c r="W260" s="14"/>
      <c r="X260" s="14"/>
      <c r="Y260" s="14"/>
      <c r="Z260" s="14"/>
      <c r="AA260" s="14"/>
      <c r="AB260" s="14"/>
      <c r="AC260" s="14"/>
      <c r="AD260" s="14"/>
      <c r="AE260" s="14"/>
      <c r="AT260" s="252" t="s">
        <v>228</v>
      </c>
      <c r="AU260" s="252" t="s">
        <v>78</v>
      </c>
      <c r="AV260" s="14" t="s">
        <v>224</v>
      </c>
      <c r="AW260" s="14" t="s">
        <v>31</v>
      </c>
      <c r="AX260" s="14" t="s">
        <v>76</v>
      </c>
      <c r="AY260" s="252" t="s">
        <v>216</v>
      </c>
    </row>
    <row r="261" s="2" customFormat="1" ht="13.8" customHeight="1">
      <c r="A261" s="39"/>
      <c r="B261" s="40"/>
      <c r="C261" s="213" t="s">
        <v>555</v>
      </c>
      <c r="D261" s="213" t="s">
        <v>219</v>
      </c>
      <c r="E261" s="214" t="s">
        <v>691</v>
      </c>
      <c r="F261" s="215" t="s">
        <v>692</v>
      </c>
      <c r="G261" s="216" t="s">
        <v>318</v>
      </c>
      <c r="H261" s="217">
        <v>2</v>
      </c>
      <c r="I261" s="218"/>
      <c r="J261" s="219">
        <f>ROUND(I261*H261,2)</f>
        <v>0</v>
      </c>
      <c r="K261" s="215" t="s">
        <v>223</v>
      </c>
      <c r="L261" s="45"/>
      <c r="M261" s="220" t="s">
        <v>19</v>
      </c>
      <c r="N261" s="221" t="s">
        <v>40</v>
      </c>
      <c r="O261" s="85"/>
      <c r="P261" s="222">
        <f>O261*H261</f>
        <v>0</v>
      </c>
      <c r="Q261" s="222">
        <v>3.0000000000000001E-05</v>
      </c>
      <c r="R261" s="222">
        <f>Q261*H261</f>
        <v>6.0000000000000002E-05</v>
      </c>
      <c r="S261" s="222">
        <v>0</v>
      </c>
      <c r="T261" s="223">
        <f>S261*H261</f>
        <v>0</v>
      </c>
      <c r="U261" s="39"/>
      <c r="V261" s="39"/>
      <c r="W261" s="39"/>
      <c r="X261" s="39"/>
      <c r="Y261" s="39"/>
      <c r="Z261" s="39"/>
      <c r="AA261" s="39"/>
      <c r="AB261" s="39"/>
      <c r="AC261" s="39"/>
      <c r="AD261" s="39"/>
      <c r="AE261" s="39"/>
      <c r="AR261" s="224" t="s">
        <v>287</v>
      </c>
      <c r="AT261" s="224" t="s">
        <v>219</v>
      </c>
      <c r="AU261" s="224" t="s">
        <v>78</v>
      </c>
      <c r="AY261" s="18" t="s">
        <v>216</v>
      </c>
      <c r="BE261" s="225">
        <f>IF(N261="základní",J261,0)</f>
        <v>0</v>
      </c>
      <c r="BF261" s="225">
        <f>IF(N261="snížená",J261,0)</f>
        <v>0</v>
      </c>
      <c r="BG261" s="225">
        <f>IF(N261="zákl. přenesená",J261,0)</f>
        <v>0</v>
      </c>
      <c r="BH261" s="225">
        <f>IF(N261="sníž. přenesená",J261,0)</f>
        <v>0</v>
      </c>
      <c r="BI261" s="225">
        <f>IF(N261="nulová",J261,0)</f>
        <v>0</v>
      </c>
      <c r="BJ261" s="18" t="s">
        <v>76</v>
      </c>
      <c r="BK261" s="225">
        <f>ROUND(I261*H261,2)</f>
        <v>0</v>
      </c>
      <c r="BL261" s="18" t="s">
        <v>287</v>
      </c>
      <c r="BM261" s="224" t="s">
        <v>1146</v>
      </c>
    </row>
    <row r="262" s="2" customFormat="1">
      <c r="A262" s="39"/>
      <c r="B262" s="40"/>
      <c r="C262" s="41"/>
      <c r="D262" s="226" t="s">
        <v>226</v>
      </c>
      <c r="E262" s="41"/>
      <c r="F262" s="227" t="s">
        <v>694</v>
      </c>
      <c r="G262" s="41"/>
      <c r="H262" s="41"/>
      <c r="I262" s="228"/>
      <c r="J262" s="41"/>
      <c r="K262" s="41"/>
      <c r="L262" s="45"/>
      <c r="M262" s="229"/>
      <c r="N262" s="230"/>
      <c r="O262" s="85"/>
      <c r="P262" s="85"/>
      <c r="Q262" s="85"/>
      <c r="R262" s="85"/>
      <c r="S262" s="85"/>
      <c r="T262" s="86"/>
      <c r="U262" s="39"/>
      <c r="V262" s="39"/>
      <c r="W262" s="39"/>
      <c r="X262" s="39"/>
      <c r="Y262" s="39"/>
      <c r="Z262" s="39"/>
      <c r="AA262" s="39"/>
      <c r="AB262" s="39"/>
      <c r="AC262" s="39"/>
      <c r="AD262" s="39"/>
      <c r="AE262" s="39"/>
      <c r="AT262" s="18" t="s">
        <v>226</v>
      </c>
      <c r="AU262" s="18" t="s">
        <v>78</v>
      </c>
    </row>
    <row r="263" s="13" customFormat="1">
      <c r="A263" s="13"/>
      <c r="B263" s="231"/>
      <c r="C263" s="232"/>
      <c r="D263" s="226" t="s">
        <v>228</v>
      </c>
      <c r="E263" s="233" t="s">
        <v>19</v>
      </c>
      <c r="F263" s="234" t="s">
        <v>1147</v>
      </c>
      <c r="G263" s="232"/>
      <c r="H263" s="235">
        <v>2</v>
      </c>
      <c r="I263" s="236"/>
      <c r="J263" s="232"/>
      <c r="K263" s="232"/>
      <c r="L263" s="237"/>
      <c r="M263" s="238"/>
      <c r="N263" s="239"/>
      <c r="O263" s="239"/>
      <c r="P263" s="239"/>
      <c r="Q263" s="239"/>
      <c r="R263" s="239"/>
      <c r="S263" s="239"/>
      <c r="T263" s="240"/>
      <c r="U263" s="13"/>
      <c r="V263" s="13"/>
      <c r="W263" s="13"/>
      <c r="X263" s="13"/>
      <c r="Y263" s="13"/>
      <c r="Z263" s="13"/>
      <c r="AA263" s="13"/>
      <c r="AB263" s="13"/>
      <c r="AC263" s="13"/>
      <c r="AD263" s="13"/>
      <c r="AE263" s="13"/>
      <c r="AT263" s="241" t="s">
        <v>228</v>
      </c>
      <c r="AU263" s="241" t="s">
        <v>78</v>
      </c>
      <c r="AV263" s="13" t="s">
        <v>78</v>
      </c>
      <c r="AW263" s="13" t="s">
        <v>31</v>
      </c>
      <c r="AX263" s="13" t="s">
        <v>69</v>
      </c>
      <c r="AY263" s="241" t="s">
        <v>216</v>
      </c>
    </row>
    <row r="264" s="14" customFormat="1">
      <c r="A264" s="14"/>
      <c r="B264" s="242"/>
      <c r="C264" s="243"/>
      <c r="D264" s="226" t="s">
        <v>228</v>
      </c>
      <c r="E264" s="244" t="s">
        <v>19</v>
      </c>
      <c r="F264" s="245" t="s">
        <v>231</v>
      </c>
      <c r="G264" s="243"/>
      <c r="H264" s="246">
        <v>2</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228</v>
      </c>
      <c r="AU264" s="252" t="s">
        <v>78</v>
      </c>
      <c r="AV264" s="14" t="s">
        <v>224</v>
      </c>
      <c r="AW264" s="14" t="s">
        <v>31</v>
      </c>
      <c r="AX264" s="14" t="s">
        <v>76</v>
      </c>
      <c r="AY264" s="252" t="s">
        <v>216</v>
      </c>
    </row>
    <row r="265" s="2" customFormat="1" ht="13.8" customHeight="1">
      <c r="A265" s="39"/>
      <c r="B265" s="40"/>
      <c r="C265" s="213" t="s">
        <v>562</v>
      </c>
      <c r="D265" s="213" t="s">
        <v>219</v>
      </c>
      <c r="E265" s="214" t="s">
        <v>697</v>
      </c>
      <c r="F265" s="215" t="s">
        <v>698</v>
      </c>
      <c r="G265" s="216" t="s">
        <v>222</v>
      </c>
      <c r="H265" s="217">
        <v>6</v>
      </c>
      <c r="I265" s="218"/>
      <c r="J265" s="219">
        <f>ROUND(I265*H265,2)</f>
        <v>0</v>
      </c>
      <c r="K265" s="215" t="s">
        <v>223</v>
      </c>
      <c r="L265" s="45"/>
      <c r="M265" s="220" t="s">
        <v>19</v>
      </c>
      <c r="N265" s="221" t="s">
        <v>40</v>
      </c>
      <c r="O265" s="85"/>
      <c r="P265" s="222">
        <f>O265*H265</f>
        <v>0</v>
      </c>
      <c r="Q265" s="222">
        <v>5.0000000000000002E-05</v>
      </c>
      <c r="R265" s="222">
        <f>Q265*H265</f>
        <v>0.00030000000000000003</v>
      </c>
      <c r="S265" s="222">
        <v>0</v>
      </c>
      <c r="T265" s="223">
        <f>S265*H265</f>
        <v>0</v>
      </c>
      <c r="U265" s="39"/>
      <c r="V265" s="39"/>
      <c r="W265" s="39"/>
      <c r="X265" s="39"/>
      <c r="Y265" s="39"/>
      <c r="Z265" s="39"/>
      <c r="AA265" s="39"/>
      <c r="AB265" s="39"/>
      <c r="AC265" s="39"/>
      <c r="AD265" s="39"/>
      <c r="AE265" s="39"/>
      <c r="AR265" s="224" t="s">
        <v>287</v>
      </c>
      <c r="AT265" s="224" t="s">
        <v>219</v>
      </c>
      <c r="AU265" s="224" t="s">
        <v>78</v>
      </c>
      <c r="AY265" s="18" t="s">
        <v>216</v>
      </c>
      <c r="BE265" s="225">
        <f>IF(N265="základní",J265,0)</f>
        <v>0</v>
      </c>
      <c r="BF265" s="225">
        <f>IF(N265="snížená",J265,0)</f>
        <v>0</v>
      </c>
      <c r="BG265" s="225">
        <f>IF(N265="zákl. přenesená",J265,0)</f>
        <v>0</v>
      </c>
      <c r="BH265" s="225">
        <f>IF(N265="sníž. přenesená",J265,0)</f>
        <v>0</v>
      </c>
      <c r="BI265" s="225">
        <f>IF(N265="nulová",J265,0)</f>
        <v>0</v>
      </c>
      <c r="BJ265" s="18" t="s">
        <v>76</v>
      </c>
      <c r="BK265" s="225">
        <f>ROUND(I265*H265,2)</f>
        <v>0</v>
      </c>
      <c r="BL265" s="18" t="s">
        <v>287</v>
      </c>
      <c r="BM265" s="224" t="s">
        <v>1148</v>
      </c>
    </row>
    <row r="266" s="13" customFormat="1">
      <c r="A266" s="13"/>
      <c r="B266" s="231"/>
      <c r="C266" s="232"/>
      <c r="D266" s="226" t="s">
        <v>228</v>
      </c>
      <c r="E266" s="233" t="s">
        <v>19</v>
      </c>
      <c r="F266" s="234" t="s">
        <v>1141</v>
      </c>
      <c r="G266" s="232"/>
      <c r="H266" s="235">
        <v>6</v>
      </c>
      <c r="I266" s="236"/>
      <c r="J266" s="232"/>
      <c r="K266" s="232"/>
      <c r="L266" s="237"/>
      <c r="M266" s="238"/>
      <c r="N266" s="239"/>
      <c r="O266" s="239"/>
      <c r="P266" s="239"/>
      <c r="Q266" s="239"/>
      <c r="R266" s="239"/>
      <c r="S266" s="239"/>
      <c r="T266" s="240"/>
      <c r="U266" s="13"/>
      <c r="V266" s="13"/>
      <c r="W266" s="13"/>
      <c r="X266" s="13"/>
      <c r="Y266" s="13"/>
      <c r="Z266" s="13"/>
      <c r="AA266" s="13"/>
      <c r="AB266" s="13"/>
      <c r="AC266" s="13"/>
      <c r="AD266" s="13"/>
      <c r="AE266" s="13"/>
      <c r="AT266" s="241" t="s">
        <v>228</v>
      </c>
      <c r="AU266" s="241" t="s">
        <v>78</v>
      </c>
      <c r="AV266" s="13" t="s">
        <v>78</v>
      </c>
      <c r="AW266" s="13" t="s">
        <v>31</v>
      </c>
      <c r="AX266" s="13" t="s">
        <v>69</v>
      </c>
      <c r="AY266" s="241" t="s">
        <v>216</v>
      </c>
    </row>
    <row r="267" s="14" customFormat="1">
      <c r="A267" s="14"/>
      <c r="B267" s="242"/>
      <c r="C267" s="243"/>
      <c r="D267" s="226" t="s">
        <v>228</v>
      </c>
      <c r="E267" s="244" t="s">
        <v>19</v>
      </c>
      <c r="F267" s="245" t="s">
        <v>231</v>
      </c>
      <c r="G267" s="243"/>
      <c r="H267" s="246">
        <v>6</v>
      </c>
      <c r="I267" s="247"/>
      <c r="J267" s="243"/>
      <c r="K267" s="243"/>
      <c r="L267" s="248"/>
      <c r="M267" s="249"/>
      <c r="N267" s="250"/>
      <c r="O267" s="250"/>
      <c r="P267" s="250"/>
      <c r="Q267" s="250"/>
      <c r="R267" s="250"/>
      <c r="S267" s="250"/>
      <c r="T267" s="251"/>
      <c r="U267" s="14"/>
      <c r="V267" s="14"/>
      <c r="W267" s="14"/>
      <c r="X267" s="14"/>
      <c r="Y267" s="14"/>
      <c r="Z267" s="14"/>
      <c r="AA267" s="14"/>
      <c r="AB267" s="14"/>
      <c r="AC267" s="14"/>
      <c r="AD267" s="14"/>
      <c r="AE267" s="14"/>
      <c r="AT267" s="252" t="s">
        <v>228</v>
      </c>
      <c r="AU267" s="252" t="s">
        <v>78</v>
      </c>
      <c r="AV267" s="14" t="s">
        <v>224</v>
      </c>
      <c r="AW267" s="14" t="s">
        <v>31</v>
      </c>
      <c r="AX267" s="14" t="s">
        <v>76</v>
      </c>
      <c r="AY267" s="252" t="s">
        <v>216</v>
      </c>
    </row>
    <row r="268" s="2" customFormat="1" ht="22.2" customHeight="1">
      <c r="A268" s="39"/>
      <c r="B268" s="40"/>
      <c r="C268" s="213" t="s">
        <v>569</v>
      </c>
      <c r="D268" s="213" t="s">
        <v>219</v>
      </c>
      <c r="E268" s="214" t="s">
        <v>701</v>
      </c>
      <c r="F268" s="215" t="s">
        <v>702</v>
      </c>
      <c r="G268" s="216" t="s">
        <v>305</v>
      </c>
      <c r="H268" s="273"/>
      <c r="I268" s="218"/>
      <c r="J268" s="219">
        <f>ROUND(I268*H268,2)</f>
        <v>0</v>
      </c>
      <c r="K268" s="215" t="s">
        <v>223</v>
      </c>
      <c r="L268" s="45"/>
      <c r="M268" s="220" t="s">
        <v>19</v>
      </c>
      <c r="N268" s="221" t="s">
        <v>40</v>
      </c>
      <c r="O268" s="85"/>
      <c r="P268" s="222">
        <f>O268*H268</f>
        <v>0</v>
      </c>
      <c r="Q268" s="222">
        <v>0</v>
      </c>
      <c r="R268" s="222">
        <f>Q268*H268</f>
        <v>0</v>
      </c>
      <c r="S268" s="222">
        <v>0</v>
      </c>
      <c r="T268" s="223">
        <f>S268*H268</f>
        <v>0</v>
      </c>
      <c r="U268" s="39"/>
      <c r="V268" s="39"/>
      <c r="W268" s="39"/>
      <c r="X268" s="39"/>
      <c r="Y268" s="39"/>
      <c r="Z268" s="39"/>
      <c r="AA268" s="39"/>
      <c r="AB268" s="39"/>
      <c r="AC268" s="39"/>
      <c r="AD268" s="39"/>
      <c r="AE268" s="39"/>
      <c r="AR268" s="224" t="s">
        <v>287</v>
      </c>
      <c r="AT268" s="224" t="s">
        <v>219</v>
      </c>
      <c r="AU268" s="224" t="s">
        <v>78</v>
      </c>
      <c r="AY268" s="18" t="s">
        <v>216</v>
      </c>
      <c r="BE268" s="225">
        <f>IF(N268="základní",J268,0)</f>
        <v>0</v>
      </c>
      <c r="BF268" s="225">
        <f>IF(N268="snížená",J268,0)</f>
        <v>0</v>
      </c>
      <c r="BG268" s="225">
        <f>IF(N268="zákl. přenesená",J268,0)</f>
        <v>0</v>
      </c>
      <c r="BH268" s="225">
        <f>IF(N268="sníž. přenesená",J268,0)</f>
        <v>0</v>
      </c>
      <c r="BI268" s="225">
        <f>IF(N268="nulová",J268,0)</f>
        <v>0</v>
      </c>
      <c r="BJ268" s="18" t="s">
        <v>76</v>
      </c>
      <c r="BK268" s="225">
        <f>ROUND(I268*H268,2)</f>
        <v>0</v>
      </c>
      <c r="BL268" s="18" t="s">
        <v>287</v>
      </c>
      <c r="BM268" s="224" t="s">
        <v>1149</v>
      </c>
    </row>
    <row r="269" s="2" customFormat="1">
      <c r="A269" s="39"/>
      <c r="B269" s="40"/>
      <c r="C269" s="41"/>
      <c r="D269" s="226" t="s">
        <v>226</v>
      </c>
      <c r="E269" s="41"/>
      <c r="F269" s="227" t="s">
        <v>307</v>
      </c>
      <c r="G269" s="41"/>
      <c r="H269" s="41"/>
      <c r="I269" s="228"/>
      <c r="J269" s="41"/>
      <c r="K269" s="41"/>
      <c r="L269" s="45"/>
      <c r="M269" s="229"/>
      <c r="N269" s="230"/>
      <c r="O269" s="85"/>
      <c r="P269" s="85"/>
      <c r="Q269" s="85"/>
      <c r="R269" s="85"/>
      <c r="S269" s="85"/>
      <c r="T269" s="86"/>
      <c r="U269" s="39"/>
      <c r="V269" s="39"/>
      <c r="W269" s="39"/>
      <c r="X269" s="39"/>
      <c r="Y269" s="39"/>
      <c r="Z269" s="39"/>
      <c r="AA269" s="39"/>
      <c r="AB269" s="39"/>
      <c r="AC269" s="39"/>
      <c r="AD269" s="39"/>
      <c r="AE269" s="39"/>
      <c r="AT269" s="18" t="s">
        <v>226</v>
      </c>
      <c r="AU269" s="18" t="s">
        <v>78</v>
      </c>
    </row>
    <row r="270" s="12" customFormat="1" ht="22.8" customHeight="1">
      <c r="A270" s="12"/>
      <c r="B270" s="197"/>
      <c r="C270" s="198"/>
      <c r="D270" s="199" t="s">
        <v>68</v>
      </c>
      <c r="E270" s="211" t="s">
        <v>722</v>
      </c>
      <c r="F270" s="211" t="s">
        <v>723</v>
      </c>
      <c r="G270" s="198"/>
      <c r="H270" s="198"/>
      <c r="I270" s="201"/>
      <c r="J270" s="212">
        <f>BK270</f>
        <v>0</v>
      </c>
      <c r="K270" s="198"/>
      <c r="L270" s="203"/>
      <c r="M270" s="204"/>
      <c r="N270" s="205"/>
      <c r="O270" s="205"/>
      <c r="P270" s="206">
        <f>SUM(P271:P287)</f>
        <v>0</v>
      </c>
      <c r="Q270" s="205"/>
      <c r="R270" s="206">
        <f>SUM(R271:R287)</f>
        <v>0.13060319999999998</v>
      </c>
      <c r="S270" s="205"/>
      <c r="T270" s="207">
        <f>SUM(T271:T287)</f>
        <v>0.0067704000000000002</v>
      </c>
      <c r="U270" s="12"/>
      <c r="V270" s="12"/>
      <c r="W270" s="12"/>
      <c r="X270" s="12"/>
      <c r="Y270" s="12"/>
      <c r="Z270" s="12"/>
      <c r="AA270" s="12"/>
      <c r="AB270" s="12"/>
      <c r="AC270" s="12"/>
      <c r="AD270" s="12"/>
      <c r="AE270" s="12"/>
      <c r="AR270" s="208" t="s">
        <v>78</v>
      </c>
      <c r="AT270" s="209" t="s">
        <v>68</v>
      </c>
      <c r="AU270" s="209" t="s">
        <v>76</v>
      </c>
      <c r="AY270" s="208" t="s">
        <v>216</v>
      </c>
      <c r="BK270" s="210">
        <f>SUM(BK271:BK287)</f>
        <v>0</v>
      </c>
    </row>
    <row r="271" s="2" customFormat="1" ht="13.8" customHeight="1">
      <c r="A271" s="39"/>
      <c r="B271" s="40"/>
      <c r="C271" s="213" t="s">
        <v>576</v>
      </c>
      <c r="D271" s="213" t="s">
        <v>219</v>
      </c>
      <c r="E271" s="214" t="s">
        <v>725</v>
      </c>
      <c r="F271" s="215" t="s">
        <v>726</v>
      </c>
      <c r="G271" s="216" t="s">
        <v>222</v>
      </c>
      <c r="H271" s="217">
        <v>21.84</v>
      </c>
      <c r="I271" s="218"/>
      <c r="J271" s="219">
        <f>ROUND(I271*H271,2)</f>
        <v>0</v>
      </c>
      <c r="K271" s="215" t="s">
        <v>223</v>
      </c>
      <c r="L271" s="45"/>
      <c r="M271" s="220" t="s">
        <v>19</v>
      </c>
      <c r="N271" s="221" t="s">
        <v>40</v>
      </c>
      <c r="O271" s="85"/>
      <c r="P271" s="222">
        <f>O271*H271</f>
        <v>0</v>
      </c>
      <c r="Q271" s="222">
        <v>0.001</v>
      </c>
      <c r="R271" s="222">
        <f>Q271*H271</f>
        <v>0.021840000000000002</v>
      </c>
      <c r="S271" s="222">
        <v>0.00031</v>
      </c>
      <c r="T271" s="223">
        <f>S271*H271</f>
        <v>0.0067704000000000002</v>
      </c>
      <c r="U271" s="39"/>
      <c r="V271" s="39"/>
      <c r="W271" s="39"/>
      <c r="X271" s="39"/>
      <c r="Y271" s="39"/>
      <c r="Z271" s="39"/>
      <c r="AA271" s="39"/>
      <c r="AB271" s="39"/>
      <c r="AC271" s="39"/>
      <c r="AD271" s="39"/>
      <c r="AE271" s="39"/>
      <c r="AR271" s="224" t="s">
        <v>287</v>
      </c>
      <c r="AT271" s="224" t="s">
        <v>219</v>
      </c>
      <c r="AU271" s="224" t="s">
        <v>78</v>
      </c>
      <c r="AY271" s="18" t="s">
        <v>216</v>
      </c>
      <c r="BE271" s="225">
        <f>IF(N271="základní",J271,0)</f>
        <v>0</v>
      </c>
      <c r="BF271" s="225">
        <f>IF(N271="snížená",J271,0)</f>
        <v>0</v>
      </c>
      <c r="BG271" s="225">
        <f>IF(N271="zákl. přenesená",J271,0)</f>
        <v>0</v>
      </c>
      <c r="BH271" s="225">
        <f>IF(N271="sníž. přenesená",J271,0)</f>
        <v>0</v>
      </c>
      <c r="BI271" s="225">
        <f>IF(N271="nulová",J271,0)</f>
        <v>0</v>
      </c>
      <c r="BJ271" s="18" t="s">
        <v>76</v>
      </c>
      <c r="BK271" s="225">
        <f>ROUND(I271*H271,2)</f>
        <v>0</v>
      </c>
      <c r="BL271" s="18" t="s">
        <v>287</v>
      </c>
      <c r="BM271" s="224" t="s">
        <v>1150</v>
      </c>
    </row>
    <row r="272" s="2" customFormat="1">
      <c r="A272" s="39"/>
      <c r="B272" s="40"/>
      <c r="C272" s="41"/>
      <c r="D272" s="226" t="s">
        <v>226</v>
      </c>
      <c r="E272" s="41"/>
      <c r="F272" s="227" t="s">
        <v>728</v>
      </c>
      <c r="G272" s="41"/>
      <c r="H272" s="41"/>
      <c r="I272" s="228"/>
      <c r="J272" s="41"/>
      <c r="K272" s="41"/>
      <c r="L272" s="45"/>
      <c r="M272" s="229"/>
      <c r="N272" s="230"/>
      <c r="O272" s="85"/>
      <c r="P272" s="85"/>
      <c r="Q272" s="85"/>
      <c r="R272" s="85"/>
      <c r="S272" s="85"/>
      <c r="T272" s="86"/>
      <c r="U272" s="39"/>
      <c r="V272" s="39"/>
      <c r="W272" s="39"/>
      <c r="X272" s="39"/>
      <c r="Y272" s="39"/>
      <c r="Z272" s="39"/>
      <c r="AA272" s="39"/>
      <c r="AB272" s="39"/>
      <c r="AC272" s="39"/>
      <c r="AD272" s="39"/>
      <c r="AE272" s="39"/>
      <c r="AT272" s="18" t="s">
        <v>226</v>
      </c>
      <c r="AU272" s="18" t="s">
        <v>78</v>
      </c>
    </row>
    <row r="273" s="13" customFormat="1">
      <c r="A273" s="13"/>
      <c r="B273" s="231"/>
      <c r="C273" s="232"/>
      <c r="D273" s="226" t="s">
        <v>228</v>
      </c>
      <c r="E273" s="233" t="s">
        <v>19</v>
      </c>
      <c r="F273" s="234" t="s">
        <v>1151</v>
      </c>
      <c r="G273" s="232"/>
      <c r="H273" s="235">
        <v>18.84</v>
      </c>
      <c r="I273" s="236"/>
      <c r="J273" s="232"/>
      <c r="K273" s="232"/>
      <c r="L273" s="237"/>
      <c r="M273" s="238"/>
      <c r="N273" s="239"/>
      <c r="O273" s="239"/>
      <c r="P273" s="239"/>
      <c r="Q273" s="239"/>
      <c r="R273" s="239"/>
      <c r="S273" s="239"/>
      <c r="T273" s="240"/>
      <c r="U273" s="13"/>
      <c r="V273" s="13"/>
      <c r="W273" s="13"/>
      <c r="X273" s="13"/>
      <c r="Y273" s="13"/>
      <c r="Z273" s="13"/>
      <c r="AA273" s="13"/>
      <c r="AB273" s="13"/>
      <c r="AC273" s="13"/>
      <c r="AD273" s="13"/>
      <c r="AE273" s="13"/>
      <c r="AT273" s="241" t="s">
        <v>228</v>
      </c>
      <c r="AU273" s="241" t="s">
        <v>78</v>
      </c>
      <c r="AV273" s="13" t="s">
        <v>78</v>
      </c>
      <c r="AW273" s="13" t="s">
        <v>31</v>
      </c>
      <c r="AX273" s="13" t="s">
        <v>69</v>
      </c>
      <c r="AY273" s="241" t="s">
        <v>216</v>
      </c>
    </row>
    <row r="274" s="13" customFormat="1">
      <c r="A274" s="13"/>
      <c r="B274" s="231"/>
      <c r="C274" s="232"/>
      <c r="D274" s="226" t="s">
        <v>228</v>
      </c>
      <c r="E274" s="233" t="s">
        <v>19</v>
      </c>
      <c r="F274" s="234" t="s">
        <v>1152</v>
      </c>
      <c r="G274" s="232"/>
      <c r="H274" s="235">
        <v>3</v>
      </c>
      <c r="I274" s="236"/>
      <c r="J274" s="232"/>
      <c r="K274" s="232"/>
      <c r="L274" s="237"/>
      <c r="M274" s="238"/>
      <c r="N274" s="239"/>
      <c r="O274" s="239"/>
      <c r="P274" s="239"/>
      <c r="Q274" s="239"/>
      <c r="R274" s="239"/>
      <c r="S274" s="239"/>
      <c r="T274" s="240"/>
      <c r="U274" s="13"/>
      <c r="V274" s="13"/>
      <c r="W274" s="13"/>
      <c r="X274" s="13"/>
      <c r="Y274" s="13"/>
      <c r="Z274" s="13"/>
      <c r="AA274" s="13"/>
      <c r="AB274" s="13"/>
      <c r="AC274" s="13"/>
      <c r="AD274" s="13"/>
      <c r="AE274" s="13"/>
      <c r="AT274" s="241" t="s">
        <v>228</v>
      </c>
      <c r="AU274" s="241" t="s">
        <v>78</v>
      </c>
      <c r="AV274" s="13" t="s">
        <v>78</v>
      </c>
      <c r="AW274" s="13" t="s">
        <v>31</v>
      </c>
      <c r="AX274" s="13" t="s">
        <v>69</v>
      </c>
      <c r="AY274" s="241" t="s">
        <v>216</v>
      </c>
    </row>
    <row r="275" s="14" customFormat="1">
      <c r="A275" s="14"/>
      <c r="B275" s="242"/>
      <c r="C275" s="243"/>
      <c r="D275" s="226" t="s">
        <v>228</v>
      </c>
      <c r="E275" s="244" t="s">
        <v>19</v>
      </c>
      <c r="F275" s="245" t="s">
        <v>231</v>
      </c>
      <c r="G275" s="243"/>
      <c r="H275" s="246">
        <v>21.84</v>
      </c>
      <c r="I275" s="247"/>
      <c r="J275" s="243"/>
      <c r="K275" s="243"/>
      <c r="L275" s="248"/>
      <c r="M275" s="249"/>
      <c r="N275" s="250"/>
      <c r="O275" s="250"/>
      <c r="P275" s="250"/>
      <c r="Q275" s="250"/>
      <c r="R275" s="250"/>
      <c r="S275" s="250"/>
      <c r="T275" s="251"/>
      <c r="U275" s="14"/>
      <c r="V275" s="14"/>
      <c r="W275" s="14"/>
      <c r="X275" s="14"/>
      <c r="Y275" s="14"/>
      <c r="Z275" s="14"/>
      <c r="AA275" s="14"/>
      <c r="AB275" s="14"/>
      <c r="AC275" s="14"/>
      <c r="AD275" s="14"/>
      <c r="AE275" s="14"/>
      <c r="AT275" s="252" t="s">
        <v>228</v>
      </c>
      <c r="AU275" s="252" t="s">
        <v>78</v>
      </c>
      <c r="AV275" s="14" t="s">
        <v>224</v>
      </c>
      <c r="AW275" s="14" t="s">
        <v>31</v>
      </c>
      <c r="AX275" s="14" t="s">
        <v>76</v>
      </c>
      <c r="AY275" s="252" t="s">
        <v>216</v>
      </c>
    </row>
    <row r="276" s="2" customFormat="1" ht="13.8" customHeight="1">
      <c r="A276" s="39"/>
      <c r="B276" s="40"/>
      <c r="C276" s="213" t="s">
        <v>580</v>
      </c>
      <c r="D276" s="213" t="s">
        <v>219</v>
      </c>
      <c r="E276" s="214" t="s">
        <v>734</v>
      </c>
      <c r="F276" s="215" t="s">
        <v>735</v>
      </c>
      <c r="G276" s="216" t="s">
        <v>222</v>
      </c>
      <c r="H276" s="217">
        <v>21.84</v>
      </c>
      <c r="I276" s="218"/>
      <c r="J276" s="219">
        <f>ROUND(I276*H276,2)</f>
        <v>0</v>
      </c>
      <c r="K276" s="215" t="s">
        <v>223</v>
      </c>
      <c r="L276" s="45"/>
      <c r="M276" s="220" t="s">
        <v>19</v>
      </c>
      <c r="N276" s="221" t="s">
        <v>40</v>
      </c>
      <c r="O276" s="85"/>
      <c r="P276" s="222">
        <f>O276*H276</f>
        <v>0</v>
      </c>
      <c r="Q276" s="222">
        <v>0.0044999999999999997</v>
      </c>
      <c r="R276" s="222">
        <f>Q276*H276</f>
        <v>0.098279999999999992</v>
      </c>
      <c r="S276" s="222">
        <v>0</v>
      </c>
      <c r="T276" s="223">
        <f>S276*H276</f>
        <v>0</v>
      </c>
      <c r="U276" s="39"/>
      <c r="V276" s="39"/>
      <c r="W276" s="39"/>
      <c r="X276" s="39"/>
      <c r="Y276" s="39"/>
      <c r="Z276" s="39"/>
      <c r="AA276" s="39"/>
      <c r="AB276" s="39"/>
      <c r="AC276" s="39"/>
      <c r="AD276" s="39"/>
      <c r="AE276" s="39"/>
      <c r="AR276" s="224" t="s">
        <v>287</v>
      </c>
      <c r="AT276" s="224" t="s">
        <v>219</v>
      </c>
      <c r="AU276" s="224" t="s">
        <v>78</v>
      </c>
      <c r="AY276" s="18" t="s">
        <v>216</v>
      </c>
      <c r="BE276" s="225">
        <f>IF(N276="základní",J276,0)</f>
        <v>0</v>
      </c>
      <c r="BF276" s="225">
        <f>IF(N276="snížená",J276,0)</f>
        <v>0</v>
      </c>
      <c r="BG276" s="225">
        <f>IF(N276="zákl. přenesená",J276,0)</f>
        <v>0</v>
      </c>
      <c r="BH276" s="225">
        <f>IF(N276="sníž. přenesená",J276,0)</f>
        <v>0</v>
      </c>
      <c r="BI276" s="225">
        <f>IF(N276="nulová",J276,0)</f>
        <v>0</v>
      </c>
      <c r="BJ276" s="18" t="s">
        <v>76</v>
      </c>
      <c r="BK276" s="225">
        <f>ROUND(I276*H276,2)</f>
        <v>0</v>
      </c>
      <c r="BL276" s="18" t="s">
        <v>287</v>
      </c>
      <c r="BM276" s="224" t="s">
        <v>1153</v>
      </c>
    </row>
    <row r="277" s="13" customFormat="1">
      <c r="A277" s="13"/>
      <c r="B277" s="231"/>
      <c r="C277" s="232"/>
      <c r="D277" s="226" t="s">
        <v>228</v>
      </c>
      <c r="E277" s="233" t="s">
        <v>19</v>
      </c>
      <c r="F277" s="234" t="s">
        <v>1151</v>
      </c>
      <c r="G277" s="232"/>
      <c r="H277" s="235">
        <v>18.84</v>
      </c>
      <c r="I277" s="236"/>
      <c r="J277" s="232"/>
      <c r="K277" s="232"/>
      <c r="L277" s="237"/>
      <c r="M277" s="238"/>
      <c r="N277" s="239"/>
      <c r="O277" s="239"/>
      <c r="P277" s="239"/>
      <c r="Q277" s="239"/>
      <c r="R277" s="239"/>
      <c r="S277" s="239"/>
      <c r="T277" s="240"/>
      <c r="U277" s="13"/>
      <c r="V277" s="13"/>
      <c r="W277" s="13"/>
      <c r="X277" s="13"/>
      <c r="Y277" s="13"/>
      <c r="Z277" s="13"/>
      <c r="AA277" s="13"/>
      <c r="AB277" s="13"/>
      <c r="AC277" s="13"/>
      <c r="AD277" s="13"/>
      <c r="AE277" s="13"/>
      <c r="AT277" s="241" t="s">
        <v>228</v>
      </c>
      <c r="AU277" s="241" t="s">
        <v>78</v>
      </c>
      <c r="AV277" s="13" t="s">
        <v>78</v>
      </c>
      <c r="AW277" s="13" t="s">
        <v>31</v>
      </c>
      <c r="AX277" s="13" t="s">
        <v>69</v>
      </c>
      <c r="AY277" s="241" t="s">
        <v>216</v>
      </c>
    </row>
    <row r="278" s="13" customFormat="1">
      <c r="A278" s="13"/>
      <c r="B278" s="231"/>
      <c r="C278" s="232"/>
      <c r="D278" s="226" t="s">
        <v>228</v>
      </c>
      <c r="E278" s="233" t="s">
        <v>19</v>
      </c>
      <c r="F278" s="234" t="s">
        <v>1152</v>
      </c>
      <c r="G278" s="232"/>
      <c r="H278" s="235">
        <v>3</v>
      </c>
      <c r="I278" s="236"/>
      <c r="J278" s="232"/>
      <c r="K278" s="232"/>
      <c r="L278" s="237"/>
      <c r="M278" s="238"/>
      <c r="N278" s="239"/>
      <c r="O278" s="239"/>
      <c r="P278" s="239"/>
      <c r="Q278" s="239"/>
      <c r="R278" s="239"/>
      <c r="S278" s="239"/>
      <c r="T278" s="240"/>
      <c r="U278" s="13"/>
      <c r="V278" s="13"/>
      <c r="W278" s="13"/>
      <c r="X278" s="13"/>
      <c r="Y278" s="13"/>
      <c r="Z278" s="13"/>
      <c r="AA278" s="13"/>
      <c r="AB278" s="13"/>
      <c r="AC278" s="13"/>
      <c r="AD278" s="13"/>
      <c r="AE278" s="13"/>
      <c r="AT278" s="241" t="s">
        <v>228</v>
      </c>
      <c r="AU278" s="241" t="s">
        <v>78</v>
      </c>
      <c r="AV278" s="13" t="s">
        <v>78</v>
      </c>
      <c r="AW278" s="13" t="s">
        <v>31</v>
      </c>
      <c r="AX278" s="13" t="s">
        <v>69</v>
      </c>
      <c r="AY278" s="241" t="s">
        <v>216</v>
      </c>
    </row>
    <row r="279" s="14" customFormat="1">
      <c r="A279" s="14"/>
      <c r="B279" s="242"/>
      <c r="C279" s="243"/>
      <c r="D279" s="226" t="s">
        <v>228</v>
      </c>
      <c r="E279" s="244" t="s">
        <v>19</v>
      </c>
      <c r="F279" s="245" t="s">
        <v>231</v>
      </c>
      <c r="G279" s="243"/>
      <c r="H279" s="246">
        <v>21.84</v>
      </c>
      <c r="I279" s="247"/>
      <c r="J279" s="243"/>
      <c r="K279" s="243"/>
      <c r="L279" s="248"/>
      <c r="M279" s="249"/>
      <c r="N279" s="250"/>
      <c r="O279" s="250"/>
      <c r="P279" s="250"/>
      <c r="Q279" s="250"/>
      <c r="R279" s="250"/>
      <c r="S279" s="250"/>
      <c r="T279" s="251"/>
      <c r="U279" s="14"/>
      <c r="V279" s="14"/>
      <c r="W279" s="14"/>
      <c r="X279" s="14"/>
      <c r="Y279" s="14"/>
      <c r="Z279" s="14"/>
      <c r="AA279" s="14"/>
      <c r="AB279" s="14"/>
      <c r="AC279" s="14"/>
      <c r="AD279" s="14"/>
      <c r="AE279" s="14"/>
      <c r="AT279" s="252" t="s">
        <v>228</v>
      </c>
      <c r="AU279" s="252" t="s">
        <v>78</v>
      </c>
      <c r="AV279" s="14" t="s">
        <v>224</v>
      </c>
      <c r="AW279" s="14" t="s">
        <v>31</v>
      </c>
      <c r="AX279" s="14" t="s">
        <v>76</v>
      </c>
      <c r="AY279" s="252" t="s">
        <v>216</v>
      </c>
    </row>
    <row r="280" s="2" customFormat="1" ht="13.8" customHeight="1">
      <c r="A280" s="39"/>
      <c r="B280" s="40"/>
      <c r="C280" s="213" t="s">
        <v>585</v>
      </c>
      <c r="D280" s="213" t="s">
        <v>219</v>
      </c>
      <c r="E280" s="214" t="s">
        <v>738</v>
      </c>
      <c r="F280" s="215" t="s">
        <v>739</v>
      </c>
      <c r="G280" s="216" t="s">
        <v>222</v>
      </c>
      <c r="H280" s="217">
        <v>21.84</v>
      </c>
      <c r="I280" s="218"/>
      <c r="J280" s="219">
        <f>ROUND(I280*H280,2)</f>
        <v>0</v>
      </c>
      <c r="K280" s="215" t="s">
        <v>223</v>
      </c>
      <c r="L280" s="45"/>
      <c r="M280" s="220" t="s">
        <v>19</v>
      </c>
      <c r="N280" s="221" t="s">
        <v>40</v>
      </c>
      <c r="O280" s="85"/>
      <c r="P280" s="222">
        <f>O280*H280</f>
        <v>0</v>
      </c>
      <c r="Q280" s="222">
        <v>0.00020000000000000001</v>
      </c>
      <c r="R280" s="222">
        <f>Q280*H280</f>
        <v>0.0043680000000000004</v>
      </c>
      <c r="S280" s="222">
        <v>0</v>
      </c>
      <c r="T280" s="223">
        <f>S280*H280</f>
        <v>0</v>
      </c>
      <c r="U280" s="39"/>
      <c r="V280" s="39"/>
      <c r="W280" s="39"/>
      <c r="X280" s="39"/>
      <c r="Y280" s="39"/>
      <c r="Z280" s="39"/>
      <c r="AA280" s="39"/>
      <c r="AB280" s="39"/>
      <c r="AC280" s="39"/>
      <c r="AD280" s="39"/>
      <c r="AE280" s="39"/>
      <c r="AR280" s="224" t="s">
        <v>287</v>
      </c>
      <c r="AT280" s="224" t="s">
        <v>219</v>
      </c>
      <c r="AU280" s="224" t="s">
        <v>78</v>
      </c>
      <c r="AY280" s="18" t="s">
        <v>216</v>
      </c>
      <c r="BE280" s="225">
        <f>IF(N280="základní",J280,0)</f>
        <v>0</v>
      </c>
      <c r="BF280" s="225">
        <f>IF(N280="snížená",J280,0)</f>
        <v>0</v>
      </c>
      <c r="BG280" s="225">
        <f>IF(N280="zákl. přenesená",J280,0)</f>
        <v>0</v>
      </c>
      <c r="BH280" s="225">
        <f>IF(N280="sníž. přenesená",J280,0)</f>
        <v>0</v>
      </c>
      <c r="BI280" s="225">
        <f>IF(N280="nulová",J280,0)</f>
        <v>0</v>
      </c>
      <c r="BJ280" s="18" t="s">
        <v>76</v>
      </c>
      <c r="BK280" s="225">
        <f>ROUND(I280*H280,2)</f>
        <v>0</v>
      </c>
      <c r="BL280" s="18" t="s">
        <v>287</v>
      </c>
      <c r="BM280" s="224" t="s">
        <v>1154</v>
      </c>
    </row>
    <row r="281" s="13" customFormat="1">
      <c r="A281" s="13"/>
      <c r="B281" s="231"/>
      <c r="C281" s="232"/>
      <c r="D281" s="226" t="s">
        <v>228</v>
      </c>
      <c r="E281" s="233" t="s">
        <v>19</v>
      </c>
      <c r="F281" s="234" t="s">
        <v>1151</v>
      </c>
      <c r="G281" s="232"/>
      <c r="H281" s="235">
        <v>18.84</v>
      </c>
      <c r="I281" s="236"/>
      <c r="J281" s="232"/>
      <c r="K281" s="232"/>
      <c r="L281" s="237"/>
      <c r="M281" s="238"/>
      <c r="N281" s="239"/>
      <c r="O281" s="239"/>
      <c r="P281" s="239"/>
      <c r="Q281" s="239"/>
      <c r="R281" s="239"/>
      <c r="S281" s="239"/>
      <c r="T281" s="240"/>
      <c r="U281" s="13"/>
      <c r="V281" s="13"/>
      <c r="W281" s="13"/>
      <c r="X281" s="13"/>
      <c r="Y281" s="13"/>
      <c r="Z281" s="13"/>
      <c r="AA281" s="13"/>
      <c r="AB281" s="13"/>
      <c r="AC281" s="13"/>
      <c r="AD281" s="13"/>
      <c r="AE281" s="13"/>
      <c r="AT281" s="241" t="s">
        <v>228</v>
      </c>
      <c r="AU281" s="241" t="s">
        <v>78</v>
      </c>
      <c r="AV281" s="13" t="s">
        <v>78</v>
      </c>
      <c r="AW281" s="13" t="s">
        <v>31</v>
      </c>
      <c r="AX281" s="13" t="s">
        <v>69</v>
      </c>
      <c r="AY281" s="241" t="s">
        <v>216</v>
      </c>
    </row>
    <row r="282" s="13" customFormat="1">
      <c r="A282" s="13"/>
      <c r="B282" s="231"/>
      <c r="C282" s="232"/>
      <c r="D282" s="226" t="s">
        <v>228</v>
      </c>
      <c r="E282" s="233" t="s">
        <v>19</v>
      </c>
      <c r="F282" s="234" t="s">
        <v>1152</v>
      </c>
      <c r="G282" s="232"/>
      <c r="H282" s="235">
        <v>3</v>
      </c>
      <c r="I282" s="236"/>
      <c r="J282" s="232"/>
      <c r="K282" s="232"/>
      <c r="L282" s="237"/>
      <c r="M282" s="238"/>
      <c r="N282" s="239"/>
      <c r="O282" s="239"/>
      <c r="P282" s="239"/>
      <c r="Q282" s="239"/>
      <c r="R282" s="239"/>
      <c r="S282" s="239"/>
      <c r="T282" s="240"/>
      <c r="U282" s="13"/>
      <c r="V282" s="13"/>
      <c r="W282" s="13"/>
      <c r="X282" s="13"/>
      <c r="Y282" s="13"/>
      <c r="Z282" s="13"/>
      <c r="AA282" s="13"/>
      <c r="AB282" s="13"/>
      <c r="AC282" s="13"/>
      <c r="AD282" s="13"/>
      <c r="AE282" s="13"/>
      <c r="AT282" s="241" t="s">
        <v>228</v>
      </c>
      <c r="AU282" s="241" t="s">
        <v>78</v>
      </c>
      <c r="AV282" s="13" t="s">
        <v>78</v>
      </c>
      <c r="AW282" s="13" t="s">
        <v>31</v>
      </c>
      <c r="AX282" s="13" t="s">
        <v>69</v>
      </c>
      <c r="AY282" s="241" t="s">
        <v>216</v>
      </c>
    </row>
    <row r="283" s="14" customFormat="1">
      <c r="A283" s="14"/>
      <c r="B283" s="242"/>
      <c r="C283" s="243"/>
      <c r="D283" s="226" t="s">
        <v>228</v>
      </c>
      <c r="E283" s="244" t="s">
        <v>19</v>
      </c>
      <c r="F283" s="245" t="s">
        <v>231</v>
      </c>
      <c r="G283" s="243"/>
      <c r="H283" s="246">
        <v>21.84</v>
      </c>
      <c r="I283" s="247"/>
      <c r="J283" s="243"/>
      <c r="K283" s="243"/>
      <c r="L283" s="248"/>
      <c r="M283" s="249"/>
      <c r="N283" s="250"/>
      <c r="O283" s="250"/>
      <c r="P283" s="250"/>
      <c r="Q283" s="250"/>
      <c r="R283" s="250"/>
      <c r="S283" s="250"/>
      <c r="T283" s="251"/>
      <c r="U283" s="14"/>
      <c r="V283" s="14"/>
      <c r="W283" s="14"/>
      <c r="X283" s="14"/>
      <c r="Y283" s="14"/>
      <c r="Z283" s="14"/>
      <c r="AA283" s="14"/>
      <c r="AB283" s="14"/>
      <c r="AC283" s="14"/>
      <c r="AD283" s="14"/>
      <c r="AE283" s="14"/>
      <c r="AT283" s="252" t="s">
        <v>228</v>
      </c>
      <c r="AU283" s="252" t="s">
        <v>78</v>
      </c>
      <c r="AV283" s="14" t="s">
        <v>224</v>
      </c>
      <c r="AW283" s="14" t="s">
        <v>31</v>
      </c>
      <c r="AX283" s="14" t="s">
        <v>76</v>
      </c>
      <c r="AY283" s="252" t="s">
        <v>216</v>
      </c>
    </row>
    <row r="284" s="2" customFormat="1" ht="22.2" customHeight="1">
      <c r="A284" s="39"/>
      <c r="B284" s="40"/>
      <c r="C284" s="213" t="s">
        <v>589</v>
      </c>
      <c r="D284" s="213" t="s">
        <v>219</v>
      </c>
      <c r="E284" s="214" t="s">
        <v>742</v>
      </c>
      <c r="F284" s="215" t="s">
        <v>743</v>
      </c>
      <c r="G284" s="216" t="s">
        <v>222</v>
      </c>
      <c r="H284" s="217">
        <v>21.84</v>
      </c>
      <c r="I284" s="218"/>
      <c r="J284" s="219">
        <f>ROUND(I284*H284,2)</f>
        <v>0</v>
      </c>
      <c r="K284" s="215" t="s">
        <v>223</v>
      </c>
      <c r="L284" s="45"/>
      <c r="M284" s="220" t="s">
        <v>19</v>
      </c>
      <c r="N284" s="221" t="s">
        <v>40</v>
      </c>
      <c r="O284" s="85"/>
      <c r="P284" s="222">
        <f>O284*H284</f>
        <v>0</v>
      </c>
      <c r="Q284" s="222">
        <v>0.00027999999999999998</v>
      </c>
      <c r="R284" s="222">
        <f>Q284*H284</f>
        <v>0.0061151999999999995</v>
      </c>
      <c r="S284" s="222">
        <v>0</v>
      </c>
      <c r="T284" s="223">
        <f>S284*H284</f>
        <v>0</v>
      </c>
      <c r="U284" s="39"/>
      <c r="V284" s="39"/>
      <c r="W284" s="39"/>
      <c r="X284" s="39"/>
      <c r="Y284" s="39"/>
      <c r="Z284" s="39"/>
      <c r="AA284" s="39"/>
      <c r="AB284" s="39"/>
      <c r="AC284" s="39"/>
      <c r="AD284" s="39"/>
      <c r="AE284" s="39"/>
      <c r="AR284" s="224" t="s">
        <v>287</v>
      </c>
      <c r="AT284" s="224" t="s">
        <v>219</v>
      </c>
      <c r="AU284" s="224" t="s">
        <v>78</v>
      </c>
      <c r="AY284" s="18" t="s">
        <v>216</v>
      </c>
      <c r="BE284" s="225">
        <f>IF(N284="základní",J284,0)</f>
        <v>0</v>
      </c>
      <c r="BF284" s="225">
        <f>IF(N284="snížená",J284,0)</f>
        <v>0</v>
      </c>
      <c r="BG284" s="225">
        <f>IF(N284="zákl. přenesená",J284,0)</f>
        <v>0</v>
      </c>
      <c r="BH284" s="225">
        <f>IF(N284="sníž. přenesená",J284,0)</f>
        <v>0</v>
      </c>
      <c r="BI284" s="225">
        <f>IF(N284="nulová",J284,0)</f>
        <v>0</v>
      </c>
      <c r="BJ284" s="18" t="s">
        <v>76</v>
      </c>
      <c r="BK284" s="225">
        <f>ROUND(I284*H284,2)</f>
        <v>0</v>
      </c>
      <c r="BL284" s="18" t="s">
        <v>287</v>
      </c>
      <c r="BM284" s="224" t="s">
        <v>1155</v>
      </c>
    </row>
    <row r="285" s="13" customFormat="1">
      <c r="A285" s="13"/>
      <c r="B285" s="231"/>
      <c r="C285" s="232"/>
      <c r="D285" s="226" t="s">
        <v>228</v>
      </c>
      <c r="E285" s="233" t="s">
        <v>19</v>
      </c>
      <c r="F285" s="234" t="s">
        <v>1151</v>
      </c>
      <c r="G285" s="232"/>
      <c r="H285" s="235">
        <v>18.84</v>
      </c>
      <c r="I285" s="236"/>
      <c r="J285" s="232"/>
      <c r="K285" s="232"/>
      <c r="L285" s="237"/>
      <c r="M285" s="238"/>
      <c r="N285" s="239"/>
      <c r="O285" s="239"/>
      <c r="P285" s="239"/>
      <c r="Q285" s="239"/>
      <c r="R285" s="239"/>
      <c r="S285" s="239"/>
      <c r="T285" s="240"/>
      <c r="U285" s="13"/>
      <c r="V285" s="13"/>
      <c r="W285" s="13"/>
      <c r="X285" s="13"/>
      <c r="Y285" s="13"/>
      <c r="Z285" s="13"/>
      <c r="AA285" s="13"/>
      <c r="AB285" s="13"/>
      <c r="AC285" s="13"/>
      <c r="AD285" s="13"/>
      <c r="AE285" s="13"/>
      <c r="AT285" s="241" t="s">
        <v>228</v>
      </c>
      <c r="AU285" s="241" t="s">
        <v>78</v>
      </c>
      <c r="AV285" s="13" t="s">
        <v>78</v>
      </c>
      <c r="AW285" s="13" t="s">
        <v>31</v>
      </c>
      <c r="AX285" s="13" t="s">
        <v>69</v>
      </c>
      <c r="AY285" s="241" t="s">
        <v>216</v>
      </c>
    </row>
    <row r="286" s="13" customFormat="1">
      <c r="A286" s="13"/>
      <c r="B286" s="231"/>
      <c r="C286" s="232"/>
      <c r="D286" s="226" t="s">
        <v>228</v>
      </c>
      <c r="E286" s="233" t="s">
        <v>19</v>
      </c>
      <c r="F286" s="234" t="s">
        <v>1152</v>
      </c>
      <c r="G286" s="232"/>
      <c r="H286" s="235">
        <v>3</v>
      </c>
      <c r="I286" s="236"/>
      <c r="J286" s="232"/>
      <c r="K286" s="232"/>
      <c r="L286" s="237"/>
      <c r="M286" s="238"/>
      <c r="N286" s="239"/>
      <c r="O286" s="239"/>
      <c r="P286" s="239"/>
      <c r="Q286" s="239"/>
      <c r="R286" s="239"/>
      <c r="S286" s="239"/>
      <c r="T286" s="240"/>
      <c r="U286" s="13"/>
      <c r="V286" s="13"/>
      <c r="W286" s="13"/>
      <c r="X286" s="13"/>
      <c r="Y286" s="13"/>
      <c r="Z286" s="13"/>
      <c r="AA286" s="13"/>
      <c r="AB286" s="13"/>
      <c r="AC286" s="13"/>
      <c r="AD286" s="13"/>
      <c r="AE286" s="13"/>
      <c r="AT286" s="241" t="s">
        <v>228</v>
      </c>
      <c r="AU286" s="241" t="s">
        <v>78</v>
      </c>
      <c r="AV286" s="13" t="s">
        <v>78</v>
      </c>
      <c r="AW286" s="13" t="s">
        <v>31</v>
      </c>
      <c r="AX286" s="13" t="s">
        <v>69</v>
      </c>
      <c r="AY286" s="241" t="s">
        <v>216</v>
      </c>
    </row>
    <row r="287" s="14" customFormat="1">
      <c r="A287" s="14"/>
      <c r="B287" s="242"/>
      <c r="C287" s="243"/>
      <c r="D287" s="226" t="s">
        <v>228</v>
      </c>
      <c r="E287" s="244" t="s">
        <v>19</v>
      </c>
      <c r="F287" s="245" t="s">
        <v>231</v>
      </c>
      <c r="G287" s="243"/>
      <c r="H287" s="246">
        <v>21.84</v>
      </c>
      <c r="I287" s="247"/>
      <c r="J287" s="243"/>
      <c r="K287" s="243"/>
      <c r="L287" s="248"/>
      <c r="M287" s="274"/>
      <c r="N287" s="275"/>
      <c r="O287" s="275"/>
      <c r="P287" s="275"/>
      <c r="Q287" s="275"/>
      <c r="R287" s="275"/>
      <c r="S287" s="275"/>
      <c r="T287" s="276"/>
      <c r="U287" s="14"/>
      <c r="V287" s="14"/>
      <c r="W287" s="14"/>
      <c r="X287" s="14"/>
      <c r="Y287" s="14"/>
      <c r="Z287" s="14"/>
      <c r="AA287" s="14"/>
      <c r="AB287" s="14"/>
      <c r="AC287" s="14"/>
      <c r="AD287" s="14"/>
      <c r="AE287" s="14"/>
      <c r="AT287" s="252" t="s">
        <v>228</v>
      </c>
      <c r="AU287" s="252" t="s">
        <v>78</v>
      </c>
      <c r="AV287" s="14" t="s">
        <v>224</v>
      </c>
      <c r="AW287" s="14" t="s">
        <v>31</v>
      </c>
      <c r="AX287" s="14" t="s">
        <v>76</v>
      </c>
      <c r="AY287" s="252" t="s">
        <v>216</v>
      </c>
    </row>
    <row r="288" s="2" customFormat="1" ht="6.96" customHeight="1">
      <c r="A288" s="39"/>
      <c r="B288" s="60"/>
      <c r="C288" s="61"/>
      <c r="D288" s="61"/>
      <c r="E288" s="61"/>
      <c r="F288" s="61"/>
      <c r="G288" s="61"/>
      <c r="H288" s="61"/>
      <c r="I288" s="61"/>
      <c r="J288" s="61"/>
      <c r="K288" s="61"/>
      <c r="L288" s="45"/>
      <c r="M288" s="39"/>
      <c r="O288" s="39"/>
      <c r="P288" s="39"/>
      <c r="Q288" s="39"/>
      <c r="R288" s="39"/>
      <c r="S288" s="39"/>
      <c r="T288" s="39"/>
      <c r="U288" s="39"/>
      <c r="V288" s="39"/>
      <c r="W288" s="39"/>
      <c r="X288" s="39"/>
      <c r="Y288" s="39"/>
      <c r="Z288" s="39"/>
      <c r="AA288" s="39"/>
      <c r="AB288" s="39"/>
      <c r="AC288" s="39"/>
      <c r="AD288" s="39"/>
      <c r="AE288" s="39"/>
    </row>
  </sheetData>
  <sheetProtection sheet="1" autoFilter="0" formatColumns="0" formatRows="0" objects="1" scenarios="1" spinCount="100000" saltValue="VzfX9O2EtsRMxEblfibddBFlBXgPxJ6ZEXOQF3Kc98CsMpociHoHTYTxiQIYrRBnEpwyZDFTQC7e9Sby7eNjGw==" hashValue="ckELI3eBakkW5f6rT/Nf5qq6TRSMh1S8IjZvKZ29qo0ElVDgmNtu+K423/HltWSywYJjQzgCnxrcPSuY4z3oag==" algorithmName="SHA-512" password="CC35"/>
  <autoFilter ref="C101:K287"/>
  <mergeCells count="12">
    <mergeCell ref="E7:H7"/>
    <mergeCell ref="E9:H9"/>
    <mergeCell ref="E11:H11"/>
    <mergeCell ref="E20:H20"/>
    <mergeCell ref="E29:H29"/>
    <mergeCell ref="E50:H50"/>
    <mergeCell ref="E52:H52"/>
    <mergeCell ref="E54:H54"/>
    <mergeCell ref="E90:H90"/>
    <mergeCell ref="E92:H92"/>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99</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900</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1156</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ROUND(J104,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ROUND((SUM(BE104:BE326)),  2)</f>
        <v>0</v>
      </c>
      <c r="G35" s="39"/>
      <c r="H35" s="39"/>
      <c r="I35" s="158">
        <v>0.20999999999999999</v>
      </c>
      <c r="J35" s="157">
        <f>ROUND(((SUM(BE104:BE326))*I35),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ROUND((SUM(BF104:BF326)),  2)</f>
        <v>0</v>
      </c>
      <c r="G36" s="39"/>
      <c r="H36" s="39"/>
      <c r="I36" s="158">
        <v>0.14999999999999999</v>
      </c>
      <c r="J36" s="157">
        <f>ROUND(((SUM(BF104:BF326))*I36),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ROUND((SUM(BG104:BG326)),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ROUND((SUM(BH104:BH326)),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ROUND((SUM(BI104:BI326)),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900</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003 - WC, sprcha ženy</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J104</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J105</f>
        <v>0</v>
      </c>
      <c r="K64" s="176"/>
      <c r="L64" s="180"/>
      <c r="S64" s="9"/>
      <c r="T64" s="9"/>
      <c r="U64" s="9"/>
      <c r="V64" s="9"/>
      <c r="W64" s="9"/>
      <c r="X64" s="9"/>
      <c r="Y64" s="9"/>
      <c r="Z64" s="9"/>
      <c r="AA64" s="9"/>
      <c r="AB64" s="9"/>
      <c r="AC64" s="9"/>
      <c r="AD64" s="9"/>
      <c r="AE64" s="9"/>
    </row>
    <row r="65" s="10" customFormat="1" ht="19.92" customHeight="1">
      <c r="A65" s="10"/>
      <c r="B65" s="181"/>
      <c r="C65" s="126"/>
      <c r="D65" s="182" t="s">
        <v>1157</v>
      </c>
      <c r="E65" s="183"/>
      <c r="F65" s="183"/>
      <c r="G65" s="183"/>
      <c r="H65" s="183"/>
      <c r="I65" s="183"/>
      <c r="J65" s="184">
        <f>J106</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182</v>
      </c>
      <c r="E66" s="183"/>
      <c r="F66" s="183"/>
      <c r="G66" s="183"/>
      <c r="H66" s="183"/>
      <c r="I66" s="183"/>
      <c r="J66" s="184">
        <f>J111</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183</v>
      </c>
      <c r="E67" s="183"/>
      <c r="F67" s="183"/>
      <c r="G67" s="183"/>
      <c r="H67" s="183"/>
      <c r="I67" s="183"/>
      <c r="J67" s="184">
        <f>J120</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184</v>
      </c>
      <c r="E68" s="183"/>
      <c r="F68" s="183"/>
      <c r="G68" s="183"/>
      <c r="H68" s="183"/>
      <c r="I68" s="183"/>
      <c r="J68" s="184">
        <f>J133</f>
        <v>0</v>
      </c>
      <c r="K68" s="126"/>
      <c r="L68" s="185"/>
      <c r="S68" s="10"/>
      <c r="T68" s="10"/>
      <c r="U68" s="10"/>
      <c r="V68" s="10"/>
      <c r="W68" s="10"/>
      <c r="X68" s="10"/>
      <c r="Y68" s="10"/>
      <c r="Z68" s="10"/>
      <c r="AA68" s="10"/>
      <c r="AB68" s="10"/>
      <c r="AC68" s="10"/>
      <c r="AD68" s="10"/>
      <c r="AE68" s="10"/>
    </row>
    <row r="69" s="10" customFormat="1" ht="19.92" customHeight="1">
      <c r="A69" s="10"/>
      <c r="B69" s="181"/>
      <c r="C69" s="126"/>
      <c r="D69" s="182" t="s">
        <v>185</v>
      </c>
      <c r="E69" s="183"/>
      <c r="F69" s="183"/>
      <c r="G69" s="183"/>
      <c r="H69" s="183"/>
      <c r="I69" s="183"/>
      <c r="J69" s="184">
        <f>J143</f>
        <v>0</v>
      </c>
      <c r="K69" s="126"/>
      <c r="L69" s="185"/>
      <c r="S69" s="10"/>
      <c r="T69" s="10"/>
      <c r="U69" s="10"/>
      <c r="V69" s="10"/>
      <c r="W69" s="10"/>
      <c r="X69" s="10"/>
      <c r="Y69" s="10"/>
      <c r="Z69" s="10"/>
      <c r="AA69" s="10"/>
      <c r="AB69" s="10"/>
      <c r="AC69" s="10"/>
      <c r="AD69" s="10"/>
      <c r="AE69" s="10"/>
    </row>
    <row r="70" s="9" customFormat="1" ht="24.96" customHeight="1">
      <c r="A70" s="9"/>
      <c r="B70" s="175"/>
      <c r="C70" s="176"/>
      <c r="D70" s="177" t="s">
        <v>186</v>
      </c>
      <c r="E70" s="178"/>
      <c r="F70" s="178"/>
      <c r="G70" s="178"/>
      <c r="H70" s="178"/>
      <c r="I70" s="178"/>
      <c r="J70" s="179">
        <f>J146</f>
        <v>0</v>
      </c>
      <c r="K70" s="176"/>
      <c r="L70" s="180"/>
      <c r="S70" s="9"/>
      <c r="T70" s="9"/>
      <c r="U70" s="9"/>
      <c r="V70" s="9"/>
      <c r="W70" s="9"/>
      <c r="X70" s="9"/>
      <c r="Y70" s="9"/>
      <c r="Z70" s="9"/>
      <c r="AA70" s="9"/>
      <c r="AB70" s="9"/>
      <c r="AC70" s="9"/>
      <c r="AD70" s="9"/>
      <c r="AE70" s="9"/>
    </row>
    <row r="71" s="10" customFormat="1" ht="19.92" customHeight="1">
      <c r="A71" s="10"/>
      <c r="B71" s="181"/>
      <c r="C71" s="126"/>
      <c r="D71" s="182" t="s">
        <v>187</v>
      </c>
      <c r="E71" s="183"/>
      <c r="F71" s="183"/>
      <c r="G71" s="183"/>
      <c r="H71" s="183"/>
      <c r="I71" s="183"/>
      <c r="J71" s="184">
        <f>J147</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188</v>
      </c>
      <c r="E72" s="183"/>
      <c r="F72" s="183"/>
      <c r="G72" s="183"/>
      <c r="H72" s="183"/>
      <c r="I72" s="183"/>
      <c r="J72" s="184">
        <f>J161</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190</v>
      </c>
      <c r="E73" s="183"/>
      <c r="F73" s="183"/>
      <c r="G73" s="183"/>
      <c r="H73" s="183"/>
      <c r="I73" s="183"/>
      <c r="J73" s="184">
        <f>J171</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191</v>
      </c>
      <c r="E74" s="183"/>
      <c r="F74" s="183"/>
      <c r="G74" s="183"/>
      <c r="H74" s="183"/>
      <c r="I74" s="183"/>
      <c r="J74" s="184">
        <f>J193</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192</v>
      </c>
      <c r="E75" s="183"/>
      <c r="F75" s="183"/>
      <c r="G75" s="183"/>
      <c r="H75" s="183"/>
      <c r="I75" s="183"/>
      <c r="J75" s="184">
        <f>J200</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193</v>
      </c>
      <c r="E76" s="183"/>
      <c r="F76" s="183"/>
      <c r="G76" s="183"/>
      <c r="H76" s="183"/>
      <c r="I76" s="183"/>
      <c r="J76" s="184">
        <f>J207</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196</v>
      </c>
      <c r="E77" s="183"/>
      <c r="F77" s="183"/>
      <c r="G77" s="183"/>
      <c r="H77" s="183"/>
      <c r="I77" s="183"/>
      <c r="J77" s="184">
        <f>J217</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902</v>
      </c>
      <c r="E78" s="183"/>
      <c r="F78" s="183"/>
      <c r="G78" s="183"/>
      <c r="H78" s="183"/>
      <c r="I78" s="183"/>
      <c r="J78" s="184">
        <f>J228</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197</v>
      </c>
      <c r="E79" s="183"/>
      <c r="F79" s="183"/>
      <c r="G79" s="183"/>
      <c r="H79" s="183"/>
      <c r="I79" s="183"/>
      <c r="J79" s="184">
        <f>J239</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198</v>
      </c>
      <c r="E80" s="183"/>
      <c r="F80" s="183"/>
      <c r="G80" s="183"/>
      <c r="H80" s="183"/>
      <c r="I80" s="183"/>
      <c r="J80" s="184">
        <f>J265</f>
        <v>0</v>
      </c>
      <c r="K80" s="126"/>
      <c r="L80" s="185"/>
      <c r="S80" s="10"/>
      <c r="T80" s="10"/>
      <c r="U80" s="10"/>
      <c r="V80" s="10"/>
      <c r="W80" s="10"/>
      <c r="X80" s="10"/>
      <c r="Y80" s="10"/>
      <c r="Z80" s="10"/>
      <c r="AA80" s="10"/>
      <c r="AB80" s="10"/>
      <c r="AC80" s="10"/>
      <c r="AD80" s="10"/>
      <c r="AE80" s="10"/>
    </row>
    <row r="81" s="10" customFormat="1" ht="19.92" customHeight="1">
      <c r="A81" s="10"/>
      <c r="B81" s="181"/>
      <c r="C81" s="126"/>
      <c r="D81" s="182" t="s">
        <v>199</v>
      </c>
      <c r="E81" s="183"/>
      <c r="F81" s="183"/>
      <c r="G81" s="183"/>
      <c r="H81" s="183"/>
      <c r="I81" s="183"/>
      <c r="J81" s="184">
        <f>J291</f>
        <v>0</v>
      </c>
      <c r="K81" s="126"/>
      <c r="L81" s="185"/>
      <c r="S81" s="10"/>
      <c r="T81" s="10"/>
      <c r="U81" s="10"/>
      <c r="V81" s="10"/>
      <c r="W81" s="10"/>
      <c r="X81" s="10"/>
      <c r="Y81" s="10"/>
      <c r="Z81" s="10"/>
      <c r="AA81" s="10"/>
      <c r="AB81" s="10"/>
      <c r="AC81" s="10"/>
      <c r="AD81" s="10"/>
      <c r="AE81" s="10"/>
    </row>
    <row r="82" s="10" customFormat="1" ht="19.92" customHeight="1">
      <c r="A82" s="10"/>
      <c r="B82" s="181"/>
      <c r="C82" s="126"/>
      <c r="D82" s="182" t="s">
        <v>200</v>
      </c>
      <c r="E82" s="183"/>
      <c r="F82" s="183"/>
      <c r="G82" s="183"/>
      <c r="H82" s="183"/>
      <c r="I82" s="183"/>
      <c r="J82" s="184">
        <f>J301</f>
        <v>0</v>
      </c>
      <c r="K82" s="126"/>
      <c r="L82" s="185"/>
      <c r="S82" s="10"/>
      <c r="T82" s="10"/>
      <c r="U82" s="10"/>
      <c r="V82" s="10"/>
      <c r="W82" s="10"/>
      <c r="X82" s="10"/>
      <c r="Y82" s="10"/>
      <c r="Z82" s="10"/>
      <c r="AA82" s="10"/>
      <c r="AB82" s="10"/>
      <c r="AC82" s="10"/>
      <c r="AD82" s="10"/>
      <c r="AE82" s="10"/>
    </row>
    <row r="83" s="2" customFormat="1" ht="21.84"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6.96" customHeight="1">
      <c r="A84" s="39"/>
      <c r="B84" s="60"/>
      <c r="C84" s="61"/>
      <c r="D84" s="61"/>
      <c r="E84" s="61"/>
      <c r="F84" s="61"/>
      <c r="G84" s="61"/>
      <c r="H84" s="61"/>
      <c r="I84" s="61"/>
      <c r="J84" s="61"/>
      <c r="K84" s="61"/>
      <c r="L84" s="145"/>
      <c r="S84" s="39"/>
      <c r="T84" s="39"/>
      <c r="U84" s="39"/>
      <c r="V84" s="39"/>
      <c r="W84" s="39"/>
      <c r="X84" s="39"/>
      <c r="Y84" s="39"/>
      <c r="Z84" s="39"/>
      <c r="AA84" s="39"/>
      <c r="AB84" s="39"/>
      <c r="AC84" s="39"/>
      <c r="AD84" s="39"/>
      <c r="AE84" s="39"/>
    </row>
    <row r="88" s="2" customFormat="1" ht="6.96" customHeight="1">
      <c r="A88" s="39"/>
      <c r="B88" s="62"/>
      <c r="C88" s="63"/>
      <c r="D88" s="63"/>
      <c r="E88" s="63"/>
      <c r="F88" s="63"/>
      <c r="G88" s="63"/>
      <c r="H88" s="63"/>
      <c r="I88" s="63"/>
      <c r="J88" s="63"/>
      <c r="K88" s="63"/>
      <c r="L88" s="145"/>
      <c r="S88" s="39"/>
      <c r="T88" s="39"/>
      <c r="U88" s="39"/>
      <c r="V88" s="39"/>
      <c r="W88" s="39"/>
      <c r="X88" s="39"/>
      <c r="Y88" s="39"/>
      <c r="Z88" s="39"/>
      <c r="AA88" s="39"/>
      <c r="AB88" s="39"/>
      <c r="AC88" s="39"/>
      <c r="AD88" s="39"/>
      <c r="AE88" s="39"/>
    </row>
    <row r="89" s="2" customFormat="1" ht="24.96" customHeight="1">
      <c r="A89" s="39"/>
      <c r="B89" s="40"/>
      <c r="C89" s="24" t="s">
        <v>201</v>
      </c>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145"/>
      <c r="S90" s="39"/>
      <c r="T90" s="39"/>
      <c r="U90" s="39"/>
      <c r="V90" s="39"/>
      <c r="W90" s="39"/>
      <c r="X90" s="39"/>
      <c r="Y90" s="39"/>
      <c r="Z90" s="39"/>
      <c r="AA90" s="39"/>
      <c r="AB90" s="39"/>
      <c r="AC90" s="39"/>
      <c r="AD90" s="39"/>
      <c r="AE90" s="39"/>
    </row>
    <row r="91" s="2" customFormat="1" ht="12" customHeight="1">
      <c r="A91" s="39"/>
      <c r="B91" s="40"/>
      <c r="C91" s="33" t="s">
        <v>16</v>
      </c>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14.4" customHeight="1">
      <c r="A92" s="39"/>
      <c r="B92" s="40"/>
      <c r="C92" s="41"/>
      <c r="D92" s="41"/>
      <c r="E92" s="170" t="str">
        <f>E7</f>
        <v>Sociální investice 2020</v>
      </c>
      <c r="F92" s="33"/>
      <c r="G92" s="33"/>
      <c r="H92" s="33"/>
      <c r="I92" s="41"/>
      <c r="J92" s="41"/>
      <c r="K92" s="41"/>
      <c r="L92" s="145"/>
      <c r="S92" s="39"/>
      <c r="T92" s="39"/>
      <c r="U92" s="39"/>
      <c r="V92" s="39"/>
      <c r="W92" s="39"/>
      <c r="X92" s="39"/>
      <c r="Y92" s="39"/>
      <c r="Z92" s="39"/>
      <c r="AA92" s="39"/>
      <c r="AB92" s="39"/>
      <c r="AC92" s="39"/>
      <c r="AD92" s="39"/>
      <c r="AE92" s="39"/>
    </row>
    <row r="93" s="1" customFormat="1" ht="12" customHeight="1">
      <c r="B93" s="22"/>
      <c r="C93" s="33" t="s">
        <v>173</v>
      </c>
      <c r="D93" s="23"/>
      <c r="E93" s="23"/>
      <c r="F93" s="23"/>
      <c r="G93" s="23"/>
      <c r="H93" s="23"/>
      <c r="I93" s="23"/>
      <c r="J93" s="23"/>
      <c r="K93" s="23"/>
      <c r="L93" s="21"/>
    </row>
    <row r="94" s="2" customFormat="1" ht="14.4" customHeight="1">
      <c r="A94" s="39"/>
      <c r="B94" s="40"/>
      <c r="C94" s="41"/>
      <c r="D94" s="41"/>
      <c r="E94" s="170" t="s">
        <v>900</v>
      </c>
      <c r="F94" s="41"/>
      <c r="G94" s="41"/>
      <c r="H94" s="41"/>
      <c r="I94" s="41"/>
      <c r="J94" s="41"/>
      <c r="K94" s="41"/>
      <c r="L94" s="145"/>
      <c r="S94" s="39"/>
      <c r="T94" s="39"/>
      <c r="U94" s="39"/>
      <c r="V94" s="39"/>
      <c r="W94" s="39"/>
      <c r="X94" s="39"/>
      <c r="Y94" s="39"/>
      <c r="Z94" s="39"/>
      <c r="AA94" s="39"/>
      <c r="AB94" s="39"/>
      <c r="AC94" s="39"/>
      <c r="AD94" s="39"/>
      <c r="AE94" s="39"/>
    </row>
    <row r="95" s="2" customFormat="1" ht="12" customHeight="1">
      <c r="A95" s="39"/>
      <c r="B95" s="40"/>
      <c r="C95" s="33" t="s">
        <v>175</v>
      </c>
      <c r="D95" s="41"/>
      <c r="E95" s="41"/>
      <c r="F95" s="41"/>
      <c r="G95" s="41"/>
      <c r="H95" s="41"/>
      <c r="I95" s="41"/>
      <c r="J95" s="41"/>
      <c r="K95" s="41"/>
      <c r="L95" s="145"/>
      <c r="S95" s="39"/>
      <c r="T95" s="39"/>
      <c r="U95" s="39"/>
      <c r="V95" s="39"/>
      <c r="W95" s="39"/>
      <c r="X95" s="39"/>
      <c r="Y95" s="39"/>
      <c r="Z95" s="39"/>
      <c r="AA95" s="39"/>
      <c r="AB95" s="39"/>
      <c r="AC95" s="39"/>
      <c r="AD95" s="39"/>
      <c r="AE95" s="39"/>
    </row>
    <row r="96" s="2" customFormat="1" ht="14.4" customHeight="1">
      <c r="A96" s="39"/>
      <c r="B96" s="40"/>
      <c r="C96" s="41"/>
      <c r="D96" s="41"/>
      <c r="E96" s="70" t="str">
        <f>E11</f>
        <v>003 - WC, sprcha ženy</v>
      </c>
      <c r="F96" s="41"/>
      <c r="G96" s="41"/>
      <c r="H96" s="41"/>
      <c r="I96" s="41"/>
      <c r="J96" s="41"/>
      <c r="K96" s="41"/>
      <c r="L96" s="145"/>
      <c r="S96" s="39"/>
      <c r="T96" s="39"/>
      <c r="U96" s="39"/>
      <c r="V96" s="39"/>
      <c r="W96" s="39"/>
      <c r="X96" s="39"/>
      <c r="Y96" s="39"/>
      <c r="Z96" s="39"/>
      <c r="AA96" s="39"/>
      <c r="AB96" s="39"/>
      <c r="AC96" s="39"/>
      <c r="AD96" s="39"/>
      <c r="AE96" s="39"/>
    </row>
    <row r="97" s="2" customFormat="1" ht="6.96" customHeight="1">
      <c r="A97" s="39"/>
      <c r="B97" s="40"/>
      <c r="C97" s="41"/>
      <c r="D97" s="41"/>
      <c r="E97" s="41"/>
      <c r="F97" s="41"/>
      <c r="G97" s="41"/>
      <c r="H97" s="41"/>
      <c r="I97" s="41"/>
      <c r="J97" s="41"/>
      <c r="K97" s="41"/>
      <c r="L97" s="145"/>
      <c r="S97" s="39"/>
      <c r="T97" s="39"/>
      <c r="U97" s="39"/>
      <c r="V97" s="39"/>
      <c r="W97" s="39"/>
      <c r="X97" s="39"/>
      <c r="Y97" s="39"/>
      <c r="Z97" s="39"/>
      <c r="AA97" s="39"/>
      <c r="AB97" s="39"/>
      <c r="AC97" s="39"/>
      <c r="AD97" s="39"/>
      <c r="AE97" s="39"/>
    </row>
    <row r="98" s="2" customFormat="1" ht="12" customHeight="1">
      <c r="A98" s="39"/>
      <c r="B98" s="40"/>
      <c r="C98" s="33" t="s">
        <v>21</v>
      </c>
      <c r="D98" s="41"/>
      <c r="E98" s="41"/>
      <c r="F98" s="28" t="str">
        <f>F14</f>
        <v xml:space="preserve"> </v>
      </c>
      <c r="G98" s="41"/>
      <c r="H98" s="41"/>
      <c r="I98" s="33" t="s">
        <v>23</v>
      </c>
      <c r="J98" s="73" t="str">
        <f>IF(J14="","",J14)</f>
        <v>27. 8. 2020</v>
      </c>
      <c r="K98" s="41"/>
      <c r="L98" s="145"/>
      <c r="S98" s="39"/>
      <c r="T98" s="39"/>
      <c r="U98" s="39"/>
      <c r="V98" s="39"/>
      <c r="W98" s="39"/>
      <c r="X98" s="39"/>
      <c r="Y98" s="39"/>
      <c r="Z98" s="39"/>
      <c r="AA98" s="39"/>
      <c r="AB98" s="39"/>
      <c r="AC98" s="39"/>
      <c r="AD98" s="39"/>
      <c r="AE98" s="39"/>
    </row>
    <row r="99" s="2" customFormat="1" ht="6.96" customHeight="1">
      <c r="A99" s="39"/>
      <c r="B99" s="40"/>
      <c r="C99" s="41"/>
      <c r="D99" s="41"/>
      <c r="E99" s="41"/>
      <c r="F99" s="41"/>
      <c r="G99" s="41"/>
      <c r="H99" s="41"/>
      <c r="I99" s="41"/>
      <c r="J99" s="41"/>
      <c r="K99" s="41"/>
      <c r="L99" s="145"/>
      <c r="S99" s="39"/>
      <c r="T99" s="39"/>
      <c r="U99" s="39"/>
      <c r="V99" s="39"/>
      <c r="W99" s="39"/>
      <c r="X99" s="39"/>
      <c r="Y99" s="39"/>
      <c r="Z99" s="39"/>
      <c r="AA99" s="39"/>
      <c r="AB99" s="39"/>
      <c r="AC99" s="39"/>
      <c r="AD99" s="39"/>
      <c r="AE99" s="39"/>
    </row>
    <row r="100" s="2" customFormat="1" ht="15.6" customHeight="1">
      <c r="A100" s="39"/>
      <c r="B100" s="40"/>
      <c r="C100" s="33" t="s">
        <v>25</v>
      </c>
      <c r="D100" s="41"/>
      <c r="E100" s="41"/>
      <c r="F100" s="28" t="str">
        <f>E17</f>
        <v xml:space="preserve"> </v>
      </c>
      <c r="G100" s="41"/>
      <c r="H100" s="41"/>
      <c r="I100" s="33" t="s">
        <v>30</v>
      </c>
      <c r="J100" s="37" t="str">
        <f>E23</f>
        <v xml:space="preserve"> </v>
      </c>
      <c r="K100" s="41"/>
      <c r="L100" s="145"/>
      <c r="S100" s="39"/>
      <c r="T100" s="39"/>
      <c r="U100" s="39"/>
      <c r="V100" s="39"/>
      <c r="W100" s="39"/>
      <c r="X100" s="39"/>
      <c r="Y100" s="39"/>
      <c r="Z100" s="39"/>
      <c r="AA100" s="39"/>
      <c r="AB100" s="39"/>
      <c r="AC100" s="39"/>
      <c r="AD100" s="39"/>
      <c r="AE100" s="39"/>
    </row>
    <row r="101" s="2" customFormat="1" ht="15.6" customHeight="1">
      <c r="A101" s="39"/>
      <c r="B101" s="40"/>
      <c r="C101" s="33" t="s">
        <v>28</v>
      </c>
      <c r="D101" s="41"/>
      <c r="E101" s="41"/>
      <c r="F101" s="28" t="str">
        <f>IF(E20="","",E20)</f>
        <v>Vyplň údaj</v>
      </c>
      <c r="G101" s="41"/>
      <c r="H101" s="41"/>
      <c r="I101" s="33" t="s">
        <v>32</v>
      </c>
      <c r="J101" s="37" t="str">
        <f>E26</f>
        <v xml:space="preserve"> </v>
      </c>
      <c r="K101" s="41"/>
      <c r="L101" s="145"/>
      <c r="S101" s="39"/>
      <c r="T101" s="39"/>
      <c r="U101" s="39"/>
      <c r="V101" s="39"/>
      <c r="W101" s="39"/>
      <c r="X101" s="39"/>
      <c r="Y101" s="39"/>
      <c r="Z101" s="39"/>
      <c r="AA101" s="39"/>
      <c r="AB101" s="39"/>
      <c r="AC101" s="39"/>
      <c r="AD101" s="39"/>
      <c r="AE101" s="39"/>
    </row>
    <row r="102" s="2" customFormat="1" ht="10.32" customHeight="1">
      <c r="A102" s="39"/>
      <c r="B102" s="40"/>
      <c r="C102" s="41"/>
      <c r="D102" s="41"/>
      <c r="E102" s="41"/>
      <c r="F102" s="41"/>
      <c r="G102" s="41"/>
      <c r="H102" s="41"/>
      <c r="I102" s="41"/>
      <c r="J102" s="41"/>
      <c r="K102" s="41"/>
      <c r="L102" s="145"/>
      <c r="S102" s="39"/>
      <c r="T102" s="39"/>
      <c r="U102" s="39"/>
      <c r="V102" s="39"/>
      <c r="W102" s="39"/>
      <c r="X102" s="39"/>
      <c r="Y102" s="39"/>
      <c r="Z102" s="39"/>
      <c r="AA102" s="39"/>
      <c r="AB102" s="39"/>
      <c r="AC102" s="39"/>
      <c r="AD102" s="39"/>
      <c r="AE102" s="39"/>
    </row>
    <row r="103" s="11" customFormat="1" ht="29.28" customHeight="1">
      <c r="A103" s="186"/>
      <c r="B103" s="187"/>
      <c r="C103" s="188" t="s">
        <v>202</v>
      </c>
      <c r="D103" s="189" t="s">
        <v>54</v>
      </c>
      <c r="E103" s="189" t="s">
        <v>50</v>
      </c>
      <c r="F103" s="189" t="s">
        <v>51</v>
      </c>
      <c r="G103" s="189" t="s">
        <v>203</v>
      </c>
      <c r="H103" s="189" t="s">
        <v>204</v>
      </c>
      <c r="I103" s="189" t="s">
        <v>205</v>
      </c>
      <c r="J103" s="189" t="s">
        <v>179</v>
      </c>
      <c r="K103" s="190" t="s">
        <v>206</v>
      </c>
      <c r="L103" s="191"/>
      <c r="M103" s="93" t="s">
        <v>19</v>
      </c>
      <c r="N103" s="94" t="s">
        <v>39</v>
      </c>
      <c r="O103" s="94" t="s">
        <v>207</v>
      </c>
      <c r="P103" s="94" t="s">
        <v>208</v>
      </c>
      <c r="Q103" s="94" t="s">
        <v>209</v>
      </c>
      <c r="R103" s="94" t="s">
        <v>210</v>
      </c>
      <c r="S103" s="94" t="s">
        <v>211</v>
      </c>
      <c r="T103" s="95" t="s">
        <v>212</v>
      </c>
      <c r="U103" s="186"/>
      <c r="V103" s="186"/>
      <c r="W103" s="186"/>
      <c r="X103" s="186"/>
      <c r="Y103" s="186"/>
      <c r="Z103" s="186"/>
      <c r="AA103" s="186"/>
      <c r="AB103" s="186"/>
      <c r="AC103" s="186"/>
      <c r="AD103" s="186"/>
      <c r="AE103" s="186"/>
    </row>
    <row r="104" s="2" customFormat="1" ht="22.8" customHeight="1">
      <c r="A104" s="39"/>
      <c r="B104" s="40"/>
      <c r="C104" s="100" t="s">
        <v>213</v>
      </c>
      <c r="D104" s="41"/>
      <c r="E104" s="41"/>
      <c r="F104" s="41"/>
      <c r="G104" s="41"/>
      <c r="H104" s="41"/>
      <c r="I104" s="41"/>
      <c r="J104" s="192">
        <f>BK104</f>
        <v>0</v>
      </c>
      <c r="K104" s="41"/>
      <c r="L104" s="45"/>
      <c r="M104" s="96"/>
      <c r="N104" s="193"/>
      <c r="O104" s="97"/>
      <c r="P104" s="194">
        <f>P105+P146</f>
        <v>0</v>
      </c>
      <c r="Q104" s="97"/>
      <c r="R104" s="194">
        <f>R105+R146</f>
        <v>2.5847790799999997</v>
      </c>
      <c r="S104" s="97"/>
      <c r="T104" s="195">
        <f>T105+T146</f>
        <v>1.5499347699999999</v>
      </c>
      <c r="U104" s="39"/>
      <c r="V104" s="39"/>
      <c r="W104" s="39"/>
      <c r="X104" s="39"/>
      <c r="Y104" s="39"/>
      <c r="Z104" s="39"/>
      <c r="AA104" s="39"/>
      <c r="AB104" s="39"/>
      <c r="AC104" s="39"/>
      <c r="AD104" s="39"/>
      <c r="AE104" s="39"/>
      <c r="AT104" s="18" t="s">
        <v>68</v>
      </c>
      <c r="AU104" s="18" t="s">
        <v>180</v>
      </c>
      <c r="BK104" s="196">
        <f>BK105+BK146</f>
        <v>0</v>
      </c>
    </row>
    <row r="105" s="12" customFormat="1" ht="25.92" customHeight="1">
      <c r="A105" s="12"/>
      <c r="B105" s="197"/>
      <c r="C105" s="198"/>
      <c r="D105" s="199" t="s">
        <v>68</v>
      </c>
      <c r="E105" s="200" t="s">
        <v>214</v>
      </c>
      <c r="F105" s="200" t="s">
        <v>215</v>
      </c>
      <c r="G105" s="198"/>
      <c r="H105" s="198"/>
      <c r="I105" s="201"/>
      <c r="J105" s="202">
        <f>BK105</f>
        <v>0</v>
      </c>
      <c r="K105" s="198"/>
      <c r="L105" s="203"/>
      <c r="M105" s="204"/>
      <c r="N105" s="205"/>
      <c r="O105" s="205"/>
      <c r="P105" s="206">
        <f>P106+P111+P120+P133+P143</f>
        <v>0</v>
      </c>
      <c r="Q105" s="205"/>
      <c r="R105" s="206">
        <f>R106+R111+R120+R133+R143</f>
        <v>1.6023522499999998</v>
      </c>
      <c r="S105" s="205"/>
      <c r="T105" s="207">
        <f>T106+T111+T120+T133+T143</f>
        <v>1.52176</v>
      </c>
      <c r="U105" s="12"/>
      <c r="V105" s="12"/>
      <c r="W105" s="12"/>
      <c r="X105" s="12"/>
      <c r="Y105" s="12"/>
      <c r="Z105" s="12"/>
      <c r="AA105" s="12"/>
      <c r="AB105" s="12"/>
      <c r="AC105" s="12"/>
      <c r="AD105" s="12"/>
      <c r="AE105" s="12"/>
      <c r="AR105" s="208" t="s">
        <v>76</v>
      </c>
      <c r="AT105" s="209" t="s">
        <v>68</v>
      </c>
      <c r="AU105" s="209" t="s">
        <v>69</v>
      </c>
      <c r="AY105" s="208" t="s">
        <v>216</v>
      </c>
      <c r="BK105" s="210">
        <f>BK106+BK111+BK120+BK133+BK143</f>
        <v>0</v>
      </c>
    </row>
    <row r="106" s="12" customFormat="1" ht="22.8" customHeight="1">
      <c r="A106" s="12"/>
      <c r="B106" s="197"/>
      <c r="C106" s="198"/>
      <c r="D106" s="199" t="s">
        <v>68</v>
      </c>
      <c r="E106" s="211" t="s">
        <v>239</v>
      </c>
      <c r="F106" s="211" t="s">
        <v>1158</v>
      </c>
      <c r="G106" s="198"/>
      <c r="H106" s="198"/>
      <c r="I106" s="201"/>
      <c r="J106" s="212">
        <f>BK106</f>
        <v>0</v>
      </c>
      <c r="K106" s="198"/>
      <c r="L106" s="203"/>
      <c r="M106" s="204"/>
      <c r="N106" s="205"/>
      <c r="O106" s="205"/>
      <c r="P106" s="206">
        <f>SUM(P107:P110)</f>
        <v>0</v>
      </c>
      <c r="Q106" s="205"/>
      <c r="R106" s="206">
        <f>SUM(R107:R110)</f>
        <v>0.50653904999999999</v>
      </c>
      <c r="S106" s="205"/>
      <c r="T106" s="207">
        <f>SUM(T107:T110)</f>
        <v>0</v>
      </c>
      <c r="U106" s="12"/>
      <c r="V106" s="12"/>
      <c r="W106" s="12"/>
      <c r="X106" s="12"/>
      <c r="Y106" s="12"/>
      <c r="Z106" s="12"/>
      <c r="AA106" s="12"/>
      <c r="AB106" s="12"/>
      <c r="AC106" s="12"/>
      <c r="AD106" s="12"/>
      <c r="AE106" s="12"/>
      <c r="AR106" s="208" t="s">
        <v>76</v>
      </c>
      <c r="AT106" s="209" t="s">
        <v>68</v>
      </c>
      <c r="AU106" s="209" t="s">
        <v>76</v>
      </c>
      <c r="AY106" s="208" t="s">
        <v>216</v>
      </c>
      <c r="BK106" s="210">
        <f>SUM(BK107:BK110)</f>
        <v>0</v>
      </c>
    </row>
    <row r="107" s="2" customFormat="1" ht="13.8" customHeight="1">
      <c r="A107" s="39"/>
      <c r="B107" s="40"/>
      <c r="C107" s="213" t="s">
        <v>76</v>
      </c>
      <c r="D107" s="213" t="s">
        <v>219</v>
      </c>
      <c r="E107" s="214" t="s">
        <v>1159</v>
      </c>
      <c r="F107" s="215" t="s">
        <v>1160</v>
      </c>
      <c r="G107" s="216" t="s">
        <v>222</v>
      </c>
      <c r="H107" s="217">
        <v>1.9970000000000001</v>
      </c>
      <c r="I107" s="218"/>
      <c r="J107" s="219">
        <f>ROUND(I107*H107,2)</f>
        <v>0</v>
      </c>
      <c r="K107" s="215" t="s">
        <v>223</v>
      </c>
      <c r="L107" s="45"/>
      <c r="M107" s="220" t="s">
        <v>19</v>
      </c>
      <c r="N107" s="221" t="s">
        <v>40</v>
      </c>
      <c r="O107" s="85"/>
      <c r="P107" s="222">
        <f>O107*H107</f>
        <v>0</v>
      </c>
      <c r="Q107" s="222">
        <v>0.25364999999999999</v>
      </c>
      <c r="R107" s="222">
        <f>Q107*H107</f>
        <v>0.50653904999999999</v>
      </c>
      <c r="S107" s="222">
        <v>0</v>
      </c>
      <c r="T107" s="223">
        <f>S107*H107</f>
        <v>0</v>
      </c>
      <c r="U107" s="39"/>
      <c r="V107" s="39"/>
      <c r="W107" s="39"/>
      <c r="X107" s="39"/>
      <c r="Y107" s="39"/>
      <c r="Z107" s="39"/>
      <c r="AA107" s="39"/>
      <c r="AB107" s="39"/>
      <c r="AC107" s="39"/>
      <c r="AD107" s="39"/>
      <c r="AE107" s="39"/>
      <c r="AR107" s="224" t="s">
        <v>224</v>
      </c>
      <c r="AT107" s="224" t="s">
        <v>219</v>
      </c>
      <c r="AU107" s="224" t="s">
        <v>78</v>
      </c>
      <c r="AY107" s="18" t="s">
        <v>216</v>
      </c>
      <c r="BE107" s="225">
        <f>IF(N107="základní",J107,0)</f>
        <v>0</v>
      </c>
      <c r="BF107" s="225">
        <f>IF(N107="snížená",J107,0)</f>
        <v>0</v>
      </c>
      <c r="BG107" s="225">
        <f>IF(N107="zákl. přenesená",J107,0)</f>
        <v>0</v>
      </c>
      <c r="BH107" s="225">
        <f>IF(N107="sníž. přenesená",J107,0)</f>
        <v>0</v>
      </c>
      <c r="BI107" s="225">
        <f>IF(N107="nulová",J107,0)</f>
        <v>0</v>
      </c>
      <c r="BJ107" s="18" t="s">
        <v>76</v>
      </c>
      <c r="BK107" s="225">
        <f>ROUND(I107*H107,2)</f>
        <v>0</v>
      </c>
      <c r="BL107" s="18" t="s">
        <v>224</v>
      </c>
      <c r="BM107" s="224" t="s">
        <v>1161</v>
      </c>
    </row>
    <row r="108" s="15" customFormat="1">
      <c r="A108" s="15"/>
      <c r="B108" s="253"/>
      <c r="C108" s="254"/>
      <c r="D108" s="226" t="s">
        <v>228</v>
      </c>
      <c r="E108" s="255" t="s">
        <v>19</v>
      </c>
      <c r="F108" s="256" t="s">
        <v>1162</v>
      </c>
      <c r="G108" s="254"/>
      <c r="H108" s="255" t="s">
        <v>19</v>
      </c>
      <c r="I108" s="257"/>
      <c r="J108" s="254"/>
      <c r="K108" s="254"/>
      <c r="L108" s="258"/>
      <c r="M108" s="259"/>
      <c r="N108" s="260"/>
      <c r="O108" s="260"/>
      <c r="P108" s="260"/>
      <c r="Q108" s="260"/>
      <c r="R108" s="260"/>
      <c r="S108" s="260"/>
      <c r="T108" s="261"/>
      <c r="U108" s="15"/>
      <c r="V108" s="15"/>
      <c r="W108" s="15"/>
      <c r="X108" s="15"/>
      <c r="Y108" s="15"/>
      <c r="Z108" s="15"/>
      <c r="AA108" s="15"/>
      <c r="AB108" s="15"/>
      <c r="AC108" s="15"/>
      <c r="AD108" s="15"/>
      <c r="AE108" s="15"/>
      <c r="AT108" s="262" t="s">
        <v>228</v>
      </c>
      <c r="AU108" s="262" t="s">
        <v>78</v>
      </c>
      <c r="AV108" s="15" t="s">
        <v>76</v>
      </c>
      <c r="AW108" s="15" t="s">
        <v>31</v>
      </c>
      <c r="AX108" s="15" t="s">
        <v>69</v>
      </c>
      <c r="AY108" s="262" t="s">
        <v>216</v>
      </c>
    </row>
    <row r="109" s="13" customFormat="1">
      <c r="A109" s="13"/>
      <c r="B109" s="231"/>
      <c r="C109" s="232"/>
      <c r="D109" s="226" t="s">
        <v>228</v>
      </c>
      <c r="E109" s="233" t="s">
        <v>19</v>
      </c>
      <c r="F109" s="234" t="s">
        <v>1163</v>
      </c>
      <c r="G109" s="232"/>
      <c r="H109" s="235">
        <v>1.9970000000000001</v>
      </c>
      <c r="I109" s="236"/>
      <c r="J109" s="232"/>
      <c r="K109" s="232"/>
      <c r="L109" s="237"/>
      <c r="M109" s="238"/>
      <c r="N109" s="239"/>
      <c r="O109" s="239"/>
      <c r="P109" s="239"/>
      <c r="Q109" s="239"/>
      <c r="R109" s="239"/>
      <c r="S109" s="239"/>
      <c r="T109" s="240"/>
      <c r="U109" s="13"/>
      <c r="V109" s="13"/>
      <c r="W109" s="13"/>
      <c r="X109" s="13"/>
      <c r="Y109" s="13"/>
      <c r="Z109" s="13"/>
      <c r="AA109" s="13"/>
      <c r="AB109" s="13"/>
      <c r="AC109" s="13"/>
      <c r="AD109" s="13"/>
      <c r="AE109" s="13"/>
      <c r="AT109" s="241" t="s">
        <v>228</v>
      </c>
      <c r="AU109" s="241" t="s">
        <v>78</v>
      </c>
      <c r="AV109" s="13" t="s">
        <v>78</v>
      </c>
      <c r="AW109" s="13" t="s">
        <v>31</v>
      </c>
      <c r="AX109" s="13" t="s">
        <v>69</v>
      </c>
      <c r="AY109" s="241" t="s">
        <v>216</v>
      </c>
    </row>
    <row r="110" s="14" customFormat="1">
      <c r="A110" s="14"/>
      <c r="B110" s="242"/>
      <c r="C110" s="243"/>
      <c r="D110" s="226" t="s">
        <v>228</v>
      </c>
      <c r="E110" s="244" t="s">
        <v>19</v>
      </c>
      <c r="F110" s="245" t="s">
        <v>231</v>
      </c>
      <c r="G110" s="243"/>
      <c r="H110" s="246">
        <v>1.9970000000000001</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228</v>
      </c>
      <c r="AU110" s="252" t="s">
        <v>78</v>
      </c>
      <c r="AV110" s="14" t="s">
        <v>224</v>
      </c>
      <c r="AW110" s="14" t="s">
        <v>31</v>
      </c>
      <c r="AX110" s="14" t="s">
        <v>76</v>
      </c>
      <c r="AY110" s="252" t="s">
        <v>216</v>
      </c>
    </row>
    <row r="111" s="12" customFormat="1" ht="22.8" customHeight="1">
      <c r="A111" s="12"/>
      <c r="B111" s="197"/>
      <c r="C111" s="198"/>
      <c r="D111" s="199" t="s">
        <v>68</v>
      </c>
      <c r="E111" s="211" t="s">
        <v>217</v>
      </c>
      <c r="F111" s="211" t="s">
        <v>218</v>
      </c>
      <c r="G111" s="198"/>
      <c r="H111" s="198"/>
      <c r="I111" s="201"/>
      <c r="J111" s="212">
        <f>BK111</f>
        <v>0</v>
      </c>
      <c r="K111" s="198"/>
      <c r="L111" s="203"/>
      <c r="M111" s="204"/>
      <c r="N111" s="205"/>
      <c r="O111" s="205"/>
      <c r="P111" s="206">
        <f>SUM(P112:P119)</f>
        <v>0</v>
      </c>
      <c r="Q111" s="205"/>
      <c r="R111" s="206">
        <f>SUM(R112:R119)</f>
        <v>1.0958131999999998</v>
      </c>
      <c r="S111" s="205"/>
      <c r="T111" s="207">
        <f>SUM(T112:T119)</f>
        <v>0</v>
      </c>
      <c r="U111" s="12"/>
      <c r="V111" s="12"/>
      <c r="W111" s="12"/>
      <c r="X111" s="12"/>
      <c r="Y111" s="12"/>
      <c r="Z111" s="12"/>
      <c r="AA111" s="12"/>
      <c r="AB111" s="12"/>
      <c r="AC111" s="12"/>
      <c r="AD111" s="12"/>
      <c r="AE111" s="12"/>
      <c r="AR111" s="208" t="s">
        <v>76</v>
      </c>
      <c r="AT111" s="209" t="s">
        <v>68</v>
      </c>
      <c r="AU111" s="209" t="s">
        <v>76</v>
      </c>
      <c r="AY111" s="208" t="s">
        <v>216</v>
      </c>
      <c r="BK111" s="210">
        <f>SUM(BK112:BK119)</f>
        <v>0</v>
      </c>
    </row>
    <row r="112" s="2" customFormat="1" ht="13.8" customHeight="1">
      <c r="A112" s="39"/>
      <c r="B112" s="40"/>
      <c r="C112" s="213" t="s">
        <v>78</v>
      </c>
      <c r="D112" s="213" t="s">
        <v>219</v>
      </c>
      <c r="E112" s="214" t="s">
        <v>1164</v>
      </c>
      <c r="F112" s="215" t="s">
        <v>1165</v>
      </c>
      <c r="G112" s="216" t="s">
        <v>326</v>
      </c>
      <c r="H112" s="217">
        <v>2</v>
      </c>
      <c r="I112" s="218"/>
      <c r="J112" s="219">
        <f>ROUND(I112*H112,2)</f>
        <v>0</v>
      </c>
      <c r="K112" s="215" t="s">
        <v>223</v>
      </c>
      <c r="L112" s="45"/>
      <c r="M112" s="220" t="s">
        <v>19</v>
      </c>
      <c r="N112" s="221" t="s">
        <v>40</v>
      </c>
      <c r="O112" s="85"/>
      <c r="P112" s="222">
        <f>O112*H112</f>
        <v>0</v>
      </c>
      <c r="Q112" s="222">
        <v>0.14699999999999999</v>
      </c>
      <c r="R112" s="222">
        <f>Q112*H112</f>
        <v>0.29399999999999998</v>
      </c>
      <c r="S112" s="222">
        <v>0</v>
      </c>
      <c r="T112" s="223">
        <f>S112*H112</f>
        <v>0</v>
      </c>
      <c r="U112" s="39"/>
      <c r="V112" s="39"/>
      <c r="W112" s="39"/>
      <c r="X112" s="39"/>
      <c r="Y112" s="39"/>
      <c r="Z112" s="39"/>
      <c r="AA112" s="39"/>
      <c r="AB112" s="39"/>
      <c r="AC112" s="39"/>
      <c r="AD112" s="39"/>
      <c r="AE112" s="39"/>
      <c r="AR112" s="224" t="s">
        <v>224</v>
      </c>
      <c r="AT112" s="224" t="s">
        <v>219</v>
      </c>
      <c r="AU112" s="224" t="s">
        <v>78</v>
      </c>
      <c r="AY112" s="18" t="s">
        <v>216</v>
      </c>
      <c r="BE112" s="225">
        <f>IF(N112="základní",J112,0)</f>
        <v>0</v>
      </c>
      <c r="BF112" s="225">
        <f>IF(N112="snížená",J112,0)</f>
        <v>0</v>
      </c>
      <c r="BG112" s="225">
        <f>IF(N112="zákl. přenesená",J112,0)</f>
        <v>0</v>
      </c>
      <c r="BH112" s="225">
        <f>IF(N112="sníž. přenesená",J112,0)</f>
        <v>0</v>
      </c>
      <c r="BI112" s="225">
        <f>IF(N112="nulová",J112,0)</f>
        <v>0</v>
      </c>
      <c r="BJ112" s="18" t="s">
        <v>76</v>
      </c>
      <c r="BK112" s="225">
        <f>ROUND(I112*H112,2)</f>
        <v>0</v>
      </c>
      <c r="BL112" s="18" t="s">
        <v>224</v>
      </c>
      <c r="BM112" s="224" t="s">
        <v>1166</v>
      </c>
    </row>
    <row r="113" s="2" customFormat="1" ht="22.2" customHeight="1">
      <c r="A113" s="39"/>
      <c r="B113" s="40"/>
      <c r="C113" s="213" t="s">
        <v>239</v>
      </c>
      <c r="D113" s="213" t="s">
        <v>219</v>
      </c>
      <c r="E113" s="214" t="s">
        <v>220</v>
      </c>
      <c r="F113" s="215" t="s">
        <v>221</v>
      </c>
      <c r="G113" s="216" t="s">
        <v>222</v>
      </c>
      <c r="H113" s="217">
        <v>26.047999999999998</v>
      </c>
      <c r="I113" s="218"/>
      <c r="J113" s="219">
        <f>ROUND(I113*H113,2)</f>
        <v>0</v>
      </c>
      <c r="K113" s="215" t="s">
        <v>223</v>
      </c>
      <c r="L113" s="45"/>
      <c r="M113" s="220" t="s">
        <v>19</v>
      </c>
      <c r="N113" s="221" t="s">
        <v>40</v>
      </c>
      <c r="O113" s="85"/>
      <c r="P113" s="222">
        <f>O113*H113</f>
        <v>0</v>
      </c>
      <c r="Q113" s="222">
        <v>0.028400000000000002</v>
      </c>
      <c r="R113" s="222">
        <f>Q113*H113</f>
        <v>0.73976319999999995</v>
      </c>
      <c r="S113" s="222">
        <v>0</v>
      </c>
      <c r="T113" s="223">
        <f>S113*H113</f>
        <v>0</v>
      </c>
      <c r="U113" s="39"/>
      <c r="V113" s="39"/>
      <c r="W113" s="39"/>
      <c r="X113" s="39"/>
      <c r="Y113" s="39"/>
      <c r="Z113" s="39"/>
      <c r="AA113" s="39"/>
      <c r="AB113" s="39"/>
      <c r="AC113" s="39"/>
      <c r="AD113" s="39"/>
      <c r="AE113" s="39"/>
      <c r="AR113" s="224" t="s">
        <v>224</v>
      </c>
      <c r="AT113" s="224" t="s">
        <v>219</v>
      </c>
      <c r="AU113" s="224" t="s">
        <v>78</v>
      </c>
      <c r="AY113" s="18" t="s">
        <v>216</v>
      </c>
      <c r="BE113" s="225">
        <f>IF(N113="základní",J113,0)</f>
        <v>0</v>
      </c>
      <c r="BF113" s="225">
        <f>IF(N113="snížená",J113,0)</f>
        <v>0</v>
      </c>
      <c r="BG113" s="225">
        <f>IF(N113="zákl. přenesená",J113,0)</f>
        <v>0</v>
      </c>
      <c r="BH113" s="225">
        <f>IF(N113="sníž. přenesená",J113,0)</f>
        <v>0</v>
      </c>
      <c r="BI113" s="225">
        <f>IF(N113="nulová",J113,0)</f>
        <v>0</v>
      </c>
      <c r="BJ113" s="18" t="s">
        <v>76</v>
      </c>
      <c r="BK113" s="225">
        <f>ROUND(I113*H113,2)</f>
        <v>0</v>
      </c>
      <c r="BL113" s="18" t="s">
        <v>224</v>
      </c>
      <c r="BM113" s="224" t="s">
        <v>1167</v>
      </c>
    </row>
    <row r="114" s="2" customFormat="1">
      <c r="A114" s="39"/>
      <c r="B114" s="40"/>
      <c r="C114" s="41"/>
      <c r="D114" s="226" t="s">
        <v>226</v>
      </c>
      <c r="E114" s="41"/>
      <c r="F114" s="227" t="s">
        <v>227</v>
      </c>
      <c r="G114" s="41"/>
      <c r="H114" s="41"/>
      <c r="I114" s="228"/>
      <c r="J114" s="41"/>
      <c r="K114" s="41"/>
      <c r="L114" s="45"/>
      <c r="M114" s="229"/>
      <c r="N114" s="230"/>
      <c r="O114" s="85"/>
      <c r="P114" s="85"/>
      <c r="Q114" s="85"/>
      <c r="R114" s="85"/>
      <c r="S114" s="85"/>
      <c r="T114" s="86"/>
      <c r="U114" s="39"/>
      <c r="V114" s="39"/>
      <c r="W114" s="39"/>
      <c r="X114" s="39"/>
      <c r="Y114" s="39"/>
      <c r="Z114" s="39"/>
      <c r="AA114" s="39"/>
      <c r="AB114" s="39"/>
      <c r="AC114" s="39"/>
      <c r="AD114" s="39"/>
      <c r="AE114" s="39"/>
      <c r="AT114" s="18" t="s">
        <v>226</v>
      </c>
      <c r="AU114" s="18" t="s">
        <v>78</v>
      </c>
    </row>
    <row r="115" s="13" customFormat="1">
      <c r="A115" s="13"/>
      <c r="B115" s="231"/>
      <c r="C115" s="232"/>
      <c r="D115" s="226" t="s">
        <v>228</v>
      </c>
      <c r="E115" s="233" t="s">
        <v>19</v>
      </c>
      <c r="F115" s="234" t="s">
        <v>1168</v>
      </c>
      <c r="G115" s="232"/>
      <c r="H115" s="235">
        <v>26.047999999999998</v>
      </c>
      <c r="I115" s="236"/>
      <c r="J115" s="232"/>
      <c r="K115" s="232"/>
      <c r="L115" s="237"/>
      <c r="M115" s="238"/>
      <c r="N115" s="239"/>
      <c r="O115" s="239"/>
      <c r="P115" s="239"/>
      <c r="Q115" s="239"/>
      <c r="R115" s="239"/>
      <c r="S115" s="239"/>
      <c r="T115" s="240"/>
      <c r="U115" s="13"/>
      <c r="V115" s="13"/>
      <c r="W115" s="13"/>
      <c r="X115" s="13"/>
      <c r="Y115" s="13"/>
      <c r="Z115" s="13"/>
      <c r="AA115" s="13"/>
      <c r="AB115" s="13"/>
      <c r="AC115" s="13"/>
      <c r="AD115" s="13"/>
      <c r="AE115" s="13"/>
      <c r="AT115" s="241" t="s">
        <v>228</v>
      </c>
      <c r="AU115" s="241" t="s">
        <v>78</v>
      </c>
      <c r="AV115" s="13" t="s">
        <v>78</v>
      </c>
      <c r="AW115" s="13" t="s">
        <v>31</v>
      </c>
      <c r="AX115" s="13" t="s">
        <v>69</v>
      </c>
      <c r="AY115" s="241" t="s">
        <v>216</v>
      </c>
    </row>
    <row r="116" s="14" customFormat="1">
      <c r="A116" s="14"/>
      <c r="B116" s="242"/>
      <c r="C116" s="243"/>
      <c r="D116" s="226" t="s">
        <v>228</v>
      </c>
      <c r="E116" s="244" t="s">
        <v>19</v>
      </c>
      <c r="F116" s="245" t="s">
        <v>231</v>
      </c>
      <c r="G116" s="243"/>
      <c r="H116" s="246">
        <v>26.047999999999998</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228</v>
      </c>
      <c r="AU116" s="252" t="s">
        <v>78</v>
      </c>
      <c r="AV116" s="14" t="s">
        <v>224</v>
      </c>
      <c r="AW116" s="14" t="s">
        <v>31</v>
      </c>
      <c r="AX116" s="14" t="s">
        <v>76</v>
      </c>
      <c r="AY116" s="252" t="s">
        <v>216</v>
      </c>
    </row>
    <row r="117" s="2" customFormat="1" ht="22.2" customHeight="1">
      <c r="A117" s="39"/>
      <c r="B117" s="40"/>
      <c r="C117" s="213" t="s">
        <v>224</v>
      </c>
      <c r="D117" s="213" t="s">
        <v>219</v>
      </c>
      <c r="E117" s="214" t="s">
        <v>903</v>
      </c>
      <c r="F117" s="215" t="s">
        <v>904</v>
      </c>
      <c r="G117" s="216" t="s">
        <v>326</v>
      </c>
      <c r="H117" s="217">
        <v>1</v>
      </c>
      <c r="I117" s="218"/>
      <c r="J117" s="219">
        <f>ROUND(I117*H117,2)</f>
        <v>0</v>
      </c>
      <c r="K117" s="215" t="s">
        <v>223</v>
      </c>
      <c r="L117" s="45"/>
      <c r="M117" s="220" t="s">
        <v>19</v>
      </c>
      <c r="N117" s="221" t="s">
        <v>40</v>
      </c>
      <c r="O117" s="85"/>
      <c r="P117" s="222">
        <f>O117*H117</f>
        <v>0</v>
      </c>
      <c r="Q117" s="222">
        <v>0.04684</v>
      </c>
      <c r="R117" s="222">
        <f>Q117*H117</f>
        <v>0.04684</v>
      </c>
      <c r="S117" s="222">
        <v>0</v>
      </c>
      <c r="T117" s="223">
        <f>S117*H117</f>
        <v>0</v>
      </c>
      <c r="U117" s="39"/>
      <c r="V117" s="39"/>
      <c r="W117" s="39"/>
      <c r="X117" s="39"/>
      <c r="Y117" s="39"/>
      <c r="Z117" s="39"/>
      <c r="AA117" s="39"/>
      <c r="AB117" s="39"/>
      <c r="AC117" s="39"/>
      <c r="AD117" s="39"/>
      <c r="AE117" s="39"/>
      <c r="AR117" s="224" t="s">
        <v>224</v>
      </c>
      <c r="AT117" s="224" t="s">
        <v>219</v>
      </c>
      <c r="AU117" s="224" t="s">
        <v>78</v>
      </c>
      <c r="AY117" s="18" t="s">
        <v>216</v>
      </c>
      <c r="BE117" s="225">
        <f>IF(N117="základní",J117,0)</f>
        <v>0</v>
      </c>
      <c r="BF117" s="225">
        <f>IF(N117="snížená",J117,0)</f>
        <v>0</v>
      </c>
      <c r="BG117" s="225">
        <f>IF(N117="zákl. přenesená",J117,0)</f>
        <v>0</v>
      </c>
      <c r="BH117" s="225">
        <f>IF(N117="sníž. přenesená",J117,0)</f>
        <v>0</v>
      </c>
      <c r="BI117" s="225">
        <f>IF(N117="nulová",J117,0)</f>
        <v>0</v>
      </c>
      <c r="BJ117" s="18" t="s">
        <v>76</v>
      </c>
      <c r="BK117" s="225">
        <f>ROUND(I117*H117,2)</f>
        <v>0</v>
      </c>
      <c r="BL117" s="18" t="s">
        <v>224</v>
      </c>
      <c r="BM117" s="224" t="s">
        <v>1169</v>
      </c>
    </row>
    <row r="118" s="2" customFormat="1">
      <c r="A118" s="39"/>
      <c r="B118" s="40"/>
      <c r="C118" s="41"/>
      <c r="D118" s="226" t="s">
        <v>226</v>
      </c>
      <c r="E118" s="41"/>
      <c r="F118" s="227" t="s">
        <v>906</v>
      </c>
      <c r="G118" s="41"/>
      <c r="H118" s="41"/>
      <c r="I118" s="228"/>
      <c r="J118" s="41"/>
      <c r="K118" s="41"/>
      <c r="L118" s="45"/>
      <c r="M118" s="229"/>
      <c r="N118" s="230"/>
      <c r="O118" s="85"/>
      <c r="P118" s="85"/>
      <c r="Q118" s="85"/>
      <c r="R118" s="85"/>
      <c r="S118" s="85"/>
      <c r="T118" s="86"/>
      <c r="U118" s="39"/>
      <c r="V118" s="39"/>
      <c r="W118" s="39"/>
      <c r="X118" s="39"/>
      <c r="Y118" s="39"/>
      <c r="Z118" s="39"/>
      <c r="AA118" s="39"/>
      <c r="AB118" s="39"/>
      <c r="AC118" s="39"/>
      <c r="AD118" s="39"/>
      <c r="AE118" s="39"/>
      <c r="AT118" s="18" t="s">
        <v>226</v>
      </c>
      <c r="AU118" s="18" t="s">
        <v>78</v>
      </c>
    </row>
    <row r="119" s="2" customFormat="1" ht="13.8" customHeight="1">
      <c r="A119" s="39"/>
      <c r="B119" s="40"/>
      <c r="C119" s="263" t="s">
        <v>254</v>
      </c>
      <c r="D119" s="263" t="s">
        <v>295</v>
      </c>
      <c r="E119" s="264" t="s">
        <v>907</v>
      </c>
      <c r="F119" s="265" t="s">
        <v>908</v>
      </c>
      <c r="G119" s="266" t="s">
        <v>326</v>
      </c>
      <c r="H119" s="267">
        <v>1</v>
      </c>
      <c r="I119" s="268"/>
      <c r="J119" s="269">
        <f>ROUND(I119*H119,2)</f>
        <v>0</v>
      </c>
      <c r="K119" s="265" t="s">
        <v>223</v>
      </c>
      <c r="L119" s="270"/>
      <c r="M119" s="271" t="s">
        <v>19</v>
      </c>
      <c r="N119" s="272" t="s">
        <v>40</v>
      </c>
      <c r="O119" s="85"/>
      <c r="P119" s="222">
        <f>O119*H119</f>
        <v>0</v>
      </c>
      <c r="Q119" s="222">
        <v>0.01521</v>
      </c>
      <c r="R119" s="222">
        <f>Q119*H119</f>
        <v>0.01521</v>
      </c>
      <c r="S119" s="222">
        <v>0</v>
      </c>
      <c r="T119" s="223">
        <f>S119*H119</f>
        <v>0</v>
      </c>
      <c r="U119" s="39"/>
      <c r="V119" s="39"/>
      <c r="W119" s="39"/>
      <c r="X119" s="39"/>
      <c r="Y119" s="39"/>
      <c r="Z119" s="39"/>
      <c r="AA119" s="39"/>
      <c r="AB119" s="39"/>
      <c r="AC119" s="39"/>
      <c r="AD119" s="39"/>
      <c r="AE119" s="39"/>
      <c r="AR119" s="224" t="s">
        <v>270</v>
      </c>
      <c r="AT119" s="224" t="s">
        <v>295</v>
      </c>
      <c r="AU119" s="224" t="s">
        <v>78</v>
      </c>
      <c r="AY119" s="18" t="s">
        <v>216</v>
      </c>
      <c r="BE119" s="225">
        <f>IF(N119="základní",J119,0)</f>
        <v>0</v>
      </c>
      <c r="BF119" s="225">
        <f>IF(N119="snížená",J119,0)</f>
        <v>0</v>
      </c>
      <c r="BG119" s="225">
        <f>IF(N119="zákl. přenesená",J119,0)</f>
        <v>0</v>
      </c>
      <c r="BH119" s="225">
        <f>IF(N119="sníž. přenesená",J119,0)</f>
        <v>0</v>
      </c>
      <c r="BI119" s="225">
        <f>IF(N119="nulová",J119,0)</f>
        <v>0</v>
      </c>
      <c r="BJ119" s="18" t="s">
        <v>76</v>
      </c>
      <c r="BK119" s="225">
        <f>ROUND(I119*H119,2)</f>
        <v>0</v>
      </c>
      <c r="BL119" s="18" t="s">
        <v>224</v>
      </c>
      <c r="BM119" s="224" t="s">
        <v>1170</v>
      </c>
    </row>
    <row r="120" s="12" customFormat="1" ht="22.8" customHeight="1">
      <c r="A120" s="12"/>
      <c r="B120" s="197"/>
      <c r="C120" s="198"/>
      <c r="D120" s="199" t="s">
        <v>68</v>
      </c>
      <c r="E120" s="211" t="s">
        <v>232</v>
      </c>
      <c r="F120" s="211" t="s">
        <v>233</v>
      </c>
      <c r="G120" s="198"/>
      <c r="H120" s="198"/>
      <c r="I120" s="201"/>
      <c r="J120" s="212">
        <f>BK120</f>
        <v>0</v>
      </c>
      <c r="K120" s="198"/>
      <c r="L120" s="203"/>
      <c r="M120" s="204"/>
      <c r="N120" s="205"/>
      <c r="O120" s="205"/>
      <c r="P120" s="206">
        <f>SUM(P121:P132)</f>
        <v>0</v>
      </c>
      <c r="Q120" s="205"/>
      <c r="R120" s="206">
        <f>SUM(R121:R132)</f>
        <v>0</v>
      </c>
      <c r="S120" s="205"/>
      <c r="T120" s="207">
        <f>SUM(T121:T132)</f>
        <v>1.52176</v>
      </c>
      <c r="U120" s="12"/>
      <c r="V120" s="12"/>
      <c r="W120" s="12"/>
      <c r="X120" s="12"/>
      <c r="Y120" s="12"/>
      <c r="Z120" s="12"/>
      <c r="AA120" s="12"/>
      <c r="AB120" s="12"/>
      <c r="AC120" s="12"/>
      <c r="AD120" s="12"/>
      <c r="AE120" s="12"/>
      <c r="AR120" s="208" t="s">
        <v>76</v>
      </c>
      <c r="AT120" s="209" t="s">
        <v>68</v>
      </c>
      <c r="AU120" s="209" t="s">
        <v>76</v>
      </c>
      <c r="AY120" s="208" t="s">
        <v>216</v>
      </c>
      <c r="BK120" s="210">
        <f>SUM(BK121:BK132)</f>
        <v>0</v>
      </c>
    </row>
    <row r="121" s="2" customFormat="1" ht="22.2" customHeight="1">
      <c r="A121" s="39"/>
      <c r="B121" s="40"/>
      <c r="C121" s="213" t="s">
        <v>217</v>
      </c>
      <c r="D121" s="213" t="s">
        <v>219</v>
      </c>
      <c r="E121" s="214" t="s">
        <v>910</v>
      </c>
      <c r="F121" s="215" t="s">
        <v>911</v>
      </c>
      <c r="G121" s="216" t="s">
        <v>222</v>
      </c>
      <c r="H121" s="217">
        <v>1.8</v>
      </c>
      <c r="I121" s="218"/>
      <c r="J121" s="219">
        <f>ROUND(I121*H121,2)</f>
        <v>0</v>
      </c>
      <c r="K121" s="215" t="s">
        <v>223</v>
      </c>
      <c r="L121" s="45"/>
      <c r="M121" s="220" t="s">
        <v>19</v>
      </c>
      <c r="N121" s="221" t="s">
        <v>40</v>
      </c>
      <c r="O121" s="85"/>
      <c r="P121" s="222">
        <f>O121*H121</f>
        <v>0</v>
      </c>
      <c r="Q121" s="222">
        <v>0</v>
      </c>
      <c r="R121" s="222">
        <f>Q121*H121</f>
        <v>0</v>
      </c>
      <c r="S121" s="222">
        <v>0.075999999999999998</v>
      </c>
      <c r="T121" s="223">
        <f>S121*H121</f>
        <v>0.13680000000000001</v>
      </c>
      <c r="U121" s="39"/>
      <c r="V121" s="39"/>
      <c r="W121" s="39"/>
      <c r="X121" s="39"/>
      <c r="Y121" s="39"/>
      <c r="Z121" s="39"/>
      <c r="AA121" s="39"/>
      <c r="AB121" s="39"/>
      <c r="AC121" s="39"/>
      <c r="AD121" s="39"/>
      <c r="AE121" s="39"/>
      <c r="AR121" s="224" t="s">
        <v>224</v>
      </c>
      <c r="AT121" s="224" t="s">
        <v>219</v>
      </c>
      <c r="AU121" s="224" t="s">
        <v>78</v>
      </c>
      <c r="AY121" s="18" t="s">
        <v>216</v>
      </c>
      <c r="BE121" s="225">
        <f>IF(N121="základní",J121,0)</f>
        <v>0</v>
      </c>
      <c r="BF121" s="225">
        <f>IF(N121="snížená",J121,0)</f>
        <v>0</v>
      </c>
      <c r="BG121" s="225">
        <f>IF(N121="zákl. přenesená",J121,0)</f>
        <v>0</v>
      </c>
      <c r="BH121" s="225">
        <f>IF(N121="sníž. přenesená",J121,0)</f>
        <v>0</v>
      </c>
      <c r="BI121" s="225">
        <f>IF(N121="nulová",J121,0)</f>
        <v>0</v>
      </c>
      <c r="BJ121" s="18" t="s">
        <v>76</v>
      </c>
      <c r="BK121" s="225">
        <f>ROUND(I121*H121,2)</f>
        <v>0</v>
      </c>
      <c r="BL121" s="18" t="s">
        <v>224</v>
      </c>
      <c r="BM121" s="224" t="s">
        <v>1171</v>
      </c>
    </row>
    <row r="122" s="2" customFormat="1">
      <c r="A122" s="39"/>
      <c r="B122" s="40"/>
      <c r="C122" s="41"/>
      <c r="D122" s="226" t="s">
        <v>226</v>
      </c>
      <c r="E122" s="41"/>
      <c r="F122" s="227" t="s">
        <v>913</v>
      </c>
      <c r="G122" s="41"/>
      <c r="H122" s="41"/>
      <c r="I122" s="228"/>
      <c r="J122" s="41"/>
      <c r="K122" s="41"/>
      <c r="L122" s="45"/>
      <c r="M122" s="229"/>
      <c r="N122" s="230"/>
      <c r="O122" s="85"/>
      <c r="P122" s="85"/>
      <c r="Q122" s="85"/>
      <c r="R122" s="85"/>
      <c r="S122" s="85"/>
      <c r="T122" s="86"/>
      <c r="U122" s="39"/>
      <c r="V122" s="39"/>
      <c r="W122" s="39"/>
      <c r="X122" s="39"/>
      <c r="Y122" s="39"/>
      <c r="Z122" s="39"/>
      <c r="AA122" s="39"/>
      <c r="AB122" s="39"/>
      <c r="AC122" s="39"/>
      <c r="AD122" s="39"/>
      <c r="AE122" s="39"/>
      <c r="AT122" s="18" t="s">
        <v>226</v>
      </c>
      <c r="AU122" s="18" t="s">
        <v>78</v>
      </c>
    </row>
    <row r="123" s="13" customFormat="1">
      <c r="A123" s="13"/>
      <c r="B123" s="231"/>
      <c r="C123" s="232"/>
      <c r="D123" s="226" t="s">
        <v>228</v>
      </c>
      <c r="E123" s="233" t="s">
        <v>19</v>
      </c>
      <c r="F123" s="234" t="s">
        <v>1172</v>
      </c>
      <c r="G123" s="232"/>
      <c r="H123" s="235">
        <v>1.8</v>
      </c>
      <c r="I123" s="236"/>
      <c r="J123" s="232"/>
      <c r="K123" s="232"/>
      <c r="L123" s="237"/>
      <c r="M123" s="238"/>
      <c r="N123" s="239"/>
      <c r="O123" s="239"/>
      <c r="P123" s="239"/>
      <c r="Q123" s="239"/>
      <c r="R123" s="239"/>
      <c r="S123" s="239"/>
      <c r="T123" s="240"/>
      <c r="U123" s="13"/>
      <c r="V123" s="13"/>
      <c r="W123" s="13"/>
      <c r="X123" s="13"/>
      <c r="Y123" s="13"/>
      <c r="Z123" s="13"/>
      <c r="AA123" s="13"/>
      <c r="AB123" s="13"/>
      <c r="AC123" s="13"/>
      <c r="AD123" s="13"/>
      <c r="AE123" s="13"/>
      <c r="AT123" s="241" t="s">
        <v>228</v>
      </c>
      <c r="AU123" s="241" t="s">
        <v>78</v>
      </c>
      <c r="AV123" s="13" t="s">
        <v>78</v>
      </c>
      <c r="AW123" s="13" t="s">
        <v>31</v>
      </c>
      <c r="AX123" s="13" t="s">
        <v>69</v>
      </c>
      <c r="AY123" s="241" t="s">
        <v>216</v>
      </c>
    </row>
    <row r="124" s="14" customFormat="1">
      <c r="A124" s="14"/>
      <c r="B124" s="242"/>
      <c r="C124" s="243"/>
      <c r="D124" s="226" t="s">
        <v>228</v>
      </c>
      <c r="E124" s="244" t="s">
        <v>19</v>
      </c>
      <c r="F124" s="245" t="s">
        <v>231</v>
      </c>
      <c r="G124" s="243"/>
      <c r="H124" s="246">
        <v>1.8</v>
      </c>
      <c r="I124" s="247"/>
      <c r="J124" s="243"/>
      <c r="K124" s="243"/>
      <c r="L124" s="248"/>
      <c r="M124" s="249"/>
      <c r="N124" s="250"/>
      <c r="O124" s="250"/>
      <c r="P124" s="250"/>
      <c r="Q124" s="250"/>
      <c r="R124" s="250"/>
      <c r="S124" s="250"/>
      <c r="T124" s="251"/>
      <c r="U124" s="14"/>
      <c r="V124" s="14"/>
      <c r="W124" s="14"/>
      <c r="X124" s="14"/>
      <c r="Y124" s="14"/>
      <c r="Z124" s="14"/>
      <c r="AA124" s="14"/>
      <c r="AB124" s="14"/>
      <c r="AC124" s="14"/>
      <c r="AD124" s="14"/>
      <c r="AE124" s="14"/>
      <c r="AT124" s="252" t="s">
        <v>228</v>
      </c>
      <c r="AU124" s="252" t="s">
        <v>78</v>
      </c>
      <c r="AV124" s="14" t="s">
        <v>224</v>
      </c>
      <c r="AW124" s="14" t="s">
        <v>31</v>
      </c>
      <c r="AX124" s="14" t="s">
        <v>76</v>
      </c>
      <c r="AY124" s="252" t="s">
        <v>216</v>
      </c>
    </row>
    <row r="125" s="2" customFormat="1" ht="22.2" customHeight="1">
      <c r="A125" s="39"/>
      <c r="B125" s="40"/>
      <c r="C125" s="213" t="s">
        <v>265</v>
      </c>
      <c r="D125" s="213" t="s">
        <v>219</v>
      </c>
      <c r="E125" s="214" t="s">
        <v>1173</v>
      </c>
      <c r="F125" s="215" t="s">
        <v>1174</v>
      </c>
      <c r="G125" s="216" t="s">
        <v>1175</v>
      </c>
      <c r="H125" s="217">
        <v>0.47999999999999998</v>
      </c>
      <c r="I125" s="218"/>
      <c r="J125" s="219">
        <f>ROUND(I125*H125,2)</f>
        <v>0</v>
      </c>
      <c r="K125" s="215" t="s">
        <v>223</v>
      </c>
      <c r="L125" s="45"/>
      <c r="M125" s="220" t="s">
        <v>19</v>
      </c>
      <c r="N125" s="221" t="s">
        <v>40</v>
      </c>
      <c r="O125" s="85"/>
      <c r="P125" s="222">
        <f>O125*H125</f>
        <v>0</v>
      </c>
      <c r="Q125" s="222">
        <v>0</v>
      </c>
      <c r="R125" s="222">
        <f>Q125*H125</f>
        <v>0</v>
      </c>
      <c r="S125" s="222">
        <v>1.8</v>
      </c>
      <c r="T125" s="223">
        <f>S125*H125</f>
        <v>0.86399999999999999</v>
      </c>
      <c r="U125" s="39"/>
      <c r="V125" s="39"/>
      <c r="W125" s="39"/>
      <c r="X125" s="39"/>
      <c r="Y125" s="39"/>
      <c r="Z125" s="39"/>
      <c r="AA125" s="39"/>
      <c r="AB125" s="39"/>
      <c r="AC125" s="39"/>
      <c r="AD125" s="39"/>
      <c r="AE125" s="39"/>
      <c r="AR125" s="224" t="s">
        <v>224</v>
      </c>
      <c r="AT125" s="224" t="s">
        <v>219</v>
      </c>
      <c r="AU125" s="224" t="s">
        <v>78</v>
      </c>
      <c r="AY125" s="18" t="s">
        <v>216</v>
      </c>
      <c r="BE125" s="225">
        <f>IF(N125="základní",J125,0)</f>
        <v>0</v>
      </c>
      <c r="BF125" s="225">
        <f>IF(N125="snížená",J125,0)</f>
        <v>0</v>
      </c>
      <c r="BG125" s="225">
        <f>IF(N125="zákl. přenesená",J125,0)</f>
        <v>0</v>
      </c>
      <c r="BH125" s="225">
        <f>IF(N125="sníž. přenesená",J125,0)</f>
        <v>0</v>
      </c>
      <c r="BI125" s="225">
        <f>IF(N125="nulová",J125,0)</f>
        <v>0</v>
      </c>
      <c r="BJ125" s="18" t="s">
        <v>76</v>
      </c>
      <c r="BK125" s="225">
        <f>ROUND(I125*H125,2)</f>
        <v>0</v>
      </c>
      <c r="BL125" s="18" t="s">
        <v>224</v>
      </c>
      <c r="BM125" s="224" t="s">
        <v>1176</v>
      </c>
    </row>
    <row r="126" s="15" customFormat="1">
      <c r="A126" s="15"/>
      <c r="B126" s="253"/>
      <c r="C126" s="254"/>
      <c r="D126" s="226" t="s">
        <v>228</v>
      </c>
      <c r="E126" s="255" t="s">
        <v>19</v>
      </c>
      <c r="F126" s="256" t="s">
        <v>1177</v>
      </c>
      <c r="G126" s="254"/>
      <c r="H126" s="255" t="s">
        <v>19</v>
      </c>
      <c r="I126" s="257"/>
      <c r="J126" s="254"/>
      <c r="K126" s="254"/>
      <c r="L126" s="258"/>
      <c r="M126" s="259"/>
      <c r="N126" s="260"/>
      <c r="O126" s="260"/>
      <c r="P126" s="260"/>
      <c r="Q126" s="260"/>
      <c r="R126" s="260"/>
      <c r="S126" s="260"/>
      <c r="T126" s="261"/>
      <c r="U126" s="15"/>
      <c r="V126" s="15"/>
      <c r="W126" s="15"/>
      <c r="X126" s="15"/>
      <c r="Y126" s="15"/>
      <c r="Z126" s="15"/>
      <c r="AA126" s="15"/>
      <c r="AB126" s="15"/>
      <c r="AC126" s="15"/>
      <c r="AD126" s="15"/>
      <c r="AE126" s="15"/>
      <c r="AT126" s="262" t="s">
        <v>228</v>
      </c>
      <c r="AU126" s="262" t="s">
        <v>78</v>
      </c>
      <c r="AV126" s="15" t="s">
        <v>76</v>
      </c>
      <c r="AW126" s="15" t="s">
        <v>31</v>
      </c>
      <c r="AX126" s="15" t="s">
        <v>69</v>
      </c>
      <c r="AY126" s="262" t="s">
        <v>216</v>
      </c>
    </row>
    <row r="127" s="13" customFormat="1">
      <c r="A127" s="13"/>
      <c r="B127" s="231"/>
      <c r="C127" s="232"/>
      <c r="D127" s="226" t="s">
        <v>228</v>
      </c>
      <c r="E127" s="233" t="s">
        <v>19</v>
      </c>
      <c r="F127" s="234" t="s">
        <v>1178</v>
      </c>
      <c r="G127" s="232"/>
      <c r="H127" s="235">
        <v>0.47999999999999998</v>
      </c>
      <c r="I127" s="236"/>
      <c r="J127" s="232"/>
      <c r="K127" s="232"/>
      <c r="L127" s="237"/>
      <c r="M127" s="238"/>
      <c r="N127" s="239"/>
      <c r="O127" s="239"/>
      <c r="P127" s="239"/>
      <c r="Q127" s="239"/>
      <c r="R127" s="239"/>
      <c r="S127" s="239"/>
      <c r="T127" s="240"/>
      <c r="U127" s="13"/>
      <c r="V127" s="13"/>
      <c r="W127" s="13"/>
      <c r="X127" s="13"/>
      <c r="Y127" s="13"/>
      <c r="Z127" s="13"/>
      <c r="AA127" s="13"/>
      <c r="AB127" s="13"/>
      <c r="AC127" s="13"/>
      <c r="AD127" s="13"/>
      <c r="AE127" s="13"/>
      <c r="AT127" s="241" t="s">
        <v>228</v>
      </c>
      <c r="AU127" s="241" t="s">
        <v>78</v>
      </c>
      <c r="AV127" s="13" t="s">
        <v>78</v>
      </c>
      <c r="AW127" s="13" t="s">
        <v>31</v>
      </c>
      <c r="AX127" s="13" t="s">
        <v>69</v>
      </c>
      <c r="AY127" s="241" t="s">
        <v>216</v>
      </c>
    </row>
    <row r="128" s="14" customFormat="1">
      <c r="A128" s="14"/>
      <c r="B128" s="242"/>
      <c r="C128" s="243"/>
      <c r="D128" s="226" t="s">
        <v>228</v>
      </c>
      <c r="E128" s="244" t="s">
        <v>19</v>
      </c>
      <c r="F128" s="245" t="s">
        <v>231</v>
      </c>
      <c r="G128" s="243"/>
      <c r="H128" s="246">
        <v>0.47999999999999998</v>
      </c>
      <c r="I128" s="247"/>
      <c r="J128" s="243"/>
      <c r="K128" s="243"/>
      <c r="L128" s="248"/>
      <c r="M128" s="249"/>
      <c r="N128" s="250"/>
      <c r="O128" s="250"/>
      <c r="P128" s="250"/>
      <c r="Q128" s="250"/>
      <c r="R128" s="250"/>
      <c r="S128" s="250"/>
      <c r="T128" s="251"/>
      <c r="U128" s="14"/>
      <c r="V128" s="14"/>
      <c r="W128" s="14"/>
      <c r="X128" s="14"/>
      <c r="Y128" s="14"/>
      <c r="Z128" s="14"/>
      <c r="AA128" s="14"/>
      <c r="AB128" s="14"/>
      <c r="AC128" s="14"/>
      <c r="AD128" s="14"/>
      <c r="AE128" s="14"/>
      <c r="AT128" s="252" t="s">
        <v>228</v>
      </c>
      <c r="AU128" s="252" t="s">
        <v>78</v>
      </c>
      <c r="AV128" s="14" t="s">
        <v>224</v>
      </c>
      <c r="AW128" s="14" t="s">
        <v>31</v>
      </c>
      <c r="AX128" s="14" t="s">
        <v>76</v>
      </c>
      <c r="AY128" s="252" t="s">
        <v>216</v>
      </c>
    </row>
    <row r="129" s="2" customFormat="1" ht="22.2" customHeight="1">
      <c r="A129" s="39"/>
      <c r="B129" s="40"/>
      <c r="C129" s="213" t="s">
        <v>270</v>
      </c>
      <c r="D129" s="213" t="s">
        <v>219</v>
      </c>
      <c r="E129" s="214" t="s">
        <v>240</v>
      </c>
      <c r="F129" s="215" t="s">
        <v>241</v>
      </c>
      <c r="G129" s="216" t="s">
        <v>222</v>
      </c>
      <c r="H129" s="217">
        <v>26.047999999999998</v>
      </c>
      <c r="I129" s="218"/>
      <c r="J129" s="219">
        <f>ROUND(I129*H129,2)</f>
        <v>0</v>
      </c>
      <c r="K129" s="215" t="s">
        <v>223</v>
      </c>
      <c r="L129" s="45"/>
      <c r="M129" s="220" t="s">
        <v>19</v>
      </c>
      <c r="N129" s="221" t="s">
        <v>40</v>
      </c>
      <c r="O129" s="85"/>
      <c r="P129" s="222">
        <f>O129*H129</f>
        <v>0</v>
      </c>
      <c r="Q129" s="222">
        <v>0</v>
      </c>
      <c r="R129" s="222">
        <f>Q129*H129</f>
        <v>0</v>
      </c>
      <c r="S129" s="222">
        <v>0.02</v>
      </c>
      <c r="T129" s="223">
        <f>S129*H129</f>
        <v>0.52095999999999998</v>
      </c>
      <c r="U129" s="39"/>
      <c r="V129" s="39"/>
      <c r="W129" s="39"/>
      <c r="X129" s="39"/>
      <c r="Y129" s="39"/>
      <c r="Z129" s="39"/>
      <c r="AA129" s="39"/>
      <c r="AB129" s="39"/>
      <c r="AC129" s="39"/>
      <c r="AD129" s="39"/>
      <c r="AE129" s="39"/>
      <c r="AR129" s="224" t="s">
        <v>224</v>
      </c>
      <c r="AT129" s="224" t="s">
        <v>219</v>
      </c>
      <c r="AU129" s="224" t="s">
        <v>78</v>
      </c>
      <c r="AY129" s="18" t="s">
        <v>216</v>
      </c>
      <c r="BE129" s="225">
        <f>IF(N129="základní",J129,0)</f>
        <v>0</v>
      </c>
      <c r="BF129" s="225">
        <f>IF(N129="snížená",J129,0)</f>
        <v>0</v>
      </c>
      <c r="BG129" s="225">
        <f>IF(N129="zákl. přenesená",J129,0)</f>
        <v>0</v>
      </c>
      <c r="BH129" s="225">
        <f>IF(N129="sníž. přenesená",J129,0)</f>
        <v>0</v>
      </c>
      <c r="BI129" s="225">
        <f>IF(N129="nulová",J129,0)</f>
        <v>0</v>
      </c>
      <c r="BJ129" s="18" t="s">
        <v>76</v>
      </c>
      <c r="BK129" s="225">
        <f>ROUND(I129*H129,2)</f>
        <v>0</v>
      </c>
      <c r="BL129" s="18" t="s">
        <v>224</v>
      </c>
      <c r="BM129" s="224" t="s">
        <v>1179</v>
      </c>
    </row>
    <row r="130" s="2" customFormat="1">
      <c r="A130" s="39"/>
      <c r="B130" s="40"/>
      <c r="C130" s="41"/>
      <c r="D130" s="226" t="s">
        <v>226</v>
      </c>
      <c r="E130" s="41"/>
      <c r="F130" s="227" t="s">
        <v>243</v>
      </c>
      <c r="G130" s="41"/>
      <c r="H130" s="41"/>
      <c r="I130" s="228"/>
      <c r="J130" s="41"/>
      <c r="K130" s="41"/>
      <c r="L130" s="45"/>
      <c r="M130" s="229"/>
      <c r="N130" s="230"/>
      <c r="O130" s="85"/>
      <c r="P130" s="85"/>
      <c r="Q130" s="85"/>
      <c r="R130" s="85"/>
      <c r="S130" s="85"/>
      <c r="T130" s="86"/>
      <c r="U130" s="39"/>
      <c r="V130" s="39"/>
      <c r="W130" s="39"/>
      <c r="X130" s="39"/>
      <c r="Y130" s="39"/>
      <c r="Z130" s="39"/>
      <c r="AA130" s="39"/>
      <c r="AB130" s="39"/>
      <c r="AC130" s="39"/>
      <c r="AD130" s="39"/>
      <c r="AE130" s="39"/>
      <c r="AT130" s="18" t="s">
        <v>226</v>
      </c>
      <c r="AU130" s="18" t="s">
        <v>78</v>
      </c>
    </row>
    <row r="131" s="13" customFormat="1">
      <c r="A131" s="13"/>
      <c r="B131" s="231"/>
      <c r="C131" s="232"/>
      <c r="D131" s="226" t="s">
        <v>228</v>
      </c>
      <c r="E131" s="233" t="s">
        <v>19</v>
      </c>
      <c r="F131" s="234" t="s">
        <v>1168</v>
      </c>
      <c r="G131" s="232"/>
      <c r="H131" s="235">
        <v>26.047999999999998</v>
      </c>
      <c r="I131" s="236"/>
      <c r="J131" s="232"/>
      <c r="K131" s="232"/>
      <c r="L131" s="237"/>
      <c r="M131" s="238"/>
      <c r="N131" s="239"/>
      <c r="O131" s="239"/>
      <c r="P131" s="239"/>
      <c r="Q131" s="239"/>
      <c r="R131" s="239"/>
      <c r="S131" s="239"/>
      <c r="T131" s="240"/>
      <c r="U131" s="13"/>
      <c r="V131" s="13"/>
      <c r="W131" s="13"/>
      <c r="X131" s="13"/>
      <c r="Y131" s="13"/>
      <c r="Z131" s="13"/>
      <c r="AA131" s="13"/>
      <c r="AB131" s="13"/>
      <c r="AC131" s="13"/>
      <c r="AD131" s="13"/>
      <c r="AE131" s="13"/>
      <c r="AT131" s="241" t="s">
        <v>228</v>
      </c>
      <c r="AU131" s="241" t="s">
        <v>78</v>
      </c>
      <c r="AV131" s="13" t="s">
        <v>78</v>
      </c>
      <c r="AW131" s="13" t="s">
        <v>31</v>
      </c>
      <c r="AX131" s="13" t="s">
        <v>69</v>
      </c>
      <c r="AY131" s="241" t="s">
        <v>216</v>
      </c>
    </row>
    <row r="132" s="14" customFormat="1">
      <c r="A132" s="14"/>
      <c r="B132" s="242"/>
      <c r="C132" s="243"/>
      <c r="D132" s="226" t="s">
        <v>228</v>
      </c>
      <c r="E132" s="244" t="s">
        <v>19</v>
      </c>
      <c r="F132" s="245" t="s">
        <v>231</v>
      </c>
      <c r="G132" s="243"/>
      <c r="H132" s="246">
        <v>26.047999999999998</v>
      </c>
      <c r="I132" s="247"/>
      <c r="J132" s="243"/>
      <c r="K132" s="243"/>
      <c r="L132" s="248"/>
      <c r="M132" s="249"/>
      <c r="N132" s="250"/>
      <c r="O132" s="250"/>
      <c r="P132" s="250"/>
      <c r="Q132" s="250"/>
      <c r="R132" s="250"/>
      <c r="S132" s="250"/>
      <c r="T132" s="251"/>
      <c r="U132" s="14"/>
      <c r="V132" s="14"/>
      <c r="W132" s="14"/>
      <c r="X132" s="14"/>
      <c r="Y132" s="14"/>
      <c r="Z132" s="14"/>
      <c r="AA132" s="14"/>
      <c r="AB132" s="14"/>
      <c r="AC132" s="14"/>
      <c r="AD132" s="14"/>
      <c r="AE132" s="14"/>
      <c r="AT132" s="252" t="s">
        <v>228</v>
      </c>
      <c r="AU132" s="252" t="s">
        <v>78</v>
      </c>
      <c r="AV132" s="14" t="s">
        <v>224</v>
      </c>
      <c r="AW132" s="14" t="s">
        <v>31</v>
      </c>
      <c r="AX132" s="14" t="s">
        <v>76</v>
      </c>
      <c r="AY132" s="252" t="s">
        <v>216</v>
      </c>
    </row>
    <row r="133" s="12" customFormat="1" ht="22.8" customHeight="1">
      <c r="A133" s="12"/>
      <c r="B133" s="197"/>
      <c r="C133" s="198"/>
      <c r="D133" s="199" t="s">
        <v>68</v>
      </c>
      <c r="E133" s="211" t="s">
        <v>252</v>
      </c>
      <c r="F133" s="211" t="s">
        <v>253</v>
      </c>
      <c r="G133" s="198"/>
      <c r="H133" s="198"/>
      <c r="I133" s="201"/>
      <c r="J133" s="212">
        <f>BK133</f>
        <v>0</v>
      </c>
      <c r="K133" s="198"/>
      <c r="L133" s="203"/>
      <c r="M133" s="204"/>
      <c r="N133" s="205"/>
      <c r="O133" s="205"/>
      <c r="P133" s="206">
        <f>SUM(P134:P142)</f>
        <v>0</v>
      </c>
      <c r="Q133" s="205"/>
      <c r="R133" s="206">
        <f>SUM(R134:R142)</f>
        <v>0</v>
      </c>
      <c r="S133" s="205"/>
      <c r="T133" s="207">
        <f>SUM(T134:T142)</f>
        <v>0</v>
      </c>
      <c r="U133" s="12"/>
      <c r="V133" s="12"/>
      <c r="W133" s="12"/>
      <c r="X133" s="12"/>
      <c r="Y133" s="12"/>
      <c r="Z133" s="12"/>
      <c r="AA133" s="12"/>
      <c r="AB133" s="12"/>
      <c r="AC133" s="12"/>
      <c r="AD133" s="12"/>
      <c r="AE133" s="12"/>
      <c r="AR133" s="208" t="s">
        <v>76</v>
      </c>
      <c r="AT133" s="209" t="s">
        <v>68</v>
      </c>
      <c r="AU133" s="209" t="s">
        <v>76</v>
      </c>
      <c r="AY133" s="208" t="s">
        <v>216</v>
      </c>
      <c r="BK133" s="210">
        <f>SUM(BK134:BK142)</f>
        <v>0</v>
      </c>
    </row>
    <row r="134" s="2" customFormat="1" ht="22.2" customHeight="1">
      <c r="A134" s="39"/>
      <c r="B134" s="40"/>
      <c r="C134" s="213" t="s">
        <v>232</v>
      </c>
      <c r="D134" s="213" t="s">
        <v>219</v>
      </c>
      <c r="E134" s="214" t="s">
        <v>255</v>
      </c>
      <c r="F134" s="215" t="s">
        <v>256</v>
      </c>
      <c r="G134" s="216" t="s">
        <v>257</v>
      </c>
      <c r="H134" s="217">
        <v>1.55</v>
      </c>
      <c r="I134" s="218"/>
      <c r="J134" s="219">
        <f>ROUND(I134*H134,2)</f>
        <v>0</v>
      </c>
      <c r="K134" s="215" t="s">
        <v>223</v>
      </c>
      <c r="L134" s="45"/>
      <c r="M134" s="220" t="s">
        <v>19</v>
      </c>
      <c r="N134" s="221" t="s">
        <v>40</v>
      </c>
      <c r="O134" s="85"/>
      <c r="P134" s="222">
        <f>O134*H134</f>
        <v>0</v>
      </c>
      <c r="Q134" s="222">
        <v>0</v>
      </c>
      <c r="R134" s="222">
        <f>Q134*H134</f>
        <v>0</v>
      </c>
      <c r="S134" s="222">
        <v>0</v>
      </c>
      <c r="T134" s="223">
        <f>S134*H134</f>
        <v>0</v>
      </c>
      <c r="U134" s="39"/>
      <c r="V134" s="39"/>
      <c r="W134" s="39"/>
      <c r="X134" s="39"/>
      <c r="Y134" s="39"/>
      <c r="Z134" s="39"/>
      <c r="AA134" s="39"/>
      <c r="AB134" s="39"/>
      <c r="AC134" s="39"/>
      <c r="AD134" s="39"/>
      <c r="AE134" s="39"/>
      <c r="AR134" s="224" t="s">
        <v>224</v>
      </c>
      <c r="AT134" s="224" t="s">
        <v>219</v>
      </c>
      <c r="AU134" s="224" t="s">
        <v>78</v>
      </c>
      <c r="AY134" s="18" t="s">
        <v>216</v>
      </c>
      <c r="BE134" s="225">
        <f>IF(N134="základní",J134,0)</f>
        <v>0</v>
      </c>
      <c r="BF134" s="225">
        <f>IF(N134="snížená",J134,0)</f>
        <v>0</v>
      </c>
      <c r="BG134" s="225">
        <f>IF(N134="zákl. přenesená",J134,0)</f>
        <v>0</v>
      </c>
      <c r="BH134" s="225">
        <f>IF(N134="sníž. přenesená",J134,0)</f>
        <v>0</v>
      </c>
      <c r="BI134" s="225">
        <f>IF(N134="nulová",J134,0)</f>
        <v>0</v>
      </c>
      <c r="BJ134" s="18" t="s">
        <v>76</v>
      </c>
      <c r="BK134" s="225">
        <f>ROUND(I134*H134,2)</f>
        <v>0</v>
      </c>
      <c r="BL134" s="18" t="s">
        <v>224</v>
      </c>
      <c r="BM134" s="224" t="s">
        <v>1180</v>
      </c>
    </row>
    <row r="135" s="2" customFormat="1">
      <c r="A135" s="39"/>
      <c r="B135" s="40"/>
      <c r="C135" s="41"/>
      <c r="D135" s="226" t="s">
        <v>226</v>
      </c>
      <c r="E135" s="41"/>
      <c r="F135" s="227" t="s">
        <v>259</v>
      </c>
      <c r="G135" s="41"/>
      <c r="H135" s="41"/>
      <c r="I135" s="228"/>
      <c r="J135" s="41"/>
      <c r="K135" s="41"/>
      <c r="L135" s="45"/>
      <c r="M135" s="229"/>
      <c r="N135" s="230"/>
      <c r="O135" s="85"/>
      <c r="P135" s="85"/>
      <c r="Q135" s="85"/>
      <c r="R135" s="85"/>
      <c r="S135" s="85"/>
      <c r="T135" s="86"/>
      <c r="U135" s="39"/>
      <c r="V135" s="39"/>
      <c r="W135" s="39"/>
      <c r="X135" s="39"/>
      <c r="Y135" s="39"/>
      <c r="Z135" s="39"/>
      <c r="AA135" s="39"/>
      <c r="AB135" s="39"/>
      <c r="AC135" s="39"/>
      <c r="AD135" s="39"/>
      <c r="AE135" s="39"/>
      <c r="AT135" s="18" t="s">
        <v>226</v>
      </c>
      <c r="AU135" s="18" t="s">
        <v>78</v>
      </c>
    </row>
    <row r="136" s="2" customFormat="1" ht="22.2" customHeight="1">
      <c r="A136" s="39"/>
      <c r="B136" s="40"/>
      <c r="C136" s="213" t="s">
        <v>147</v>
      </c>
      <c r="D136" s="213" t="s">
        <v>219</v>
      </c>
      <c r="E136" s="214" t="s">
        <v>260</v>
      </c>
      <c r="F136" s="215" t="s">
        <v>261</v>
      </c>
      <c r="G136" s="216" t="s">
        <v>257</v>
      </c>
      <c r="H136" s="217">
        <v>31</v>
      </c>
      <c r="I136" s="218"/>
      <c r="J136" s="219">
        <f>ROUND(I136*H136,2)</f>
        <v>0</v>
      </c>
      <c r="K136" s="215" t="s">
        <v>223</v>
      </c>
      <c r="L136" s="45"/>
      <c r="M136" s="220" t="s">
        <v>19</v>
      </c>
      <c r="N136" s="221" t="s">
        <v>40</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224</v>
      </c>
      <c r="AT136" s="224" t="s">
        <v>219</v>
      </c>
      <c r="AU136" s="224" t="s">
        <v>78</v>
      </c>
      <c r="AY136" s="18" t="s">
        <v>216</v>
      </c>
      <c r="BE136" s="225">
        <f>IF(N136="základní",J136,0)</f>
        <v>0</v>
      </c>
      <c r="BF136" s="225">
        <f>IF(N136="snížená",J136,0)</f>
        <v>0</v>
      </c>
      <c r="BG136" s="225">
        <f>IF(N136="zákl. přenesená",J136,0)</f>
        <v>0</v>
      </c>
      <c r="BH136" s="225">
        <f>IF(N136="sníž. přenesená",J136,0)</f>
        <v>0</v>
      </c>
      <c r="BI136" s="225">
        <f>IF(N136="nulová",J136,0)</f>
        <v>0</v>
      </c>
      <c r="BJ136" s="18" t="s">
        <v>76</v>
      </c>
      <c r="BK136" s="225">
        <f>ROUND(I136*H136,2)</f>
        <v>0</v>
      </c>
      <c r="BL136" s="18" t="s">
        <v>224</v>
      </c>
      <c r="BM136" s="224" t="s">
        <v>1181</v>
      </c>
    </row>
    <row r="137" s="2" customFormat="1">
      <c r="A137" s="39"/>
      <c r="B137" s="40"/>
      <c r="C137" s="41"/>
      <c r="D137" s="226" t="s">
        <v>226</v>
      </c>
      <c r="E137" s="41"/>
      <c r="F137" s="227" t="s">
        <v>263</v>
      </c>
      <c r="G137" s="41"/>
      <c r="H137" s="41"/>
      <c r="I137" s="228"/>
      <c r="J137" s="41"/>
      <c r="K137" s="41"/>
      <c r="L137" s="45"/>
      <c r="M137" s="229"/>
      <c r="N137" s="230"/>
      <c r="O137" s="85"/>
      <c r="P137" s="85"/>
      <c r="Q137" s="85"/>
      <c r="R137" s="85"/>
      <c r="S137" s="85"/>
      <c r="T137" s="86"/>
      <c r="U137" s="39"/>
      <c r="V137" s="39"/>
      <c r="W137" s="39"/>
      <c r="X137" s="39"/>
      <c r="Y137" s="39"/>
      <c r="Z137" s="39"/>
      <c r="AA137" s="39"/>
      <c r="AB137" s="39"/>
      <c r="AC137" s="39"/>
      <c r="AD137" s="39"/>
      <c r="AE137" s="39"/>
      <c r="AT137" s="18" t="s">
        <v>226</v>
      </c>
      <c r="AU137" s="18" t="s">
        <v>78</v>
      </c>
    </row>
    <row r="138" s="13" customFormat="1">
      <c r="A138" s="13"/>
      <c r="B138" s="231"/>
      <c r="C138" s="232"/>
      <c r="D138" s="226" t="s">
        <v>228</v>
      </c>
      <c r="E138" s="232"/>
      <c r="F138" s="234" t="s">
        <v>1182</v>
      </c>
      <c r="G138" s="232"/>
      <c r="H138" s="235">
        <v>31</v>
      </c>
      <c r="I138" s="236"/>
      <c r="J138" s="232"/>
      <c r="K138" s="232"/>
      <c r="L138" s="237"/>
      <c r="M138" s="238"/>
      <c r="N138" s="239"/>
      <c r="O138" s="239"/>
      <c r="P138" s="239"/>
      <c r="Q138" s="239"/>
      <c r="R138" s="239"/>
      <c r="S138" s="239"/>
      <c r="T138" s="240"/>
      <c r="U138" s="13"/>
      <c r="V138" s="13"/>
      <c r="W138" s="13"/>
      <c r="X138" s="13"/>
      <c r="Y138" s="13"/>
      <c r="Z138" s="13"/>
      <c r="AA138" s="13"/>
      <c r="AB138" s="13"/>
      <c r="AC138" s="13"/>
      <c r="AD138" s="13"/>
      <c r="AE138" s="13"/>
      <c r="AT138" s="241" t="s">
        <v>228</v>
      </c>
      <c r="AU138" s="241" t="s">
        <v>78</v>
      </c>
      <c r="AV138" s="13" t="s">
        <v>78</v>
      </c>
      <c r="AW138" s="13" t="s">
        <v>4</v>
      </c>
      <c r="AX138" s="13" t="s">
        <v>76</v>
      </c>
      <c r="AY138" s="241" t="s">
        <v>216</v>
      </c>
    </row>
    <row r="139" s="2" customFormat="1" ht="13.8" customHeight="1">
      <c r="A139" s="39"/>
      <c r="B139" s="40"/>
      <c r="C139" s="213" t="s">
        <v>157</v>
      </c>
      <c r="D139" s="213" t="s">
        <v>219</v>
      </c>
      <c r="E139" s="214" t="s">
        <v>266</v>
      </c>
      <c r="F139" s="215" t="s">
        <v>267</v>
      </c>
      <c r="G139" s="216" t="s">
        <v>257</v>
      </c>
      <c r="H139" s="217">
        <v>1.55</v>
      </c>
      <c r="I139" s="218"/>
      <c r="J139" s="219">
        <f>ROUND(I139*H139,2)</f>
        <v>0</v>
      </c>
      <c r="K139" s="215" t="s">
        <v>223</v>
      </c>
      <c r="L139" s="45"/>
      <c r="M139" s="220" t="s">
        <v>19</v>
      </c>
      <c r="N139" s="221" t="s">
        <v>40</v>
      </c>
      <c r="O139" s="85"/>
      <c r="P139" s="222">
        <f>O139*H139</f>
        <v>0</v>
      </c>
      <c r="Q139" s="222">
        <v>0</v>
      </c>
      <c r="R139" s="222">
        <f>Q139*H139</f>
        <v>0</v>
      </c>
      <c r="S139" s="222">
        <v>0</v>
      </c>
      <c r="T139" s="223">
        <f>S139*H139</f>
        <v>0</v>
      </c>
      <c r="U139" s="39"/>
      <c r="V139" s="39"/>
      <c r="W139" s="39"/>
      <c r="X139" s="39"/>
      <c r="Y139" s="39"/>
      <c r="Z139" s="39"/>
      <c r="AA139" s="39"/>
      <c r="AB139" s="39"/>
      <c r="AC139" s="39"/>
      <c r="AD139" s="39"/>
      <c r="AE139" s="39"/>
      <c r="AR139" s="224" t="s">
        <v>224</v>
      </c>
      <c r="AT139" s="224" t="s">
        <v>219</v>
      </c>
      <c r="AU139" s="224" t="s">
        <v>78</v>
      </c>
      <c r="AY139" s="18" t="s">
        <v>216</v>
      </c>
      <c r="BE139" s="225">
        <f>IF(N139="základní",J139,0)</f>
        <v>0</v>
      </c>
      <c r="BF139" s="225">
        <f>IF(N139="snížená",J139,0)</f>
        <v>0</v>
      </c>
      <c r="BG139" s="225">
        <f>IF(N139="zákl. přenesená",J139,0)</f>
        <v>0</v>
      </c>
      <c r="BH139" s="225">
        <f>IF(N139="sníž. přenesená",J139,0)</f>
        <v>0</v>
      </c>
      <c r="BI139" s="225">
        <f>IF(N139="nulová",J139,0)</f>
        <v>0</v>
      </c>
      <c r="BJ139" s="18" t="s">
        <v>76</v>
      </c>
      <c r="BK139" s="225">
        <f>ROUND(I139*H139,2)</f>
        <v>0</v>
      </c>
      <c r="BL139" s="18" t="s">
        <v>224</v>
      </c>
      <c r="BM139" s="224" t="s">
        <v>1183</v>
      </c>
    </row>
    <row r="140" s="2" customFormat="1">
      <c r="A140" s="39"/>
      <c r="B140" s="40"/>
      <c r="C140" s="41"/>
      <c r="D140" s="226" t="s">
        <v>226</v>
      </c>
      <c r="E140" s="41"/>
      <c r="F140" s="227" t="s">
        <v>269</v>
      </c>
      <c r="G140" s="41"/>
      <c r="H140" s="41"/>
      <c r="I140" s="228"/>
      <c r="J140" s="41"/>
      <c r="K140" s="41"/>
      <c r="L140" s="45"/>
      <c r="M140" s="229"/>
      <c r="N140" s="230"/>
      <c r="O140" s="85"/>
      <c r="P140" s="85"/>
      <c r="Q140" s="85"/>
      <c r="R140" s="85"/>
      <c r="S140" s="85"/>
      <c r="T140" s="86"/>
      <c r="U140" s="39"/>
      <c r="V140" s="39"/>
      <c r="W140" s="39"/>
      <c r="X140" s="39"/>
      <c r="Y140" s="39"/>
      <c r="Z140" s="39"/>
      <c r="AA140" s="39"/>
      <c r="AB140" s="39"/>
      <c r="AC140" s="39"/>
      <c r="AD140" s="39"/>
      <c r="AE140" s="39"/>
      <c r="AT140" s="18" t="s">
        <v>226</v>
      </c>
      <c r="AU140" s="18" t="s">
        <v>78</v>
      </c>
    </row>
    <row r="141" s="2" customFormat="1" ht="22.2" customHeight="1">
      <c r="A141" s="39"/>
      <c r="B141" s="40"/>
      <c r="C141" s="213" t="s">
        <v>164</v>
      </c>
      <c r="D141" s="213" t="s">
        <v>219</v>
      </c>
      <c r="E141" s="214" t="s">
        <v>271</v>
      </c>
      <c r="F141" s="215" t="s">
        <v>272</v>
      </c>
      <c r="G141" s="216" t="s">
        <v>257</v>
      </c>
      <c r="H141" s="217">
        <v>1.55</v>
      </c>
      <c r="I141" s="218"/>
      <c r="J141" s="219">
        <f>ROUND(I141*H141,2)</f>
        <v>0</v>
      </c>
      <c r="K141" s="215" t="s">
        <v>223</v>
      </c>
      <c r="L141" s="45"/>
      <c r="M141" s="220" t="s">
        <v>19</v>
      </c>
      <c r="N141" s="221" t="s">
        <v>40</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224</v>
      </c>
      <c r="AT141" s="224" t="s">
        <v>219</v>
      </c>
      <c r="AU141" s="224" t="s">
        <v>78</v>
      </c>
      <c r="AY141" s="18" t="s">
        <v>216</v>
      </c>
      <c r="BE141" s="225">
        <f>IF(N141="základní",J141,0)</f>
        <v>0</v>
      </c>
      <c r="BF141" s="225">
        <f>IF(N141="snížená",J141,0)</f>
        <v>0</v>
      </c>
      <c r="BG141" s="225">
        <f>IF(N141="zákl. přenesená",J141,0)</f>
        <v>0</v>
      </c>
      <c r="BH141" s="225">
        <f>IF(N141="sníž. přenesená",J141,0)</f>
        <v>0</v>
      </c>
      <c r="BI141" s="225">
        <f>IF(N141="nulová",J141,0)</f>
        <v>0</v>
      </c>
      <c r="BJ141" s="18" t="s">
        <v>76</v>
      </c>
      <c r="BK141" s="225">
        <f>ROUND(I141*H141,2)</f>
        <v>0</v>
      </c>
      <c r="BL141" s="18" t="s">
        <v>224</v>
      </c>
      <c r="BM141" s="224" t="s">
        <v>1184</v>
      </c>
    </row>
    <row r="142" s="2" customFormat="1">
      <c r="A142" s="39"/>
      <c r="B142" s="40"/>
      <c r="C142" s="41"/>
      <c r="D142" s="226" t="s">
        <v>226</v>
      </c>
      <c r="E142" s="41"/>
      <c r="F142" s="227" t="s">
        <v>274</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226</v>
      </c>
      <c r="AU142" s="18" t="s">
        <v>78</v>
      </c>
    </row>
    <row r="143" s="12" customFormat="1" ht="22.8" customHeight="1">
      <c r="A143" s="12"/>
      <c r="B143" s="197"/>
      <c r="C143" s="198"/>
      <c r="D143" s="199" t="s">
        <v>68</v>
      </c>
      <c r="E143" s="211" t="s">
        <v>275</v>
      </c>
      <c r="F143" s="211" t="s">
        <v>276</v>
      </c>
      <c r="G143" s="198"/>
      <c r="H143" s="198"/>
      <c r="I143" s="201"/>
      <c r="J143" s="212">
        <f>BK143</f>
        <v>0</v>
      </c>
      <c r="K143" s="198"/>
      <c r="L143" s="203"/>
      <c r="M143" s="204"/>
      <c r="N143" s="205"/>
      <c r="O143" s="205"/>
      <c r="P143" s="206">
        <f>SUM(P144:P145)</f>
        <v>0</v>
      </c>
      <c r="Q143" s="205"/>
      <c r="R143" s="206">
        <f>SUM(R144:R145)</f>
        <v>0</v>
      </c>
      <c r="S143" s="205"/>
      <c r="T143" s="207">
        <f>SUM(T144:T145)</f>
        <v>0</v>
      </c>
      <c r="U143" s="12"/>
      <c r="V143" s="12"/>
      <c r="W143" s="12"/>
      <c r="X143" s="12"/>
      <c r="Y143" s="12"/>
      <c r="Z143" s="12"/>
      <c r="AA143" s="12"/>
      <c r="AB143" s="12"/>
      <c r="AC143" s="12"/>
      <c r="AD143" s="12"/>
      <c r="AE143" s="12"/>
      <c r="AR143" s="208" t="s">
        <v>76</v>
      </c>
      <c r="AT143" s="209" t="s">
        <v>68</v>
      </c>
      <c r="AU143" s="209" t="s">
        <v>76</v>
      </c>
      <c r="AY143" s="208" t="s">
        <v>216</v>
      </c>
      <c r="BK143" s="210">
        <f>SUM(BK144:BK145)</f>
        <v>0</v>
      </c>
    </row>
    <row r="144" s="2" customFormat="1" ht="22.2" customHeight="1">
      <c r="A144" s="39"/>
      <c r="B144" s="40"/>
      <c r="C144" s="213" t="s">
        <v>310</v>
      </c>
      <c r="D144" s="213" t="s">
        <v>219</v>
      </c>
      <c r="E144" s="214" t="s">
        <v>277</v>
      </c>
      <c r="F144" s="215" t="s">
        <v>278</v>
      </c>
      <c r="G144" s="216" t="s">
        <v>257</v>
      </c>
      <c r="H144" s="217">
        <v>1.6020000000000001</v>
      </c>
      <c r="I144" s="218"/>
      <c r="J144" s="219">
        <f>ROUND(I144*H144,2)</f>
        <v>0</v>
      </c>
      <c r="K144" s="215" t="s">
        <v>223</v>
      </c>
      <c r="L144" s="45"/>
      <c r="M144" s="220" t="s">
        <v>19</v>
      </c>
      <c r="N144" s="221" t="s">
        <v>40</v>
      </c>
      <c r="O144" s="85"/>
      <c r="P144" s="222">
        <f>O144*H144</f>
        <v>0</v>
      </c>
      <c r="Q144" s="222">
        <v>0</v>
      </c>
      <c r="R144" s="222">
        <f>Q144*H144</f>
        <v>0</v>
      </c>
      <c r="S144" s="222">
        <v>0</v>
      </c>
      <c r="T144" s="223">
        <f>S144*H144</f>
        <v>0</v>
      </c>
      <c r="U144" s="39"/>
      <c r="V144" s="39"/>
      <c r="W144" s="39"/>
      <c r="X144" s="39"/>
      <c r="Y144" s="39"/>
      <c r="Z144" s="39"/>
      <c r="AA144" s="39"/>
      <c r="AB144" s="39"/>
      <c r="AC144" s="39"/>
      <c r="AD144" s="39"/>
      <c r="AE144" s="39"/>
      <c r="AR144" s="224" t="s">
        <v>224</v>
      </c>
      <c r="AT144" s="224" t="s">
        <v>219</v>
      </c>
      <c r="AU144" s="224" t="s">
        <v>78</v>
      </c>
      <c r="AY144" s="18" t="s">
        <v>216</v>
      </c>
      <c r="BE144" s="225">
        <f>IF(N144="základní",J144,0)</f>
        <v>0</v>
      </c>
      <c r="BF144" s="225">
        <f>IF(N144="snížená",J144,0)</f>
        <v>0</v>
      </c>
      <c r="BG144" s="225">
        <f>IF(N144="zákl. přenesená",J144,0)</f>
        <v>0</v>
      </c>
      <c r="BH144" s="225">
        <f>IF(N144="sníž. přenesená",J144,0)</f>
        <v>0</v>
      </c>
      <c r="BI144" s="225">
        <f>IF(N144="nulová",J144,0)</f>
        <v>0</v>
      </c>
      <c r="BJ144" s="18" t="s">
        <v>76</v>
      </c>
      <c r="BK144" s="225">
        <f>ROUND(I144*H144,2)</f>
        <v>0</v>
      </c>
      <c r="BL144" s="18" t="s">
        <v>224</v>
      </c>
      <c r="BM144" s="224" t="s">
        <v>1185</v>
      </c>
    </row>
    <row r="145" s="2" customFormat="1">
      <c r="A145" s="39"/>
      <c r="B145" s="40"/>
      <c r="C145" s="41"/>
      <c r="D145" s="226" t="s">
        <v>226</v>
      </c>
      <c r="E145" s="41"/>
      <c r="F145" s="227" t="s">
        <v>280</v>
      </c>
      <c r="G145" s="41"/>
      <c r="H145" s="41"/>
      <c r="I145" s="228"/>
      <c r="J145" s="41"/>
      <c r="K145" s="41"/>
      <c r="L145" s="45"/>
      <c r="M145" s="229"/>
      <c r="N145" s="230"/>
      <c r="O145" s="85"/>
      <c r="P145" s="85"/>
      <c r="Q145" s="85"/>
      <c r="R145" s="85"/>
      <c r="S145" s="85"/>
      <c r="T145" s="86"/>
      <c r="U145" s="39"/>
      <c r="V145" s="39"/>
      <c r="W145" s="39"/>
      <c r="X145" s="39"/>
      <c r="Y145" s="39"/>
      <c r="Z145" s="39"/>
      <c r="AA145" s="39"/>
      <c r="AB145" s="39"/>
      <c r="AC145" s="39"/>
      <c r="AD145" s="39"/>
      <c r="AE145" s="39"/>
      <c r="AT145" s="18" t="s">
        <v>226</v>
      </c>
      <c r="AU145" s="18" t="s">
        <v>78</v>
      </c>
    </row>
    <row r="146" s="12" customFormat="1" ht="25.92" customHeight="1">
      <c r="A146" s="12"/>
      <c r="B146" s="197"/>
      <c r="C146" s="198"/>
      <c r="D146" s="199" t="s">
        <v>68</v>
      </c>
      <c r="E146" s="200" t="s">
        <v>281</v>
      </c>
      <c r="F146" s="200" t="s">
        <v>282</v>
      </c>
      <c r="G146" s="198"/>
      <c r="H146" s="198"/>
      <c r="I146" s="201"/>
      <c r="J146" s="202">
        <f>BK146</f>
        <v>0</v>
      </c>
      <c r="K146" s="198"/>
      <c r="L146" s="203"/>
      <c r="M146" s="204"/>
      <c r="N146" s="205"/>
      <c r="O146" s="205"/>
      <c r="P146" s="206">
        <f>P147+P161+P171+P193+P200+P207+P217+P228+P239+P265+P291+P301</f>
        <v>0</v>
      </c>
      <c r="Q146" s="205"/>
      <c r="R146" s="206">
        <f>R147+R161+R171+R193+R200+R207+R217+R228+R239+R265+R291+R301</f>
        <v>0.98242682999999997</v>
      </c>
      <c r="S146" s="205"/>
      <c r="T146" s="207">
        <f>T147+T161+T171+T193+T200+T207+T217+T228+T239+T265+T291+T301</f>
        <v>0.028174770000000002</v>
      </c>
      <c r="U146" s="12"/>
      <c r="V146" s="12"/>
      <c r="W146" s="12"/>
      <c r="X146" s="12"/>
      <c r="Y146" s="12"/>
      <c r="Z146" s="12"/>
      <c r="AA146" s="12"/>
      <c r="AB146" s="12"/>
      <c r="AC146" s="12"/>
      <c r="AD146" s="12"/>
      <c r="AE146" s="12"/>
      <c r="AR146" s="208" t="s">
        <v>78</v>
      </c>
      <c r="AT146" s="209" t="s">
        <v>68</v>
      </c>
      <c r="AU146" s="209" t="s">
        <v>69</v>
      </c>
      <c r="AY146" s="208" t="s">
        <v>216</v>
      </c>
      <c r="BK146" s="210">
        <f>BK147+BK161+BK171+BK193+BK200+BK207+BK217+BK228+BK239+BK265+BK291+BK301</f>
        <v>0</v>
      </c>
    </row>
    <row r="147" s="12" customFormat="1" ht="22.8" customHeight="1">
      <c r="A147" s="12"/>
      <c r="B147" s="197"/>
      <c r="C147" s="198"/>
      <c r="D147" s="199" t="s">
        <v>68</v>
      </c>
      <c r="E147" s="211" t="s">
        <v>283</v>
      </c>
      <c r="F147" s="211" t="s">
        <v>284</v>
      </c>
      <c r="G147" s="198"/>
      <c r="H147" s="198"/>
      <c r="I147" s="201"/>
      <c r="J147" s="212">
        <f>BK147</f>
        <v>0</v>
      </c>
      <c r="K147" s="198"/>
      <c r="L147" s="203"/>
      <c r="M147" s="204"/>
      <c r="N147" s="205"/>
      <c r="O147" s="205"/>
      <c r="P147" s="206">
        <f>SUM(P148:P160)</f>
        <v>0</v>
      </c>
      <c r="Q147" s="205"/>
      <c r="R147" s="206">
        <f>SUM(R148:R160)</f>
        <v>0.011653999999999999</v>
      </c>
      <c r="S147" s="205"/>
      <c r="T147" s="207">
        <f>SUM(T148:T160)</f>
        <v>0</v>
      </c>
      <c r="U147" s="12"/>
      <c r="V147" s="12"/>
      <c r="W147" s="12"/>
      <c r="X147" s="12"/>
      <c r="Y147" s="12"/>
      <c r="Z147" s="12"/>
      <c r="AA147" s="12"/>
      <c r="AB147" s="12"/>
      <c r="AC147" s="12"/>
      <c r="AD147" s="12"/>
      <c r="AE147" s="12"/>
      <c r="AR147" s="208" t="s">
        <v>78</v>
      </c>
      <c r="AT147" s="209" t="s">
        <v>68</v>
      </c>
      <c r="AU147" s="209" t="s">
        <v>76</v>
      </c>
      <c r="AY147" s="208" t="s">
        <v>216</v>
      </c>
      <c r="BK147" s="210">
        <f>SUM(BK148:BK160)</f>
        <v>0</v>
      </c>
    </row>
    <row r="148" s="2" customFormat="1" ht="22.2" customHeight="1">
      <c r="A148" s="39"/>
      <c r="B148" s="40"/>
      <c r="C148" s="213" t="s">
        <v>315</v>
      </c>
      <c r="D148" s="213" t="s">
        <v>219</v>
      </c>
      <c r="E148" s="214" t="s">
        <v>285</v>
      </c>
      <c r="F148" s="215" t="s">
        <v>286</v>
      </c>
      <c r="G148" s="216" t="s">
        <v>222</v>
      </c>
      <c r="H148" s="217">
        <v>7.7690000000000001</v>
      </c>
      <c r="I148" s="218"/>
      <c r="J148" s="219">
        <f>ROUND(I148*H148,2)</f>
        <v>0</v>
      </c>
      <c r="K148" s="215" t="s">
        <v>223</v>
      </c>
      <c r="L148" s="45"/>
      <c r="M148" s="220" t="s">
        <v>19</v>
      </c>
      <c r="N148" s="221" t="s">
        <v>40</v>
      </c>
      <c r="O148" s="85"/>
      <c r="P148" s="222">
        <f>O148*H148</f>
        <v>0</v>
      </c>
      <c r="Q148" s="222">
        <v>0</v>
      </c>
      <c r="R148" s="222">
        <f>Q148*H148</f>
        <v>0</v>
      </c>
      <c r="S148" s="222">
        <v>0</v>
      </c>
      <c r="T148" s="223">
        <f>S148*H148</f>
        <v>0</v>
      </c>
      <c r="U148" s="39"/>
      <c r="V148" s="39"/>
      <c r="W148" s="39"/>
      <c r="X148" s="39"/>
      <c r="Y148" s="39"/>
      <c r="Z148" s="39"/>
      <c r="AA148" s="39"/>
      <c r="AB148" s="39"/>
      <c r="AC148" s="39"/>
      <c r="AD148" s="39"/>
      <c r="AE148" s="39"/>
      <c r="AR148" s="224" t="s">
        <v>287</v>
      </c>
      <c r="AT148" s="224" t="s">
        <v>219</v>
      </c>
      <c r="AU148" s="224" t="s">
        <v>78</v>
      </c>
      <c r="AY148" s="18" t="s">
        <v>216</v>
      </c>
      <c r="BE148" s="225">
        <f>IF(N148="základní",J148,0)</f>
        <v>0</v>
      </c>
      <c r="BF148" s="225">
        <f>IF(N148="snížená",J148,0)</f>
        <v>0</v>
      </c>
      <c r="BG148" s="225">
        <f>IF(N148="zákl. přenesená",J148,0)</f>
        <v>0</v>
      </c>
      <c r="BH148" s="225">
        <f>IF(N148="sníž. přenesená",J148,0)</f>
        <v>0</v>
      </c>
      <c r="BI148" s="225">
        <f>IF(N148="nulová",J148,0)</f>
        <v>0</v>
      </c>
      <c r="BJ148" s="18" t="s">
        <v>76</v>
      </c>
      <c r="BK148" s="225">
        <f>ROUND(I148*H148,2)</f>
        <v>0</v>
      </c>
      <c r="BL148" s="18" t="s">
        <v>287</v>
      </c>
      <c r="BM148" s="224" t="s">
        <v>1186</v>
      </c>
    </row>
    <row r="149" s="2" customFormat="1">
      <c r="A149" s="39"/>
      <c r="B149" s="40"/>
      <c r="C149" s="41"/>
      <c r="D149" s="226" t="s">
        <v>226</v>
      </c>
      <c r="E149" s="41"/>
      <c r="F149" s="227" t="s">
        <v>289</v>
      </c>
      <c r="G149" s="41"/>
      <c r="H149" s="41"/>
      <c r="I149" s="228"/>
      <c r="J149" s="41"/>
      <c r="K149" s="41"/>
      <c r="L149" s="45"/>
      <c r="M149" s="229"/>
      <c r="N149" s="230"/>
      <c r="O149" s="85"/>
      <c r="P149" s="85"/>
      <c r="Q149" s="85"/>
      <c r="R149" s="85"/>
      <c r="S149" s="85"/>
      <c r="T149" s="86"/>
      <c r="U149" s="39"/>
      <c r="V149" s="39"/>
      <c r="W149" s="39"/>
      <c r="X149" s="39"/>
      <c r="Y149" s="39"/>
      <c r="Z149" s="39"/>
      <c r="AA149" s="39"/>
      <c r="AB149" s="39"/>
      <c r="AC149" s="39"/>
      <c r="AD149" s="39"/>
      <c r="AE149" s="39"/>
      <c r="AT149" s="18" t="s">
        <v>226</v>
      </c>
      <c r="AU149" s="18" t="s">
        <v>78</v>
      </c>
    </row>
    <row r="150" s="15" customFormat="1">
      <c r="A150" s="15"/>
      <c r="B150" s="253"/>
      <c r="C150" s="254"/>
      <c r="D150" s="226" t="s">
        <v>228</v>
      </c>
      <c r="E150" s="255" t="s">
        <v>19</v>
      </c>
      <c r="F150" s="256" t="s">
        <v>290</v>
      </c>
      <c r="G150" s="254"/>
      <c r="H150" s="255" t="s">
        <v>19</v>
      </c>
      <c r="I150" s="257"/>
      <c r="J150" s="254"/>
      <c r="K150" s="254"/>
      <c r="L150" s="258"/>
      <c r="M150" s="259"/>
      <c r="N150" s="260"/>
      <c r="O150" s="260"/>
      <c r="P150" s="260"/>
      <c r="Q150" s="260"/>
      <c r="R150" s="260"/>
      <c r="S150" s="260"/>
      <c r="T150" s="261"/>
      <c r="U150" s="15"/>
      <c r="V150" s="15"/>
      <c r="W150" s="15"/>
      <c r="X150" s="15"/>
      <c r="Y150" s="15"/>
      <c r="Z150" s="15"/>
      <c r="AA150" s="15"/>
      <c r="AB150" s="15"/>
      <c r="AC150" s="15"/>
      <c r="AD150" s="15"/>
      <c r="AE150" s="15"/>
      <c r="AT150" s="262" t="s">
        <v>228</v>
      </c>
      <c r="AU150" s="262" t="s">
        <v>78</v>
      </c>
      <c r="AV150" s="15" t="s">
        <v>76</v>
      </c>
      <c r="AW150" s="15" t="s">
        <v>31</v>
      </c>
      <c r="AX150" s="15" t="s">
        <v>69</v>
      </c>
      <c r="AY150" s="262" t="s">
        <v>216</v>
      </c>
    </row>
    <row r="151" s="13" customFormat="1">
      <c r="A151" s="13"/>
      <c r="B151" s="231"/>
      <c r="C151" s="232"/>
      <c r="D151" s="226" t="s">
        <v>228</v>
      </c>
      <c r="E151" s="233" t="s">
        <v>19</v>
      </c>
      <c r="F151" s="234" t="s">
        <v>1187</v>
      </c>
      <c r="G151" s="232"/>
      <c r="H151" s="235">
        <v>3.6989999999999998</v>
      </c>
      <c r="I151" s="236"/>
      <c r="J151" s="232"/>
      <c r="K151" s="232"/>
      <c r="L151" s="237"/>
      <c r="M151" s="238"/>
      <c r="N151" s="239"/>
      <c r="O151" s="239"/>
      <c r="P151" s="239"/>
      <c r="Q151" s="239"/>
      <c r="R151" s="239"/>
      <c r="S151" s="239"/>
      <c r="T151" s="240"/>
      <c r="U151" s="13"/>
      <c r="V151" s="13"/>
      <c r="W151" s="13"/>
      <c r="X151" s="13"/>
      <c r="Y151" s="13"/>
      <c r="Z151" s="13"/>
      <c r="AA151" s="13"/>
      <c r="AB151" s="13"/>
      <c r="AC151" s="13"/>
      <c r="AD151" s="13"/>
      <c r="AE151" s="13"/>
      <c r="AT151" s="241" t="s">
        <v>228</v>
      </c>
      <c r="AU151" s="241" t="s">
        <v>78</v>
      </c>
      <c r="AV151" s="13" t="s">
        <v>78</v>
      </c>
      <c r="AW151" s="13" t="s">
        <v>31</v>
      </c>
      <c r="AX151" s="13" t="s">
        <v>69</v>
      </c>
      <c r="AY151" s="241" t="s">
        <v>216</v>
      </c>
    </row>
    <row r="152" s="15" customFormat="1">
      <c r="A152" s="15"/>
      <c r="B152" s="253"/>
      <c r="C152" s="254"/>
      <c r="D152" s="226" t="s">
        <v>228</v>
      </c>
      <c r="E152" s="255" t="s">
        <v>19</v>
      </c>
      <c r="F152" s="256" t="s">
        <v>293</v>
      </c>
      <c r="G152" s="254"/>
      <c r="H152" s="255" t="s">
        <v>19</v>
      </c>
      <c r="I152" s="257"/>
      <c r="J152" s="254"/>
      <c r="K152" s="254"/>
      <c r="L152" s="258"/>
      <c r="M152" s="259"/>
      <c r="N152" s="260"/>
      <c r="O152" s="260"/>
      <c r="P152" s="260"/>
      <c r="Q152" s="260"/>
      <c r="R152" s="260"/>
      <c r="S152" s="260"/>
      <c r="T152" s="261"/>
      <c r="U152" s="15"/>
      <c r="V152" s="15"/>
      <c r="W152" s="15"/>
      <c r="X152" s="15"/>
      <c r="Y152" s="15"/>
      <c r="Z152" s="15"/>
      <c r="AA152" s="15"/>
      <c r="AB152" s="15"/>
      <c r="AC152" s="15"/>
      <c r="AD152" s="15"/>
      <c r="AE152" s="15"/>
      <c r="AT152" s="262" t="s">
        <v>228</v>
      </c>
      <c r="AU152" s="262" t="s">
        <v>78</v>
      </c>
      <c r="AV152" s="15" t="s">
        <v>76</v>
      </c>
      <c r="AW152" s="15" t="s">
        <v>31</v>
      </c>
      <c r="AX152" s="15" t="s">
        <v>69</v>
      </c>
      <c r="AY152" s="262" t="s">
        <v>216</v>
      </c>
    </row>
    <row r="153" s="13" customFormat="1">
      <c r="A153" s="13"/>
      <c r="B153" s="231"/>
      <c r="C153" s="232"/>
      <c r="D153" s="226" t="s">
        <v>228</v>
      </c>
      <c r="E153" s="233" t="s">
        <v>19</v>
      </c>
      <c r="F153" s="234" t="s">
        <v>1188</v>
      </c>
      <c r="G153" s="232"/>
      <c r="H153" s="235">
        <v>4.0700000000000003</v>
      </c>
      <c r="I153" s="236"/>
      <c r="J153" s="232"/>
      <c r="K153" s="232"/>
      <c r="L153" s="237"/>
      <c r="M153" s="238"/>
      <c r="N153" s="239"/>
      <c r="O153" s="239"/>
      <c r="P153" s="239"/>
      <c r="Q153" s="239"/>
      <c r="R153" s="239"/>
      <c r="S153" s="239"/>
      <c r="T153" s="240"/>
      <c r="U153" s="13"/>
      <c r="V153" s="13"/>
      <c r="W153" s="13"/>
      <c r="X153" s="13"/>
      <c r="Y153" s="13"/>
      <c r="Z153" s="13"/>
      <c r="AA153" s="13"/>
      <c r="AB153" s="13"/>
      <c r="AC153" s="13"/>
      <c r="AD153" s="13"/>
      <c r="AE153" s="13"/>
      <c r="AT153" s="241" t="s">
        <v>228</v>
      </c>
      <c r="AU153" s="241" t="s">
        <v>78</v>
      </c>
      <c r="AV153" s="13" t="s">
        <v>78</v>
      </c>
      <c r="AW153" s="13" t="s">
        <v>31</v>
      </c>
      <c r="AX153" s="13" t="s">
        <v>69</v>
      </c>
      <c r="AY153" s="241" t="s">
        <v>216</v>
      </c>
    </row>
    <row r="154" s="14" customFormat="1">
      <c r="A154" s="14"/>
      <c r="B154" s="242"/>
      <c r="C154" s="243"/>
      <c r="D154" s="226" t="s">
        <v>228</v>
      </c>
      <c r="E154" s="244" t="s">
        <v>19</v>
      </c>
      <c r="F154" s="245" t="s">
        <v>231</v>
      </c>
      <c r="G154" s="243"/>
      <c r="H154" s="246">
        <v>7.7690000000000001</v>
      </c>
      <c r="I154" s="247"/>
      <c r="J154" s="243"/>
      <c r="K154" s="243"/>
      <c r="L154" s="248"/>
      <c r="M154" s="249"/>
      <c r="N154" s="250"/>
      <c r="O154" s="250"/>
      <c r="P154" s="250"/>
      <c r="Q154" s="250"/>
      <c r="R154" s="250"/>
      <c r="S154" s="250"/>
      <c r="T154" s="251"/>
      <c r="U154" s="14"/>
      <c r="V154" s="14"/>
      <c r="W154" s="14"/>
      <c r="X154" s="14"/>
      <c r="Y154" s="14"/>
      <c r="Z154" s="14"/>
      <c r="AA154" s="14"/>
      <c r="AB154" s="14"/>
      <c r="AC154" s="14"/>
      <c r="AD154" s="14"/>
      <c r="AE154" s="14"/>
      <c r="AT154" s="252" t="s">
        <v>228</v>
      </c>
      <c r="AU154" s="252" t="s">
        <v>78</v>
      </c>
      <c r="AV154" s="14" t="s">
        <v>224</v>
      </c>
      <c r="AW154" s="14" t="s">
        <v>31</v>
      </c>
      <c r="AX154" s="14" t="s">
        <v>76</v>
      </c>
      <c r="AY154" s="252" t="s">
        <v>216</v>
      </c>
    </row>
    <row r="155" s="2" customFormat="1" ht="13.8" customHeight="1">
      <c r="A155" s="39"/>
      <c r="B155" s="40"/>
      <c r="C155" s="263" t="s">
        <v>8</v>
      </c>
      <c r="D155" s="263" t="s">
        <v>295</v>
      </c>
      <c r="E155" s="264" t="s">
        <v>296</v>
      </c>
      <c r="F155" s="265" t="s">
        <v>297</v>
      </c>
      <c r="G155" s="266" t="s">
        <v>298</v>
      </c>
      <c r="H155" s="267">
        <v>11.654</v>
      </c>
      <c r="I155" s="268"/>
      <c r="J155" s="269">
        <f>ROUND(I155*H155,2)</f>
        <v>0</v>
      </c>
      <c r="K155" s="265" t="s">
        <v>223</v>
      </c>
      <c r="L155" s="270"/>
      <c r="M155" s="271" t="s">
        <v>19</v>
      </c>
      <c r="N155" s="272" t="s">
        <v>40</v>
      </c>
      <c r="O155" s="85"/>
      <c r="P155" s="222">
        <f>O155*H155</f>
        <v>0</v>
      </c>
      <c r="Q155" s="222">
        <v>0.001</v>
      </c>
      <c r="R155" s="222">
        <f>Q155*H155</f>
        <v>0.011653999999999999</v>
      </c>
      <c r="S155" s="222">
        <v>0</v>
      </c>
      <c r="T155" s="223">
        <f>S155*H155</f>
        <v>0</v>
      </c>
      <c r="U155" s="39"/>
      <c r="V155" s="39"/>
      <c r="W155" s="39"/>
      <c r="X155" s="39"/>
      <c r="Y155" s="39"/>
      <c r="Z155" s="39"/>
      <c r="AA155" s="39"/>
      <c r="AB155" s="39"/>
      <c r="AC155" s="39"/>
      <c r="AD155" s="39"/>
      <c r="AE155" s="39"/>
      <c r="AR155" s="224" t="s">
        <v>299</v>
      </c>
      <c r="AT155" s="224" t="s">
        <v>295</v>
      </c>
      <c r="AU155" s="224" t="s">
        <v>78</v>
      </c>
      <c r="AY155" s="18" t="s">
        <v>216</v>
      </c>
      <c r="BE155" s="225">
        <f>IF(N155="základní",J155,0)</f>
        <v>0</v>
      </c>
      <c r="BF155" s="225">
        <f>IF(N155="snížená",J155,0)</f>
        <v>0</v>
      </c>
      <c r="BG155" s="225">
        <f>IF(N155="zákl. přenesená",J155,0)</f>
        <v>0</v>
      </c>
      <c r="BH155" s="225">
        <f>IF(N155="sníž. přenesená",J155,0)</f>
        <v>0</v>
      </c>
      <c r="BI155" s="225">
        <f>IF(N155="nulová",J155,0)</f>
        <v>0</v>
      </c>
      <c r="BJ155" s="18" t="s">
        <v>76</v>
      </c>
      <c r="BK155" s="225">
        <f>ROUND(I155*H155,2)</f>
        <v>0</v>
      </c>
      <c r="BL155" s="18" t="s">
        <v>287</v>
      </c>
      <c r="BM155" s="224" t="s">
        <v>1189</v>
      </c>
    </row>
    <row r="156" s="15" customFormat="1">
      <c r="A156" s="15"/>
      <c r="B156" s="253"/>
      <c r="C156" s="254"/>
      <c r="D156" s="226" t="s">
        <v>228</v>
      </c>
      <c r="E156" s="255" t="s">
        <v>19</v>
      </c>
      <c r="F156" s="256" t="s">
        <v>301</v>
      </c>
      <c r="G156" s="254"/>
      <c r="H156" s="255" t="s">
        <v>19</v>
      </c>
      <c r="I156" s="257"/>
      <c r="J156" s="254"/>
      <c r="K156" s="254"/>
      <c r="L156" s="258"/>
      <c r="M156" s="259"/>
      <c r="N156" s="260"/>
      <c r="O156" s="260"/>
      <c r="P156" s="260"/>
      <c r="Q156" s="260"/>
      <c r="R156" s="260"/>
      <c r="S156" s="260"/>
      <c r="T156" s="261"/>
      <c r="U156" s="15"/>
      <c r="V156" s="15"/>
      <c r="W156" s="15"/>
      <c r="X156" s="15"/>
      <c r="Y156" s="15"/>
      <c r="Z156" s="15"/>
      <c r="AA156" s="15"/>
      <c r="AB156" s="15"/>
      <c r="AC156" s="15"/>
      <c r="AD156" s="15"/>
      <c r="AE156" s="15"/>
      <c r="AT156" s="262" t="s">
        <v>228</v>
      </c>
      <c r="AU156" s="262" t="s">
        <v>78</v>
      </c>
      <c r="AV156" s="15" t="s">
        <v>76</v>
      </c>
      <c r="AW156" s="15" t="s">
        <v>31</v>
      </c>
      <c r="AX156" s="15" t="s">
        <v>69</v>
      </c>
      <c r="AY156" s="262" t="s">
        <v>216</v>
      </c>
    </row>
    <row r="157" s="13" customFormat="1">
      <c r="A157" s="13"/>
      <c r="B157" s="231"/>
      <c r="C157" s="232"/>
      <c r="D157" s="226" t="s">
        <v>228</v>
      </c>
      <c r="E157" s="233" t="s">
        <v>19</v>
      </c>
      <c r="F157" s="234" t="s">
        <v>1190</v>
      </c>
      <c r="G157" s="232"/>
      <c r="H157" s="235">
        <v>11.654</v>
      </c>
      <c r="I157" s="236"/>
      <c r="J157" s="232"/>
      <c r="K157" s="232"/>
      <c r="L157" s="237"/>
      <c r="M157" s="238"/>
      <c r="N157" s="239"/>
      <c r="O157" s="239"/>
      <c r="P157" s="239"/>
      <c r="Q157" s="239"/>
      <c r="R157" s="239"/>
      <c r="S157" s="239"/>
      <c r="T157" s="240"/>
      <c r="U157" s="13"/>
      <c r="V157" s="13"/>
      <c r="W157" s="13"/>
      <c r="X157" s="13"/>
      <c r="Y157" s="13"/>
      <c r="Z157" s="13"/>
      <c r="AA157" s="13"/>
      <c r="AB157" s="13"/>
      <c r="AC157" s="13"/>
      <c r="AD157" s="13"/>
      <c r="AE157" s="13"/>
      <c r="AT157" s="241" t="s">
        <v>228</v>
      </c>
      <c r="AU157" s="241" t="s">
        <v>78</v>
      </c>
      <c r="AV157" s="13" t="s">
        <v>78</v>
      </c>
      <c r="AW157" s="13" t="s">
        <v>31</v>
      </c>
      <c r="AX157" s="13" t="s">
        <v>69</v>
      </c>
      <c r="AY157" s="241" t="s">
        <v>216</v>
      </c>
    </row>
    <row r="158" s="14" customFormat="1">
      <c r="A158" s="14"/>
      <c r="B158" s="242"/>
      <c r="C158" s="243"/>
      <c r="D158" s="226" t="s">
        <v>228</v>
      </c>
      <c r="E158" s="244" t="s">
        <v>19</v>
      </c>
      <c r="F158" s="245" t="s">
        <v>231</v>
      </c>
      <c r="G158" s="243"/>
      <c r="H158" s="246">
        <v>11.654</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228</v>
      </c>
      <c r="AU158" s="252" t="s">
        <v>78</v>
      </c>
      <c r="AV158" s="14" t="s">
        <v>224</v>
      </c>
      <c r="AW158" s="14" t="s">
        <v>31</v>
      </c>
      <c r="AX158" s="14" t="s">
        <v>76</v>
      </c>
      <c r="AY158" s="252" t="s">
        <v>216</v>
      </c>
    </row>
    <row r="159" s="2" customFormat="1" ht="22.2" customHeight="1">
      <c r="A159" s="39"/>
      <c r="B159" s="40"/>
      <c r="C159" s="213" t="s">
        <v>287</v>
      </c>
      <c r="D159" s="213" t="s">
        <v>219</v>
      </c>
      <c r="E159" s="214" t="s">
        <v>303</v>
      </c>
      <c r="F159" s="215" t="s">
        <v>304</v>
      </c>
      <c r="G159" s="216" t="s">
        <v>305</v>
      </c>
      <c r="H159" s="273"/>
      <c r="I159" s="218"/>
      <c r="J159" s="219">
        <f>ROUND(I159*H159,2)</f>
        <v>0</v>
      </c>
      <c r="K159" s="215" t="s">
        <v>223</v>
      </c>
      <c r="L159" s="45"/>
      <c r="M159" s="220" t="s">
        <v>19</v>
      </c>
      <c r="N159" s="221" t="s">
        <v>40</v>
      </c>
      <c r="O159" s="85"/>
      <c r="P159" s="222">
        <f>O159*H159</f>
        <v>0</v>
      </c>
      <c r="Q159" s="222">
        <v>0</v>
      </c>
      <c r="R159" s="222">
        <f>Q159*H159</f>
        <v>0</v>
      </c>
      <c r="S159" s="222">
        <v>0</v>
      </c>
      <c r="T159" s="223">
        <f>S159*H159</f>
        <v>0</v>
      </c>
      <c r="U159" s="39"/>
      <c r="V159" s="39"/>
      <c r="W159" s="39"/>
      <c r="X159" s="39"/>
      <c r="Y159" s="39"/>
      <c r="Z159" s="39"/>
      <c r="AA159" s="39"/>
      <c r="AB159" s="39"/>
      <c r="AC159" s="39"/>
      <c r="AD159" s="39"/>
      <c r="AE159" s="39"/>
      <c r="AR159" s="224" t="s">
        <v>287</v>
      </c>
      <c r="AT159" s="224" t="s">
        <v>219</v>
      </c>
      <c r="AU159" s="224" t="s">
        <v>78</v>
      </c>
      <c r="AY159" s="18" t="s">
        <v>216</v>
      </c>
      <c r="BE159" s="225">
        <f>IF(N159="základní",J159,0)</f>
        <v>0</v>
      </c>
      <c r="BF159" s="225">
        <f>IF(N159="snížená",J159,0)</f>
        <v>0</v>
      </c>
      <c r="BG159" s="225">
        <f>IF(N159="zákl. přenesená",J159,0)</f>
        <v>0</v>
      </c>
      <c r="BH159" s="225">
        <f>IF(N159="sníž. přenesená",J159,0)</f>
        <v>0</v>
      </c>
      <c r="BI159" s="225">
        <f>IF(N159="nulová",J159,0)</f>
        <v>0</v>
      </c>
      <c r="BJ159" s="18" t="s">
        <v>76</v>
      </c>
      <c r="BK159" s="225">
        <f>ROUND(I159*H159,2)</f>
        <v>0</v>
      </c>
      <c r="BL159" s="18" t="s">
        <v>287</v>
      </c>
      <c r="BM159" s="224" t="s">
        <v>1191</v>
      </c>
    </row>
    <row r="160" s="2" customFormat="1">
      <c r="A160" s="39"/>
      <c r="B160" s="40"/>
      <c r="C160" s="41"/>
      <c r="D160" s="226" t="s">
        <v>226</v>
      </c>
      <c r="E160" s="41"/>
      <c r="F160" s="227" t="s">
        <v>307</v>
      </c>
      <c r="G160" s="41"/>
      <c r="H160" s="41"/>
      <c r="I160" s="228"/>
      <c r="J160" s="41"/>
      <c r="K160" s="41"/>
      <c r="L160" s="45"/>
      <c r="M160" s="229"/>
      <c r="N160" s="230"/>
      <c r="O160" s="85"/>
      <c r="P160" s="85"/>
      <c r="Q160" s="85"/>
      <c r="R160" s="85"/>
      <c r="S160" s="85"/>
      <c r="T160" s="86"/>
      <c r="U160" s="39"/>
      <c r="V160" s="39"/>
      <c r="W160" s="39"/>
      <c r="X160" s="39"/>
      <c r="Y160" s="39"/>
      <c r="Z160" s="39"/>
      <c r="AA160" s="39"/>
      <c r="AB160" s="39"/>
      <c r="AC160" s="39"/>
      <c r="AD160" s="39"/>
      <c r="AE160" s="39"/>
      <c r="AT160" s="18" t="s">
        <v>226</v>
      </c>
      <c r="AU160" s="18" t="s">
        <v>78</v>
      </c>
    </row>
    <row r="161" s="12" customFormat="1" ht="22.8" customHeight="1">
      <c r="A161" s="12"/>
      <c r="B161" s="197"/>
      <c r="C161" s="198"/>
      <c r="D161" s="199" t="s">
        <v>68</v>
      </c>
      <c r="E161" s="211" t="s">
        <v>308</v>
      </c>
      <c r="F161" s="211" t="s">
        <v>309</v>
      </c>
      <c r="G161" s="198"/>
      <c r="H161" s="198"/>
      <c r="I161" s="201"/>
      <c r="J161" s="212">
        <f>BK161</f>
        <v>0</v>
      </c>
      <c r="K161" s="198"/>
      <c r="L161" s="203"/>
      <c r="M161" s="204"/>
      <c r="N161" s="205"/>
      <c r="O161" s="205"/>
      <c r="P161" s="206">
        <f>SUM(P162:P170)</f>
        <v>0</v>
      </c>
      <c r="Q161" s="205"/>
      <c r="R161" s="206">
        <f>SUM(R162:R170)</f>
        <v>0.01243</v>
      </c>
      <c r="S161" s="205"/>
      <c r="T161" s="207">
        <f>SUM(T162:T170)</f>
        <v>0</v>
      </c>
      <c r="U161" s="12"/>
      <c r="V161" s="12"/>
      <c r="W161" s="12"/>
      <c r="X161" s="12"/>
      <c r="Y161" s="12"/>
      <c r="Z161" s="12"/>
      <c r="AA161" s="12"/>
      <c r="AB161" s="12"/>
      <c r="AC161" s="12"/>
      <c r="AD161" s="12"/>
      <c r="AE161" s="12"/>
      <c r="AR161" s="208" t="s">
        <v>78</v>
      </c>
      <c r="AT161" s="209" t="s">
        <v>68</v>
      </c>
      <c r="AU161" s="209" t="s">
        <v>76</v>
      </c>
      <c r="AY161" s="208" t="s">
        <v>216</v>
      </c>
      <c r="BK161" s="210">
        <f>SUM(BK162:BK170)</f>
        <v>0</v>
      </c>
    </row>
    <row r="162" s="2" customFormat="1" ht="13.8" customHeight="1">
      <c r="A162" s="39"/>
      <c r="B162" s="40"/>
      <c r="C162" s="213" t="s">
        <v>328</v>
      </c>
      <c r="D162" s="213" t="s">
        <v>219</v>
      </c>
      <c r="E162" s="214" t="s">
        <v>311</v>
      </c>
      <c r="F162" s="215" t="s">
        <v>312</v>
      </c>
      <c r="G162" s="216" t="s">
        <v>313</v>
      </c>
      <c r="H162" s="217">
        <v>1</v>
      </c>
      <c r="I162" s="218"/>
      <c r="J162" s="219">
        <f>ROUND(I162*H162,2)</f>
        <v>0</v>
      </c>
      <c r="K162" s="215" t="s">
        <v>19</v>
      </c>
      <c r="L162" s="45"/>
      <c r="M162" s="220" t="s">
        <v>19</v>
      </c>
      <c r="N162" s="221" t="s">
        <v>40</v>
      </c>
      <c r="O162" s="85"/>
      <c r="P162" s="222">
        <f>O162*H162</f>
        <v>0</v>
      </c>
      <c r="Q162" s="222">
        <v>0</v>
      </c>
      <c r="R162" s="222">
        <f>Q162*H162</f>
        <v>0</v>
      </c>
      <c r="S162" s="222">
        <v>0</v>
      </c>
      <c r="T162" s="223">
        <f>S162*H162</f>
        <v>0</v>
      </c>
      <c r="U162" s="39"/>
      <c r="V162" s="39"/>
      <c r="W162" s="39"/>
      <c r="X162" s="39"/>
      <c r="Y162" s="39"/>
      <c r="Z162" s="39"/>
      <c r="AA162" s="39"/>
      <c r="AB162" s="39"/>
      <c r="AC162" s="39"/>
      <c r="AD162" s="39"/>
      <c r="AE162" s="39"/>
      <c r="AR162" s="224" t="s">
        <v>287</v>
      </c>
      <c r="AT162" s="224" t="s">
        <v>219</v>
      </c>
      <c r="AU162" s="224" t="s">
        <v>78</v>
      </c>
      <c r="AY162" s="18" t="s">
        <v>216</v>
      </c>
      <c r="BE162" s="225">
        <f>IF(N162="základní",J162,0)</f>
        <v>0</v>
      </c>
      <c r="BF162" s="225">
        <f>IF(N162="snížená",J162,0)</f>
        <v>0</v>
      </c>
      <c r="BG162" s="225">
        <f>IF(N162="zákl. přenesená",J162,0)</f>
        <v>0</v>
      </c>
      <c r="BH162" s="225">
        <f>IF(N162="sníž. přenesená",J162,0)</f>
        <v>0</v>
      </c>
      <c r="BI162" s="225">
        <f>IF(N162="nulová",J162,0)</f>
        <v>0</v>
      </c>
      <c r="BJ162" s="18" t="s">
        <v>76</v>
      </c>
      <c r="BK162" s="225">
        <f>ROUND(I162*H162,2)</f>
        <v>0</v>
      </c>
      <c r="BL162" s="18" t="s">
        <v>287</v>
      </c>
      <c r="BM162" s="224" t="s">
        <v>1192</v>
      </c>
    </row>
    <row r="163" s="2" customFormat="1" ht="13.8" customHeight="1">
      <c r="A163" s="39"/>
      <c r="B163" s="40"/>
      <c r="C163" s="213" t="s">
        <v>332</v>
      </c>
      <c r="D163" s="213" t="s">
        <v>219</v>
      </c>
      <c r="E163" s="214" t="s">
        <v>316</v>
      </c>
      <c r="F163" s="215" t="s">
        <v>317</v>
      </c>
      <c r="G163" s="216" t="s">
        <v>318</v>
      </c>
      <c r="H163" s="217">
        <v>3</v>
      </c>
      <c r="I163" s="218"/>
      <c r="J163" s="219">
        <f>ROUND(I163*H163,2)</f>
        <v>0</v>
      </c>
      <c r="K163" s="215" t="s">
        <v>223</v>
      </c>
      <c r="L163" s="45"/>
      <c r="M163" s="220" t="s">
        <v>19</v>
      </c>
      <c r="N163" s="221" t="s">
        <v>40</v>
      </c>
      <c r="O163" s="85"/>
      <c r="P163" s="222">
        <f>O163*H163</f>
        <v>0</v>
      </c>
      <c r="Q163" s="222">
        <v>0.00071000000000000002</v>
      </c>
      <c r="R163" s="222">
        <f>Q163*H163</f>
        <v>0.0021299999999999999</v>
      </c>
      <c r="S163" s="222">
        <v>0</v>
      </c>
      <c r="T163" s="223">
        <f>S163*H163</f>
        <v>0</v>
      </c>
      <c r="U163" s="39"/>
      <c r="V163" s="39"/>
      <c r="W163" s="39"/>
      <c r="X163" s="39"/>
      <c r="Y163" s="39"/>
      <c r="Z163" s="39"/>
      <c r="AA163" s="39"/>
      <c r="AB163" s="39"/>
      <c r="AC163" s="39"/>
      <c r="AD163" s="39"/>
      <c r="AE163" s="39"/>
      <c r="AR163" s="224" t="s">
        <v>287</v>
      </c>
      <c r="AT163" s="224" t="s">
        <v>219</v>
      </c>
      <c r="AU163" s="224" t="s">
        <v>78</v>
      </c>
      <c r="AY163" s="18" t="s">
        <v>216</v>
      </c>
      <c r="BE163" s="225">
        <f>IF(N163="základní",J163,0)</f>
        <v>0</v>
      </c>
      <c r="BF163" s="225">
        <f>IF(N163="snížená",J163,0)</f>
        <v>0</v>
      </c>
      <c r="BG163" s="225">
        <f>IF(N163="zákl. přenesená",J163,0)</f>
        <v>0</v>
      </c>
      <c r="BH163" s="225">
        <f>IF(N163="sníž. přenesená",J163,0)</f>
        <v>0</v>
      </c>
      <c r="BI163" s="225">
        <f>IF(N163="nulová",J163,0)</f>
        <v>0</v>
      </c>
      <c r="BJ163" s="18" t="s">
        <v>76</v>
      </c>
      <c r="BK163" s="225">
        <f>ROUND(I163*H163,2)</f>
        <v>0</v>
      </c>
      <c r="BL163" s="18" t="s">
        <v>287</v>
      </c>
      <c r="BM163" s="224" t="s">
        <v>1193</v>
      </c>
    </row>
    <row r="164" s="2" customFormat="1">
      <c r="A164" s="39"/>
      <c r="B164" s="40"/>
      <c r="C164" s="41"/>
      <c r="D164" s="226" t="s">
        <v>226</v>
      </c>
      <c r="E164" s="41"/>
      <c r="F164" s="227" t="s">
        <v>320</v>
      </c>
      <c r="G164" s="41"/>
      <c r="H164" s="41"/>
      <c r="I164" s="228"/>
      <c r="J164" s="41"/>
      <c r="K164" s="41"/>
      <c r="L164" s="45"/>
      <c r="M164" s="229"/>
      <c r="N164" s="230"/>
      <c r="O164" s="85"/>
      <c r="P164" s="85"/>
      <c r="Q164" s="85"/>
      <c r="R164" s="85"/>
      <c r="S164" s="85"/>
      <c r="T164" s="86"/>
      <c r="U164" s="39"/>
      <c r="V164" s="39"/>
      <c r="W164" s="39"/>
      <c r="X164" s="39"/>
      <c r="Y164" s="39"/>
      <c r="Z164" s="39"/>
      <c r="AA164" s="39"/>
      <c r="AB164" s="39"/>
      <c r="AC164" s="39"/>
      <c r="AD164" s="39"/>
      <c r="AE164" s="39"/>
      <c r="AT164" s="18" t="s">
        <v>226</v>
      </c>
      <c r="AU164" s="18" t="s">
        <v>78</v>
      </c>
    </row>
    <row r="165" s="2" customFormat="1" ht="13.8" customHeight="1">
      <c r="A165" s="39"/>
      <c r="B165" s="40"/>
      <c r="C165" s="213" t="s">
        <v>336</v>
      </c>
      <c r="D165" s="213" t="s">
        <v>219</v>
      </c>
      <c r="E165" s="214" t="s">
        <v>321</v>
      </c>
      <c r="F165" s="215" t="s">
        <v>322</v>
      </c>
      <c r="G165" s="216" t="s">
        <v>318</v>
      </c>
      <c r="H165" s="217">
        <v>5</v>
      </c>
      <c r="I165" s="218"/>
      <c r="J165" s="219">
        <f>ROUND(I165*H165,2)</f>
        <v>0</v>
      </c>
      <c r="K165" s="215" t="s">
        <v>223</v>
      </c>
      <c r="L165" s="45"/>
      <c r="M165" s="220" t="s">
        <v>19</v>
      </c>
      <c r="N165" s="221" t="s">
        <v>40</v>
      </c>
      <c r="O165" s="85"/>
      <c r="P165" s="222">
        <f>O165*H165</f>
        <v>0</v>
      </c>
      <c r="Q165" s="222">
        <v>0.0020600000000000002</v>
      </c>
      <c r="R165" s="222">
        <f>Q165*H165</f>
        <v>0.0103</v>
      </c>
      <c r="S165" s="222">
        <v>0</v>
      </c>
      <c r="T165" s="223">
        <f>S165*H165</f>
        <v>0</v>
      </c>
      <c r="U165" s="39"/>
      <c r="V165" s="39"/>
      <c r="W165" s="39"/>
      <c r="X165" s="39"/>
      <c r="Y165" s="39"/>
      <c r="Z165" s="39"/>
      <c r="AA165" s="39"/>
      <c r="AB165" s="39"/>
      <c r="AC165" s="39"/>
      <c r="AD165" s="39"/>
      <c r="AE165" s="39"/>
      <c r="AR165" s="224" t="s">
        <v>287</v>
      </c>
      <c r="AT165" s="224" t="s">
        <v>219</v>
      </c>
      <c r="AU165" s="224" t="s">
        <v>78</v>
      </c>
      <c r="AY165" s="18" t="s">
        <v>216</v>
      </c>
      <c r="BE165" s="225">
        <f>IF(N165="základní",J165,0)</f>
        <v>0</v>
      </c>
      <c r="BF165" s="225">
        <f>IF(N165="snížená",J165,0)</f>
        <v>0</v>
      </c>
      <c r="BG165" s="225">
        <f>IF(N165="zákl. přenesená",J165,0)</f>
        <v>0</v>
      </c>
      <c r="BH165" s="225">
        <f>IF(N165="sníž. přenesená",J165,0)</f>
        <v>0</v>
      </c>
      <c r="BI165" s="225">
        <f>IF(N165="nulová",J165,0)</f>
        <v>0</v>
      </c>
      <c r="BJ165" s="18" t="s">
        <v>76</v>
      </c>
      <c r="BK165" s="225">
        <f>ROUND(I165*H165,2)</f>
        <v>0</v>
      </c>
      <c r="BL165" s="18" t="s">
        <v>287</v>
      </c>
      <c r="BM165" s="224" t="s">
        <v>1194</v>
      </c>
    </row>
    <row r="166" s="2" customFormat="1">
      <c r="A166" s="39"/>
      <c r="B166" s="40"/>
      <c r="C166" s="41"/>
      <c r="D166" s="226" t="s">
        <v>226</v>
      </c>
      <c r="E166" s="41"/>
      <c r="F166" s="227" t="s">
        <v>320</v>
      </c>
      <c r="G166" s="41"/>
      <c r="H166" s="41"/>
      <c r="I166" s="228"/>
      <c r="J166" s="41"/>
      <c r="K166" s="41"/>
      <c r="L166" s="45"/>
      <c r="M166" s="229"/>
      <c r="N166" s="230"/>
      <c r="O166" s="85"/>
      <c r="P166" s="85"/>
      <c r="Q166" s="85"/>
      <c r="R166" s="85"/>
      <c r="S166" s="85"/>
      <c r="T166" s="86"/>
      <c r="U166" s="39"/>
      <c r="V166" s="39"/>
      <c r="W166" s="39"/>
      <c r="X166" s="39"/>
      <c r="Y166" s="39"/>
      <c r="Z166" s="39"/>
      <c r="AA166" s="39"/>
      <c r="AB166" s="39"/>
      <c r="AC166" s="39"/>
      <c r="AD166" s="39"/>
      <c r="AE166" s="39"/>
      <c r="AT166" s="18" t="s">
        <v>226</v>
      </c>
      <c r="AU166" s="18" t="s">
        <v>78</v>
      </c>
    </row>
    <row r="167" s="2" customFormat="1" ht="13.8" customHeight="1">
      <c r="A167" s="39"/>
      <c r="B167" s="40"/>
      <c r="C167" s="213" t="s">
        <v>340</v>
      </c>
      <c r="D167" s="213" t="s">
        <v>219</v>
      </c>
      <c r="E167" s="214" t="s">
        <v>1195</v>
      </c>
      <c r="F167" s="215" t="s">
        <v>1196</v>
      </c>
      <c r="G167" s="216" t="s">
        <v>326</v>
      </c>
      <c r="H167" s="217">
        <v>1</v>
      </c>
      <c r="I167" s="218"/>
      <c r="J167" s="219">
        <f>ROUND(I167*H167,2)</f>
        <v>0</v>
      </c>
      <c r="K167" s="215" t="s">
        <v>223</v>
      </c>
      <c r="L167" s="45"/>
      <c r="M167" s="220" t="s">
        <v>19</v>
      </c>
      <c r="N167" s="221" t="s">
        <v>40</v>
      </c>
      <c r="O167" s="85"/>
      <c r="P167" s="222">
        <f>O167*H167</f>
        <v>0</v>
      </c>
      <c r="Q167" s="222">
        <v>0</v>
      </c>
      <c r="R167" s="222">
        <f>Q167*H167</f>
        <v>0</v>
      </c>
      <c r="S167" s="222">
        <v>0</v>
      </c>
      <c r="T167" s="223">
        <f>S167*H167</f>
        <v>0</v>
      </c>
      <c r="U167" s="39"/>
      <c r="V167" s="39"/>
      <c r="W167" s="39"/>
      <c r="X167" s="39"/>
      <c r="Y167" s="39"/>
      <c r="Z167" s="39"/>
      <c r="AA167" s="39"/>
      <c r="AB167" s="39"/>
      <c r="AC167" s="39"/>
      <c r="AD167" s="39"/>
      <c r="AE167" s="39"/>
      <c r="AR167" s="224" t="s">
        <v>287</v>
      </c>
      <c r="AT167" s="224" t="s">
        <v>219</v>
      </c>
      <c r="AU167" s="224" t="s">
        <v>78</v>
      </c>
      <c r="AY167" s="18" t="s">
        <v>216</v>
      </c>
      <c r="BE167" s="225">
        <f>IF(N167="základní",J167,0)</f>
        <v>0</v>
      </c>
      <c r="BF167" s="225">
        <f>IF(N167="snížená",J167,0)</f>
        <v>0</v>
      </c>
      <c r="BG167" s="225">
        <f>IF(N167="zákl. přenesená",J167,0)</f>
        <v>0</v>
      </c>
      <c r="BH167" s="225">
        <f>IF(N167="sníž. přenesená",J167,0)</f>
        <v>0</v>
      </c>
      <c r="BI167" s="225">
        <f>IF(N167="nulová",J167,0)</f>
        <v>0</v>
      </c>
      <c r="BJ167" s="18" t="s">
        <v>76</v>
      </c>
      <c r="BK167" s="225">
        <f>ROUND(I167*H167,2)</f>
        <v>0</v>
      </c>
      <c r="BL167" s="18" t="s">
        <v>287</v>
      </c>
      <c r="BM167" s="224" t="s">
        <v>1197</v>
      </c>
    </row>
    <row r="168" s="2" customFormat="1">
      <c r="A168" s="39"/>
      <c r="B168" s="40"/>
      <c r="C168" s="41"/>
      <c r="D168" s="226" t="s">
        <v>226</v>
      </c>
      <c r="E168" s="41"/>
      <c r="F168" s="227" t="s">
        <v>1198</v>
      </c>
      <c r="G168" s="41"/>
      <c r="H168" s="41"/>
      <c r="I168" s="228"/>
      <c r="J168" s="41"/>
      <c r="K168" s="41"/>
      <c r="L168" s="45"/>
      <c r="M168" s="229"/>
      <c r="N168" s="230"/>
      <c r="O168" s="85"/>
      <c r="P168" s="85"/>
      <c r="Q168" s="85"/>
      <c r="R168" s="85"/>
      <c r="S168" s="85"/>
      <c r="T168" s="86"/>
      <c r="U168" s="39"/>
      <c r="V168" s="39"/>
      <c r="W168" s="39"/>
      <c r="X168" s="39"/>
      <c r="Y168" s="39"/>
      <c r="Z168" s="39"/>
      <c r="AA168" s="39"/>
      <c r="AB168" s="39"/>
      <c r="AC168" s="39"/>
      <c r="AD168" s="39"/>
      <c r="AE168" s="39"/>
      <c r="AT168" s="18" t="s">
        <v>226</v>
      </c>
      <c r="AU168" s="18" t="s">
        <v>78</v>
      </c>
    </row>
    <row r="169" s="2" customFormat="1" ht="22.2" customHeight="1">
      <c r="A169" s="39"/>
      <c r="B169" s="40"/>
      <c r="C169" s="213" t="s">
        <v>7</v>
      </c>
      <c r="D169" s="213" t="s">
        <v>219</v>
      </c>
      <c r="E169" s="214" t="s">
        <v>344</v>
      </c>
      <c r="F169" s="215" t="s">
        <v>345</v>
      </c>
      <c r="G169" s="216" t="s">
        <v>305</v>
      </c>
      <c r="H169" s="273"/>
      <c r="I169" s="218"/>
      <c r="J169" s="219">
        <f>ROUND(I169*H169,2)</f>
        <v>0</v>
      </c>
      <c r="K169" s="215" t="s">
        <v>223</v>
      </c>
      <c r="L169" s="45"/>
      <c r="M169" s="220" t="s">
        <v>19</v>
      </c>
      <c r="N169" s="221" t="s">
        <v>40</v>
      </c>
      <c r="O169" s="85"/>
      <c r="P169" s="222">
        <f>O169*H169</f>
        <v>0</v>
      </c>
      <c r="Q169" s="222">
        <v>0</v>
      </c>
      <c r="R169" s="222">
        <f>Q169*H169</f>
        <v>0</v>
      </c>
      <c r="S169" s="222">
        <v>0</v>
      </c>
      <c r="T169" s="223">
        <f>S169*H169</f>
        <v>0</v>
      </c>
      <c r="U169" s="39"/>
      <c r="V169" s="39"/>
      <c r="W169" s="39"/>
      <c r="X169" s="39"/>
      <c r="Y169" s="39"/>
      <c r="Z169" s="39"/>
      <c r="AA169" s="39"/>
      <c r="AB169" s="39"/>
      <c r="AC169" s="39"/>
      <c r="AD169" s="39"/>
      <c r="AE169" s="39"/>
      <c r="AR169" s="224" t="s">
        <v>287</v>
      </c>
      <c r="AT169" s="224" t="s">
        <v>219</v>
      </c>
      <c r="AU169" s="224" t="s">
        <v>78</v>
      </c>
      <c r="AY169" s="18" t="s">
        <v>216</v>
      </c>
      <c r="BE169" s="225">
        <f>IF(N169="základní",J169,0)</f>
        <v>0</v>
      </c>
      <c r="BF169" s="225">
        <f>IF(N169="snížená",J169,0)</f>
        <v>0</v>
      </c>
      <c r="BG169" s="225">
        <f>IF(N169="zákl. přenesená",J169,0)</f>
        <v>0</v>
      </c>
      <c r="BH169" s="225">
        <f>IF(N169="sníž. přenesená",J169,0)</f>
        <v>0</v>
      </c>
      <c r="BI169" s="225">
        <f>IF(N169="nulová",J169,0)</f>
        <v>0</v>
      </c>
      <c r="BJ169" s="18" t="s">
        <v>76</v>
      </c>
      <c r="BK169" s="225">
        <f>ROUND(I169*H169,2)</f>
        <v>0</v>
      </c>
      <c r="BL169" s="18" t="s">
        <v>287</v>
      </c>
      <c r="BM169" s="224" t="s">
        <v>1199</v>
      </c>
    </row>
    <row r="170" s="2" customFormat="1">
      <c r="A170" s="39"/>
      <c r="B170" s="40"/>
      <c r="C170" s="41"/>
      <c r="D170" s="226" t="s">
        <v>226</v>
      </c>
      <c r="E170" s="41"/>
      <c r="F170" s="227" t="s">
        <v>307</v>
      </c>
      <c r="G170" s="41"/>
      <c r="H170" s="41"/>
      <c r="I170" s="228"/>
      <c r="J170" s="41"/>
      <c r="K170" s="41"/>
      <c r="L170" s="45"/>
      <c r="M170" s="229"/>
      <c r="N170" s="230"/>
      <c r="O170" s="85"/>
      <c r="P170" s="85"/>
      <c r="Q170" s="85"/>
      <c r="R170" s="85"/>
      <c r="S170" s="85"/>
      <c r="T170" s="86"/>
      <c r="U170" s="39"/>
      <c r="V170" s="39"/>
      <c r="W170" s="39"/>
      <c r="X170" s="39"/>
      <c r="Y170" s="39"/>
      <c r="Z170" s="39"/>
      <c r="AA170" s="39"/>
      <c r="AB170" s="39"/>
      <c r="AC170" s="39"/>
      <c r="AD170" s="39"/>
      <c r="AE170" s="39"/>
      <c r="AT170" s="18" t="s">
        <v>226</v>
      </c>
      <c r="AU170" s="18" t="s">
        <v>78</v>
      </c>
    </row>
    <row r="171" s="12" customFormat="1" ht="22.8" customHeight="1">
      <c r="A171" s="12"/>
      <c r="B171" s="197"/>
      <c r="C171" s="198"/>
      <c r="D171" s="199" t="s">
        <v>68</v>
      </c>
      <c r="E171" s="211" t="s">
        <v>389</v>
      </c>
      <c r="F171" s="211" t="s">
        <v>390</v>
      </c>
      <c r="G171" s="198"/>
      <c r="H171" s="198"/>
      <c r="I171" s="201"/>
      <c r="J171" s="212">
        <f>BK171</f>
        <v>0</v>
      </c>
      <c r="K171" s="198"/>
      <c r="L171" s="203"/>
      <c r="M171" s="204"/>
      <c r="N171" s="205"/>
      <c r="O171" s="205"/>
      <c r="P171" s="206">
        <f>SUM(P172:P192)</f>
        <v>0</v>
      </c>
      <c r="Q171" s="205"/>
      <c r="R171" s="206">
        <f>SUM(R172:R192)</f>
        <v>0.086230000000000001</v>
      </c>
      <c r="S171" s="205"/>
      <c r="T171" s="207">
        <f>SUM(T172:T192)</f>
        <v>0</v>
      </c>
      <c r="U171" s="12"/>
      <c r="V171" s="12"/>
      <c r="W171" s="12"/>
      <c r="X171" s="12"/>
      <c r="Y171" s="12"/>
      <c r="Z171" s="12"/>
      <c r="AA171" s="12"/>
      <c r="AB171" s="12"/>
      <c r="AC171" s="12"/>
      <c r="AD171" s="12"/>
      <c r="AE171" s="12"/>
      <c r="AR171" s="208" t="s">
        <v>78</v>
      </c>
      <c r="AT171" s="209" t="s">
        <v>68</v>
      </c>
      <c r="AU171" s="209" t="s">
        <v>76</v>
      </c>
      <c r="AY171" s="208" t="s">
        <v>216</v>
      </c>
      <c r="BK171" s="210">
        <f>SUM(BK172:BK192)</f>
        <v>0</v>
      </c>
    </row>
    <row r="172" s="2" customFormat="1" ht="13.8" customHeight="1">
      <c r="A172" s="39"/>
      <c r="B172" s="40"/>
      <c r="C172" s="213" t="s">
        <v>349</v>
      </c>
      <c r="D172" s="213" t="s">
        <v>219</v>
      </c>
      <c r="E172" s="214" t="s">
        <v>392</v>
      </c>
      <c r="F172" s="215" t="s">
        <v>393</v>
      </c>
      <c r="G172" s="216" t="s">
        <v>326</v>
      </c>
      <c r="H172" s="217">
        <v>1</v>
      </c>
      <c r="I172" s="218"/>
      <c r="J172" s="219">
        <f>ROUND(I172*H172,2)</f>
        <v>0</v>
      </c>
      <c r="K172" s="215" t="s">
        <v>19</v>
      </c>
      <c r="L172" s="45"/>
      <c r="M172" s="220" t="s">
        <v>19</v>
      </c>
      <c r="N172" s="221" t="s">
        <v>40</v>
      </c>
      <c r="O172" s="85"/>
      <c r="P172" s="222">
        <f>O172*H172</f>
        <v>0</v>
      </c>
      <c r="Q172" s="222">
        <v>0</v>
      </c>
      <c r="R172" s="222">
        <f>Q172*H172</f>
        <v>0</v>
      </c>
      <c r="S172" s="222">
        <v>0</v>
      </c>
      <c r="T172" s="223">
        <f>S172*H172</f>
        <v>0</v>
      </c>
      <c r="U172" s="39"/>
      <c r="V172" s="39"/>
      <c r="W172" s="39"/>
      <c r="X172" s="39"/>
      <c r="Y172" s="39"/>
      <c r="Z172" s="39"/>
      <c r="AA172" s="39"/>
      <c r="AB172" s="39"/>
      <c r="AC172" s="39"/>
      <c r="AD172" s="39"/>
      <c r="AE172" s="39"/>
      <c r="AR172" s="224" t="s">
        <v>287</v>
      </c>
      <c r="AT172" s="224" t="s">
        <v>219</v>
      </c>
      <c r="AU172" s="224" t="s">
        <v>78</v>
      </c>
      <c r="AY172" s="18" t="s">
        <v>216</v>
      </c>
      <c r="BE172" s="225">
        <f>IF(N172="základní",J172,0)</f>
        <v>0</v>
      </c>
      <c r="BF172" s="225">
        <f>IF(N172="snížená",J172,0)</f>
        <v>0</v>
      </c>
      <c r="BG172" s="225">
        <f>IF(N172="zákl. přenesená",J172,0)</f>
        <v>0</v>
      </c>
      <c r="BH172" s="225">
        <f>IF(N172="sníž. přenesená",J172,0)</f>
        <v>0</v>
      </c>
      <c r="BI172" s="225">
        <f>IF(N172="nulová",J172,0)</f>
        <v>0</v>
      </c>
      <c r="BJ172" s="18" t="s">
        <v>76</v>
      </c>
      <c r="BK172" s="225">
        <f>ROUND(I172*H172,2)</f>
        <v>0</v>
      </c>
      <c r="BL172" s="18" t="s">
        <v>287</v>
      </c>
      <c r="BM172" s="224" t="s">
        <v>1200</v>
      </c>
    </row>
    <row r="173" s="2" customFormat="1" ht="13.8" customHeight="1">
      <c r="A173" s="39"/>
      <c r="B173" s="40"/>
      <c r="C173" s="213" t="s">
        <v>353</v>
      </c>
      <c r="D173" s="213" t="s">
        <v>219</v>
      </c>
      <c r="E173" s="214" t="s">
        <v>944</v>
      </c>
      <c r="F173" s="215" t="s">
        <v>393</v>
      </c>
      <c r="G173" s="216" t="s">
        <v>326</v>
      </c>
      <c r="H173" s="217">
        <v>1</v>
      </c>
      <c r="I173" s="218"/>
      <c r="J173" s="219">
        <f>ROUND(I173*H173,2)</f>
        <v>0</v>
      </c>
      <c r="K173" s="215" t="s">
        <v>19</v>
      </c>
      <c r="L173" s="45"/>
      <c r="M173" s="220" t="s">
        <v>19</v>
      </c>
      <c r="N173" s="221" t="s">
        <v>40</v>
      </c>
      <c r="O173" s="85"/>
      <c r="P173" s="222">
        <f>O173*H173</f>
        <v>0</v>
      </c>
      <c r="Q173" s="222">
        <v>0</v>
      </c>
      <c r="R173" s="222">
        <f>Q173*H173</f>
        <v>0</v>
      </c>
      <c r="S173" s="222">
        <v>0</v>
      </c>
      <c r="T173" s="223">
        <f>S173*H173</f>
        <v>0</v>
      </c>
      <c r="U173" s="39"/>
      <c r="V173" s="39"/>
      <c r="W173" s="39"/>
      <c r="X173" s="39"/>
      <c r="Y173" s="39"/>
      <c r="Z173" s="39"/>
      <c r="AA173" s="39"/>
      <c r="AB173" s="39"/>
      <c r="AC173" s="39"/>
      <c r="AD173" s="39"/>
      <c r="AE173" s="39"/>
      <c r="AR173" s="224" t="s">
        <v>287</v>
      </c>
      <c r="AT173" s="224" t="s">
        <v>219</v>
      </c>
      <c r="AU173" s="224" t="s">
        <v>78</v>
      </c>
      <c r="AY173" s="18" t="s">
        <v>216</v>
      </c>
      <c r="BE173" s="225">
        <f>IF(N173="základní",J173,0)</f>
        <v>0</v>
      </c>
      <c r="BF173" s="225">
        <f>IF(N173="snížená",J173,0)</f>
        <v>0</v>
      </c>
      <c r="BG173" s="225">
        <f>IF(N173="zákl. přenesená",J173,0)</f>
        <v>0</v>
      </c>
      <c r="BH173" s="225">
        <f>IF(N173="sníž. přenesená",J173,0)</f>
        <v>0</v>
      </c>
      <c r="BI173" s="225">
        <f>IF(N173="nulová",J173,0)</f>
        <v>0</v>
      </c>
      <c r="BJ173" s="18" t="s">
        <v>76</v>
      </c>
      <c r="BK173" s="225">
        <f>ROUND(I173*H173,2)</f>
        <v>0</v>
      </c>
      <c r="BL173" s="18" t="s">
        <v>287</v>
      </c>
      <c r="BM173" s="224" t="s">
        <v>1201</v>
      </c>
    </row>
    <row r="174" s="2" customFormat="1" ht="13.8" customHeight="1">
      <c r="A174" s="39"/>
      <c r="B174" s="40"/>
      <c r="C174" s="213" t="s">
        <v>357</v>
      </c>
      <c r="D174" s="213" t="s">
        <v>219</v>
      </c>
      <c r="E174" s="214" t="s">
        <v>782</v>
      </c>
      <c r="F174" s="215" t="s">
        <v>783</v>
      </c>
      <c r="G174" s="216" t="s">
        <v>313</v>
      </c>
      <c r="H174" s="217">
        <v>1</v>
      </c>
      <c r="I174" s="218"/>
      <c r="J174" s="219">
        <f>ROUND(I174*H174,2)</f>
        <v>0</v>
      </c>
      <c r="K174" s="215" t="s">
        <v>223</v>
      </c>
      <c r="L174" s="45"/>
      <c r="M174" s="220" t="s">
        <v>19</v>
      </c>
      <c r="N174" s="221" t="s">
        <v>40</v>
      </c>
      <c r="O174" s="85"/>
      <c r="P174" s="222">
        <f>O174*H174</f>
        <v>0</v>
      </c>
      <c r="Q174" s="222">
        <v>0.02894</v>
      </c>
      <c r="R174" s="222">
        <f>Q174*H174</f>
        <v>0.02894</v>
      </c>
      <c r="S174" s="222">
        <v>0</v>
      </c>
      <c r="T174" s="223">
        <f>S174*H174</f>
        <v>0</v>
      </c>
      <c r="U174" s="39"/>
      <c r="V174" s="39"/>
      <c r="W174" s="39"/>
      <c r="X174" s="39"/>
      <c r="Y174" s="39"/>
      <c r="Z174" s="39"/>
      <c r="AA174" s="39"/>
      <c r="AB174" s="39"/>
      <c r="AC174" s="39"/>
      <c r="AD174" s="39"/>
      <c r="AE174" s="39"/>
      <c r="AR174" s="224" t="s">
        <v>287</v>
      </c>
      <c r="AT174" s="224" t="s">
        <v>219</v>
      </c>
      <c r="AU174" s="224" t="s">
        <v>78</v>
      </c>
      <c r="AY174" s="18" t="s">
        <v>216</v>
      </c>
      <c r="BE174" s="225">
        <f>IF(N174="základní",J174,0)</f>
        <v>0</v>
      </c>
      <c r="BF174" s="225">
        <f>IF(N174="snížená",J174,0)</f>
        <v>0</v>
      </c>
      <c r="BG174" s="225">
        <f>IF(N174="zákl. přenesená",J174,0)</f>
        <v>0</v>
      </c>
      <c r="BH174" s="225">
        <f>IF(N174="sníž. přenesená",J174,0)</f>
        <v>0</v>
      </c>
      <c r="BI174" s="225">
        <f>IF(N174="nulová",J174,0)</f>
        <v>0</v>
      </c>
      <c r="BJ174" s="18" t="s">
        <v>76</v>
      </c>
      <c r="BK174" s="225">
        <f>ROUND(I174*H174,2)</f>
        <v>0</v>
      </c>
      <c r="BL174" s="18" t="s">
        <v>287</v>
      </c>
      <c r="BM174" s="224" t="s">
        <v>1202</v>
      </c>
    </row>
    <row r="175" s="2" customFormat="1">
      <c r="A175" s="39"/>
      <c r="B175" s="40"/>
      <c r="C175" s="41"/>
      <c r="D175" s="226" t="s">
        <v>226</v>
      </c>
      <c r="E175" s="41"/>
      <c r="F175" s="227" t="s">
        <v>785</v>
      </c>
      <c r="G175" s="41"/>
      <c r="H175" s="41"/>
      <c r="I175" s="228"/>
      <c r="J175" s="41"/>
      <c r="K175" s="41"/>
      <c r="L175" s="45"/>
      <c r="M175" s="229"/>
      <c r="N175" s="230"/>
      <c r="O175" s="85"/>
      <c r="P175" s="85"/>
      <c r="Q175" s="85"/>
      <c r="R175" s="85"/>
      <c r="S175" s="85"/>
      <c r="T175" s="86"/>
      <c r="U175" s="39"/>
      <c r="V175" s="39"/>
      <c r="W175" s="39"/>
      <c r="X175" s="39"/>
      <c r="Y175" s="39"/>
      <c r="Z175" s="39"/>
      <c r="AA175" s="39"/>
      <c r="AB175" s="39"/>
      <c r="AC175" s="39"/>
      <c r="AD175" s="39"/>
      <c r="AE175" s="39"/>
      <c r="AT175" s="18" t="s">
        <v>226</v>
      </c>
      <c r="AU175" s="18" t="s">
        <v>78</v>
      </c>
    </row>
    <row r="176" s="2" customFormat="1" ht="13.8" customHeight="1">
      <c r="A176" s="39"/>
      <c r="B176" s="40"/>
      <c r="C176" s="213" t="s">
        <v>362</v>
      </c>
      <c r="D176" s="213" t="s">
        <v>219</v>
      </c>
      <c r="E176" s="214" t="s">
        <v>1203</v>
      </c>
      <c r="F176" s="215" t="s">
        <v>1204</v>
      </c>
      <c r="G176" s="216" t="s">
        <v>313</v>
      </c>
      <c r="H176" s="217">
        <v>1</v>
      </c>
      <c r="I176" s="218"/>
      <c r="J176" s="219">
        <f>ROUND(I176*H176,2)</f>
        <v>0</v>
      </c>
      <c r="K176" s="215" t="s">
        <v>223</v>
      </c>
      <c r="L176" s="45"/>
      <c r="M176" s="220" t="s">
        <v>19</v>
      </c>
      <c r="N176" s="221" t="s">
        <v>40</v>
      </c>
      <c r="O176" s="85"/>
      <c r="P176" s="222">
        <f>O176*H176</f>
        <v>0</v>
      </c>
      <c r="Q176" s="222">
        <v>0.00034000000000000002</v>
      </c>
      <c r="R176" s="222">
        <f>Q176*H176</f>
        <v>0.00034000000000000002</v>
      </c>
      <c r="S176" s="222">
        <v>0</v>
      </c>
      <c r="T176" s="223">
        <f>S176*H176</f>
        <v>0</v>
      </c>
      <c r="U176" s="39"/>
      <c r="V176" s="39"/>
      <c r="W176" s="39"/>
      <c r="X176" s="39"/>
      <c r="Y176" s="39"/>
      <c r="Z176" s="39"/>
      <c r="AA176" s="39"/>
      <c r="AB176" s="39"/>
      <c r="AC176" s="39"/>
      <c r="AD176" s="39"/>
      <c r="AE176" s="39"/>
      <c r="AR176" s="224" t="s">
        <v>287</v>
      </c>
      <c r="AT176" s="224" t="s">
        <v>219</v>
      </c>
      <c r="AU176" s="224" t="s">
        <v>78</v>
      </c>
      <c r="AY176" s="18" t="s">
        <v>216</v>
      </c>
      <c r="BE176" s="225">
        <f>IF(N176="základní",J176,0)</f>
        <v>0</v>
      </c>
      <c r="BF176" s="225">
        <f>IF(N176="snížená",J176,0)</f>
        <v>0</v>
      </c>
      <c r="BG176" s="225">
        <f>IF(N176="zákl. přenesená",J176,0)</f>
        <v>0</v>
      </c>
      <c r="BH176" s="225">
        <f>IF(N176="sníž. přenesená",J176,0)</f>
        <v>0</v>
      </c>
      <c r="BI176" s="225">
        <f>IF(N176="nulová",J176,0)</f>
        <v>0</v>
      </c>
      <c r="BJ176" s="18" t="s">
        <v>76</v>
      </c>
      <c r="BK176" s="225">
        <f>ROUND(I176*H176,2)</f>
        <v>0</v>
      </c>
      <c r="BL176" s="18" t="s">
        <v>287</v>
      </c>
      <c r="BM176" s="224" t="s">
        <v>1205</v>
      </c>
    </row>
    <row r="177" s="2" customFormat="1">
      <c r="A177" s="39"/>
      <c r="B177" s="40"/>
      <c r="C177" s="41"/>
      <c r="D177" s="226" t="s">
        <v>226</v>
      </c>
      <c r="E177" s="41"/>
      <c r="F177" s="227" t="s">
        <v>1206</v>
      </c>
      <c r="G177" s="41"/>
      <c r="H177" s="41"/>
      <c r="I177" s="228"/>
      <c r="J177" s="41"/>
      <c r="K177" s="41"/>
      <c r="L177" s="45"/>
      <c r="M177" s="229"/>
      <c r="N177" s="230"/>
      <c r="O177" s="85"/>
      <c r="P177" s="85"/>
      <c r="Q177" s="85"/>
      <c r="R177" s="85"/>
      <c r="S177" s="85"/>
      <c r="T177" s="86"/>
      <c r="U177" s="39"/>
      <c r="V177" s="39"/>
      <c r="W177" s="39"/>
      <c r="X177" s="39"/>
      <c r="Y177" s="39"/>
      <c r="Z177" s="39"/>
      <c r="AA177" s="39"/>
      <c r="AB177" s="39"/>
      <c r="AC177" s="39"/>
      <c r="AD177" s="39"/>
      <c r="AE177" s="39"/>
      <c r="AT177" s="18" t="s">
        <v>226</v>
      </c>
      <c r="AU177" s="18" t="s">
        <v>78</v>
      </c>
    </row>
    <row r="178" s="2" customFormat="1" ht="13.8" customHeight="1">
      <c r="A178" s="39"/>
      <c r="B178" s="40"/>
      <c r="C178" s="263" t="s">
        <v>366</v>
      </c>
      <c r="D178" s="263" t="s">
        <v>295</v>
      </c>
      <c r="E178" s="264" t="s">
        <v>1207</v>
      </c>
      <c r="F178" s="265" t="s">
        <v>1208</v>
      </c>
      <c r="G178" s="266" t="s">
        <v>326</v>
      </c>
      <c r="H178" s="267">
        <v>1</v>
      </c>
      <c r="I178" s="268"/>
      <c r="J178" s="269">
        <f>ROUND(I178*H178,2)</f>
        <v>0</v>
      </c>
      <c r="K178" s="265" t="s">
        <v>223</v>
      </c>
      <c r="L178" s="270"/>
      <c r="M178" s="271" t="s">
        <v>19</v>
      </c>
      <c r="N178" s="272" t="s">
        <v>40</v>
      </c>
      <c r="O178" s="85"/>
      <c r="P178" s="222">
        <f>O178*H178</f>
        <v>0</v>
      </c>
      <c r="Q178" s="222">
        <v>0.035000000000000003</v>
      </c>
      <c r="R178" s="222">
        <f>Q178*H178</f>
        <v>0.035000000000000003</v>
      </c>
      <c r="S178" s="222">
        <v>0</v>
      </c>
      <c r="T178" s="223">
        <f>S178*H178</f>
        <v>0</v>
      </c>
      <c r="U178" s="39"/>
      <c r="V178" s="39"/>
      <c r="W178" s="39"/>
      <c r="X178" s="39"/>
      <c r="Y178" s="39"/>
      <c r="Z178" s="39"/>
      <c r="AA178" s="39"/>
      <c r="AB178" s="39"/>
      <c r="AC178" s="39"/>
      <c r="AD178" s="39"/>
      <c r="AE178" s="39"/>
      <c r="AR178" s="224" t="s">
        <v>299</v>
      </c>
      <c r="AT178" s="224" t="s">
        <v>295</v>
      </c>
      <c r="AU178" s="224" t="s">
        <v>78</v>
      </c>
      <c r="AY178" s="18" t="s">
        <v>216</v>
      </c>
      <c r="BE178" s="225">
        <f>IF(N178="základní",J178,0)</f>
        <v>0</v>
      </c>
      <c r="BF178" s="225">
        <f>IF(N178="snížená",J178,0)</f>
        <v>0</v>
      </c>
      <c r="BG178" s="225">
        <f>IF(N178="zákl. přenesená",J178,0)</f>
        <v>0</v>
      </c>
      <c r="BH178" s="225">
        <f>IF(N178="sníž. přenesená",J178,0)</f>
        <v>0</v>
      </c>
      <c r="BI178" s="225">
        <f>IF(N178="nulová",J178,0)</f>
        <v>0</v>
      </c>
      <c r="BJ178" s="18" t="s">
        <v>76</v>
      </c>
      <c r="BK178" s="225">
        <f>ROUND(I178*H178,2)</f>
        <v>0</v>
      </c>
      <c r="BL178" s="18" t="s">
        <v>287</v>
      </c>
      <c r="BM178" s="224" t="s">
        <v>1209</v>
      </c>
    </row>
    <row r="179" s="2" customFormat="1" ht="13.8" customHeight="1">
      <c r="A179" s="39"/>
      <c r="B179" s="40"/>
      <c r="C179" s="263" t="s">
        <v>371</v>
      </c>
      <c r="D179" s="263" t="s">
        <v>295</v>
      </c>
      <c r="E179" s="264" t="s">
        <v>1210</v>
      </c>
      <c r="F179" s="265" t="s">
        <v>1211</v>
      </c>
      <c r="G179" s="266" t="s">
        <v>326</v>
      </c>
      <c r="H179" s="267">
        <v>1</v>
      </c>
      <c r="I179" s="268"/>
      <c r="J179" s="269">
        <f>ROUND(I179*H179,2)</f>
        <v>0</v>
      </c>
      <c r="K179" s="265" t="s">
        <v>223</v>
      </c>
      <c r="L179" s="270"/>
      <c r="M179" s="271" t="s">
        <v>19</v>
      </c>
      <c r="N179" s="272" t="s">
        <v>40</v>
      </c>
      <c r="O179" s="85"/>
      <c r="P179" s="222">
        <f>O179*H179</f>
        <v>0</v>
      </c>
      <c r="Q179" s="222">
        <v>0.012999999999999999</v>
      </c>
      <c r="R179" s="222">
        <f>Q179*H179</f>
        <v>0.012999999999999999</v>
      </c>
      <c r="S179" s="222">
        <v>0</v>
      </c>
      <c r="T179" s="223">
        <f>S179*H179</f>
        <v>0</v>
      </c>
      <c r="U179" s="39"/>
      <c r="V179" s="39"/>
      <c r="W179" s="39"/>
      <c r="X179" s="39"/>
      <c r="Y179" s="39"/>
      <c r="Z179" s="39"/>
      <c r="AA179" s="39"/>
      <c r="AB179" s="39"/>
      <c r="AC179" s="39"/>
      <c r="AD179" s="39"/>
      <c r="AE179" s="39"/>
      <c r="AR179" s="224" t="s">
        <v>299</v>
      </c>
      <c r="AT179" s="224" t="s">
        <v>295</v>
      </c>
      <c r="AU179" s="224" t="s">
        <v>78</v>
      </c>
      <c r="AY179" s="18" t="s">
        <v>216</v>
      </c>
      <c r="BE179" s="225">
        <f>IF(N179="základní",J179,0)</f>
        <v>0</v>
      </c>
      <c r="BF179" s="225">
        <f>IF(N179="snížená",J179,0)</f>
        <v>0</v>
      </c>
      <c r="BG179" s="225">
        <f>IF(N179="zákl. přenesená",J179,0)</f>
        <v>0</v>
      </c>
      <c r="BH179" s="225">
        <f>IF(N179="sníž. přenesená",J179,0)</f>
        <v>0</v>
      </c>
      <c r="BI179" s="225">
        <f>IF(N179="nulová",J179,0)</f>
        <v>0</v>
      </c>
      <c r="BJ179" s="18" t="s">
        <v>76</v>
      </c>
      <c r="BK179" s="225">
        <f>ROUND(I179*H179,2)</f>
        <v>0</v>
      </c>
      <c r="BL179" s="18" t="s">
        <v>287</v>
      </c>
      <c r="BM179" s="224" t="s">
        <v>1212</v>
      </c>
    </row>
    <row r="180" s="2" customFormat="1" ht="13.8" customHeight="1">
      <c r="A180" s="39"/>
      <c r="B180" s="40"/>
      <c r="C180" s="213" t="s">
        <v>375</v>
      </c>
      <c r="D180" s="213" t="s">
        <v>219</v>
      </c>
      <c r="E180" s="214" t="s">
        <v>790</v>
      </c>
      <c r="F180" s="215" t="s">
        <v>791</v>
      </c>
      <c r="G180" s="216" t="s">
        <v>313</v>
      </c>
      <c r="H180" s="217">
        <v>1</v>
      </c>
      <c r="I180" s="218"/>
      <c r="J180" s="219">
        <f>ROUND(I180*H180,2)</f>
        <v>0</v>
      </c>
      <c r="K180" s="215" t="s">
        <v>223</v>
      </c>
      <c r="L180" s="45"/>
      <c r="M180" s="220" t="s">
        <v>19</v>
      </c>
      <c r="N180" s="221" t="s">
        <v>40</v>
      </c>
      <c r="O180" s="85"/>
      <c r="P180" s="222">
        <f>O180*H180</f>
        <v>0</v>
      </c>
      <c r="Q180" s="222">
        <v>0.00051999999999999995</v>
      </c>
      <c r="R180" s="222">
        <f>Q180*H180</f>
        <v>0.00051999999999999995</v>
      </c>
      <c r="S180" s="222">
        <v>0</v>
      </c>
      <c r="T180" s="223">
        <f>S180*H180</f>
        <v>0</v>
      </c>
      <c r="U180" s="39"/>
      <c r="V180" s="39"/>
      <c r="W180" s="39"/>
      <c r="X180" s="39"/>
      <c r="Y180" s="39"/>
      <c r="Z180" s="39"/>
      <c r="AA180" s="39"/>
      <c r="AB180" s="39"/>
      <c r="AC180" s="39"/>
      <c r="AD180" s="39"/>
      <c r="AE180" s="39"/>
      <c r="AR180" s="224" t="s">
        <v>287</v>
      </c>
      <c r="AT180" s="224" t="s">
        <v>219</v>
      </c>
      <c r="AU180" s="224" t="s">
        <v>78</v>
      </c>
      <c r="AY180" s="18" t="s">
        <v>216</v>
      </c>
      <c r="BE180" s="225">
        <f>IF(N180="základní",J180,0)</f>
        <v>0</v>
      </c>
      <c r="BF180" s="225">
        <f>IF(N180="snížená",J180,0)</f>
        <v>0</v>
      </c>
      <c r="BG180" s="225">
        <f>IF(N180="zákl. přenesená",J180,0)</f>
        <v>0</v>
      </c>
      <c r="BH180" s="225">
        <f>IF(N180="sníž. přenesená",J180,0)</f>
        <v>0</v>
      </c>
      <c r="BI180" s="225">
        <f>IF(N180="nulová",J180,0)</f>
        <v>0</v>
      </c>
      <c r="BJ180" s="18" t="s">
        <v>76</v>
      </c>
      <c r="BK180" s="225">
        <f>ROUND(I180*H180,2)</f>
        <v>0</v>
      </c>
      <c r="BL180" s="18" t="s">
        <v>287</v>
      </c>
      <c r="BM180" s="224" t="s">
        <v>1213</v>
      </c>
    </row>
    <row r="181" s="2" customFormat="1" ht="13.8" customHeight="1">
      <c r="A181" s="39"/>
      <c r="B181" s="40"/>
      <c r="C181" s="213" t="s">
        <v>380</v>
      </c>
      <c r="D181" s="213" t="s">
        <v>219</v>
      </c>
      <c r="E181" s="214" t="s">
        <v>1214</v>
      </c>
      <c r="F181" s="215" t="s">
        <v>1215</v>
      </c>
      <c r="G181" s="216" t="s">
        <v>313</v>
      </c>
      <c r="H181" s="217">
        <v>5</v>
      </c>
      <c r="I181" s="218"/>
      <c r="J181" s="219">
        <f>ROUND(I181*H181,2)</f>
        <v>0</v>
      </c>
      <c r="K181" s="215" t="s">
        <v>223</v>
      </c>
      <c r="L181" s="45"/>
      <c r="M181" s="220" t="s">
        <v>19</v>
      </c>
      <c r="N181" s="221" t="s">
        <v>40</v>
      </c>
      <c r="O181" s="85"/>
      <c r="P181" s="222">
        <f>O181*H181</f>
        <v>0</v>
      </c>
      <c r="Q181" s="222">
        <v>9.0000000000000006E-05</v>
      </c>
      <c r="R181" s="222">
        <f>Q181*H181</f>
        <v>0.00045000000000000004</v>
      </c>
      <c r="S181" s="222">
        <v>0</v>
      </c>
      <c r="T181" s="223">
        <f>S181*H181</f>
        <v>0</v>
      </c>
      <c r="U181" s="39"/>
      <c r="V181" s="39"/>
      <c r="W181" s="39"/>
      <c r="X181" s="39"/>
      <c r="Y181" s="39"/>
      <c r="Z181" s="39"/>
      <c r="AA181" s="39"/>
      <c r="AB181" s="39"/>
      <c r="AC181" s="39"/>
      <c r="AD181" s="39"/>
      <c r="AE181" s="39"/>
      <c r="AR181" s="224" t="s">
        <v>287</v>
      </c>
      <c r="AT181" s="224" t="s">
        <v>219</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1216</v>
      </c>
    </row>
    <row r="182" s="2" customFormat="1" ht="13.8" customHeight="1">
      <c r="A182" s="39"/>
      <c r="B182" s="40"/>
      <c r="C182" s="263" t="s">
        <v>384</v>
      </c>
      <c r="D182" s="263" t="s">
        <v>295</v>
      </c>
      <c r="E182" s="264" t="s">
        <v>1217</v>
      </c>
      <c r="F182" s="265" t="s">
        <v>1218</v>
      </c>
      <c r="G182" s="266" t="s">
        <v>326</v>
      </c>
      <c r="H182" s="267">
        <v>5</v>
      </c>
      <c r="I182" s="268"/>
      <c r="J182" s="269">
        <f>ROUND(I182*H182,2)</f>
        <v>0</v>
      </c>
      <c r="K182" s="265" t="s">
        <v>223</v>
      </c>
      <c r="L182" s="270"/>
      <c r="M182" s="271" t="s">
        <v>19</v>
      </c>
      <c r="N182" s="272" t="s">
        <v>40</v>
      </c>
      <c r="O182" s="85"/>
      <c r="P182" s="222">
        <f>O182*H182</f>
        <v>0</v>
      </c>
      <c r="Q182" s="222">
        <v>0.00014999999999999999</v>
      </c>
      <c r="R182" s="222">
        <f>Q182*H182</f>
        <v>0.00074999999999999991</v>
      </c>
      <c r="S182" s="222">
        <v>0</v>
      </c>
      <c r="T182" s="223">
        <f>S182*H182</f>
        <v>0</v>
      </c>
      <c r="U182" s="39"/>
      <c r="V182" s="39"/>
      <c r="W182" s="39"/>
      <c r="X182" s="39"/>
      <c r="Y182" s="39"/>
      <c r="Z182" s="39"/>
      <c r="AA182" s="39"/>
      <c r="AB182" s="39"/>
      <c r="AC182" s="39"/>
      <c r="AD182" s="39"/>
      <c r="AE182" s="39"/>
      <c r="AR182" s="224" t="s">
        <v>299</v>
      </c>
      <c r="AT182" s="224" t="s">
        <v>295</v>
      </c>
      <c r="AU182" s="224" t="s">
        <v>78</v>
      </c>
      <c r="AY182" s="18" t="s">
        <v>216</v>
      </c>
      <c r="BE182" s="225">
        <f>IF(N182="základní",J182,0)</f>
        <v>0</v>
      </c>
      <c r="BF182" s="225">
        <f>IF(N182="snížená",J182,0)</f>
        <v>0</v>
      </c>
      <c r="BG182" s="225">
        <f>IF(N182="zákl. přenesená",J182,0)</f>
        <v>0</v>
      </c>
      <c r="BH182" s="225">
        <f>IF(N182="sníž. přenesená",J182,0)</f>
        <v>0</v>
      </c>
      <c r="BI182" s="225">
        <f>IF(N182="nulová",J182,0)</f>
        <v>0</v>
      </c>
      <c r="BJ182" s="18" t="s">
        <v>76</v>
      </c>
      <c r="BK182" s="225">
        <f>ROUND(I182*H182,2)</f>
        <v>0</v>
      </c>
      <c r="BL182" s="18" t="s">
        <v>287</v>
      </c>
      <c r="BM182" s="224" t="s">
        <v>1219</v>
      </c>
    </row>
    <row r="183" s="2" customFormat="1" ht="13.8" customHeight="1">
      <c r="A183" s="39"/>
      <c r="B183" s="40"/>
      <c r="C183" s="213" t="s">
        <v>391</v>
      </c>
      <c r="D183" s="213" t="s">
        <v>219</v>
      </c>
      <c r="E183" s="214" t="s">
        <v>437</v>
      </c>
      <c r="F183" s="215" t="s">
        <v>438</v>
      </c>
      <c r="G183" s="216" t="s">
        <v>326</v>
      </c>
      <c r="H183" s="217">
        <v>1</v>
      </c>
      <c r="I183" s="218"/>
      <c r="J183" s="219">
        <f>ROUND(I183*H183,2)</f>
        <v>0</v>
      </c>
      <c r="K183" s="215" t="s">
        <v>223</v>
      </c>
      <c r="L183" s="45"/>
      <c r="M183" s="220" t="s">
        <v>19</v>
      </c>
      <c r="N183" s="221" t="s">
        <v>40</v>
      </c>
      <c r="O183" s="85"/>
      <c r="P183" s="222">
        <f>O183*H183</f>
        <v>0</v>
      </c>
      <c r="Q183" s="222">
        <v>0.00012999999999999999</v>
      </c>
      <c r="R183" s="222">
        <f>Q183*H183</f>
        <v>0.00012999999999999999</v>
      </c>
      <c r="S183" s="222">
        <v>0</v>
      </c>
      <c r="T183" s="223">
        <f>S183*H183</f>
        <v>0</v>
      </c>
      <c r="U183" s="39"/>
      <c r="V183" s="39"/>
      <c r="W183" s="39"/>
      <c r="X183" s="39"/>
      <c r="Y183" s="39"/>
      <c r="Z183" s="39"/>
      <c r="AA183" s="39"/>
      <c r="AB183" s="39"/>
      <c r="AC183" s="39"/>
      <c r="AD183" s="39"/>
      <c r="AE183" s="39"/>
      <c r="AR183" s="224" t="s">
        <v>287</v>
      </c>
      <c r="AT183" s="224" t="s">
        <v>219</v>
      </c>
      <c r="AU183" s="224" t="s">
        <v>78</v>
      </c>
      <c r="AY183" s="18" t="s">
        <v>216</v>
      </c>
      <c r="BE183" s="225">
        <f>IF(N183="základní",J183,0)</f>
        <v>0</v>
      </c>
      <c r="BF183" s="225">
        <f>IF(N183="snížená",J183,0)</f>
        <v>0</v>
      </c>
      <c r="BG183" s="225">
        <f>IF(N183="zákl. přenesená",J183,0)</f>
        <v>0</v>
      </c>
      <c r="BH183" s="225">
        <f>IF(N183="sníž. přenesená",J183,0)</f>
        <v>0</v>
      </c>
      <c r="BI183" s="225">
        <f>IF(N183="nulová",J183,0)</f>
        <v>0</v>
      </c>
      <c r="BJ183" s="18" t="s">
        <v>76</v>
      </c>
      <c r="BK183" s="225">
        <f>ROUND(I183*H183,2)</f>
        <v>0</v>
      </c>
      <c r="BL183" s="18" t="s">
        <v>287</v>
      </c>
      <c r="BM183" s="224" t="s">
        <v>1220</v>
      </c>
    </row>
    <row r="184" s="2" customFormat="1">
      <c r="A184" s="39"/>
      <c r="B184" s="40"/>
      <c r="C184" s="41"/>
      <c r="D184" s="226" t="s">
        <v>226</v>
      </c>
      <c r="E184" s="41"/>
      <c r="F184" s="227" t="s">
        <v>440</v>
      </c>
      <c r="G184" s="41"/>
      <c r="H184" s="41"/>
      <c r="I184" s="228"/>
      <c r="J184" s="41"/>
      <c r="K184" s="41"/>
      <c r="L184" s="45"/>
      <c r="M184" s="229"/>
      <c r="N184" s="230"/>
      <c r="O184" s="85"/>
      <c r="P184" s="85"/>
      <c r="Q184" s="85"/>
      <c r="R184" s="85"/>
      <c r="S184" s="85"/>
      <c r="T184" s="86"/>
      <c r="U184" s="39"/>
      <c r="V184" s="39"/>
      <c r="W184" s="39"/>
      <c r="X184" s="39"/>
      <c r="Y184" s="39"/>
      <c r="Z184" s="39"/>
      <c r="AA184" s="39"/>
      <c r="AB184" s="39"/>
      <c r="AC184" s="39"/>
      <c r="AD184" s="39"/>
      <c r="AE184" s="39"/>
      <c r="AT184" s="18" t="s">
        <v>226</v>
      </c>
      <c r="AU184" s="18" t="s">
        <v>78</v>
      </c>
    </row>
    <row r="185" s="2" customFormat="1" ht="13.8" customHeight="1">
      <c r="A185" s="39"/>
      <c r="B185" s="40"/>
      <c r="C185" s="263" t="s">
        <v>299</v>
      </c>
      <c r="D185" s="263" t="s">
        <v>295</v>
      </c>
      <c r="E185" s="264" t="s">
        <v>442</v>
      </c>
      <c r="F185" s="265" t="s">
        <v>443</v>
      </c>
      <c r="G185" s="266" t="s">
        <v>313</v>
      </c>
      <c r="H185" s="267">
        <v>1</v>
      </c>
      <c r="I185" s="268"/>
      <c r="J185" s="269">
        <f>ROUND(I185*H185,2)</f>
        <v>0</v>
      </c>
      <c r="K185" s="265" t="s">
        <v>19</v>
      </c>
      <c r="L185" s="270"/>
      <c r="M185" s="271" t="s">
        <v>19</v>
      </c>
      <c r="N185" s="272" t="s">
        <v>40</v>
      </c>
      <c r="O185" s="85"/>
      <c r="P185" s="222">
        <f>O185*H185</f>
        <v>0</v>
      </c>
      <c r="Q185" s="222">
        <v>0.00214</v>
      </c>
      <c r="R185" s="222">
        <f>Q185*H185</f>
        <v>0.00214</v>
      </c>
      <c r="S185" s="222">
        <v>0</v>
      </c>
      <c r="T185" s="223">
        <f>S185*H185</f>
        <v>0</v>
      </c>
      <c r="U185" s="39"/>
      <c r="V185" s="39"/>
      <c r="W185" s="39"/>
      <c r="X185" s="39"/>
      <c r="Y185" s="39"/>
      <c r="Z185" s="39"/>
      <c r="AA185" s="39"/>
      <c r="AB185" s="39"/>
      <c r="AC185" s="39"/>
      <c r="AD185" s="39"/>
      <c r="AE185" s="39"/>
      <c r="AR185" s="224" t="s">
        <v>299</v>
      </c>
      <c r="AT185" s="224" t="s">
        <v>295</v>
      </c>
      <c r="AU185" s="224" t="s">
        <v>78</v>
      </c>
      <c r="AY185" s="18" t="s">
        <v>216</v>
      </c>
      <c r="BE185" s="225">
        <f>IF(N185="základní",J185,0)</f>
        <v>0</v>
      </c>
      <c r="BF185" s="225">
        <f>IF(N185="snížená",J185,0)</f>
        <v>0</v>
      </c>
      <c r="BG185" s="225">
        <f>IF(N185="zákl. přenesená",J185,0)</f>
        <v>0</v>
      </c>
      <c r="BH185" s="225">
        <f>IF(N185="sníž. přenesená",J185,0)</f>
        <v>0</v>
      </c>
      <c r="BI185" s="225">
        <f>IF(N185="nulová",J185,0)</f>
        <v>0</v>
      </c>
      <c r="BJ185" s="18" t="s">
        <v>76</v>
      </c>
      <c r="BK185" s="225">
        <f>ROUND(I185*H185,2)</f>
        <v>0</v>
      </c>
      <c r="BL185" s="18" t="s">
        <v>287</v>
      </c>
      <c r="BM185" s="224" t="s">
        <v>1221</v>
      </c>
    </row>
    <row r="186" s="2" customFormat="1" ht="13.8" customHeight="1">
      <c r="A186" s="39"/>
      <c r="B186" s="40"/>
      <c r="C186" s="213" t="s">
        <v>398</v>
      </c>
      <c r="D186" s="213" t="s">
        <v>219</v>
      </c>
      <c r="E186" s="214" t="s">
        <v>446</v>
      </c>
      <c r="F186" s="215" t="s">
        <v>447</v>
      </c>
      <c r="G186" s="216" t="s">
        <v>326</v>
      </c>
      <c r="H186" s="217">
        <v>1</v>
      </c>
      <c r="I186" s="218"/>
      <c r="J186" s="219">
        <f>ROUND(I186*H186,2)</f>
        <v>0</v>
      </c>
      <c r="K186" s="215" t="s">
        <v>223</v>
      </c>
      <c r="L186" s="45"/>
      <c r="M186" s="220" t="s">
        <v>19</v>
      </c>
      <c r="N186" s="221" t="s">
        <v>40</v>
      </c>
      <c r="O186" s="85"/>
      <c r="P186" s="222">
        <f>O186*H186</f>
        <v>0</v>
      </c>
      <c r="Q186" s="222">
        <v>6.0000000000000002E-05</v>
      </c>
      <c r="R186" s="222">
        <f>Q186*H186</f>
        <v>6.0000000000000002E-05</v>
      </c>
      <c r="S186" s="222">
        <v>0</v>
      </c>
      <c r="T186" s="223">
        <f>S186*H186</f>
        <v>0</v>
      </c>
      <c r="U186" s="39"/>
      <c r="V186" s="39"/>
      <c r="W186" s="39"/>
      <c r="X186" s="39"/>
      <c r="Y186" s="39"/>
      <c r="Z186" s="39"/>
      <c r="AA186" s="39"/>
      <c r="AB186" s="39"/>
      <c r="AC186" s="39"/>
      <c r="AD186" s="39"/>
      <c r="AE186" s="39"/>
      <c r="AR186" s="224" t="s">
        <v>287</v>
      </c>
      <c r="AT186" s="224" t="s">
        <v>219</v>
      </c>
      <c r="AU186" s="224" t="s">
        <v>78</v>
      </c>
      <c r="AY186" s="18" t="s">
        <v>216</v>
      </c>
      <c r="BE186" s="225">
        <f>IF(N186="základní",J186,0)</f>
        <v>0</v>
      </c>
      <c r="BF186" s="225">
        <f>IF(N186="snížená",J186,0)</f>
        <v>0</v>
      </c>
      <c r="BG186" s="225">
        <f>IF(N186="zákl. přenesená",J186,0)</f>
        <v>0</v>
      </c>
      <c r="BH186" s="225">
        <f>IF(N186="sníž. přenesená",J186,0)</f>
        <v>0</v>
      </c>
      <c r="BI186" s="225">
        <f>IF(N186="nulová",J186,0)</f>
        <v>0</v>
      </c>
      <c r="BJ186" s="18" t="s">
        <v>76</v>
      </c>
      <c r="BK186" s="225">
        <f>ROUND(I186*H186,2)</f>
        <v>0</v>
      </c>
      <c r="BL186" s="18" t="s">
        <v>287</v>
      </c>
      <c r="BM186" s="224" t="s">
        <v>1222</v>
      </c>
    </row>
    <row r="187" s="2" customFormat="1" ht="13.8" customHeight="1">
      <c r="A187" s="39"/>
      <c r="B187" s="40"/>
      <c r="C187" s="263" t="s">
        <v>402</v>
      </c>
      <c r="D187" s="263" t="s">
        <v>295</v>
      </c>
      <c r="E187" s="264" t="s">
        <v>1223</v>
      </c>
      <c r="F187" s="265" t="s">
        <v>1224</v>
      </c>
      <c r="G187" s="266" t="s">
        <v>326</v>
      </c>
      <c r="H187" s="267">
        <v>1</v>
      </c>
      <c r="I187" s="268"/>
      <c r="J187" s="269">
        <f>ROUND(I187*H187,2)</f>
        <v>0</v>
      </c>
      <c r="K187" s="265" t="s">
        <v>223</v>
      </c>
      <c r="L187" s="270"/>
      <c r="M187" s="271" t="s">
        <v>19</v>
      </c>
      <c r="N187" s="272" t="s">
        <v>40</v>
      </c>
      <c r="O187" s="85"/>
      <c r="P187" s="222">
        <f>O187*H187</f>
        <v>0</v>
      </c>
      <c r="Q187" s="222">
        <v>0.00029999999999999997</v>
      </c>
      <c r="R187" s="222">
        <f>Q187*H187</f>
        <v>0.00029999999999999997</v>
      </c>
      <c r="S187" s="222">
        <v>0</v>
      </c>
      <c r="T187" s="223">
        <f>S187*H187</f>
        <v>0</v>
      </c>
      <c r="U187" s="39"/>
      <c r="V187" s="39"/>
      <c r="W187" s="39"/>
      <c r="X187" s="39"/>
      <c r="Y187" s="39"/>
      <c r="Z187" s="39"/>
      <c r="AA187" s="39"/>
      <c r="AB187" s="39"/>
      <c r="AC187" s="39"/>
      <c r="AD187" s="39"/>
      <c r="AE187" s="39"/>
      <c r="AR187" s="224" t="s">
        <v>299</v>
      </c>
      <c r="AT187" s="224" t="s">
        <v>295</v>
      </c>
      <c r="AU187" s="224" t="s">
        <v>78</v>
      </c>
      <c r="AY187" s="18" t="s">
        <v>216</v>
      </c>
      <c r="BE187" s="225">
        <f>IF(N187="základní",J187,0)</f>
        <v>0</v>
      </c>
      <c r="BF187" s="225">
        <f>IF(N187="snížená",J187,0)</f>
        <v>0</v>
      </c>
      <c r="BG187" s="225">
        <f>IF(N187="zákl. přenesená",J187,0)</f>
        <v>0</v>
      </c>
      <c r="BH187" s="225">
        <f>IF(N187="sníž. přenesená",J187,0)</f>
        <v>0</v>
      </c>
      <c r="BI187" s="225">
        <f>IF(N187="nulová",J187,0)</f>
        <v>0</v>
      </c>
      <c r="BJ187" s="18" t="s">
        <v>76</v>
      </c>
      <c r="BK187" s="225">
        <f>ROUND(I187*H187,2)</f>
        <v>0</v>
      </c>
      <c r="BL187" s="18" t="s">
        <v>287</v>
      </c>
      <c r="BM187" s="224" t="s">
        <v>1225</v>
      </c>
    </row>
    <row r="188" s="2" customFormat="1" ht="13.8" customHeight="1">
      <c r="A188" s="39"/>
      <c r="B188" s="40"/>
      <c r="C188" s="213" t="s">
        <v>407</v>
      </c>
      <c r="D188" s="213" t="s">
        <v>219</v>
      </c>
      <c r="E188" s="214" t="s">
        <v>972</v>
      </c>
      <c r="F188" s="215" t="s">
        <v>973</v>
      </c>
      <c r="G188" s="216" t="s">
        <v>326</v>
      </c>
      <c r="H188" s="217">
        <v>1</v>
      </c>
      <c r="I188" s="218"/>
      <c r="J188" s="219">
        <f>ROUND(I188*H188,2)</f>
        <v>0</v>
      </c>
      <c r="K188" s="215" t="s">
        <v>223</v>
      </c>
      <c r="L188" s="45"/>
      <c r="M188" s="220" t="s">
        <v>19</v>
      </c>
      <c r="N188" s="221" t="s">
        <v>40</v>
      </c>
      <c r="O188" s="85"/>
      <c r="P188" s="222">
        <f>O188*H188</f>
        <v>0</v>
      </c>
      <c r="Q188" s="222">
        <v>0.00075000000000000002</v>
      </c>
      <c r="R188" s="222">
        <f>Q188*H188</f>
        <v>0.00075000000000000002</v>
      </c>
      <c r="S188" s="222">
        <v>0</v>
      </c>
      <c r="T188" s="223">
        <f>S188*H188</f>
        <v>0</v>
      </c>
      <c r="U188" s="39"/>
      <c r="V188" s="39"/>
      <c r="W188" s="39"/>
      <c r="X188" s="39"/>
      <c r="Y188" s="39"/>
      <c r="Z188" s="39"/>
      <c r="AA188" s="39"/>
      <c r="AB188" s="39"/>
      <c r="AC188" s="39"/>
      <c r="AD188" s="39"/>
      <c r="AE188" s="39"/>
      <c r="AR188" s="224" t="s">
        <v>287</v>
      </c>
      <c r="AT188" s="224" t="s">
        <v>219</v>
      </c>
      <c r="AU188" s="224" t="s">
        <v>78</v>
      </c>
      <c r="AY188" s="18" t="s">
        <v>216</v>
      </c>
      <c r="BE188" s="225">
        <f>IF(N188="základní",J188,0)</f>
        <v>0</v>
      </c>
      <c r="BF188" s="225">
        <f>IF(N188="snížená",J188,0)</f>
        <v>0</v>
      </c>
      <c r="BG188" s="225">
        <f>IF(N188="zákl. přenesená",J188,0)</f>
        <v>0</v>
      </c>
      <c r="BH188" s="225">
        <f>IF(N188="sníž. přenesená",J188,0)</f>
        <v>0</v>
      </c>
      <c r="BI188" s="225">
        <f>IF(N188="nulová",J188,0)</f>
        <v>0</v>
      </c>
      <c r="BJ188" s="18" t="s">
        <v>76</v>
      </c>
      <c r="BK188" s="225">
        <f>ROUND(I188*H188,2)</f>
        <v>0</v>
      </c>
      <c r="BL188" s="18" t="s">
        <v>287</v>
      </c>
      <c r="BM188" s="224" t="s">
        <v>1226</v>
      </c>
    </row>
    <row r="189" s="2" customFormat="1">
      <c r="A189" s="39"/>
      <c r="B189" s="40"/>
      <c r="C189" s="41"/>
      <c r="D189" s="226" t="s">
        <v>226</v>
      </c>
      <c r="E189" s="41"/>
      <c r="F189" s="227" t="s">
        <v>457</v>
      </c>
      <c r="G189" s="41"/>
      <c r="H189" s="41"/>
      <c r="I189" s="228"/>
      <c r="J189" s="41"/>
      <c r="K189" s="41"/>
      <c r="L189" s="45"/>
      <c r="M189" s="229"/>
      <c r="N189" s="230"/>
      <c r="O189" s="85"/>
      <c r="P189" s="85"/>
      <c r="Q189" s="85"/>
      <c r="R189" s="85"/>
      <c r="S189" s="85"/>
      <c r="T189" s="86"/>
      <c r="U189" s="39"/>
      <c r="V189" s="39"/>
      <c r="W189" s="39"/>
      <c r="X189" s="39"/>
      <c r="Y189" s="39"/>
      <c r="Z189" s="39"/>
      <c r="AA189" s="39"/>
      <c r="AB189" s="39"/>
      <c r="AC189" s="39"/>
      <c r="AD189" s="39"/>
      <c r="AE189" s="39"/>
      <c r="AT189" s="18" t="s">
        <v>226</v>
      </c>
      <c r="AU189" s="18" t="s">
        <v>78</v>
      </c>
    </row>
    <row r="190" s="2" customFormat="1" ht="22.2" customHeight="1">
      <c r="A190" s="39"/>
      <c r="B190" s="40"/>
      <c r="C190" s="213" t="s">
        <v>411</v>
      </c>
      <c r="D190" s="213" t="s">
        <v>219</v>
      </c>
      <c r="E190" s="214" t="s">
        <v>975</v>
      </c>
      <c r="F190" s="215" t="s">
        <v>976</v>
      </c>
      <c r="G190" s="216" t="s">
        <v>326</v>
      </c>
      <c r="H190" s="217">
        <v>1</v>
      </c>
      <c r="I190" s="218"/>
      <c r="J190" s="219">
        <f>ROUND(I190*H190,2)</f>
        <v>0</v>
      </c>
      <c r="K190" s="215" t="s">
        <v>223</v>
      </c>
      <c r="L190" s="45"/>
      <c r="M190" s="220" t="s">
        <v>19</v>
      </c>
      <c r="N190" s="221" t="s">
        <v>40</v>
      </c>
      <c r="O190" s="85"/>
      <c r="P190" s="222">
        <f>O190*H190</f>
        <v>0</v>
      </c>
      <c r="Q190" s="222">
        <v>0.0028500000000000001</v>
      </c>
      <c r="R190" s="222">
        <f>Q190*H190</f>
        <v>0.0028500000000000001</v>
      </c>
      <c r="S190" s="222">
        <v>0</v>
      </c>
      <c r="T190" s="223">
        <f>S190*H190</f>
        <v>0</v>
      </c>
      <c r="U190" s="39"/>
      <c r="V190" s="39"/>
      <c r="W190" s="39"/>
      <c r="X190" s="39"/>
      <c r="Y190" s="39"/>
      <c r="Z190" s="39"/>
      <c r="AA190" s="39"/>
      <c r="AB190" s="39"/>
      <c r="AC190" s="39"/>
      <c r="AD190" s="39"/>
      <c r="AE190" s="39"/>
      <c r="AR190" s="224" t="s">
        <v>287</v>
      </c>
      <c r="AT190" s="224" t="s">
        <v>219</v>
      </c>
      <c r="AU190" s="224" t="s">
        <v>78</v>
      </c>
      <c r="AY190" s="18" t="s">
        <v>216</v>
      </c>
      <c r="BE190" s="225">
        <f>IF(N190="základní",J190,0)</f>
        <v>0</v>
      </c>
      <c r="BF190" s="225">
        <f>IF(N190="snížená",J190,0)</f>
        <v>0</v>
      </c>
      <c r="BG190" s="225">
        <f>IF(N190="zákl. přenesená",J190,0)</f>
        <v>0</v>
      </c>
      <c r="BH190" s="225">
        <f>IF(N190="sníž. přenesená",J190,0)</f>
        <v>0</v>
      </c>
      <c r="BI190" s="225">
        <f>IF(N190="nulová",J190,0)</f>
        <v>0</v>
      </c>
      <c r="BJ190" s="18" t="s">
        <v>76</v>
      </c>
      <c r="BK190" s="225">
        <f>ROUND(I190*H190,2)</f>
        <v>0</v>
      </c>
      <c r="BL190" s="18" t="s">
        <v>287</v>
      </c>
      <c r="BM190" s="224" t="s">
        <v>1227</v>
      </c>
    </row>
    <row r="191" s="2" customFormat="1">
      <c r="A191" s="39"/>
      <c r="B191" s="40"/>
      <c r="C191" s="41"/>
      <c r="D191" s="226" t="s">
        <v>226</v>
      </c>
      <c r="E191" s="41"/>
      <c r="F191" s="227" t="s">
        <v>457</v>
      </c>
      <c r="G191" s="41"/>
      <c r="H191" s="41"/>
      <c r="I191" s="228"/>
      <c r="J191" s="41"/>
      <c r="K191" s="41"/>
      <c r="L191" s="45"/>
      <c r="M191" s="229"/>
      <c r="N191" s="230"/>
      <c r="O191" s="85"/>
      <c r="P191" s="85"/>
      <c r="Q191" s="85"/>
      <c r="R191" s="85"/>
      <c r="S191" s="85"/>
      <c r="T191" s="86"/>
      <c r="U191" s="39"/>
      <c r="V191" s="39"/>
      <c r="W191" s="39"/>
      <c r="X191" s="39"/>
      <c r="Y191" s="39"/>
      <c r="Z191" s="39"/>
      <c r="AA191" s="39"/>
      <c r="AB191" s="39"/>
      <c r="AC191" s="39"/>
      <c r="AD191" s="39"/>
      <c r="AE191" s="39"/>
      <c r="AT191" s="18" t="s">
        <v>226</v>
      </c>
      <c r="AU191" s="18" t="s">
        <v>78</v>
      </c>
    </row>
    <row r="192" s="2" customFormat="1" ht="13.8" customHeight="1">
      <c r="A192" s="39"/>
      <c r="B192" s="40"/>
      <c r="C192" s="263" t="s">
        <v>415</v>
      </c>
      <c r="D192" s="263" t="s">
        <v>295</v>
      </c>
      <c r="E192" s="264" t="s">
        <v>395</v>
      </c>
      <c r="F192" s="265" t="s">
        <v>396</v>
      </c>
      <c r="G192" s="266" t="s">
        <v>326</v>
      </c>
      <c r="H192" s="267">
        <v>1</v>
      </c>
      <c r="I192" s="268"/>
      <c r="J192" s="269">
        <f>ROUND(I192*H192,2)</f>
        <v>0</v>
      </c>
      <c r="K192" s="265" t="s">
        <v>223</v>
      </c>
      <c r="L192" s="270"/>
      <c r="M192" s="271" t="s">
        <v>19</v>
      </c>
      <c r="N192" s="272" t="s">
        <v>40</v>
      </c>
      <c r="O192" s="85"/>
      <c r="P192" s="222">
        <f>O192*H192</f>
        <v>0</v>
      </c>
      <c r="Q192" s="222">
        <v>0.001</v>
      </c>
      <c r="R192" s="222">
        <f>Q192*H192</f>
        <v>0.001</v>
      </c>
      <c r="S192" s="222">
        <v>0</v>
      </c>
      <c r="T192" s="223">
        <f>S192*H192</f>
        <v>0</v>
      </c>
      <c r="U192" s="39"/>
      <c r="V192" s="39"/>
      <c r="W192" s="39"/>
      <c r="X192" s="39"/>
      <c r="Y192" s="39"/>
      <c r="Z192" s="39"/>
      <c r="AA192" s="39"/>
      <c r="AB192" s="39"/>
      <c r="AC192" s="39"/>
      <c r="AD192" s="39"/>
      <c r="AE192" s="39"/>
      <c r="AR192" s="224" t="s">
        <v>299</v>
      </c>
      <c r="AT192" s="224" t="s">
        <v>295</v>
      </c>
      <c r="AU192" s="224" t="s">
        <v>78</v>
      </c>
      <c r="AY192" s="18" t="s">
        <v>216</v>
      </c>
      <c r="BE192" s="225">
        <f>IF(N192="základní",J192,0)</f>
        <v>0</v>
      </c>
      <c r="BF192" s="225">
        <f>IF(N192="snížená",J192,0)</f>
        <v>0</v>
      </c>
      <c r="BG192" s="225">
        <f>IF(N192="zákl. přenesená",J192,0)</f>
        <v>0</v>
      </c>
      <c r="BH192" s="225">
        <f>IF(N192="sníž. přenesená",J192,0)</f>
        <v>0</v>
      </c>
      <c r="BI192" s="225">
        <f>IF(N192="nulová",J192,0)</f>
        <v>0</v>
      </c>
      <c r="BJ192" s="18" t="s">
        <v>76</v>
      </c>
      <c r="BK192" s="225">
        <f>ROUND(I192*H192,2)</f>
        <v>0</v>
      </c>
      <c r="BL192" s="18" t="s">
        <v>287</v>
      </c>
      <c r="BM192" s="224" t="s">
        <v>1228</v>
      </c>
    </row>
    <row r="193" s="12" customFormat="1" ht="22.8" customHeight="1">
      <c r="A193" s="12"/>
      <c r="B193" s="197"/>
      <c r="C193" s="198"/>
      <c r="D193" s="199" t="s">
        <v>68</v>
      </c>
      <c r="E193" s="211" t="s">
        <v>467</v>
      </c>
      <c r="F193" s="211" t="s">
        <v>468</v>
      </c>
      <c r="G193" s="198"/>
      <c r="H193" s="198"/>
      <c r="I193" s="201"/>
      <c r="J193" s="212">
        <f>BK193</f>
        <v>0</v>
      </c>
      <c r="K193" s="198"/>
      <c r="L193" s="203"/>
      <c r="M193" s="204"/>
      <c r="N193" s="205"/>
      <c r="O193" s="205"/>
      <c r="P193" s="206">
        <f>SUM(P194:P199)</f>
        <v>0</v>
      </c>
      <c r="Q193" s="205"/>
      <c r="R193" s="206">
        <f>SUM(R194:R199)</f>
        <v>0.0023400000000000001</v>
      </c>
      <c r="S193" s="205"/>
      <c r="T193" s="207">
        <f>SUM(T194:T199)</f>
        <v>0</v>
      </c>
      <c r="U193" s="12"/>
      <c r="V193" s="12"/>
      <c r="W193" s="12"/>
      <c r="X193" s="12"/>
      <c r="Y193" s="12"/>
      <c r="Z193" s="12"/>
      <c r="AA193" s="12"/>
      <c r="AB193" s="12"/>
      <c r="AC193" s="12"/>
      <c r="AD193" s="12"/>
      <c r="AE193" s="12"/>
      <c r="AR193" s="208" t="s">
        <v>78</v>
      </c>
      <c r="AT193" s="209" t="s">
        <v>68</v>
      </c>
      <c r="AU193" s="209" t="s">
        <v>76</v>
      </c>
      <c r="AY193" s="208" t="s">
        <v>216</v>
      </c>
      <c r="BK193" s="210">
        <f>SUM(BK194:BK199)</f>
        <v>0</v>
      </c>
    </row>
    <row r="194" s="2" customFormat="1" ht="13.8" customHeight="1">
      <c r="A194" s="39"/>
      <c r="B194" s="40"/>
      <c r="C194" s="213" t="s">
        <v>419</v>
      </c>
      <c r="D194" s="213" t="s">
        <v>219</v>
      </c>
      <c r="E194" s="214" t="s">
        <v>470</v>
      </c>
      <c r="F194" s="215" t="s">
        <v>471</v>
      </c>
      <c r="G194" s="216" t="s">
        <v>326</v>
      </c>
      <c r="H194" s="217">
        <v>1</v>
      </c>
      <c r="I194" s="218"/>
      <c r="J194" s="219">
        <f>ROUND(I194*H194,2)</f>
        <v>0</v>
      </c>
      <c r="K194" s="215" t="s">
        <v>223</v>
      </c>
      <c r="L194" s="45"/>
      <c r="M194" s="220" t="s">
        <v>19</v>
      </c>
      <c r="N194" s="221" t="s">
        <v>40</v>
      </c>
      <c r="O194" s="85"/>
      <c r="P194" s="222">
        <f>O194*H194</f>
        <v>0</v>
      </c>
      <c r="Q194" s="222">
        <v>0.00013999999999999999</v>
      </c>
      <c r="R194" s="222">
        <f>Q194*H194</f>
        <v>0.00013999999999999999</v>
      </c>
      <c r="S194" s="222">
        <v>0</v>
      </c>
      <c r="T194" s="223">
        <f>S194*H194</f>
        <v>0</v>
      </c>
      <c r="U194" s="39"/>
      <c r="V194" s="39"/>
      <c r="W194" s="39"/>
      <c r="X194" s="39"/>
      <c r="Y194" s="39"/>
      <c r="Z194" s="39"/>
      <c r="AA194" s="39"/>
      <c r="AB194" s="39"/>
      <c r="AC194" s="39"/>
      <c r="AD194" s="39"/>
      <c r="AE194" s="39"/>
      <c r="AR194" s="224" t="s">
        <v>287</v>
      </c>
      <c r="AT194" s="224" t="s">
        <v>219</v>
      </c>
      <c r="AU194" s="224" t="s">
        <v>78</v>
      </c>
      <c r="AY194" s="18" t="s">
        <v>216</v>
      </c>
      <c r="BE194" s="225">
        <f>IF(N194="základní",J194,0)</f>
        <v>0</v>
      </c>
      <c r="BF194" s="225">
        <f>IF(N194="snížená",J194,0)</f>
        <v>0</v>
      </c>
      <c r="BG194" s="225">
        <f>IF(N194="zákl. přenesená",J194,0)</f>
        <v>0</v>
      </c>
      <c r="BH194" s="225">
        <f>IF(N194="sníž. přenesená",J194,0)</f>
        <v>0</v>
      </c>
      <c r="BI194" s="225">
        <f>IF(N194="nulová",J194,0)</f>
        <v>0</v>
      </c>
      <c r="BJ194" s="18" t="s">
        <v>76</v>
      </c>
      <c r="BK194" s="225">
        <f>ROUND(I194*H194,2)</f>
        <v>0</v>
      </c>
      <c r="BL194" s="18" t="s">
        <v>287</v>
      </c>
      <c r="BM194" s="224" t="s">
        <v>1229</v>
      </c>
    </row>
    <row r="195" s="2" customFormat="1">
      <c r="A195" s="39"/>
      <c r="B195" s="40"/>
      <c r="C195" s="41"/>
      <c r="D195" s="226" t="s">
        <v>226</v>
      </c>
      <c r="E195" s="41"/>
      <c r="F195" s="227" t="s">
        <v>473</v>
      </c>
      <c r="G195" s="41"/>
      <c r="H195" s="41"/>
      <c r="I195" s="228"/>
      <c r="J195" s="41"/>
      <c r="K195" s="41"/>
      <c r="L195" s="45"/>
      <c r="M195" s="229"/>
      <c r="N195" s="230"/>
      <c r="O195" s="85"/>
      <c r="P195" s="85"/>
      <c r="Q195" s="85"/>
      <c r="R195" s="85"/>
      <c r="S195" s="85"/>
      <c r="T195" s="86"/>
      <c r="U195" s="39"/>
      <c r="V195" s="39"/>
      <c r="W195" s="39"/>
      <c r="X195" s="39"/>
      <c r="Y195" s="39"/>
      <c r="Z195" s="39"/>
      <c r="AA195" s="39"/>
      <c r="AB195" s="39"/>
      <c r="AC195" s="39"/>
      <c r="AD195" s="39"/>
      <c r="AE195" s="39"/>
      <c r="AT195" s="18" t="s">
        <v>226</v>
      </c>
      <c r="AU195" s="18" t="s">
        <v>78</v>
      </c>
    </row>
    <row r="196" s="2" customFormat="1" ht="13.8" customHeight="1">
      <c r="A196" s="39"/>
      <c r="B196" s="40"/>
      <c r="C196" s="213" t="s">
        <v>423</v>
      </c>
      <c r="D196" s="213" t="s">
        <v>219</v>
      </c>
      <c r="E196" s="214" t="s">
        <v>475</v>
      </c>
      <c r="F196" s="215" t="s">
        <v>476</v>
      </c>
      <c r="G196" s="216" t="s">
        <v>326</v>
      </c>
      <c r="H196" s="217">
        <v>2</v>
      </c>
      <c r="I196" s="218"/>
      <c r="J196" s="219">
        <f>ROUND(I196*H196,2)</f>
        <v>0</v>
      </c>
      <c r="K196" s="215" t="s">
        <v>223</v>
      </c>
      <c r="L196" s="45"/>
      <c r="M196" s="220" t="s">
        <v>19</v>
      </c>
      <c r="N196" s="221" t="s">
        <v>40</v>
      </c>
      <c r="O196" s="85"/>
      <c r="P196" s="222">
        <f>O196*H196</f>
        <v>0</v>
      </c>
      <c r="Q196" s="222">
        <v>0.00085999999999999998</v>
      </c>
      <c r="R196" s="222">
        <f>Q196*H196</f>
        <v>0.00172</v>
      </c>
      <c r="S196" s="222">
        <v>0</v>
      </c>
      <c r="T196" s="223">
        <f>S196*H196</f>
        <v>0</v>
      </c>
      <c r="U196" s="39"/>
      <c r="V196" s="39"/>
      <c r="W196" s="39"/>
      <c r="X196" s="39"/>
      <c r="Y196" s="39"/>
      <c r="Z196" s="39"/>
      <c r="AA196" s="39"/>
      <c r="AB196" s="39"/>
      <c r="AC196" s="39"/>
      <c r="AD196" s="39"/>
      <c r="AE196" s="39"/>
      <c r="AR196" s="224" t="s">
        <v>287</v>
      </c>
      <c r="AT196" s="224" t="s">
        <v>219</v>
      </c>
      <c r="AU196" s="224" t="s">
        <v>78</v>
      </c>
      <c r="AY196" s="18" t="s">
        <v>216</v>
      </c>
      <c r="BE196" s="225">
        <f>IF(N196="základní",J196,0)</f>
        <v>0</v>
      </c>
      <c r="BF196" s="225">
        <f>IF(N196="snížená",J196,0)</f>
        <v>0</v>
      </c>
      <c r="BG196" s="225">
        <f>IF(N196="zákl. přenesená",J196,0)</f>
        <v>0</v>
      </c>
      <c r="BH196" s="225">
        <f>IF(N196="sníž. přenesená",J196,0)</f>
        <v>0</v>
      </c>
      <c r="BI196" s="225">
        <f>IF(N196="nulová",J196,0)</f>
        <v>0</v>
      </c>
      <c r="BJ196" s="18" t="s">
        <v>76</v>
      </c>
      <c r="BK196" s="225">
        <f>ROUND(I196*H196,2)</f>
        <v>0</v>
      </c>
      <c r="BL196" s="18" t="s">
        <v>287</v>
      </c>
      <c r="BM196" s="224" t="s">
        <v>1230</v>
      </c>
    </row>
    <row r="197" s="2" customFormat="1" ht="13.8" customHeight="1">
      <c r="A197" s="39"/>
      <c r="B197" s="40"/>
      <c r="C197" s="213" t="s">
        <v>428</v>
      </c>
      <c r="D197" s="213" t="s">
        <v>219</v>
      </c>
      <c r="E197" s="214" t="s">
        <v>479</v>
      </c>
      <c r="F197" s="215" t="s">
        <v>480</v>
      </c>
      <c r="G197" s="216" t="s">
        <v>326</v>
      </c>
      <c r="H197" s="217">
        <v>2</v>
      </c>
      <c r="I197" s="218"/>
      <c r="J197" s="219">
        <f>ROUND(I197*H197,2)</f>
        <v>0</v>
      </c>
      <c r="K197" s="215" t="s">
        <v>223</v>
      </c>
      <c r="L197" s="45"/>
      <c r="M197" s="220" t="s">
        <v>19</v>
      </c>
      <c r="N197" s="221" t="s">
        <v>40</v>
      </c>
      <c r="O197" s="85"/>
      <c r="P197" s="222">
        <f>O197*H197</f>
        <v>0</v>
      </c>
      <c r="Q197" s="222">
        <v>0.00024000000000000001</v>
      </c>
      <c r="R197" s="222">
        <f>Q197*H197</f>
        <v>0.00048000000000000001</v>
      </c>
      <c r="S197" s="222">
        <v>0</v>
      </c>
      <c r="T197" s="223">
        <f>S197*H197</f>
        <v>0</v>
      </c>
      <c r="U197" s="39"/>
      <c r="V197" s="39"/>
      <c r="W197" s="39"/>
      <c r="X197" s="39"/>
      <c r="Y197" s="39"/>
      <c r="Z197" s="39"/>
      <c r="AA197" s="39"/>
      <c r="AB197" s="39"/>
      <c r="AC197" s="39"/>
      <c r="AD197" s="39"/>
      <c r="AE197" s="39"/>
      <c r="AR197" s="224" t="s">
        <v>287</v>
      </c>
      <c r="AT197" s="224" t="s">
        <v>219</v>
      </c>
      <c r="AU197" s="224" t="s">
        <v>78</v>
      </c>
      <c r="AY197" s="18" t="s">
        <v>216</v>
      </c>
      <c r="BE197" s="225">
        <f>IF(N197="základní",J197,0)</f>
        <v>0</v>
      </c>
      <c r="BF197" s="225">
        <f>IF(N197="snížená",J197,0)</f>
        <v>0</v>
      </c>
      <c r="BG197" s="225">
        <f>IF(N197="zákl. přenesená",J197,0)</f>
        <v>0</v>
      </c>
      <c r="BH197" s="225">
        <f>IF(N197="sníž. přenesená",J197,0)</f>
        <v>0</v>
      </c>
      <c r="BI197" s="225">
        <f>IF(N197="nulová",J197,0)</f>
        <v>0</v>
      </c>
      <c r="BJ197" s="18" t="s">
        <v>76</v>
      </c>
      <c r="BK197" s="225">
        <f>ROUND(I197*H197,2)</f>
        <v>0</v>
      </c>
      <c r="BL197" s="18" t="s">
        <v>287</v>
      </c>
      <c r="BM197" s="224" t="s">
        <v>1231</v>
      </c>
    </row>
    <row r="198" s="2" customFormat="1" ht="22.2" customHeight="1">
      <c r="A198" s="39"/>
      <c r="B198" s="40"/>
      <c r="C198" s="213" t="s">
        <v>432</v>
      </c>
      <c r="D198" s="213" t="s">
        <v>219</v>
      </c>
      <c r="E198" s="214" t="s">
        <v>483</v>
      </c>
      <c r="F198" s="215" t="s">
        <v>484</v>
      </c>
      <c r="G198" s="216" t="s">
        <v>305</v>
      </c>
      <c r="H198" s="273"/>
      <c r="I198" s="218"/>
      <c r="J198" s="219">
        <f>ROUND(I198*H198,2)</f>
        <v>0</v>
      </c>
      <c r="K198" s="215" t="s">
        <v>223</v>
      </c>
      <c r="L198" s="45"/>
      <c r="M198" s="220" t="s">
        <v>19</v>
      </c>
      <c r="N198" s="221" t="s">
        <v>40</v>
      </c>
      <c r="O198" s="85"/>
      <c r="P198" s="222">
        <f>O198*H198</f>
        <v>0</v>
      </c>
      <c r="Q198" s="222">
        <v>0</v>
      </c>
      <c r="R198" s="222">
        <f>Q198*H198</f>
        <v>0</v>
      </c>
      <c r="S198" s="222">
        <v>0</v>
      </c>
      <c r="T198" s="223">
        <f>S198*H198</f>
        <v>0</v>
      </c>
      <c r="U198" s="39"/>
      <c r="V198" s="39"/>
      <c r="W198" s="39"/>
      <c r="X198" s="39"/>
      <c r="Y198" s="39"/>
      <c r="Z198" s="39"/>
      <c r="AA198" s="39"/>
      <c r="AB198" s="39"/>
      <c r="AC198" s="39"/>
      <c r="AD198" s="39"/>
      <c r="AE198" s="39"/>
      <c r="AR198" s="224" t="s">
        <v>287</v>
      </c>
      <c r="AT198" s="224" t="s">
        <v>219</v>
      </c>
      <c r="AU198" s="224" t="s">
        <v>78</v>
      </c>
      <c r="AY198" s="18" t="s">
        <v>216</v>
      </c>
      <c r="BE198" s="225">
        <f>IF(N198="základní",J198,0)</f>
        <v>0</v>
      </c>
      <c r="BF198" s="225">
        <f>IF(N198="snížená",J198,0)</f>
        <v>0</v>
      </c>
      <c r="BG198" s="225">
        <f>IF(N198="zákl. přenesená",J198,0)</f>
        <v>0</v>
      </c>
      <c r="BH198" s="225">
        <f>IF(N198="sníž. přenesená",J198,0)</f>
        <v>0</v>
      </c>
      <c r="BI198" s="225">
        <f>IF(N198="nulová",J198,0)</f>
        <v>0</v>
      </c>
      <c r="BJ198" s="18" t="s">
        <v>76</v>
      </c>
      <c r="BK198" s="225">
        <f>ROUND(I198*H198,2)</f>
        <v>0</v>
      </c>
      <c r="BL198" s="18" t="s">
        <v>287</v>
      </c>
      <c r="BM198" s="224" t="s">
        <v>1232</v>
      </c>
    </row>
    <row r="199" s="2" customFormat="1">
      <c r="A199" s="39"/>
      <c r="B199" s="40"/>
      <c r="C199" s="41"/>
      <c r="D199" s="226" t="s">
        <v>226</v>
      </c>
      <c r="E199" s="41"/>
      <c r="F199" s="227" t="s">
        <v>486</v>
      </c>
      <c r="G199" s="41"/>
      <c r="H199" s="41"/>
      <c r="I199" s="228"/>
      <c r="J199" s="41"/>
      <c r="K199" s="41"/>
      <c r="L199" s="45"/>
      <c r="M199" s="229"/>
      <c r="N199" s="230"/>
      <c r="O199" s="85"/>
      <c r="P199" s="85"/>
      <c r="Q199" s="85"/>
      <c r="R199" s="85"/>
      <c r="S199" s="85"/>
      <c r="T199" s="86"/>
      <c r="U199" s="39"/>
      <c r="V199" s="39"/>
      <c r="W199" s="39"/>
      <c r="X199" s="39"/>
      <c r="Y199" s="39"/>
      <c r="Z199" s="39"/>
      <c r="AA199" s="39"/>
      <c r="AB199" s="39"/>
      <c r="AC199" s="39"/>
      <c r="AD199" s="39"/>
      <c r="AE199" s="39"/>
      <c r="AT199" s="18" t="s">
        <v>226</v>
      </c>
      <c r="AU199" s="18" t="s">
        <v>78</v>
      </c>
    </row>
    <row r="200" s="12" customFormat="1" ht="22.8" customHeight="1">
      <c r="A200" s="12"/>
      <c r="B200" s="197"/>
      <c r="C200" s="198"/>
      <c r="D200" s="199" t="s">
        <v>68</v>
      </c>
      <c r="E200" s="211" t="s">
        <v>487</v>
      </c>
      <c r="F200" s="211" t="s">
        <v>488</v>
      </c>
      <c r="G200" s="198"/>
      <c r="H200" s="198"/>
      <c r="I200" s="201"/>
      <c r="J200" s="212">
        <f>BK200</f>
        <v>0</v>
      </c>
      <c r="K200" s="198"/>
      <c r="L200" s="203"/>
      <c r="M200" s="204"/>
      <c r="N200" s="205"/>
      <c r="O200" s="205"/>
      <c r="P200" s="206">
        <f>SUM(P201:P206)</f>
        <v>0</v>
      </c>
      <c r="Q200" s="205"/>
      <c r="R200" s="206">
        <f>SUM(R201:R206)</f>
        <v>0.047399999999999998</v>
      </c>
      <c r="S200" s="205"/>
      <c r="T200" s="207">
        <f>SUM(T201:T206)</f>
        <v>0</v>
      </c>
      <c r="U200" s="12"/>
      <c r="V200" s="12"/>
      <c r="W200" s="12"/>
      <c r="X200" s="12"/>
      <c r="Y200" s="12"/>
      <c r="Z200" s="12"/>
      <c r="AA200" s="12"/>
      <c r="AB200" s="12"/>
      <c r="AC200" s="12"/>
      <c r="AD200" s="12"/>
      <c r="AE200" s="12"/>
      <c r="AR200" s="208" t="s">
        <v>78</v>
      </c>
      <c r="AT200" s="209" t="s">
        <v>68</v>
      </c>
      <c r="AU200" s="209" t="s">
        <v>76</v>
      </c>
      <c r="AY200" s="208" t="s">
        <v>216</v>
      </c>
      <c r="BK200" s="210">
        <f>SUM(BK201:BK206)</f>
        <v>0</v>
      </c>
    </row>
    <row r="201" s="2" customFormat="1" ht="22.2" customHeight="1">
      <c r="A201" s="39"/>
      <c r="B201" s="40"/>
      <c r="C201" s="213" t="s">
        <v>436</v>
      </c>
      <c r="D201" s="213" t="s">
        <v>219</v>
      </c>
      <c r="E201" s="214" t="s">
        <v>490</v>
      </c>
      <c r="F201" s="215" t="s">
        <v>491</v>
      </c>
      <c r="G201" s="216" t="s">
        <v>326</v>
      </c>
      <c r="H201" s="217">
        <v>1</v>
      </c>
      <c r="I201" s="218"/>
      <c r="J201" s="219">
        <f>ROUND(I201*H201,2)</f>
        <v>0</v>
      </c>
      <c r="K201" s="215" t="s">
        <v>223</v>
      </c>
      <c r="L201" s="45"/>
      <c r="M201" s="220" t="s">
        <v>19</v>
      </c>
      <c r="N201" s="221" t="s">
        <v>40</v>
      </c>
      <c r="O201" s="85"/>
      <c r="P201" s="222">
        <f>O201*H201</f>
        <v>0</v>
      </c>
      <c r="Q201" s="222">
        <v>0</v>
      </c>
      <c r="R201" s="222">
        <f>Q201*H201</f>
        <v>0</v>
      </c>
      <c r="S201" s="222">
        <v>0</v>
      </c>
      <c r="T201" s="223">
        <f>S201*H201</f>
        <v>0</v>
      </c>
      <c r="U201" s="39"/>
      <c r="V201" s="39"/>
      <c r="W201" s="39"/>
      <c r="X201" s="39"/>
      <c r="Y201" s="39"/>
      <c r="Z201" s="39"/>
      <c r="AA201" s="39"/>
      <c r="AB201" s="39"/>
      <c r="AC201" s="39"/>
      <c r="AD201" s="39"/>
      <c r="AE201" s="39"/>
      <c r="AR201" s="224" t="s">
        <v>287</v>
      </c>
      <c r="AT201" s="224" t="s">
        <v>219</v>
      </c>
      <c r="AU201" s="224" t="s">
        <v>78</v>
      </c>
      <c r="AY201" s="18" t="s">
        <v>216</v>
      </c>
      <c r="BE201" s="225">
        <f>IF(N201="základní",J201,0)</f>
        <v>0</v>
      </c>
      <c r="BF201" s="225">
        <f>IF(N201="snížená",J201,0)</f>
        <v>0</v>
      </c>
      <c r="BG201" s="225">
        <f>IF(N201="zákl. přenesená",J201,0)</f>
        <v>0</v>
      </c>
      <c r="BH201" s="225">
        <f>IF(N201="sníž. přenesená",J201,0)</f>
        <v>0</v>
      </c>
      <c r="BI201" s="225">
        <f>IF(N201="nulová",J201,0)</f>
        <v>0</v>
      </c>
      <c r="BJ201" s="18" t="s">
        <v>76</v>
      </c>
      <c r="BK201" s="225">
        <f>ROUND(I201*H201,2)</f>
        <v>0</v>
      </c>
      <c r="BL201" s="18" t="s">
        <v>287</v>
      </c>
      <c r="BM201" s="224" t="s">
        <v>1233</v>
      </c>
    </row>
    <row r="202" s="2" customFormat="1" ht="13.8" customHeight="1">
      <c r="A202" s="39"/>
      <c r="B202" s="40"/>
      <c r="C202" s="213" t="s">
        <v>441</v>
      </c>
      <c r="D202" s="213" t="s">
        <v>219</v>
      </c>
      <c r="E202" s="214" t="s">
        <v>1234</v>
      </c>
      <c r="F202" s="215" t="s">
        <v>1235</v>
      </c>
      <c r="G202" s="216" t="s">
        <v>326</v>
      </c>
      <c r="H202" s="217">
        <v>1</v>
      </c>
      <c r="I202" s="218"/>
      <c r="J202" s="219">
        <f>ROUND(I202*H202,2)</f>
        <v>0</v>
      </c>
      <c r="K202" s="215" t="s">
        <v>223</v>
      </c>
      <c r="L202" s="45"/>
      <c r="M202" s="220" t="s">
        <v>19</v>
      </c>
      <c r="N202" s="221" t="s">
        <v>40</v>
      </c>
      <c r="O202" s="85"/>
      <c r="P202" s="222">
        <f>O202*H202</f>
        <v>0</v>
      </c>
      <c r="Q202" s="222">
        <v>0</v>
      </c>
      <c r="R202" s="222">
        <f>Q202*H202</f>
        <v>0</v>
      </c>
      <c r="S202" s="222">
        <v>0</v>
      </c>
      <c r="T202" s="223">
        <f>S202*H202</f>
        <v>0</v>
      </c>
      <c r="U202" s="39"/>
      <c r="V202" s="39"/>
      <c r="W202" s="39"/>
      <c r="X202" s="39"/>
      <c r="Y202" s="39"/>
      <c r="Z202" s="39"/>
      <c r="AA202" s="39"/>
      <c r="AB202" s="39"/>
      <c r="AC202" s="39"/>
      <c r="AD202" s="39"/>
      <c r="AE202" s="39"/>
      <c r="AR202" s="224" t="s">
        <v>287</v>
      </c>
      <c r="AT202" s="224" t="s">
        <v>219</v>
      </c>
      <c r="AU202" s="224" t="s">
        <v>78</v>
      </c>
      <c r="AY202" s="18" t="s">
        <v>216</v>
      </c>
      <c r="BE202" s="225">
        <f>IF(N202="základní",J202,0)</f>
        <v>0</v>
      </c>
      <c r="BF202" s="225">
        <f>IF(N202="snížená",J202,0)</f>
        <v>0</v>
      </c>
      <c r="BG202" s="225">
        <f>IF(N202="zákl. přenesená",J202,0)</f>
        <v>0</v>
      </c>
      <c r="BH202" s="225">
        <f>IF(N202="sníž. přenesená",J202,0)</f>
        <v>0</v>
      </c>
      <c r="BI202" s="225">
        <f>IF(N202="nulová",J202,0)</f>
        <v>0</v>
      </c>
      <c r="BJ202" s="18" t="s">
        <v>76</v>
      </c>
      <c r="BK202" s="225">
        <f>ROUND(I202*H202,2)</f>
        <v>0</v>
      </c>
      <c r="BL202" s="18" t="s">
        <v>287</v>
      </c>
      <c r="BM202" s="224" t="s">
        <v>1236</v>
      </c>
    </row>
    <row r="203" s="2" customFormat="1">
      <c r="A203" s="39"/>
      <c r="B203" s="40"/>
      <c r="C203" s="41"/>
      <c r="D203" s="226" t="s">
        <v>226</v>
      </c>
      <c r="E203" s="41"/>
      <c r="F203" s="227" t="s">
        <v>1237</v>
      </c>
      <c r="G203" s="41"/>
      <c r="H203" s="41"/>
      <c r="I203" s="228"/>
      <c r="J203" s="41"/>
      <c r="K203" s="41"/>
      <c r="L203" s="45"/>
      <c r="M203" s="229"/>
      <c r="N203" s="230"/>
      <c r="O203" s="85"/>
      <c r="P203" s="85"/>
      <c r="Q203" s="85"/>
      <c r="R203" s="85"/>
      <c r="S203" s="85"/>
      <c r="T203" s="86"/>
      <c r="U203" s="39"/>
      <c r="V203" s="39"/>
      <c r="W203" s="39"/>
      <c r="X203" s="39"/>
      <c r="Y203" s="39"/>
      <c r="Z203" s="39"/>
      <c r="AA203" s="39"/>
      <c r="AB203" s="39"/>
      <c r="AC203" s="39"/>
      <c r="AD203" s="39"/>
      <c r="AE203" s="39"/>
      <c r="AT203" s="18" t="s">
        <v>226</v>
      </c>
      <c r="AU203" s="18" t="s">
        <v>78</v>
      </c>
    </row>
    <row r="204" s="2" customFormat="1" ht="22.2" customHeight="1">
      <c r="A204" s="39"/>
      <c r="B204" s="40"/>
      <c r="C204" s="263" t="s">
        <v>445</v>
      </c>
      <c r="D204" s="263" t="s">
        <v>295</v>
      </c>
      <c r="E204" s="264" t="s">
        <v>1238</v>
      </c>
      <c r="F204" s="265" t="s">
        <v>1239</v>
      </c>
      <c r="G204" s="266" t="s">
        <v>326</v>
      </c>
      <c r="H204" s="267">
        <v>1</v>
      </c>
      <c r="I204" s="268"/>
      <c r="J204" s="269">
        <f>ROUND(I204*H204,2)</f>
        <v>0</v>
      </c>
      <c r="K204" s="265" t="s">
        <v>19</v>
      </c>
      <c r="L204" s="270"/>
      <c r="M204" s="271" t="s">
        <v>19</v>
      </c>
      <c r="N204" s="272" t="s">
        <v>40</v>
      </c>
      <c r="O204" s="85"/>
      <c r="P204" s="222">
        <f>O204*H204</f>
        <v>0</v>
      </c>
      <c r="Q204" s="222">
        <v>0.047399999999999998</v>
      </c>
      <c r="R204" s="222">
        <f>Q204*H204</f>
        <v>0.047399999999999998</v>
      </c>
      <c r="S204" s="222">
        <v>0</v>
      </c>
      <c r="T204" s="223">
        <f>S204*H204</f>
        <v>0</v>
      </c>
      <c r="U204" s="39"/>
      <c r="V204" s="39"/>
      <c r="W204" s="39"/>
      <c r="X204" s="39"/>
      <c r="Y204" s="39"/>
      <c r="Z204" s="39"/>
      <c r="AA204" s="39"/>
      <c r="AB204" s="39"/>
      <c r="AC204" s="39"/>
      <c r="AD204" s="39"/>
      <c r="AE204" s="39"/>
      <c r="AR204" s="224" t="s">
        <v>299</v>
      </c>
      <c r="AT204" s="224" t="s">
        <v>295</v>
      </c>
      <c r="AU204" s="224" t="s">
        <v>78</v>
      </c>
      <c r="AY204" s="18" t="s">
        <v>216</v>
      </c>
      <c r="BE204" s="225">
        <f>IF(N204="základní",J204,0)</f>
        <v>0</v>
      </c>
      <c r="BF204" s="225">
        <f>IF(N204="snížená",J204,0)</f>
        <v>0</v>
      </c>
      <c r="BG204" s="225">
        <f>IF(N204="zákl. přenesená",J204,0)</f>
        <v>0</v>
      </c>
      <c r="BH204" s="225">
        <f>IF(N204="sníž. přenesená",J204,0)</f>
        <v>0</v>
      </c>
      <c r="BI204" s="225">
        <f>IF(N204="nulová",J204,0)</f>
        <v>0</v>
      </c>
      <c r="BJ204" s="18" t="s">
        <v>76</v>
      </c>
      <c r="BK204" s="225">
        <f>ROUND(I204*H204,2)</f>
        <v>0</v>
      </c>
      <c r="BL204" s="18" t="s">
        <v>287</v>
      </c>
      <c r="BM204" s="224" t="s">
        <v>1240</v>
      </c>
    </row>
    <row r="205" s="2" customFormat="1" ht="22.2" customHeight="1">
      <c r="A205" s="39"/>
      <c r="B205" s="40"/>
      <c r="C205" s="213" t="s">
        <v>449</v>
      </c>
      <c r="D205" s="213" t="s">
        <v>219</v>
      </c>
      <c r="E205" s="214" t="s">
        <v>502</v>
      </c>
      <c r="F205" s="215" t="s">
        <v>503</v>
      </c>
      <c r="G205" s="216" t="s">
        <v>305</v>
      </c>
      <c r="H205" s="273"/>
      <c r="I205" s="218"/>
      <c r="J205" s="219">
        <f>ROUND(I205*H205,2)</f>
        <v>0</v>
      </c>
      <c r="K205" s="215" t="s">
        <v>223</v>
      </c>
      <c r="L205" s="45"/>
      <c r="M205" s="220" t="s">
        <v>19</v>
      </c>
      <c r="N205" s="221" t="s">
        <v>40</v>
      </c>
      <c r="O205" s="85"/>
      <c r="P205" s="222">
        <f>O205*H205</f>
        <v>0</v>
      </c>
      <c r="Q205" s="222">
        <v>0</v>
      </c>
      <c r="R205" s="222">
        <f>Q205*H205</f>
        <v>0</v>
      </c>
      <c r="S205" s="222">
        <v>0</v>
      </c>
      <c r="T205" s="223">
        <f>S205*H205</f>
        <v>0</v>
      </c>
      <c r="U205" s="39"/>
      <c r="V205" s="39"/>
      <c r="W205" s="39"/>
      <c r="X205" s="39"/>
      <c r="Y205" s="39"/>
      <c r="Z205" s="39"/>
      <c r="AA205" s="39"/>
      <c r="AB205" s="39"/>
      <c r="AC205" s="39"/>
      <c r="AD205" s="39"/>
      <c r="AE205" s="39"/>
      <c r="AR205" s="224" t="s">
        <v>287</v>
      </c>
      <c r="AT205" s="224" t="s">
        <v>219</v>
      </c>
      <c r="AU205" s="224" t="s">
        <v>78</v>
      </c>
      <c r="AY205" s="18" t="s">
        <v>216</v>
      </c>
      <c r="BE205" s="225">
        <f>IF(N205="základní",J205,0)</f>
        <v>0</v>
      </c>
      <c r="BF205" s="225">
        <f>IF(N205="snížená",J205,0)</f>
        <v>0</v>
      </c>
      <c r="BG205" s="225">
        <f>IF(N205="zákl. přenesená",J205,0)</f>
        <v>0</v>
      </c>
      <c r="BH205" s="225">
        <f>IF(N205="sníž. přenesená",J205,0)</f>
        <v>0</v>
      </c>
      <c r="BI205" s="225">
        <f>IF(N205="nulová",J205,0)</f>
        <v>0</v>
      </c>
      <c r="BJ205" s="18" t="s">
        <v>76</v>
      </c>
      <c r="BK205" s="225">
        <f>ROUND(I205*H205,2)</f>
        <v>0</v>
      </c>
      <c r="BL205" s="18" t="s">
        <v>287</v>
      </c>
      <c r="BM205" s="224" t="s">
        <v>1241</v>
      </c>
    </row>
    <row r="206" s="2" customFormat="1">
      <c r="A206" s="39"/>
      <c r="B206" s="40"/>
      <c r="C206" s="41"/>
      <c r="D206" s="226" t="s">
        <v>226</v>
      </c>
      <c r="E206" s="41"/>
      <c r="F206" s="227" t="s">
        <v>466</v>
      </c>
      <c r="G206" s="41"/>
      <c r="H206" s="41"/>
      <c r="I206" s="228"/>
      <c r="J206" s="41"/>
      <c r="K206" s="41"/>
      <c r="L206" s="45"/>
      <c r="M206" s="229"/>
      <c r="N206" s="230"/>
      <c r="O206" s="85"/>
      <c r="P206" s="85"/>
      <c r="Q206" s="85"/>
      <c r="R206" s="85"/>
      <c r="S206" s="85"/>
      <c r="T206" s="86"/>
      <c r="U206" s="39"/>
      <c r="V206" s="39"/>
      <c r="W206" s="39"/>
      <c r="X206" s="39"/>
      <c r="Y206" s="39"/>
      <c r="Z206" s="39"/>
      <c r="AA206" s="39"/>
      <c r="AB206" s="39"/>
      <c r="AC206" s="39"/>
      <c r="AD206" s="39"/>
      <c r="AE206" s="39"/>
      <c r="AT206" s="18" t="s">
        <v>226</v>
      </c>
      <c r="AU206" s="18" t="s">
        <v>78</v>
      </c>
    </row>
    <row r="207" s="12" customFormat="1" ht="22.8" customHeight="1">
      <c r="A207" s="12"/>
      <c r="B207" s="197"/>
      <c r="C207" s="198"/>
      <c r="D207" s="199" t="s">
        <v>68</v>
      </c>
      <c r="E207" s="211" t="s">
        <v>505</v>
      </c>
      <c r="F207" s="211" t="s">
        <v>506</v>
      </c>
      <c r="G207" s="198"/>
      <c r="H207" s="198"/>
      <c r="I207" s="201"/>
      <c r="J207" s="212">
        <f>BK207</f>
        <v>0</v>
      </c>
      <c r="K207" s="198"/>
      <c r="L207" s="203"/>
      <c r="M207" s="204"/>
      <c r="N207" s="205"/>
      <c r="O207" s="205"/>
      <c r="P207" s="206">
        <f>SUM(P208:P216)</f>
        <v>0</v>
      </c>
      <c r="Q207" s="205"/>
      <c r="R207" s="206">
        <f>SUM(R208:R216)</f>
        <v>0.00045000000000000004</v>
      </c>
      <c r="S207" s="205"/>
      <c r="T207" s="207">
        <f>SUM(T208:T216)</f>
        <v>0</v>
      </c>
      <c r="U207" s="12"/>
      <c r="V207" s="12"/>
      <c r="W207" s="12"/>
      <c r="X207" s="12"/>
      <c r="Y207" s="12"/>
      <c r="Z207" s="12"/>
      <c r="AA207" s="12"/>
      <c r="AB207" s="12"/>
      <c r="AC207" s="12"/>
      <c r="AD207" s="12"/>
      <c r="AE207" s="12"/>
      <c r="AR207" s="208" t="s">
        <v>78</v>
      </c>
      <c r="AT207" s="209" t="s">
        <v>68</v>
      </c>
      <c r="AU207" s="209" t="s">
        <v>76</v>
      </c>
      <c r="AY207" s="208" t="s">
        <v>216</v>
      </c>
      <c r="BK207" s="210">
        <f>SUM(BK208:BK216)</f>
        <v>0</v>
      </c>
    </row>
    <row r="208" s="2" customFormat="1" ht="22.2" customHeight="1">
      <c r="A208" s="39"/>
      <c r="B208" s="40"/>
      <c r="C208" s="213" t="s">
        <v>453</v>
      </c>
      <c r="D208" s="213" t="s">
        <v>219</v>
      </c>
      <c r="E208" s="214" t="s">
        <v>508</v>
      </c>
      <c r="F208" s="215" t="s">
        <v>509</v>
      </c>
      <c r="G208" s="216" t="s">
        <v>326</v>
      </c>
      <c r="H208" s="217">
        <v>1</v>
      </c>
      <c r="I208" s="218"/>
      <c r="J208" s="219">
        <f>ROUND(I208*H208,2)</f>
        <v>0</v>
      </c>
      <c r="K208" s="215" t="s">
        <v>223</v>
      </c>
      <c r="L208" s="45"/>
      <c r="M208" s="220" t="s">
        <v>19</v>
      </c>
      <c r="N208" s="221" t="s">
        <v>40</v>
      </c>
      <c r="O208" s="85"/>
      <c r="P208" s="222">
        <f>O208*H208</f>
        <v>0</v>
      </c>
      <c r="Q208" s="222">
        <v>0</v>
      </c>
      <c r="R208" s="222">
        <f>Q208*H208</f>
        <v>0</v>
      </c>
      <c r="S208" s="222">
        <v>0</v>
      </c>
      <c r="T208" s="223">
        <f>S208*H208</f>
        <v>0</v>
      </c>
      <c r="U208" s="39"/>
      <c r="V208" s="39"/>
      <c r="W208" s="39"/>
      <c r="X208" s="39"/>
      <c r="Y208" s="39"/>
      <c r="Z208" s="39"/>
      <c r="AA208" s="39"/>
      <c r="AB208" s="39"/>
      <c r="AC208" s="39"/>
      <c r="AD208" s="39"/>
      <c r="AE208" s="39"/>
      <c r="AR208" s="224" t="s">
        <v>287</v>
      </c>
      <c r="AT208" s="224" t="s">
        <v>219</v>
      </c>
      <c r="AU208" s="224" t="s">
        <v>78</v>
      </c>
      <c r="AY208" s="18" t="s">
        <v>216</v>
      </c>
      <c r="BE208" s="225">
        <f>IF(N208="základní",J208,0)</f>
        <v>0</v>
      </c>
      <c r="BF208" s="225">
        <f>IF(N208="snížená",J208,0)</f>
        <v>0</v>
      </c>
      <c r="BG208" s="225">
        <f>IF(N208="zákl. přenesená",J208,0)</f>
        <v>0</v>
      </c>
      <c r="BH208" s="225">
        <f>IF(N208="sníž. přenesená",J208,0)</f>
        <v>0</v>
      </c>
      <c r="BI208" s="225">
        <f>IF(N208="nulová",J208,0)</f>
        <v>0</v>
      </c>
      <c r="BJ208" s="18" t="s">
        <v>76</v>
      </c>
      <c r="BK208" s="225">
        <f>ROUND(I208*H208,2)</f>
        <v>0</v>
      </c>
      <c r="BL208" s="18" t="s">
        <v>287</v>
      </c>
      <c r="BM208" s="224" t="s">
        <v>1242</v>
      </c>
    </row>
    <row r="209" s="2" customFormat="1" ht="13.8" customHeight="1">
      <c r="A209" s="39"/>
      <c r="B209" s="40"/>
      <c r="C209" s="263" t="s">
        <v>458</v>
      </c>
      <c r="D209" s="263" t="s">
        <v>295</v>
      </c>
      <c r="E209" s="264" t="s">
        <v>512</v>
      </c>
      <c r="F209" s="265" t="s">
        <v>513</v>
      </c>
      <c r="G209" s="266" t="s">
        <v>326</v>
      </c>
      <c r="H209" s="267">
        <v>1</v>
      </c>
      <c r="I209" s="268"/>
      <c r="J209" s="269">
        <f>ROUND(I209*H209,2)</f>
        <v>0</v>
      </c>
      <c r="K209" s="265" t="s">
        <v>223</v>
      </c>
      <c r="L209" s="270"/>
      <c r="M209" s="271" t="s">
        <v>19</v>
      </c>
      <c r="N209" s="272" t="s">
        <v>40</v>
      </c>
      <c r="O209" s="85"/>
      <c r="P209" s="222">
        <f>O209*H209</f>
        <v>0</v>
      </c>
      <c r="Q209" s="222">
        <v>5.0000000000000002E-05</v>
      </c>
      <c r="R209" s="222">
        <f>Q209*H209</f>
        <v>5.0000000000000002E-05</v>
      </c>
      <c r="S209" s="222">
        <v>0</v>
      </c>
      <c r="T209" s="223">
        <f>S209*H209</f>
        <v>0</v>
      </c>
      <c r="U209" s="39"/>
      <c r="V209" s="39"/>
      <c r="W209" s="39"/>
      <c r="X209" s="39"/>
      <c r="Y209" s="39"/>
      <c r="Z209" s="39"/>
      <c r="AA209" s="39"/>
      <c r="AB209" s="39"/>
      <c r="AC209" s="39"/>
      <c r="AD209" s="39"/>
      <c r="AE209" s="39"/>
      <c r="AR209" s="224" t="s">
        <v>299</v>
      </c>
      <c r="AT209" s="224" t="s">
        <v>295</v>
      </c>
      <c r="AU209" s="224" t="s">
        <v>78</v>
      </c>
      <c r="AY209" s="18" t="s">
        <v>216</v>
      </c>
      <c r="BE209" s="225">
        <f>IF(N209="základní",J209,0)</f>
        <v>0</v>
      </c>
      <c r="BF209" s="225">
        <f>IF(N209="snížená",J209,0)</f>
        <v>0</v>
      </c>
      <c r="BG209" s="225">
        <f>IF(N209="zákl. přenesená",J209,0)</f>
        <v>0</v>
      </c>
      <c r="BH209" s="225">
        <f>IF(N209="sníž. přenesená",J209,0)</f>
        <v>0</v>
      </c>
      <c r="BI209" s="225">
        <f>IF(N209="nulová",J209,0)</f>
        <v>0</v>
      </c>
      <c r="BJ209" s="18" t="s">
        <v>76</v>
      </c>
      <c r="BK209" s="225">
        <f>ROUND(I209*H209,2)</f>
        <v>0</v>
      </c>
      <c r="BL209" s="18" t="s">
        <v>287</v>
      </c>
      <c r="BM209" s="224" t="s">
        <v>1243</v>
      </c>
    </row>
    <row r="210" s="2" customFormat="1" ht="13.8" customHeight="1">
      <c r="A210" s="39"/>
      <c r="B210" s="40"/>
      <c r="C210" s="213" t="s">
        <v>462</v>
      </c>
      <c r="D210" s="213" t="s">
        <v>219</v>
      </c>
      <c r="E210" s="214" t="s">
        <v>990</v>
      </c>
      <c r="F210" s="215" t="s">
        <v>991</v>
      </c>
      <c r="G210" s="216" t="s">
        <v>326</v>
      </c>
      <c r="H210" s="217">
        <v>1</v>
      </c>
      <c r="I210" s="218"/>
      <c r="J210" s="219">
        <f>ROUND(I210*H210,2)</f>
        <v>0</v>
      </c>
      <c r="K210" s="215" t="s">
        <v>223</v>
      </c>
      <c r="L210" s="45"/>
      <c r="M210" s="220" t="s">
        <v>19</v>
      </c>
      <c r="N210" s="221" t="s">
        <v>40</v>
      </c>
      <c r="O210" s="85"/>
      <c r="P210" s="222">
        <f>O210*H210</f>
        <v>0</v>
      </c>
      <c r="Q210" s="222">
        <v>0</v>
      </c>
      <c r="R210" s="222">
        <f>Q210*H210</f>
        <v>0</v>
      </c>
      <c r="S210" s="222">
        <v>0</v>
      </c>
      <c r="T210" s="223">
        <f>S210*H210</f>
        <v>0</v>
      </c>
      <c r="U210" s="39"/>
      <c r="V210" s="39"/>
      <c r="W210" s="39"/>
      <c r="X210" s="39"/>
      <c r="Y210" s="39"/>
      <c r="Z210" s="39"/>
      <c r="AA210" s="39"/>
      <c r="AB210" s="39"/>
      <c r="AC210" s="39"/>
      <c r="AD210" s="39"/>
      <c r="AE210" s="39"/>
      <c r="AR210" s="224" t="s">
        <v>287</v>
      </c>
      <c r="AT210" s="224" t="s">
        <v>219</v>
      </c>
      <c r="AU210" s="224" t="s">
        <v>78</v>
      </c>
      <c r="AY210" s="18" t="s">
        <v>216</v>
      </c>
      <c r="BE210" s="225">
        <f>IF(N210="základní",J210,0)</f>
        <v>0</v>
      </c>
      <c r="BF210" s="225">
        <f>IF(N210="snížená",J210,0)</f>
        <v>0</v>
      </c>
      <c r="BG210" s="225">
        <f>IF(N210="zákl. přenesená",J210,0)</f>
        <v>0</v>
      </c>
      <c r="BH210" s="225">
        <f>IF(N210="sníž. přenesená",J210,0)</f>
        <v>0</v>
      </c>
      <c r="BI210" s="225">
        <f>IF(N210="nulová",J210,0)</f>
        <v>0</v>
      </c>
      <c r="BJ210" s="18" t="s">
        <v>76</v>
      </c>
      <c r="BK210" s="225">
        <f>ROUND(I210*H210,2)</f>
        <v>0</v>
      </c>
      <c r="BL210" s="18" t="s">
        <v>287</v>
      </c>
      <c r="BM210" s="224" t="s">
        <v>1244</v>
      </c>
    </row>
    <row r="211" s="2" customFormat="1" ht="13.8" customHeight="1">
      <c r="A211" s="39"/>
      <c r="B211" s="40"/>
      <c r="C211" s="263" t="s">
        <v>469</v>
      </c>
      <c r="D211" s="263" t="s">
        <v>295</v>
      </c>
      <c r="E211" s="264" t="s">
        <v>993</v>
      </c>
      <c r="F211" s="265" t="s">
        <v>994</v>
      </c>
      <c r="G211" s="266" t="s">
        <v>326</v>
      </c>
      <c r="H211" s="267">
        <v>1</v>
      </c>
      <c r="I211" s="268"/>
      <c r="J211" s="269">
        <f>ROUND(I211*H211,2)</f>
        <v>0</v>
      </c>
      <c r="K211" s="265" t="s">
        <v>223</v>
      </c>
      <c r="L211" s="270"/>
      <c r="M211" s="271" t="s">
        <v>19</v>
      </c>
      <c r="N211" s="272" t="s">
        <v>40</v>
      </c>
      <c r="O211" s="85"/>
      <c r="P211" s="222">
        <f>O211*H211</f>
        <v>0</v>
      </c>
      <c r="Q211" s="222">
        <v>0.00040000000000000002</v>
      </c>
      <c r="R211" s="222">
        <f>Q211*H211</f>
        <v>0.00040000000000000002</v>
      </c>
      <c r="S211" s="222">
        <v>0</v>
      </c>
      <c r="T211" s="223">
        <f>S211*H211</f>
        <v>0</v>
      </c>
      <c r="U211" s="39"/>
      <c r="V211" s="39"/>
      <c r="W211" s="39"/>
      <c r="X211" s="39"/>
      <c r="Y211" s="39"/>
      <c r="Z211" s="39"/>
      <c r="AA211" s="39"/>
      <c r="AB211" s="39"/>
      <c r="AC211" s="39"/>
      <c r="AD211" s="39"/>
      <c r="AE211" s="39"/>
      <c r="AR211" s="224" t="s">
        <v>299</v>
      </c>
      <c r="AT211" s="224" t="s">
        <v>295</v>
      </c>
      <c r="AU211" s="224" t="s">
        <v>78</v>
      </c>
      <c r="AY211" s="18" t="s">
        <v>216</v>
      </c>
      <c r="BE211" s="225">
        <f>IF(N211="základní",J211,0)</f>
        <v>0</v>
      </c>
      <c r="BF211" s="225">
        <f>IF(N211="snížená",J211,0)</f>
        <v>0</v>
      </c>
      <c r="BG211" s="225">
        <f>IF(N211="zákl. přenesená",J211,0)</f>
        <v>0</v>
      </c>
      <c r="BH211" s="225">
        <f>IF(N211="sníž. přenesená",J211,0)</f>
        <v>0</v>
      </c>
      <c r="BI211" s="225">
        <f>IF(N211="nulová",J211,0)</f>
        <v>0</v>
      </c>
      <c r="BJ211" s="18" t="s">
        <v>76</v>
      </c>
      <c r="BK211" s="225">
        <f>ROUND(I211*H211,2)</f>
        <v>0</v>
      </c>
      <c r="BL211" s="18" t="s">
        <v>287</v>
      </c>
      <c r="BM211" s="224" t="s">
        <v>1245</v>
      </c>
    </row>
    <row r="212" s="2" customFormat="1" ht="22.2" customHeight="1">
      <c r="A212" s="39"/>
      <c r="B212" s="40"/>
      <c r="C212" s="213" t="s">
        <v>474</v>
      </c>
      <c r="D212" s="213" t="s">
        <v>219</v>
      </c>
      <c r="E212" s="214" t="s">
        <v>524</v>
      </c>
      <c r="F212" s="215" t="s">
        <v>525</v>
      </c>
      <c r="G212" s="216" t="s">
        <v>326</v>
      </c>
      <c r="H212" s="217">
        <v>1</v>
      </c>
      <c r="I212" s="218"/>
      <c r="J212" s="219">
        <f>ROUND(I212*H212,2)</f>
        <v>0</v>
      </c>
      <c r="K212" s="215" t="s">
        <v>223</v>
      </c>
      <c r="L212" s="45"/>
      <c r="M212" s="220" t="s">
        <v>19</v>
      </c>
      <c r="N212" s="221" t="s">
        <v>40</v>
      </c>
      <c r="O212" s="85"/>
      <c r="P212" s="222">
        <f>O212*H212</f>
        <v>0</v>
      </c>
      <c r="Q212" s="222">
        <v>0</v>
      </c>
      <c r="R212" s="222">
        <f>Q212*H212</f>
        <v>0</v>
      </c>
      <c r="S212" s="222">
        <v>0</v>
      </c>
      <c r="T212" s="223">
        <f>S212*H212</f>
        <v>0</v>
      </c>
      <c r="U212" s="39"/>
      <c r="V212" s="39"/>
      <c r="W212" s="39"/>
      <c r="X212" s="39"/>
      <c r="Y212" s="39"/>
      <c r="Z212" s="39"/>
      <c r="AA212" s="39"/>
      <c r="AB212" s="39"/>
      <c r="AC212" s="39"/>
      <c r="AD212" s="39"/>
      <c r="AE212" s="39"/>
      <c r="AR212" s="224" t="s">
        <v>287</v>
      </c>
      <c r="AT212" s="224" t="s">
        <v>219</v>
      </c>
      <c r="AU212" s="224" t="s">
        <v>78</v>
      </c>
      <c r="AY212" s="18" t="s">
        <v>216</v>
      </c>
      <c r="BE212" s="225">
        <f>IF(N212="základní",J212,0)</f>
        <v>0</v>
      </c>
      <c r="BF212" s="225">
        <f>IF(N212="snížená",J212,0)</f>
        <v>0</v>
      </c>
      <c r="BG212" s="225">
        <f>IF(N212="zákl. přenesená",J212,0)</f>
        <v>0</v>
      </c>
      <c r="BH212" s="225">
        <f>IF(N212="sníž. přenesená",J212,0)</f>
        <v>0</v>
      </c>
      <c r="BI212" s="225">
        <f>IF(N212="nulová",J212,0)</f>
        <v>0</v>
      </c>
      <c r="BJ212" s="18" t="s">
        <v>76</v>
      </c>
      <c r="BK212" s="225">
        <f>ROUND(I212*H212,2)</f>
        <v>0</v>
      </c>
      <c r="BL212" s="18" t="s">
        <v>287</v>
      </c>
      <c r="BM212" s="224" t="s">
        <v>1246</v>
      </c>
    </row>
    <row r="213" s="2" customFormat="1" ht="13.8" customHeight="1">
      <c r="A213" s="39"/>
      <c r="B213" s="40"/>
      <c r="C213" s="263" t="s">
        <v>478</v>
      </c>
      <c r="D213" s="263" t="s">
        <v>295</v>
      </c>
      <c r="E213" s="264" t="s">
        <v>528</v>
      </c>
      <c r="F213" s="265" t="s">
        <v>529</v>
      </c>
      <c r="G213" s="266" t="s">
        <v>326</v>
      </c>
      <c r="H213" s="267">
        <v>1</v>
      </c>
      <c r="I213" s="268"/>
      <c r="J213" s="269">
        <f>ROUND(I213*H213,2)</f>
        <v>0</v>
      </c>
      <c r="K213" s="265" t="s">
        <v>223</v>
      </c>
      <c r="L213" s="270"/>
      <c r="M213" s="271" t="s">
        <v>19</v>
      </c>
      <c r="N213" s="272" t="s">
        <v>40</v>
      </c>
      <c r="O213" s="85"/>
      <c r="P213" s="222">
        <f>O213*H213</f>
        <v>0</v>
      </c>
      <c r="Q213" s="222">
        <v>0</v>
      </c>
      <c r="R213" s="222">
        <f>Q213*H213</f>
        <v>0</v>
      </c>
      <c r="S213" s="222">
        <v>0</v>
      </c>
      <c r="T213" s="223">
        <f>S213*H213</f>
        <v>0</v>
      </c>
      <c r="U213" s="39"/>
      <c r="V213" s="39"/>
      <c r="W213" s="39"/>
      <c r="X213" s="39"/>
      <c r="Y213" s="39"/>
      <c r="Z213" s="39"/>
      <c r="AA213" s="39"/>
      <c r="AB213" s="39"/>
      <c r="AC213" s="39"/>
      <c r="AD213" s="39"/>
      <c r="AE213" s="39"/>
      <c r="AR213" s="224" t="s">
        <v>299</v>
      </c>
      <c r="AT213" s="224" t="s">
        <v>295</v>
      </c>
      <c r="AU213" s="224" t="s">
        <v>78</v>
      </c>
      <c r="AY213" s="18" t="s">
        <v>216</v>
      </c>
      <c r="BE213" s="225">
        <f>IF(N213="základní",J213,0)</f>
        <v>0</v>
      </c>
      <c r="BF213" s="225">
        <f>IF(N213="snížená",J213,0)</f>
        <v>0</v>
      </c>
      <c r="BG213" s="225">
        <f>IF(N213="zákl. přenesená",J213,0)</f>
        <v>0</v>
      </c>
      <c r="BH213" s="225">
        <f>IF(N213="sníž. přenesená",J213,0)</f>
        <v>0</v>
      </c>
      <c r="BI213" s="225">
        <f>IF(N213="nulová",J213,0)</f>
        <v>0</v>
      </c>
      <c r="BJ213" s="18" t="s">
        <v>76</v>
      </c>
      <c r="BK213" s="225">
        <f>ROUND(I213*H213,2)</f>
        <v>0</v>
      </c>
      <c r="BL213" s="18" t="s">
        <v>287</v>
      </c>
      <c r="BM213" s="224" t="s">
        <v>1247</v>
      </c>
    </row>
    <row r="214" s="2" customFormat="1" ht="13.8" customHeight="1">
      <c r="A214" s="39"/>
      <c r="B214" s="40"/>
      <c r="C214" s="213" t="s">
        <v>482</v>
      </c>
      <c r="D214" s="213" t="s">
        <v>219</v>
      </c>
      <c r="E214" s="214" t="s">
        <v>532</v>
      </c>
      <c r="F214" s="215" t="s">
        <v>533</v>
      </c>
      <c r="G214" s="216" t="s">
        <v>313</v>
      </c>
      <c r="H214" s="217">
        <v>1</v>
      </c>
      <c r="I214" s="218"/>
      <c r="J214" s="219">
        <f>ROUND(I214*H214,2)</f>
        <v>0</v>
      </c>
      <c r="K214" s="215" t="s">
        <v>19</v>
      </c>
      <c r="L214" s="45"/>
      <c r="M214" s="220" t="s">
        <v>19</v>
      </c>
      <c r="N214" s="221" t="s">
        <v>40</v>
      </c>
      <c r="O214" s="85"/>
      <c r="P214" s="222">
        <f>O214*H214</f>
        <v>0</v>
      </c>
      <c r="Q214" s="222">
        <v>0</v>
      </c>
      <c r="R214" s="222">
        <f>Q214*H214</f>
        <v>0</v>
      </c>
      <c r="S214" s="222">
        <v>0</v>
      </c>
      <c r="T214" s="223">
        <f>S214*H214</f>
        <v>0</v>
      </c>
      <c r="U214" s="39"/>
      <c r="V214" s="39"/>
      <c r="W214" s="39"/>
      <c r="X214" s="39"/>
      <c r="Y214" s="39"/>
      <c r="Z214" s="39"/>
      <c r="AA214" s="39"/>
      <c r="AB214" s="39"/>
      <c r="AC214" s="39"/>
      <c r="AD214" s="39"/>
      <c r="AE214" s="39"/>
      <c r="AR214" s="224" t="s">
        <v>287</v>
      </c>
      <c r="AT214" s="224" t="s">
        <v>219</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1248</v>
      </c>
    </row>
    <row r="215" s="2" customFormat="1" ht="22.2" customHeight="1">
      <c r="A215" s="39"/>
      <c r="B215" s="40"/>
      <c r="C215" s="213" t="s">
        <v>489</v>
      </c>
      <c r="D215" s="213" t="s">
        <v>219</v>
      </c>
      <c r="E215" s="214" t="s">
        <v>536</v>
      </c>
      <c r="F215" s="215" t="s">
        <v>537</v>
      </c>
      <c r="G215" s="216" t="s">
        <v>305</v>
      </c>
      <c r="H215" s="273"/>
      <c r="I215" s="218"/>
      <c r="J215" s="219">
        <f>ROUND(I215*H215,2)</f>
        <v>0</v>
      </c>
      <c r="K215" s="215" t="s">
        <v>223</v>
      </c>
      <c r="L215" s="45"/>
      <c r="M215" s="220" t="s">
        <v>19</v>
      </c>
      <c r="N215" s="221" t="s">
        <v>40</v>
      </c>
      <c r="O215" s="85"/>
      <c r="P215" s="222">
        <f>O215*H215</f>
        <v>0</v>
      </c>
      <c r="Q215" s="222">
        <v>0</v>
      </c>
      <c r="R215" s="222">
        <f>Q215*H215</f>
        <v>0</v>
      </c>
      <c r="S215" s="222">
        <v>0</v>
      </c>
      <c r="T215" s="223">
        <f>S215*H215</f>
        <v>0</v>
      </c>
      <c r="U215" s="39"/>
      <c r="V215" s="39"/>
      <c r="W215" s="39"/>
      <c r="X215" s="39"/>
      <c r="Y215" s="39"/>
      <c r="Z215" s="39"/>
      <c r="AA215" s="39"/>
      <c r="AB215" s="39"/>
      <c r="AC215" s="39"/>
      <c r="AD215" s="39"/>
      <c r="AE215" s="39"/>
      <c r="AR215" s="224" t="s">
        <v>287</v>
      </c>
      <c r="AT215" s="224" t="s">
        <v>219</v>
      </c>
      <c r="AU215" s="224" t="s">
        <v>78</v>
      </c>
      <c r="AY215" s="18" t="s">
        <v>216</v>
      </c>
      <c r="BE215" s="225">
        <f>IF(N215="základní",J215,0)</f>
        <v>0</v>
      </c>
      <c r="BF215" s="225">
        <f>IF(N215="snížená",J215,0)</f>
        <v>0</v>
      </c>
      <c r="BG215" s="225">
        <f>IF(N215="zákl. přenesená",J215,0)</f>
        <v>0</v>
      </c>
      <c r="BH215" s="225">
        <f>IF(N215="sníž. přenesená",J215,0)</f>
        <v>0</v>
      </c>
      <c r="BI215" s="225">
        <f>IF(N215="nulová",J215,0)</f>
        <v>0</v>
      </c>
      <c r="BJ215" s="18" t="s">
        <v>76</v>
      </c>
      <c r="BK215" s="225">
        <f>ROUND(I215*H215,2)</f>
        <v>0</v>
      </c>
      <c r="BL215" s="18" t="s">
        <v>287</v>
      </c>
      <c r="BM215" s="224" t="s">
        <v>1249</v>
      </c>
    </row>
    <row r="216" s="2" customFormat="1">
      <c r="A216" s="39"/>
      <c r="B216" s="40"/>
      <c r="C216" s="41"/>
      <c r="D216" s="226" t="s">
        <v>226</v>
      </c>
      <c r="E216" s="41"/>
      <c r="F216" s="227" t="s">
        <v>307</v>
      </c>
      <c r="G216" s="41"/>
      <c r="H216" s="41"/>
      <c r="I216" s="228"/>
      <c r="J216" s="41"/>
      <c r="K216" s="41"/>
      <c r="L216" s="45"/>
      <c r="M216" s="229"/>
      <c r="N216" s="230"/>
      <c r="O216" s="85"/>
      <c r="P216" s="85"/>
      <c r="Q216" s="85"/>
      <c r="R216" s="85"/>
      <c r="S216" s="85"/>
      <c r="T216" s="86"/>
      <c r="U216" s="39"/>
      <c r="V216" s="39"/>
      <c r="W216" s="39"/>
      <c r="X216" s="39"/>
      <c r="Y216" s="39"/>
      <c r="Z216" s="39"/>
      <c r="AA216" s="39"/>
      <c r="AB216" s="39"/>
      <c r="AC216" s="39"/>
      <c r="AD216" s="39"/>
      <c r="AE216" s="39"/>
      <c r="AT216" s="18" t="s">
        <v>226</v>
      </c>
      <c r="AU216" s="18" t="s">
        <v>78</v>
      </c>
    </row>
    <row r="217" s="12" customFormat="1" ht="22.8" customHeight="1">
      <c r="A217" s="12"/>
      <c r="B217" s="197"/>
      <c r="C217" s="198"/>
      <c r="D217" s="199" t="s">
        <v>68</v>
      </c>
      <c r="E217" s="211" t="s">
        <v>567</v>
      </c>
      <c r="F217" s="211" t="s">
        <v>568</v>
      </c>
      <c r="G217" s="198"/>
      <c r="H217" s="198"/>
      <c r="I217" s="201"/>
      <c r="J217" s="212">
        <f>BK217</f>
        <v>0</v>
      </c>
      <c r="K217" s="198"/>
      <c r="L217" s="203"/>
      <c r="M217" s="204"/>
      <c r="N217" s="205"/>
      <c r="O217" s="205"/>
      <c r="P217" s="206">
        <f>SUM(P218:P227)</f>
        <v>0</v>
      </c>
      <c r="Q217" s="205"/>
      <c r="R217" s="206">
        <f>SUM(R218:R227)</f>
        <v>0.020250000000000001</v>
      </c>
      <c r="S217" s="205"/>
      <c r="T217" s="207">
        <f>SUM(T218:T227)</f>
        <v>0.024</v>
      </c>
      <c r="U217" s="12"/>
      <c r="V217" s="12"/>
      <c r="W217" s="12"/>
      <c r="X217" s="12"/>
      <c r="Y217" s="12"/>
      <c r="Z217" s="12"/>
      <c r="AA217" s="12"/>
      <c r="AB217" s="12"/>
      <c r="AC217" s="12"/>
      <c r="AD217" s="12"/>
      <c r="AE217" s="12"/>
      <c r="AR217" s="208" t="s">
        <v>78</v>
      </c>
      <c r="AT217" s="209" t="s">
        <v>68</v>
      </c>
      <c r="AU217" s="209" t="s">
        <v>76</v>
      </c>
      <c r="AY217" s="208" t="s">
        <v>216</v>
      </c>
      <c r="BK217" s="210">
        <f>SUM(BK218:BK227)</f>
        <v>0</v>
      </c>
    </row>
    <row r="218" s="2" customFormat="1" ht="22.2" customHeight="1">
      <c r="A218" s="39"/>
      <c r="B218" s="40"/>
      <c r="C218" s="213" t="s">
        <v>493</v>
      </c>
      <c r="D218" s="213" t="s">
        <v>219</v>
      </c>
      <c r="E218" s="214" t="s">
        <v>581</v>
      </c>
      <c r="F218" s="215" t="s">
        <v>582</v>
      </c>
      <c r="G218" s="216" t="s">
        <v>326</v>
      </c>
      <c r="H218" s="217">
        <v>1</v>
      </c>
      <c r="I218" s="218"/>
      <c r="J218" s="219">
        <f>ROUND(I218*H218,2)</f>
        <v>0</v>
      </c>
      <c r="K218" s="215" t="s">
        <v>223</v>
      </c>
      <c r="L218" s="45"/>
      <c r="M218" s="220" t="s">
        <v>19</v>
      </c>
      <c r="N218" s="221" t="s">
        <v>40</v>
      </c>
      <c r="O218" s="85"/>
      <c r="P218" s="222">
        <f>O218*H218</f>
        <v>0</v>
      </c>
      <c r="Q218" s="222">
        <v>0</v>
      </c>
      <c r="R218" s="222">
        <f>Q218*H218</f>
        <v>0</v>
      </c>
      <c r="S218" s="222">
        <v>0</v>
      </c>
      <c r="T218" s="223">
        <f>S218*H218</f>
        <v>0</v>
      </c>
      <c r="U218" s="39"/>
      <c r="V218" s="39"/>
      <c r="W218" s="39"/>
      <c r="X218" s="39"/>
      <c r="Y218" s="39"/>
      <c r="Z218" s="39"/>
      <c r="AA218" s="39"/>
      <c r="AB218" s="39"/>
      <c r="AC218" s="39"/>
      <c r="AD218" s="39"/>
      <c r="AE218" s="39"/>
      <c r="AR218" s="224" t="s">
        <v>287</v>
      </c>
      <c r="AT218" s="224" t="s">
        <v>219</v>
      </c>
      <c r="AU218" s="224" t="s">
        <v>78</v>
      </c>
      <c r="AY218" s="18" t="s">
        <v>216</v>
      </c>
      <c r="BE218" s="225">
        <f>IF(N218="základní",J218,0)</f>
        <v>0</v>
      </c>
      <c r="BF218" s="225">
        <f>IF(N218="snížená",J218,0)</f>
        <v>0</v>
      </c>
      <c r="BG218" s="225">
        <f>IF(N218="zákl. přenesená",J218,0)</f>
        <v>0</v>
      </c>
      <c r="BH218" s="225">
        <f>IF(N218="sníž. přenesená",J218,0)</f>
        <v>0</v>
      </c>
      <c r="BI218" s="225">
        <f>IF(N218="nulová",J218,0)</f>
        <v>0</v>
      </c>
      <c r="BJ218" s="18" t="s">
        <v>76</v>
      </c>
      <c r="BK218" s="225">
        <f>ROUND(I218*H218,2)</f>
        <v>0</v>
      </c>
      <c r="BL218" s="18" t="s">
        <v>287</v>
      </c>
      <c r="BM218" s="224" t="s">
        <v>1250</v>
      </c>
    </row>
    <row r="219" s="2" customFormat="1">
      <c r="A219" s="39"/>
      <c r="B219" s="40"/>
      <c r="C219" s="41"/>
      <c r="D219" s="226" t="s">
        <v>226</v>
      </c>
      <c r="E219" s="41"/>
      <c r="F219" s="227" t="s">
        <v>584</v>
      </c>
      <c r="G219" s="41"/>
      <c r="H219" s="41"/>
      <c r="I219" s="228"/>
      <c r="J219" s="41"/>
      <c r="K219" s="41"/>
      <c r="L219" s="45"/>
      <c r="M219" s="229"/>
      <c r="N219" s="230"/>
      <c r="O219" s="85"/>
      <c r="P219" s="85"/>
      <c r="Q219" s="85"/>
      <c r="R219" s="85"/>
      <c r="S219" s="85"/>
      <c r="T219" s="86"/>
      <c r="U219" s="39"/>
      <c r="V219" s="39"/>
      <c r="W219" s="39"/>
      <c r="X219" s="39"/>
      <c r="Y219" s="39"/>
      <c r="Z219" s="39"/>
      <c r="AA219" s="39"/>
      <c r="AB219" s="39"/>
      <c r="AC219" s="39"/>
      <c r="AD219" s="39"/>
      <c r="AE219" s="39"/>
      <c r="AT219" s="18" t="s">
        <v>226</v>
      </c>
      <c r="AU219" s="18" t="s">
        <v>78</v>
      </c>
    </row>
    <row r="220" s="2" customFormat="1" ht="13.8" customHeight="1">
      <c r="A220" s="39"/>
      <c r="B220" s="40"/>
      <c r="C220" s="263" t="s">
        <v>497</v>
      </c>
      <c r="D220" s="263" t="s">
        <v>295</v>
      </c>
      <c r="E220" s="264" t="s">
        <v>586</v>
      </c>
      <c r="F220" s="265" t="s">
        <v>587</v>
      </c>
      <c r="G220" s="266" t="s">
        <v>326</v>
      </c>
      <c r="H220" s="267">
        <v>1</v>
      </c>
      <c r="I220" s="268"/>
      <c r="J220" s="269">
        <f>ROUND(I220*H220,2)</f>
        <v>0</v>
      </c>
      <c r="K220" s="265" t="s">
        <v>223</v>
      </c>
      <c r="L220" s="270"/>
      <c r="M220" s="271" t="s">
        <v>19</v>
      </c>
      <c r="N220" s="272" t="s">
        <v>40</v>
      </c>
      <c r="O220" s="85"/>
      <c r="P220" s="222">
        <f>O220*H220</f>
        <v>0</v>
      </c>
      <c r="Q220" s="222">
        <v>0.017999999999999999</v>
      </c>
      <c r="R220" s="222">
        <f>Q220*H220</f>
        <v>0.017999999999999999</v>
      </c>
      <c r="S220" s="222">
        <v>0</v>
      </c>
      <c r="T220" s="223">
        <f>S220*H220</f>
        <v>0</v>
      </c>
      <c r="U220" s="39"/>
      <c r="V220" s="39"/>
      <c r="W220" s="39"/>
      <c r="X220" s="39"/>
      <c r="Y220" s="39"/>
      <c r="Z220" s="39"/>
      <c r="AA220" s="39"/>
      <c r="AB220" s="39"/>
      <c r="AC220" s="39"/>
      <c r="AD220" s="39"/>
      <c r="AE220" s="39"/>
      <c r="AR220" s="224" t="s">
        <v>299</v>
      </c>
      <c r="AT220" s="224" t="s">
        <v>295</v>
      </c>
      <c r="AU220" s="224" t="s">
        <v>78</v>
      </c>
      <c r="AY220" s="18" t="s">
        <v>216</v>
      </c>
      <c r="BE220" s="225">
        <f>IF(N220="základní",J220,0)</f>
        <v>0</v>
      </c>
      <c r="BF220" s="225">
        <f>IF(N220="snížená",J220,0)</f>
        <v>0</v>
      </c>
      <c r="BG220" s="225">
        <f>IF(N220="zákl. přenesená",J220,0)</f>
        <v>0</v>
      </c>
      <c r="BH220" s="225">
        <f>IF(N220="sníž. přenesená",J220,0)</f>
        <v>0</v>
      </c>
      <c r="BI220" s="225">
        <f>IF(N220="nulová",J220,0)</f>
        <v>0</v>
      </c>
      <c r="BJ220" s="18" t="s">
        <v>76</v>
      </c>
      <c r="BK220" s="225">
        <f>ROUND(I220*H220,2)</f>
        <v>0</v>
      </c>
      <c r="BL220" s="18" t="s">
        <v>287</v>
      </c>
      <c r="BM220" s="224" t="s">
        <v>1251</v>
      </c>
    </row>
    <row r="221" s="2" customFormat="1" ht="13.8" customHeight="1">
      <c r="A221" s="39"/>
      <c r="B221" s="40"/>
      <c r="C221" s="213" t="s">
        <v>501</v>
      </c>
      <c r="D221" s="213" t="s">
        <v>219</v>
      </c>
      <c r="E221" s="214" t="s">
        <v>590</v>
      </c>
      <c r="F221" s="215" t="s">
        <v>591</v>
      </c>
      <c r="G221" s="216" t="s">
        <v>326</v>
      </c>
      <c r="H221" s="217">
        <v>1</v>
      </c>
      <c r="I221" s="218"/>
      <c r="J221" s="219">
        <f>ROUND(I221*H221,2)</f>
        <v>0</v>
      </c>
      <c r="K221" s="215" t="s">
        <v>223</v>
      </c>
      <c r="L221" s="45"/>
      <c r="M221" s="220" t="s">
        <v>19</v>
      </c>
      <c r="N221" s="221" t="s">
        <v>40</v>
      </c>
      <c r="O221" s="85"/>
      <c r="P221" s="222">
        <f>O221*H221</f>
        <v>0</v>
      </c>
      <c r="Q221" s="222">
        <v>0</v>
      </c>
      <c r="R221" s="222">
        <f>Q221*H221</f>
        <v>0</v>
      </c>
      <c r="S221" s="222">
        <v>0</v>
      </c>
      <c r="T221" s="223">
        <f>S221*H221</f>
        <v>0</v>
      </c>
      <c r="U221" s="39"/>
      <c r="V221" s="39"/>
      <c r="W221" s="39"/>
      <c r="X221" s="39"/>
      <c r="Y221" s="39"/>
      <c r="Z221" s="39"/>
      <c r="AA221" s="39"/>
      <c r="AB221" s="39"/>
      <c r="AC221" s="39"/>
      <c r="AD221" s="39"/>
      <c r="AE221" s="39"/>
      <c r="AR221" s="224" t="s">
        <v>287</v>
      </c>
      <c r="AT221" s="224" t="s">
        <v>219</v>
      </c>
      <c r="AU221" s="224" t="s">
        <v>78</v>
      </c>
      <c r="AY221" s="18" t="s">
        <v>216</v>
      </c>
      <c r="BE221" s="225">
        <f>IF(N221="základní",J221,0)</f>
        <v>0</v>
      </c>
      <c r="BF221" s="225">
        <f>IF(N221="snížená",J221,0)</f>
        <v>0</v>
      </c>
      <c r="BG221" s="225">
        <f>IF(N221="zákl. přenesená",J221,0)</f>
        <v>0</v>
      </c>
      <c r="BH221" s="225">
        <f>IF(N221="sníž. přenesená",J221,0)</f>
        <v>0</v>
      </c>
      <c r="BI221" s="225">
        <f>IF(N221="nulová",J221,0)</f>
        <v>0</v>
      </c>
      <c r="BJ221" s="18" t="s">
        <v>76</v>
      </c>
      <c r="BK221" s="225">
        <f>ROUND(I221*H221,2)</f>
        <v>0</v>
      </c>
      <c r="BL221" s="18" t="s">
        <v>287</v>
      </c>
      <c r="BM221" s="224" t="s">
        <v>1252</v>
      </c>
    </row>
    <row r="222" s="2" customFormat="1" ht="13.8" customHeight="1">
      <c r="A222" s="39"/>
      <c r="B222" s="40"/>
      <c r="C222" s="263" t="s">
        <v>507</v>
      </c>
      <c r="D222" s="263" t="s">
        <v>295</v>
      </c>
      <c r="E222" s="264" t="s">
        <v>594</v>
      </c>
      <c r="F222" s="265" t="s">
        <v>595</v>
      </c>
      <c r="G222" s="266" t="s">
        <v>326</v>
      </c>
      <c r="H222" s="267">
        <v>1</v>
      </c>
      <c r="I222" s="268"/>
      <c r="J222" s="269">
        <f>ROUND(I222*H222,2)</f>
        <v>0</v>
      </c>
      <c r="K222" s="265" t="s">
        <v>223</v>
      </c>
      <c r="L222" s="270"/>
      <c r="M222" s="271" t="s">
        <v>19</v>
      </c>
      <c r="N222" s="272" t="s">
        <v>40</v>
      </c>
      <c r="O222" s="85"/>
      <c r="P222" s="222">
        <f>O222*H222</f>
        <v>0</v>
      </c>
      <c r="Q222" s="222">
        <v>0.00014999999999999999</v>
      </c>
      <c r="R222" s="222">
        <f>Q222*H222</f>
        <v>0.00014999999999999999</v>
      </c>
      <c r="S222" s="222">
        <v>0</v>
      </c>
      <c r="T222" s="223">
        <f>S222*H222</f>
        <v>0</v>
      </c>
      <c r="U222" s="39"/>
      <c r="V222" s="39"/>
      <c r="W222" s="39"/>
      <c r="X222" s="39"/>
      <c r="Y222" s="39"/>
      <c r="Z222" s="39"/>
      <c r="AA222" s="39"/>
      <c r="AB222" s="39"/>
      <c r="AC222" s="39"/>
      <c r="AD222" s="39"/>
      <c r="AE222" s="39"/>
      <c r="AR222" s="224" t="s">
        <v>299</v>
      </c>
      <c r="AT222" s="224" t="s">
        <v>295</v>
      </c>
      <c r="AU222" s="224" t="s">
        <v>78</v>
      </c>
      <c r="AY222" s="18" t="s">
        <v>216</v>
      </c>
      <c r="BE222" s="225">
        <f>IF(N222="základní",J222,0)</f>
        <v>0</v>
      </c>
      <c r="BF222" s="225">
        <f>IF(N222="snížená",J222,0)</f>
        <v>0</v>
      </c>
      <c r="BG222" s="225">
        <f>IF(N222="zákl. přenesená",J222,0)</f>
        <v>0</v>
      </c>
      <c r="BH222" s="225">
        <f>IF(N222="sníž. přenesená",J222,0)</f>
        <v>0</v>
      </c>
      <c r="BI222" s="225">
        <f>IF(N222="nulová",J222,0)</f>
        <v>0</v>
      </c>
      <c r="BJ222" s="18" t="s">
        <v>76</v>
      </c>
      <c r="BK222" s="225">
        <f>ROUND(I222*H222,2)</f>
        <v>0</v>
      </c>
      <c r="BL222" s="18" t="s">
        <v>287</v>
      </c>
      <c r="BM222" s="224" t="s">
        <v>1253</v>
      </c>
    </row>
    <row r="223" s="2" customFormat="1" ht="13.8" customHeight="1">
      <c r="A223" s="39"/>
      <c r="B223" s="40"/>
      <c r="C223" s="263" t="s">
        <v>511</v>
      </c>
      <c r="D223" s="263" t="s">
        <v>295</v>
      </c>
      <c r="E223" s="264" t="s">
        <v>598</v>
      </c>
      <c r="F223" s="265" t="s">
        <v>599</v>
      </c>
      <c r="G223" s="266" t="s">
        <v>326</v>
      </c>
      <c r="H223" s="267">
        <v>1</v>
      </c>
      <c r="I223" s="268"/>
      <c r="J223" s="269">
        <f>ROUND(I223*H223,2)</f>
        <v>0</v>
      </c>
      <c r="K223" s="265" t="s">
        <v>223</v>
      </c>
      <c r="L223" s="270"/>
      <c r="M223" s="271" t="s">
        <v>19</v>
      </c>
      <c r="N223" s="272" t="s">
        <v>40</v>
      </c>
      <c r="O223" s="85"/>
      <c r="P223" s="222">
        <f>O223*H223</f>
        <v>0</v>
      </c>
      <c r="Q223" s="222">
        <v>0.0020999999999999999</v>
      </c>
      <c r="R223" s="222">
        <f>Q223*H223</f>
        <v>0.0020999999999999999</v>
      </c>
      <c r="S223" s="222">
        <v>0</v>
      </c>
      <c r="T223" s="223">
        <f>S223*H223</f>
        <v>0</v>
      </c>
      <c r="U223" s="39"/>
      <c r="V223" s="39"/>
      <c r="W223" s="39"/>
      <c r="X223" s="39"/>
      <c r="Y223" s="39"/>
      <c r="Z223" s="39"/>
      <c r="AA223" s="39"/>
      <c r="AB223" s="39"/>
      <c r="AC223" s="39"/>
      <c r="AD223" s="39"/>
      <c r="AE223" s="39"/>
      <c r="AR223" s="224" t="s">
        <v>299</v>
      </c>
      <c r="AT223" s="224" t="s">
        <v>295</v>
      </c>
      <c r="AU223" s="224" t="s">
        <v>78</v>
      </c>
      <c r="AY223" s="18" t="s">
        <v>216</v>
      </c>
      <c r="BE223" s="225">
        <f>IF(N223="základní",J223,0)</f>
        <v>0</v>
      </c>
      <c r="BF223" s="225">
        <f>IF(N223="snížená",J223,0)</f>
        <v>0</v>
      </c>
      <c r="BG223" s="225">
        <f>IF(N223="zákl. přenesená",J223,0)</f>
        <v>0</v>
      </c>
      <c r="BH223" s="225">
        <f>IF(N223="sníž. přenesená",J223,0)</f>
        <v>0</v>
      </c>
      <c r="BI223" s="225">
        <f>IF(N223="nulová",J223,0)</f>
        <v>0</v>
      </c>
      <c r="BJ223" s="18" t="s">
        <v>76</v>
      </c>
      <c r="BK223" s="225">
        <f>ROUND(I223*H223,2)</f>
        <v>0</v>
      </c>
      <c r="BL223" s="18" t="s">
        <v>287</v>
      </c>
      <c r="BM223" s="224" t="s">
        <v>1254</v>
      </c>
    </row>
    <row r="224" s="2" customFormat="1" ht="22.2" customHeight="1">
      <c r="A224" s="39"/>
      <c r="B224" s="40"/>
      <c r="C224" s="213" t="s">
        <v>515</v>
      </c>
      <c r="D224" s="213" t="s">
        <v>219</v>
      </c>
      <c r="E224" s="214" t="s">
        <v>607</v>
      </c>
      <c r="F224" s="215" t="s">
        <v>608</v>
      </c>
      <c r="G224" s="216" t="s">
        <v>326</v>
      </c>
      <c r="H224" s="217">
        <v>1</v>
      </c>
      <c r="I224" s="218"/>
      <c r="J224" s="219">
        <f>ROUND(I224*H224,2)</f>
        <v>0</v>
      </c>
      <c r="K224" s="215" t="s">
        <v>223</v>
      </c>
      <c r="L224" s="45"/>
      <c r="M224" s="220" t="s">
        <v>19</v>
      </c>
      <c r="N224" s="221" t="s">
        <v>40</v>
      </c>
      <c r="O224" s="85"/>
      <c r="P224" s="222">
        <f>O224*H224</f>
        <v>0</v>
      </c>
      <c r="Q224" s="222">
        <v>0</v>
      </c>
      <c r="R224" s="222">
        <f>Q224*H224</f>
        <v>0</v>
      </c>
      <c r="S224" s="222">
        <v>0.024</v>
      </c>
      <c r="T224" s="223">
        <f>S224*H224</f>
        <v>0.024</v>
      </c>
      <c r="U224" s="39"/>
      <c r="V224" s="39"/>
      <c r="W224" s="39"/>
      <c r="X224" s="39"/>
      <c r="Y224" s="39"/>
      <c r="Z224" s="39"/>
      <c r="AA224" s="39"/>
      <c r="AB224" s="39"/>
      <c r="AC224" s="39"/>
      <c r="AD224" s="39"/>
      <c r="AE224" s="39"/>
      <c r="AR224" s="224" t="s">
        <v>287</v>
      </c>
      <c r="AT224" s="224" t="s">
        <v>219</v>
      </c>
      <c r="AU224" s="224" t="s">
        <v>78</v>
      </c>
      <c r="AY224" s="18" t="s">
        <v>216</v>
      </c>
      <c r="BE224" s="225">
        <f>IF(N224="základní",J224,0)</f>
        <v>0</v>
      </c>
      <c r="BF224" s="225">
        <f>IF(N224="snížená",J224,0)</f>
        <v>0</v>
      </c>
      <c r="BG224" s="225">
        <f>IF(N224="zákl. přenesená",J224,0)</f>
        <v>0</v>
      </c>
      <c r="BH224" s="225">
        <f>IF(N224="sníž. přenesená",J224,0)</f>
        <v>0</v>
      </c>
      <c r="BI224" s="225">
        <f>IF(N224="nulová",J224,0)</f>
        <v>0</v>
      </c>
      <c r="BJ224" s="18" t="s">
        <v>76</v>
      </c>
      <c r="BK224" s="225">
        <f>ROUND(I224*H224,2)</f>
        <v>0</v>
      </c>
      <c r="BL224" s="18" t="s">
        <v>287</v>
      </c>
      <c r="BM224" s="224" t="s">
        <v>1255</v>
      </c>
    </row>
    <row r="225" s="2" customFormat="1">
      <c r="A225" s="39"/>
      <c r="B225" s="40"/>
      <c r="C225" s="41"/>
      <c r="D225" s="226" t="s">
        <v>226</v>
      </c>
      <c r="E225" s="41"/>
      <c r="F225" s="227" t="s">
        <v>605</v>
      </c>
      <c r="G225" s="41"/>
      <c r="H225" s="41"/>
      <c r="I225" s="228"/>
      <c r="J225" s="41"/>
      <c r="K225" s="41"/>
      <c r="L225" s="45"/>
      <c r="M225" s="229"/>
      <c r="N225" s="230"/>
      <c r="O225" s="85"/>
      <c r="P225" s="85"/>
      <c r="Q225" s="85"/>
      <c r="R225" s="85"/>
      <c r="S225" s="85"/>
      <c r="T225" s="86"/>
      <c r="U225" s="39"/>
      <c r="V225" s="39"/>
      <c r="W225" s="39"/>
      <c r="X225" s="39"/>
      <c r="Y225" s="39"/>
      <c r="Z225" s="39"/>
      <c r="AA225" s="39"/>
      <c r="AB225" s="39"/>
      <c r="AC225" s="39"/>
      <c r="AD225" s="39"/>
      <c r="AE225" s="39"/>
      <c r="AT225" s="18" t="s">
        <v>226</v>
      </c>
      <c r="AU225" s="18" t="s">
        <v>78</v>
      </c>
    </row>
    <row r="226" s="2" customFormat="1" ht="22.2" customHeight="1">
      <c r="A226" s="39"/>
      <c r="B226" s="40"/>
      <c r="C226" s="213" t="s">
        <v>519</v>
      </c>
      <c r="D226" s="213" t="s">
        <v>219</v>
      </c>
      <c r="E226" s="214" t="s">
        <v>611</v>
      </c>
      <c r="F226" s="215" t="s">
        <v>612</v>
      </c>
      <c r="G226" s="216" t="s">
        <v>305</v>
      </c>
      <c r="H226" s="273"/>
      <c r="I226" s="218"/>
      <c r="J226" s="219">
        <f>ROUND(I226*H226,2)</f>
        <v>0</v>
      </c>
      <c r="K226" s="215" t="s">
        <v>223</v>
      </c>
      <c r="L226" s="45"/>
      <c r="M226" s="220" t="s">
        <v>19</v>
      </c>
      <c r="N226" s="221" t="s">
        <v>40</v>
      </c>
      <c r="O226" s="85"/>
      <c r="P226" s="222">
        <f>O226*H226</f>
        <v>0</v>
      </c>
      <c r="Q226" s="222">
        <v>0</v>
      </c>
      <c r="R226" s="222">
        <f>Q226*H226</f>
        <v>0</v>
      </c>
      <c r="S226" s="222">
        <v>0</v>
      </c>
      <c r="T226" s="223">
        <f>S226*H226</f>
        <v>0</v>
      </c>
      <c r="U226" s="39"/>
      <c r="V226" s="39"/>
      <c r="W226" s="39"/>
      <c r="X226" s="39"/>
      <c r="Y226" s="39"/>
      <c r="Z226" s="39"/>
      <c r="AA226" s="39"/>
      <c r="AB226" s="39"/>
      <c r="AC226" s="39"/>
      <c r="AD226" s="39"/>
      <c r="AE226" s="39"/>
      <c r="AR226" s="224" t="s">
        <v>287</v>
      </c>
      <c r="AT226" s="224" t="s">
        <v>219</v>
      </c>
      <c r="AU226" s="224" t="s">
        <v>78</v>
      </c>
      <c r="AY226" s="18" t="s">
        <v>216</v>
      </c>
      <c r="BE226" s="225">
        <f>IF(N226="základní",J226,0)</f>
        <v>0</v>
      </c>
      <c r="BF226" s="225">
        <f>IF(N226="snížená",J226,0)</f>
        <v>0</v>
      </c>
      <c r="BG226" s="225">
        <f>IF(N226="zákl. přenesená",J226,0)</f>
        <v>0</v>
      </c>
      <c r="BH226" s="225">
        <f>IF(N226="sníž. přenesená",J226,0)</f>
        <v>0</v>
      </c>
      <c r="BI226" s="225">
        <f>IF(N226="nulová",J226,0)</f>
        <v>0</v>
      </c>
      <c r="BJ226" s="18" t="s">
        <v>76</v>
      </c>
      <c r="BK226" s="225">
        <f>ROUND(I226*H226,2)</f>
        <v>0</v>
      </c>
      <c r="BL226" s="18" t="s">
        <v>287</v>
      </c>
      <c r="BM226" s="224" t="s">
        <v>1256</v>
      </c>
    </row>
    <row r="227" s="2" customFormat="1">
      <c r="A227" s="39"/>
      <c r="B227" s="40"/>
      <c r="C227" s="41"/>
      <c r="D227" s="226" t="s">
        <v>226</v>
      </c>
      <c r="E227" s="41"/>
      <c r="F227" s="227" t="s">
        <v>614</v>
      </c>
      <c r="G227" s="41"/>
      <c r="H227" s="41"/>
      <c r="I227" s="228"/>
      <c r="J227" s="41"/>
      <c r="K227" s="41"/>
      <c r="L227" s="45"/>
      <c r="M227" s="229"/>
      <c r="N227" s="230"/>
      <c r="O227" s="85"/>
      <c r="P227" s="85"/>
      <c r="Q227" s="85"/>
      <c r="R227" s="85"/>
      <c r="S227" s="85"/>
      <c r="T227" s="86"/>
      <c r="U227" s="39"/>
      <c r="V227" s="39"/>
      <c r="W227" s="39"/>
      <c r="X227" s="39"/>
      <c r="Y227" s="39"/>
      <c r="Z227" s="39"/>
      <c r="AA227" s="39"/>
      <c r="AB227" s="39"/>
      <c r="AC227" s="39"/>
      <c r="AD227" s="39"/>
      <c r="AE227" s="39"/>
      <c r="AT227" s="18" t="s">
        <v>226</v>
      </c>
      <c r="AU227" s="18" t="s">
        <v>78</v>
      </c>
    </row>
    <row r="228" s="12" customFormat="1" ht="22.8" customHeight="1">
      <c r="A228" s="12"/>
      <c r="B228" s="197"/>
      <c r="C228" s="198"/>
      <c r="D228" s="199" t="s">
        <v>68</v>
      </c>
      <c r="E228" s="211" t="s">
        <v>1016</v>
      </c>
      <c r="F228" s="211" t="s">
        <v>1017</v>
      </c>
      <c r="G228" s="198"/>
      <c r="H228" s="198"/>
      <c r="I228" s="201"/>
      <c r="J228" s="212">
        <f>BK228</f>
        <v>0</v>
      </c>
      <c r="K228" s="198"/>
      <c r="L228" s="203"/>
      <c r="M228" s="204"/>
      <c r="N228" s="205"/>
      <c r="O228" s="205"/>
      <c r="P228" s="206">
        <f>SUM(P229:P238)</f>
        <v>0</v>
      </c>
      <c r="Q228" s="205"/>
      <c r="R228" s="206">
        <f>SUM(R229:R238)</f>
        <v>0.032037000000000003</v>
      </c>
      <c r="S228" s="205"/>
      <c r="T228" s="207">
        <f>SUM(T229:T238)</f>
        <v>0</v>
      </c>
      <c r="U228" s="12"/>
      <c r="V228" s="12"/>
      <c r="W228" s="12"/>
      <c r="X228" s="12"/>
      <c r="Y228" s="12"/>
      <c r="Z228" s="12"/>
      <c r="AA228" s="12"/>
      <c r="AB228" s="12"/>
      <c r="AC228" s="12"/>
      <c r="AD228" s="12"/>
      <c r="AE228" s="12"/>
      <c r="AR228" s="208" t="s">
        <v>78</v>
      </c>
      <c r="AT228" s="209" t="s">
        <v>68</v>
      </c>
      <c r="AU228" s="209" t="s">
        <v>76</v>
      </c>
      <c r="AY228" s="208" t="s">
        <v>216</v>
      </c>
      <c r="BK228" s="210">
        <f>SUM(BK229:BK238)</f>
        <v>0</v>
      </c>
    </row>
    <row r="229" s="2" customFormat="1" ht="13.8" customHeight="1">
      <c r="A229" s="39"/>
      <c r="B229" s="40"/>
      <c r="C229" s="213" t="s">
        <v>523</v>
      </c>
      <c r="D229" s="213" t="s">
        <v>219</v>
      </c>
      <c r="E229" s="214" t="s">
        <v>1018</v>
      </c>
      <c r="F229" s="215" t="s">
        <v>1019</v>
      </c>
      <c r="G229" s="216" t="s">
        <v>222</v>
      </c>
      <c r="H229" s="217">
        <v>3.6200000000000001</v>
      </c>
      <c r="I229" s="218"/>
      <c r="J229" s="219">
        <f>ROUND(I229*H229,2)</f>
        <v>0</v>
      </c>
      <c r="K229" s="215" t="s">
        <v>223</v>
      </c>
      <c r="L229" s="45"/>
      <c r="M229" s="220" t="s">
        <v>19</v>
      </c>
      <c r="N229" s="221" t="s">
        <v>40</v>
      </c>
      <c r="O229" s="85"/>
      <c r="P229" s="222">
        <f>O229*H229</f>
        <v>0</v>
      </c>
      <c r="Q229" s="222">
        <v>5.0000000000000002E-05</v>
      </c>
      <c r="R229" s="222">
        <f>Q229*H229</f>
        <v>0.00018100000000000001</v>
      </c>
      <c r="S229" s="222">
        <v>0</v>
      </c>
      <c r="T229" s="223">
        <f>S229*H229</f>
        <v>0</v>
      </c>
      <c r="U229" s="39"/>
      <c r="V229" s="39"/>
      <c r="W229" s="39"/>
      <c r="X229" s="39"/>
      <c r="Y229" s="39"/>
      <c r="Z229" s="39"/>
      <c r="AA229" s="39"/>
      <c r="AB229" s="39"/>
      <c r="AC229" s="39"/>
      <c r="AD229" s="39"/>
      <c r="AE229" s="39"/>
      <c r="AR229" s="224" t="s">
        <v>287</v>
      </c>
      <c r="AT229" s="224" t="s">
        <v>219</v>
      </c>
      <c r="AU229" s="224" t="s">
        <v>78</v>
      </c>
      <c r="AY229" s="18" t="s">
        <v>216</v>
      </c>
      <c r="BE229" s="225">
        <f>IF(N229="základní",J229,0)</f>
        <v>0</v>
      </c>
      <c r="BF229" s="225">
        <f>IF(N229="snížená",J229,0)</f>
        <v>0</v>
      </c>
      <c r="BG229" s="225">
        <f>IF(N229="zákl. přenesená",J229,0)</f>
        <v>0</v>
      </c>
      <c r="BH229" s="225">
        <f>IF(N229="sníž. přenesená",J229,0)</f>
        <v>0</v>
      </c>
      <c r="BI229" s="225">
        <f>IF(N229="nulová",J229,0)</f>
        <v>0</v>
      </c>
      <c r="BJ229" s="18" t="s">
        <v>76</v>
      </c>
      <c r="BK229" s="225">
        <f>ROUND(I229*H229,2)</f>
        <v>0</v>
      </c>
      <c r="BL229" s="18" t="s">
        <v>287</v>
      </c>
      <c r="BM229" s="224" t="s">
        <v>1257</v>
      </c>
    </row>
    <row r="230" s="2" customFormat="1">
      <c r="A230" s="39"/>
      <c r="B230" s="40"/>
      <c r="C230" s="41"/>
      <c r="D230" s="226" t="s">
        <v>226</v>
      </c>
      <c r="E230" s="41"/>
      <c r="F230" s="227" t="s">
        <v>1021</v>
      </c>
      <c r="G230" s="41"/>
      <c r="H230" s="41"/>
      <c r="I230" s="228"/>
      <c r="J230" s="41"/>
      <c r="K230" s="41"/>
      <c r="L230" s="45"/>
      <c r="M230" s="229"/>
      <c r="N230" s="230"/>
      <c r="O230" s="85"/>
      <c r="P230" s="85"/>
      <c r="Q230" s="85"/>
      <c r="R230" s="85"/>
      <c r="S230" s="85"/>
      <c r="T230" s="86"/>
      <c r="U230" s="39"/>
      <c r="V230" s="39"/>
      <c r="W230" s="39"/>
      <c r="X230" s="39"/>
      <c r="Y230" s="39"/>
      <c r="Z230" s="39"/>
      <c r="AA230" s="39"/>
      <c r="AB230" s="39"/>
      <c r="AC230" s="39"/>
      <c r="AD230" s="39"/>
      <c r="AE230" s="39"/>
      <c r="AT230" s="18" t="s">
        <v>226</v>
      </c>
      <c r="AU230" s="18" t="s">
        <v>78</v>
      </c>
    </row>
    <row r="231" s="13" customFormat="1">
      <c r="A231" s="13"/>
      <c r="B231" s="231"/>
      <c r="C231" s="232"/>
      <c r="D231" s="226" t="s">
        <v>228</v>
      </c>
      <c r="E231" s="233" t="s">
        <v>19</v>
      </c>
      <c r="F231" s="234" t="s">
        <v>1258</v>
      </c>
      <c r="G231" s="232"/>
      <c r="H231" s="235">
        <v>3.6200000000000001</v>
      </c>
      <c r="I231" s="236"/>
      <c r="J231" s="232"/>
      <c r="K231" s="232"/>
      <c r="L231" s="237"/>
      <c r="M231" s="238"/>
      <c r="N231" s="239"/>
      <c r="O231" s="239"/>
      <c r="P231" s="239"/>
      <c r="Q231" s="239"/>
      <c r="R231" s="239"/>
      <c r="S231" s="239"/>
      <c r="T231" s="240"/>
      <c r="U231" s="13"/>
      <c r="V231" s="13"/>
      <c r="W231" s="13"/>
      <c r="X231" s="13"/>
      <c r="Y231" s="13"/>
      <c r="Z231" s="13"/>
      <c r="AA231" s="13"/>
      <c r="AB231" s="13"/>
      <c r="AC231" s="13"/>
      <c r="AD231" s="13"/>
      <c r="AE231" s="13"/>
      <c r="AT231" s="241" t="s">
        <v>228</v>
      </c>
      <c r="AU231" s="241" t="s">
        <v>78</v>
      </c>
      <c r="AV231" s="13" t="s">
        <v>78</v>
      </c>
      <c r="AW231" s="13" t="s">
        <v>31</v>
      </c>
      <c r="AX231" s="13" t="s">
        <v>69</v>
      </c>
      <c r="AY231" s="241" t="s">
        <v>216</v>
      </c>
    </row>
    <row r="232" s="14" customFormat="1">
      <c r="A232" s="14"/>
      <c r="B232" s="242"/>
      <c r="C232" s="243"/>
      <c r="D232" s="226" t="s">
        <v>228</v>
      </c>
      <c r="E232" s="244" t="s">
        <v>19</v>
      </c>
      <c r="F232" s="245" t="s">
        <v>231</v>
      </c>
      <c r="G232" s="243"/>
      <c r="H232" s="246">
        <v>3.6200000000000001</v>
      </c>
      <c r="I232" s="247"/>
      <c r="J232" s="243"/>
      <c r="K232" s="243"/>
      <c r="L232" s="248"/>
      <c r="M232" s="249"/>
      <c r="N232" s="250"/>
      <c r="O232" s="250"/>
      <c r="P232" s="250"/>
      <c r="Q232" s="250"/>
      <c r="R232" s="250"/>
      <c r="S232" s="250"/>
      <c r="T232" s="251"/>
      <c r="U232" s="14"/>
      <c r="V232" s="14"/>
      <c r="W232" s="14"/>
      <c r="X232" s="14"/>
      <c r="Y232" s="14"/>
      <c r="Z232" s="14"/>
      <c r="AA232" s="14"/>
      <c r="AB232" s="14"/>
      <c r="AC232" s="14"/>
      <c r="AD232" s="14"/>
      <c r="AE232" s="14"/>
      <c r="AT232" s="252" t="s">
        <v>228</v>
      </c>
      <c r="AU232" s="252" t="s">
        <v>78</v>
      </c>
      <c r="AV232" s="14" t="s">
        <v>224</v>
      </c>
      <c r="AW232" s="14" t="s">
        <v>31</v>
      </c>
      <c r="AX232" s="14" t="s">
        <v>76</v>
      </c>
      <c r="AY232" s="252" t="s">
        <v>216</v>
      </c>
    </row>
    <row r="233" s="2" customFormat="1" ht="13.8" customHeight="1">
      <c r="A233" s="39"/>
      <c r="B233" s="40"/>
      <c r="C233" s="263" t="s">
        <v>527</v>
      </c>
      <c r="D233" s="263" t="s">
        <v>295</v>
      </c>
      <c r="E233" s="264" t="s">
        <v>1023</v>
      </c>
      <c r="F233" s="265" t="s">
        <v>1024</v>
      </c>
      <c r="G233" s="266" t="s">
        <v>222</v>
      </c>
      <c r="H233" s="267">
        <v>3.9820000000000002</v>
      </c>
      <c r="I233" s="268"/>
      <c r="J233" s="269">
        <f>ROUND(I233*H233,2)</f>
        <v>0</v>
      </c>
      <c r="K233" s="265" t="s">
        <v>223</v>
      </c>
      <c r="L233" s="270"/>
      <c r="M233" s="271" t="s">
        <v>19</v>
      </c>
      <c r="N233" s="272" t="s">
        <v>40</v>
      </c>
      <c r="O233" s="85"/>
      <c r="P233" s="222">
        <f>O233*H233</f>
        <v>0</v>
      </c>
      <c r="Q233" s="222">
        <v>0.0080000000000000002</v>
      </c>
      <c r="R233" s="222">
        <f>Q233*H233</f>
        <v>0.031856000000000002</v>
      </c>
      <c r="S233" s="222">
        <v>0</v>
      </c>
      <c r="T233" s="223">
        <f>S233*H233</f>
        <v>0</v>
      </c>
      <c r="U233" s="39"/>
      <c r="V233" s="39"/>
      <c r="W233" s="39"/>
      <c r="X233" s="39"/>
      <c r="Y233" s="39"/>
      <c r="Z233" s="39"/>
      <c r="AA233" s="39"/>
      <c r="AB233" s="39"/>
      <c r="AC233" s="39"/>
      <c r="AD233" s="39"/>
      <c r="AE233" s="39"/>
      <c r="AR233" s="224" t="s">
        <v>299</v>
      </c>
      <c r="AT233" s="224" t="s">
        <v>295</v>
      </c>
      <c r="AU233" s="224" t="s">
        <v>78</v>
      </c>
      <c r="AY233" s="18" t="s">
        <v>216</v>
      </c>
      <c r="BE233" s="225">
        <f>IF(N233="základní",J233,0)</f>
        <v>0</v>
      </c>
      <c r="BF233" s="225">
        <f>IF(N233="snížená",J233,0)</f>
        <v>0</v>
      </c>
      <c r="BG233" s="225">
        <f>IF(N233="zákl. přenesená",J233,0)</f>
        <v>0</v>
      </c>
      <c r="BH233" s="225">
        <f>IF(N233="sníž. přenesená",J233,0)</f>
        <v>0</v>
      </c>
      <c r="BI233" s="225">
        <f>IF(N233="nulová",J233,0)</f>
        <v>0</v>
      </c>
      <c r="BJ233" s="18" t="s">
        <v>76</v>
      </c>
      <c r="BK233" s="225">
        <f>ROUND(I233*H233,2)</f>
        <v>0</v>
      </c>
      <c r="BL233" s="18" t="s">
        <v>287</v>
      </c>
      <c r="BM233" s="224" t="s">
        <v>1259</v>
      </c>
    </row>
    <row r="234" s="15" customFormat="1">
      <c r="A234" s="15"/>
      <c r="B234" s="253"/>
      <c r="C234" s="254"/>
      <c r="D234" s="226" t="s">
        <v>228</v>
      </c>
      <c r="E234" s="255" t="s">
        <v>19</v>
      </c>
      <c r="F234" s="256" t="s">
        <v>301</v>
      </c>
      <c r="G234" s="254"/>
      <c r="H234" s="255" t="s">
        <v>19</v>
      </c>
      <c r="I234" s="257"/>
      <c r="J234" s="254"/>
      <c r="K234" s="254"/>
      <c r="L234" s="258"/>
      <c r="M234" s="259"/>
      <c r="N234" s="260"/>
      <c r="O234" s="260"/>
      <c r="P234" s="260"/>
      <c r="Q234" s="260"/>
      <c r="R234" s="260"/>
      <c r="S234" s="260"/>
      <c r="T234" s="261"/>
      <c r="U234" s="15"/>
      <c r="V234" s="15"/>
      <c r="W234" s="15"/>
      <c r="X234" s="15"/>
      <c r="Y234" s="15"/>
      <c r="Z234" s="15"/>
      <c r="AA234" s="15"/>
      <c r="AB234" s="15"/>
      <c r="AC234" s="15"/>
      <c r="AD234" s="15"/>
      <c r="AE234" s="15"/>
      <c r="AT234" s="262" t="s">
        <v>228</v>
      </c>
      <c r="AU234" s="262" t="s">
        <v>78</v>
      </c>
      <c r="AV234" s="15" t="s">
        <v>76</v>
      </c>
      <c r="AW234" s="15" t="s">
        <v>31</v>
      </c>
      <c r="AX234" s="15" t="s">
        <v>69</v>
      </c>
      <c r="AY234" s="262" t="s">
        <v>216</v>
      </c>
    </row>
    <row r="235" s="13" customFormat="1">
      <c r="A235" s="13"/>
      <c r="B235" s="231"/>
      <c r="C235" s="232"/>
      <c r="D235" s="226" t="s">
        <v>228</v>
      </c>
      <c r="E235" s="233" t="s">
        <v>19</v>
      </c>
      <c r="F235" s="234" t="s">
        <v>1260</v>
      </c>
      <c r="G235" s="232"/>
      <c r="H235" s="235">
        <v>3.9820000000000002</v>
      </c>
      <c r="I235" s="236"/>
      <c r="J235" s="232"/>
      <c r="K235" s="232"/>
      <c r="L235" s="237"/>
      <c r="M235" s="238"/>
      <c r="N235" s="239"/>
      <c r="O235" s="239"/>
      <c r="P235" s="239"/>
      <c r="Q235" s="239"/>
      <c r="R235" s="239"/>
      <c r="S235" s="239"/>
      <c r="T235" s="240"/>
      <c r="U235" s="13"/>
      <c r="V235" s="13"/>
      <c r="W235" s="13"/>
      <c r="X235" s="13"/>
      <c r="Y235" s="13"/>
      <c r="Z235" s="13"/>
      <c r="AA235" s="13"/>
      <c r="AB235" s="13"/>
      <c r="AC235" s="13"/>
      <c r="AD235" s="13"/>
      <c r="AE235" s="13"/>
      <c r="AT235" s="241" t="s">
        <v>228</v>
      </c>
      <c r="AU235" s="241" t="s">
        <v>78</v>
      </c>
      <c r="AV235" s="13" t="s">
        <v>78</v>
      </c>
      <c r="AW235" s="13" t="s">
        <v>31</v>
      </c>
      <c r="AX235" s="13" t="s">
        <v>69</v>
      </c>
      <c r="AY235" s="241" t="s">
        <v>216</v>
      </c>
    </row>
    <row r="236" s="14" customFormat="1">
      <c r="A236" s="14"/>
      <c r="B236" s="242"/>
      <c r="C236" s="243"/>
      <c r="D236" s="226" t="s">
        <v>228</v>
      </c>
      <c r="E236" s="244" t="s">
        <v>19</v>
      </c>
      <c r="F236" s="245" t="s">
        <v>231</v>
      </c>
      <c r="G236" s="243"/>
      <c r="H236" s="246">
        <v>3.9820000000000002</v>
      </c>
      <c r="I236" s="247"/>
      <c r="J236" s="243"/>
      <c r="K236" s="243"/>
      <c r="L236" s="248"/>
      <c r="M236" s="249"/>
      <c r="N236" s="250"/>
      <c r="O236" s="250"/>
      <c r="P236" s="250"/>
      <c r="Q236" s="250"/>
      <c r="R236" s="250"/>
      <c r="S236" s="250"/>
      <c r="T236" s="251"/>
      <c r="U236" s="14"/>
      <c r="V236" s="14"/>
      <c r="W236" s="14"/>
      <c r="X236" s="14"/>
      <c r="Y236" s="14"/>
      <c r="Z236" s="14"/>
      <c r="AA236" s="14"/>
      <c r="AB236" s="14"/>
      <c r="AC236" s="14"/>
      <c r="AD236" s="14"/>
      <c r="AE236" s="14"/>
      <c r="AT236" s="252" t="s">
        <v>228</v>
      </c>
      <c r="AU236" s="252" t="s">
        <v>78</v>
      </c>
      <c r="AV236" s="14" t="s">
        <v>224</v>
      </c>
      <c r="AW236" s="14" t="s">
        <v>31</v>
      </c>
      <c r="AX236" s="14" t="s">
        <v>76</v>
      </c>
      <c r="AY236" s="252" t="s">
        <v>216</v>
      </c>
    </row>
    <row r="237" s="2" customFormat="1" ht="22.2" customHeight="1">
      <c r="A237" s="39"/>
      <c r="B237" s="40"/>
      <c r="C237" s="213" t="s">
        <v>531</v>
      </c>
      <c r="D237" s="213" t="s">
        <v>219</v>
      </c>
      <c r="E237" s="214" t="s">
        <v>1027</v>
      </c>
      <c r="F237" s="215" t="s">
        <v>1028</v>
      </c>
      <c r="G237" s="216" t="s">
        <v>305</v>
      </c>
      <c r="H237" s="273"/>
      <c r="I237" s="218"/>
      <c r="J237" s="219">
        <f>ROUND(I237*H237,2)</f>
        <v>0</v>
      </c>
      <c r="K237" s="215" t="s">
        <v>223</v>
      </c>
      <c r="L237" s="45"/>
      <c r="M237" s="220" t="s">
        <v>19</v>
      </c>
      <c r="N237" s="221" t="s">
        <v>40</v>
      </c>
      <c r="O237" s="85"/>
      <c r="P237" s="222">
        <f>O237*H237</f>
        <v>0</v>
      </c>
      <c r="Q237" s="222">
        <v>0</v>
      </c>
      <c r="R237" s="222">
        <f>Q237*H237</f>
        <v>0</v>
      </c>
      <c r="S237" s="222">
        <v>0</v>
      </c>
      <c r="T237" s="223">
        <f>S237*H237</f>
        <v>0</v>
      </c>
      <c r="U237" s="39"/>
      <c r="V237" s="39"/>
      <c r="W237" s="39"/>
      <c r="X237" s="39"/>
      <c r="Y237" s="39"/>
      <c r="Z237" s="39"/>
      <c r="AA237" s="39"/>
      <c r="AB237" s="39"/>
      <c r="AC237" s="39"/>
      <c r="AD237" s="39"/>
      <c r="AE237" s="39"/>
      <c r="AR237" s="224" t="s">
        <v>287</v>
      </c>
      <c r="AT237" s="224" t="s">
        <v>219</v>
      </c>
      <c r="AU237" s="224" t="s">
        <v>78</v>
      </c>
      <c r="AY237" s="18" t="s">
        <v>216</v>
      </c>
      <c r="BE237" s="225">
        <f>IF(N237="základní",J237,0)</f>
        <v>0</v>
      </c>
      <c r="BF237" s="225">
        <f>IF(N237="snížená",J237,0)</f>
        <v>0</v>
      </c>
      <c r="BG237" s="225">
        <f>IF(N237="zákl. přenesená",J237,0)</f>
        <v>0</v>
      </c>
      <c r="BH237" s="225">
        <f>IF(N237="sníž. přenesená",J237,0)</f>
        <v>0</v>
      </c>
      <c r="BI237" s="225">
        <f>IF(N237="nulová",J237,0)</f>
        <v>0</v>
      </c>
      <c r="BJ237" s="18" t="s">
        <v>76</v>
      </c>
      <c r="BK237" s="225">
        <f>ROUND(I237*H237,2)</f>
        <v>0</v>
      </c>
      <c r="BL237" s="18" t="s">
        <v>287</v>
      </c>
      <c r="BM237" s="224" t="s">
        <v>1261</v>
      </c>
    </row>
    <row r="238" s="2" customFormat="1">
      <c r="A238" s="39"/>
      <c r="B238" s="40"/>
      <c r="C238" s="41"/>
      <c r="D238" s="226" t="s">
        <v>226</v>
      </c>
      <c r="E238" s="41"/>
      <c r="F238" s="227" t="s">
        <v>1030</v>
      </c>
      <c r="G238" s="41"/>
      <c r="H238" s="41"/>
      <c r="I238" s="228"/>
      <c r="J238" s="41"/>
      <c r="K238" s="41"/>
      <c r="L238" s="45"/>
      <c r="M238" s="229"/>
      <c r="N238" s="230"/>
      <c r="O238" s="85"/>
      <c r="P238" s="85"/>
      <c r="Q238" s="85"/>
      <c r="R238" s="85"/>
      <c r="S238" s="85"/>
      <c r="T238" s="86"/>
      <c r="U238" s="39"/>
      <c r="V238" s="39"/>
      <c r="W238" s="39"/>
      <c r="X238" s="39"/>
      <c r="Y238" s="39"/>
      <c r="Z238" s="39"/>
      <c r="AA238" s="39"/>
      <c r="AB238" s="39"/>
      <c r="AC238" s="39"/>
      <c r="AD238" s="39"/>
      <c r="AE238" s="39"/>
      <c r="AT238" s="18" t="s">
        <v>226</v>
      </c>
      <c r="AU238" s="18" t="s">
        <v>78</v>
      </c>
    </row>
    <row r="239" s="12" customFormat="1" ht="22.8" customHeight="1">
      <c r="A239" s="12"/>
      <c r="B239" s="197"/>
      <c r="C239" s="198"/>
      <c r="D239" s="199" t="s">
        <v>68</v>
      </c>
      <c r="E239" s="211" t="s">
        <v>615</v>
      </c>
      <c r="F239" s="211" t="s">
        <v>616</v>
      </c>
      <c r="G239" s="198"/>
      <c r="H239" s="198"/>
      <c r="I239" s="201"/>
      <c r="J239" s="212">
        <f>BK239</f>
        <v>0</v>
      </c>
      <c r="K239" s="198"/>
      <c r="L239" s="203"/>
      <c r="M239" s="204"/>
      <c r="N239" s="205"/>
      <c r="O239" s="205"/>
      <c r="P239" s="206">
        <f>SUM(P240:P264)</f>
        <v>0</v>
      </c>
      <c r="Q239" s="205"/>
      <c r="R239" s="206">
        <f>SUM(R240:R264)</f>
        <v>0.30516177</v>
      </c>
      <c r="S239" s="205"/>
      <c r="T239" s="207">
        <f>SUM(T240:T264)</f>
        <v>0</v>
      </c>
      <c r="U239" s="12"/>
      <c r="V239" s="12"/>
      <c r="W239" s="12"/>
      <c r="X239" s="12"/>
      <c r="Y239" s="12"/>
      <c r="Z239" s="12"/>
      <c r="AA239" s="12"/>
      <c r="AB239" s="12"/>
      <c r="AC239" s="12"/>
      <c r="AD239" s="12"/>
      <c r="AE239" s="12"/>
      <c r="AR239" s="208" t="s">
        <v>78</v>
      </c>
      <c r="AT239" s="209" t="s">
        <v>68</v>
      </c>
      <c r="AU239" s="209" t="s">
        <v>76</v>
      </c>
      <c r="AY239" s="208" t="s">
        <v>216</v>
      </c>
      <c r="BK239" s="210">
        <f>SUM(BK240:BK264)</f>
        <v>0</v>
      </c>
    </row>
    <row r="240" s="2" customFormat="1" ht="13.8" customHeight="1">
      <c r="A240" s="39"/>
      <c r="B240" s="40"/>
      <c r="C240" s="213" t="s">
        <v>535</v>
      </c>
      <c r="D240" s="213" t="s">
        <v>219</v>
      </c>
      <c r="E240" s="214" t="s">
        <v>618</v>
      </c>
      <c r="F240" s="215" t="s">
        <v>619</v>
      </c>
      <c r="G240" s="216" t="s">
        <v>222</v>
      </c>
      <c r="H240" s="217">
        <v>3.6989999999999998</v>
      </c>
      <c r="I240" s="218"/>
      <c r="J240" s="219">
        <f>ROUND(I240*H240,2)</f>
        <v>0</v>
      </c>
      <c r="K240" s="215" t="s">
        <v>223</v>
      </c>
      <c r="L240" s="45"/>
      <c r="M240" s="220" t="s">
        <v>19</v>
      </c>
      <c r="N240" s="221" t="s">
        <v>40</v>
      </c>
      <c r="O240" s="85"/>
      <c r="P240" s="222">
        <f>O240*H240</f>
        <v>0</v>
      </c>
      <c r="Q240" s="222">
        <v>0.00029999999999999997</v>
      </c>
      <c r="R240" s="222">
        <f>Q240*H240</f>
        <v>0.0011096999999999999</v>
      </c>
      <c r="S240" s="222">
        <v>0</v>
      </c>
      <c r="T240" s="223">
        <f>S240*H240</f>
        <v>0</v>
      </c>
      <c r="U240" s="39"/>
      <c r="V240" s="39"/>
      <c r="W240" s="39"/>
      <c r="X240" s="39"/>
      <c r="Y240" s="39"/>
      <c r="Z240" s="39"/>
      <c r="AA240" s="39"/>
      <c r="AB240" s="39"/>
      <c r="AC240" s="39"/>
      <c r="AD240" s="39"/>
      <c r="AE240" s="39"/>
      <c r="AR240" s="224" t="s">
        <v>287</v>
      </c>
      <c r="AT240" s="224" t="s">
        <v>219</v>
      </c>
      <c r="AU240" s="224" t="s">
        <v>78</v>
      </c>
      <c r="AY240" s="18" t="s">
        <v>216</v>
      </c>
      <c r="BE240" s="225">
        <f>IF(N240="základní",J240,0)</f>
        <v>0</v>
      </c>
      <c r="BF240" s="225">
        <f>IF(N240="snížená",J240,0)</f>
        <v>0</v>
      </c>
      <c r="BG240" s="225">
        <f>IF(N240="zákl. přenesená",J240,0)</f>
        <v>0</v>
      </c>
      <c r="BH240" s="225">
        <f>IF(N240="sníž. přenesená",J240,0)</f>
        <v>0</v>
      </c>
      <c r="BI240" s="225">
        <f>IF(N240="nulová",J240,0)</f>
        <v>0</v>
      </c>
      <c r="BJ240" s="18" t="s">
        <v>76</v>
      </c>
      <c r="BK240" s="225">
        <f>ROUND(I240*H240,2)</f>
        <v>0</v>
      </c>
      <c r="BL240" s="18" t="s">
        <v>287</v>
      </c>
      <c r="BM240" s="224" t="s">
        <v>1262</v>
      </c>
    </row>
    <row r="241" s="2" customFormat="1">
      <c r="A241" s="39"/>
      <c r="B241" s="40"/>
      <c r="C241" s="41"/>
      <c r="D241" s="226" t="s">
        <v>226</v>
      </c>
      <c r="E241" s="41"/>
      <c r="F241" s="227" t="s">
        <v>621</v>
      </c>
      <c r="G241" s="41"/>
      <c r="H241" s="41"/>
      <c r="I241" s="228"/>
      <c r="J241" s="41"/>
      <c r="K241" s="41"/>
      <c r="L241" s="45"/>
      <c r="M241" s="229"/>
      <c r="N241" s="230"/>
      <c r="O241" s="85"/>
      <c r="P241" s="85"/>
      <c r="Q241" s="85"/>
      <c r="R241" s="85"/>
      <c r="S241" s="85"/>
      <c r="T241" s="86"/>
      <c r="U241" s="39"/>
      <c r="V241" s="39"/>
      <c r="W241" s="39"/>
      <c r="X241" s="39"/>
      <c r="Y241" s="39"/>
      <c r="Z241" s="39"/>
      <c r="AA241" s="39"/>
      <c r="AB241" s="39"/>
      <c r="AC241" s="39"/>
      <c r="AD241" s="39"/>
      <c r="AE241" s="39"/>
      <c r="AT241" s="18" t="s">
        <v>226</v>
      </c>
      <c r="AU241" s="18" t="s">
        <v>78</v>
      </c>
    </row>
    <row r="242" s="13" customFormat="1">
      <c r="A242" s="13"/>
      <c r="B242" s="231"/>
      <c r="C242" s="232"/>
      <c r="D242" s="226" t="s">
        <v>228</v>
      </c>
      <c r="E242" s="233" t="s">
        <v>19</v>
      </c>
      <c r="F242" s="234" t="s">
        <v>1263</v>
      </c>
      <c r="G242" s="232"/>
      <c r="H242" s="235">
        <v>3.6989999999999998</v>
      </c>
      <c r="I242" s="236"/>
      <c r="J242" s="232"/>
      <c r="K242" s="232"/>
      <c r="L242" s="237"/>
      <c r="M242" s="238"/>
      <c r="N242" s="239"/>
      <c r="O242" s="239"/>
      <c r="P242" s="239"/>
      <c r="Q242" s="239"/>
      <c r="R242" s="239"/>
      <c r="S242" s="239"/>
      <c r="T242" s="240"/>
      <c r="U242" s="13"/>
      <c r="V242" s="13"/>
      <c r="W242" s="13"/>
      <c r="X242" s="13"/>
      <c r="Y242" s="13"/>
      <c r="Z242" s="13"/>
      <c r="AA242" s="13"/>
      <c r="AB242" s="13"/>
      <c r="AC242" s="13"/>
      <c r="AD242" s="13"/>
      <c r="AE242" s="13"/>
      <c r="AT242" s="241" t="s">
        <v>228</v>
      </c>
      <c r="AU242" s="241" t="s">
        <v>78</v>
      </c>
      <c r="AV242" s="13" t="s">
        <v>78</v>
      </c>
      <c r="AW242" s="13" t="s">
        <v>31</v>
      </c>
      <c r="AX242" s="13" t="s">
        <v>69</v>
      </c>
      <c r="AY242" s="241" t="s">
        <v>216</v>
      </c>
    </row>
    <row r="243" s="14" customFormat="1">
      <c r="A243" s="14"/>
      <c r="B243" s="242"/>
      <c r="C243" s="243"/>
      <c r="D243" s="226" t="s">
        <v>228</v>
      </c>
      <c r="E243" s="244" t="s">
        <v>19</v>
      </c>
      <c r="F243" s="245" t="s">
        <v>231</v>
      </c>
      <c r="G243" s="243"/>
      <c r="H243" s="246">
        <v>3.6989999999999998</v>
      </c>
      <c r="I243" s="247"/>
      <c r="J243" s="243"/>
      <c r="K243" s="243"/>
      <c r="L243" s="248"/>
      <c r="M243" s="249"/>
      <c r="N243" s="250"/>
      <c r="O243" s="250"/>
      <c r="P243" s="250"/>
      <c r="Q243" s="250"/>
      <c r="R243" s="250"/>
      <c r="S243" s="250"/>
      <c r="T243" s="251"/>
      <c r="U243" s="14"/>
      <c r="V243" s="14"/>
      <c r="W243" s="14"/>
      <c r="X243" s="14"/>
      <c r="Y243" s="14"/>
      <c r="Z243" s="14"/>
      <c r="AA243" s="14"/>
      <c r="AB243" s="14"/>
      <c r="AC243" s="14"/>
      <c r="AD243" s="14"/>
      <c r="AE243" s="14"/>
      <c r="AT243" s="252" t="s">
        <v>228</v>
      </c>
      <c r="AU243" s="252" t="s">
        <v>78</v>
      </c>
      <c r="AV243" s="14" t="s">
        <v>224</v>
      </c>
      <c r="AW243" s="14" t="s">
        <v>31</v>
      </c>
      <c r="AX243" s="14" t="s">
        <v>76</v>
      </c>
      <c r="AY243" s="252" t="s">
        <v>216</v>
      </c>
    </row>
    <row r="244" s="2" customFormat="1" ht="13.8" customHeight="1">
      <c r="A244" s="39"/>
      <c r="B244" s="40"/>
      <c r="C244" s="213" t="s">
        <v>541</v>
      </c>
      <c r="D244" s="213" t="s">
        <v>219</v>
      </c>
      <c r="E244" s="214" t="s">
        <v>625</v>
      </c>
      <c r="F244" s="215" t="s">
        <v>626</v>
      </c>
      <c r="G244" s="216" t="s">
        <v>222</v>
      </c>
      <c r="H244" s="217">
        <v>3.6989999999999998</v>
      </c>
      <c r="I244" s="218"/>
      <c r="J244" s="219">
        <f>ROUND(I244*H244,2)</f>
        <v>0</v>
      </c>
      <c r="K244" s="215" t="s">
        <v>223</v>
      </c>
      <c r="L244" s="45"/>
      <c r="M244" s="220" t="s">
        <v>19</v>
      </c>
      <c r="N244" s="221" t="s">
        <v>40</v>
      </c>
      <c r="O244" s="85"/>
      <c r="P244" s="222">
        <f>O244*H244</f>
        <v>0</v>
      </c>
      <c r="Q244" s="222">
        <v>0.0075799999999999999</v>
      </c>
      <c r="R244" s="222">
        <f>Q244*H244</f>
        <v>0.028038419999999998</v>
      </c>
      <c r="S244" s="222">
        <v>0</v>
      </c>
      <c r="T244" s="223">
        <f>S244*H244</f>
        <v>0</v>
      </c>
      <c r="U244" s="39"/>
      <c r="V244" s="39"/>
      <c r="W244" s="39"/>
      <c r="X244" s="39"/>
      <c r="Y244" s="39"/>
      <c r="Z244" s="39"/>
      <c r="AA244" s="39"/>
      <c r="AB244" s="39"/>
      <c r="AC244" s="39"/>
      <c r="AD244" s="39"/>
      <c r="AE244" s="39"/>
      <c r="AR244" s="224" t="s">
        <v>287</v>
      </c>
      <c r="AT244" s="224" t="s">
        <v>219</v>
      </c>
      <c r="AU244" s="224" t="s">
        <v>78</v>
      </c>
      <c r="AY244" s="18" t="s">
        <v>216</v>
      </c>
      <c r="BE244" s="225">
        <f>IF(N244="základní",J244,0)</f>
        <v>0</v>
      </c>
      <c r="BF244" s="225">
        <f>IF(N244="snížená",J244,0)</f>
        <v>0</v>
      </c>
      <c r="BG244" s="225">
        <f>IF(N244="zákl. přenesená",J244,0)</f>
        <v>0</v>
      </c>
      <c r="BH244" s="225">
        <f>IF(N244="sníž. přenesená",J244,0)</f>
        <v>0</v>
      </c>
      <c r="BI244" s="225">
        <f>IF(N244="nulová",J244,0)</f>
        <v>0</v>
      </c>
      <c r="BJ244" s="18" t="s">
        <v>76</v>
      </c>
      <c r="BK244" s="225">
        <f>ROUND(I244*H244,2)</f>
        <v>0</v>
      </c>
      <c r="BL244" s="18" t="s">
        <v>287</v>
      </c>
      <c r="BM244" s="224" t="s">
        <v>1264</v>
      </c>
    </row>
    <row r="245" s="2" customFormat="1">
      <c r="A245" s="39"/>
      <c r="B245" s="40"/>
      <c r="C245" s="41"/>
      <c r="D245" s="226" t="s">
        <v>226</v>
      </c>
      <c r="E245" s="41"/>
      <c r="F245" s="227" t="s">
        <v>621</v>
      </c>
      <c r="G245" s="41"/>
      <c r="H245" s="41"/>
      <c r="I245" s="228"/>
      <c r="J245" s="41"/>
      <c r="K245" s="41"/>
      <c r="L245" s="45"/>
      <c r="M245" s="229"/>
      <c r="N245" s="230"/>
      <c r="O245" s="85"/>
      <c r="P245" s="85"/>
      <c r="Q245" s="85"/>
      <c r="R245" s="85"/>
      <c r="S245" s="85"/>
      <c r="T245" s="86"/>
      <c r="U245" s="39"/>
      <c r="V245" s="39"/>
      <c r="W245" s="39"/>
      <c r="X245" s="39"/>
      <c r="Y245" s="39"/>
      <c r="Z245" s="39"/>
      <c r="AA245" s="39"/>
      <c r="AB245" s="39"/>
      <c r="AC245" s="39"/>
      <c r="AD245" s="39"/>
      <c r="AE245" s="39"/>
      <c r="AT245" s="18" t="s">
        <v>226</v>
      </c>
      <c r="AU245" s="18" t="s">
        <v>78</v>
      </c>
    </row>
    <row r="246" s="13" customFormat="1">
      <c r="A246" s="13"/>
      <c r="B246" s="231"/>
      <c r="C246" s="232"/>
      <c r="D246" s="226" t="s">
        <v>228</v>
      </c>
      <c r="E246" s="233" t="s">
        <v>19</v>
      </c>
      <c r="F246" s="234" t="s">
        <v>1263</v>
      </c>
      <c r="G246" s="232"/>
      <c r="H246" s="235">
        <v>3.6989999999999998</v>
      </c>
      <c r="I246" s="236"/>
      <c r="J246" s="232"/>
      <c r="K246" s="232"/>
      <c r="L246" s="237"/>
      <c r="M246" s="238"/>
      <c r="N246" s="239"/>
      <c r="O246" s="239"/>
      <c r="P246" s="239"/>
      <c r="Q246" s="239"/>
      <c r="R246" s="239"/>
      <c r="S246" s="239"/>
      <c r="T246" s="240"/>
      <c r="U246" s="13"/>
      <c r="V246" s="13"/>
      <c r="W246" s="13"/>
      <c r="X246" s="13"/>
      <c r="Y246" s="13"/>
      <c r="Z246" s="13"/>
      <c r="AA246" s="13"/>
      <c r="AB246" s="13"/>
      <c r="AC246" s="13"/>
      <c r="AD246" s="13"/>
      <c r="AE246" s="13"/>
      <c r="AT246" s="241" t="s">
        <v>228</v>
      </c>
      <c r="AU246" s="241" t="s">
        <v>78</v>
      </c>
      <c r="AV246" s="13" t="s">
        <v>78</v>
      </c>
      <c r="AW246" s="13" t="s">
        <v>31</v>
      </c>
      <c r="AX246" s="13" t="s">
        <v>69</v>
      </c>
      <c r="AY246" s="241" t="s">
        <v>216</v>
      </c>
    </row>
    <row r="247" s="14" customFormat="1">
      <c r="A247" s="14"/>
      <c r="B247" s="242"/>
      <c r="C247" s="243"/>
      <c r="D247" s="226" t="s">
        <v>228</v>
      </c>
      <c r="E247" s="244" t="s">
        <v>19</v>
      </c>
      <c r="F247" s="245" t="s">
        <v>231</v>
      </c>
      <c r="G247" s="243"/>
      <c r="H247" s="246">
        <v>3.6989999999999998</v>
      </c>
      <c r="I247" s="247"/>
      <c r="J247" s="243"/>
      <c r="K247" s="243"/>
      <c r="L247" s="248"/>
      <c r="M247" s="249"/>
      <c r="N247" s="250"/>
      <c r="O247" s="250"/>
      <c r="P247" s="250"/>
      <c r="Q247" s="250"/>
      <c r="R247" s="250"/>
      <c r="S247" s="250"/>
      <c r="T247" s="251"/>
      <c r="U247" s="14"/>
      <c r="V247" s="14"/>
      <c r="W247" s="14"/>
      <c r="X247" s="14"/>
      <c r="Y247" s="14"/>
      <c r="Z247" s="14"/>
      <c r="AA247" s="14"/>
      <c r="AB247" s="14"/>
      <c r="AC247" s="14"/>
      <c r="AD247" s="14"/>
      <c r="AE247" s="14"/>
      <c r="AT247" s="252" t="s">
        <v>228</v>
      </c>
      <c r="AU247" s="252" t="s">
        <v>78</v>
      </c>
      <c r="AV247" s="14" t="s">
        <v>224</v>
      </c>
      <c r="AW247" s="14" t="s">
        <v>31</v>
      </c>
      <c r="AX247" s="14" t="s">
        <v>76</v>
      </c>
      <c r="AY247" s="252" t="s">
        <v>216</v>
      </c>
    </row>
    <row r="248" s="2" customFormat="1" ht="13.8" customHeight="1">
      <c r="A248" s="39"/>
      <c r="B248" s="40"/>
      <c r="C248" s="213" t="s">
        <v>545</v>
      </c>
      <c r="D248" s="213" t="s">
        <v>219</v>
      </c>
      <c r="E248" s="214" t="s">
        <v>642</v>
      </c>
      <c r="F248" s="215" t="s">
        <v>643</v>
      </c>
      <c r="G248" s="216" t="s">
        <v>222</v>
      </c>
      <c r="H248" s="217">
        <v>3.6989999999999998</v>
      </c>
      <c r="I248" s="218"/>
      <c r="J248" s="219">
        <f>ROUND(I248*H248,2)</f>
        <v>0</v>
      </c>
      <c r="K248" s="215" t="s">
        <v>223</v>
      </c>
      <c r="L248" s="45"/>
      <c r="M248" s="220" t="s">
        <v>19</v>
      </c>
      <c r="N248" s="221" t="s">
        <v>40</v>
      </c>
      <c r="O248" s="85"/>
      <c r="P248" s="222">
        <f>O248*H248</f>
        <v>0</v>
      </c>
      <c r="Q248" s="222">
        <v>0.0054999999999999997</v>
      </c>
      <c r="R248" s="222">
        <f>Q248*H248</f>
        <v>0.020344499999999998</v>
      </c>
      <c r="S248" s="222">
        <v>0</v>
      </c>
      <c r="T248" s="223">
        <f>S248*H248</f>
        <v>0</v>
      </c>
      <c r="U248" s="39"/>
      <c r="V248" s="39"/>
      <c r="W248" s="39"/>
      <c r="X248" s="39"/>
      <c r="Y248" s="39"/>
      <c r="Z248" s="39"/>
      <c r="AA248" s="39"/>
      <c r="AB248" s="39"/>
      <c r="AC248" s="39"/>
      <c r="AD248" s="39"/>
      <c r="AE248" s="39"/>
      <c r="AR248" s="224" t="s">
        <v>287</v>
      </c>
      <c r="AT248" s="224" t="s">
        <v>219</v>
      </c>
      <c r="AU248" s="224" t="s">
        <v>78</v>
      </c>
      <c r="AY248" s="18" t="s">
        <v>216</v>
      </c>
      <c r="BE248" s="225">
        <f>IF(N248="základní",J248,0)</f>
        <v>0</v>
      </c>
      <c r="BF248" s="225">
        <f>IF(N248="snížená",J248,0)</f>
        <v>0</v>
      </c>
      <c r="BG248" s="225">
        <f>IF(N248="zákl. přenesená",J248,0)</f>
        <v>0</v>
      </c>
      <c r="BH248" s="225">
        <f>IF(N248="sníž. přenesená",J248,0)</f>
        <v>0</v>
      </c>
      <c r="BI248" s="225">
        <f>IF(N248="nulová",J248,0)</f>
        <v>0</v>
      </c>
      <c r="BJ248" s="18" t="s">
        <v>76</v>
      </c>
      <c r="BK248" s="225">
        <f>ROUND(I248*H248,2)</f>
        <v>0</v>
      </c>
      <c r="BL248" s="18" t="s">
        <v>287</v>
      </c>
      <c r="BM248" s="224" t="s">
        <v>1265</v>
      </c>
    </row>
    <row r="249" s="2" customFormat="1">
      <c r="A249" s="39"/>
      <c r="B249" s="40"/>
      <c r="C249" s="41"/>
      <c r="D249" s="226" t="s">
        <v>226</v>
      </c>
      <c r="E249" s="41"/>
      <c r="F249" s="227" t="s">
        <v>645</v>
      </c>
      <c r="G249" s="41"/>
      <c r="H249" s="41"/>
      <c r="I249" s="228"/>
      <c r="J249" s="41"/>
      <c r="K249" s="41"/>
      <c r="L249" s="45"/>
      <c r="M249" s="229"/>
      <c r="N249" s="230"/>
      <c r="O249" s="85"/>
      <c r="P249" s="85"/>
      <c r="Q249" s="85"/>
      <c r="R249" s="85"/>
      <c r="S249" s="85"/>
      <c r="T249" s="86"/>
      <c r="U249" s="39"/>
      <c r="V249" s="39"/>
      <c r="W249" s="39"/>
      <c r="X249" s="39"/>
      <c r="Y249" s="39"/>
      <c r="Z249" s="39"/>
      <c r="AA249" s="39"/>
      <c r="AB249" s="39"/>
      <c r="AC249" s="39"/>
      <c r="AD249" s="39"/>
      <c r="AE249" s="39"/>
      <c r="AT249" s="18" t="s">
        <v>226</v>
      </c>
      <c r="AU249" s="18" t="s">
        <v>78</v>
      </c>
    </row>
    <row r="250" s="13" customFormat="1">
      <c r="A250" s="13"/>
      <c r="B250" s="231"/>
      <c r="C250" s="232"/>
      <c r="D250" s="226" t="s">
        <v>228</v>
      </c>
      <c r="E250" s="233" t="s">
        <v>19</v>
      </c>
      <c r="F250" s="234" t="s">
        <v>1263</v>
      </c>
      <c r="G250" s="232"/>
      <c r="H250" s="235">
        <v>3.6989999999999998</v>
      </c>
      <c r="I250" s="236"/>
      <c r="J250" s="232"/>
      <c r="K250" s="232"/>
      <c r="L250" s="237"/>
      <c r="M250" s="238"/>
      <c r="N250" s="239"/>
      <c r="O250" s="239"/>
      <c r="P250" s="239"/>
      <c r="Q250" s="239"/>
      <c r="R250" s="239"/>
      <c r="S250" s="239"/>
      <c r="T250" s="240"/>
      <c r="U250" s="13"/>
      <c r="V250" s="13"/>
      <c r="W250" s="13"/>
      <c r="X250" s="13"/>
      <c r="Y250" s="13"/>
      <c r="Z250" s="13"/>
      <c r="AA250" s="13"/>
      <c r="AB250" s="13"/>
      <c r="AC250" s="13"/>
      <c r="AD250" s="13"/>
      <c r="AE250" s="13"/>
      <c r="AT250" s="241" t="s">
        <v>228</v>
      </c>
      <c r="AU250" s="241" t="s">
        <v>78</v>
      </c>
      <c r="AV250" s="13" t="s">
        <v>78</v>
      </c>
      <c r="AW250" s="13" t="s">
        <v>31</v>
      </c>
      <c r="AX250" s="13" t="s">
        <v>69</v>
      </c>
      <c r="AY250" s="241" t="s">
        <v>216</v>
      </c>
    </row>
    <row r="251" s="14" customFormat="1">
      <c r="A251" s="14"/>
      <c r="B251" s="242"/>
      <c r="C251" s="243"/>
      <c r="D251" s="226" t="s">
        <v>228</v>
      </c>
      <c r="E251" s="244" t="s">
        <v>19</v>
      </c>
      <c r="F251" s="245" t="s">
        <v>231</v>
      </c>
      <c r="G251" s="243"/>
      <c r="H251" s="246">
        <v>3.6989999999999998</v>
      </c>
      <c r="I251" s="247"/>
      <c r="J251" s="243"/>
      <c r="K251" s="243"/>
      <c r="L251" s="248"/>
      <c r="M251" s="249"/>
      <c r="N251" s="250"/>
      <c r="O251" s="250"/>
      <c r="P251" s="250"/>
      <c r="Q251" s="250"/>
      <c r="R251" s="250"/>
      <c r="S251" s="250"/>
      <c r="T251" s="251"/>
      <c r="U251" s="14"/>
      <c r="V251" s="14"/>
      <c r="W251" s="14"/>
      <c r="X251" s="14"/>
      <c r="Y251" s="14"/>
      <c r="Z251" s="14"/>
      <c r="AA251" s="14"/>
      <c r="AB251" s="14"/>
      <c r="AC251" s="14"/>
      <c r="AD251" s="14"/>
      <c r="AE251" s="14"/>
      <c r="AT251" s="252" t="s">
        <v>228</v>
      </c>
      <c r="AU251" s="252" t="s">
        <v>78</v>
      </c>
      <c r="AV251" s="14" t="s">
        <v>224</v>
      </c>
      <c r="AW251" s="14" t="s">
        <v>31</v>
      </c>
      <c r="AX251" s="14" t="s">
        <v>76</v>
      </c>
      <c r="AY251" s="252" t="s">
        <v>216</v>
      </c>
    </row>
    <row r="252" s="2" customFormat="1" ht="13.8" customHeight="1">
      <c r="A252" s="39"/>
      <c r="B252" s="40"/>
      <c r="C252" s="263" t="s">
        <v>549</v>
      </c>
      <c r="D252" s="263" t="s">
        <v>295</v>
      </c>
      <c r="E252" s="264" t="s">
        <v>647</v>
      </c>
      <c r="F252" s="265" t="s">
        <v>648</v>
      </c>
      <c r="G252" s="266" t="s">
        <v>222</v>
      </c>
      <c r="H252" s="267">
        <v>4.2539999999999996</v>
      </c>
      <c r="I252" s="268"/>
      <c r="J252" s="269">
        <f>ROUND(I252*H252,2)</f>
        <v>0</v>
      </c>
      <c r="K252" s="265" t="s">
        <v>223</v>
      </c>
      <c r="L252" s="270"/>
      <c r="M252" s="271" t="s">
        <v>19</v>
      </c>
      <c r="N252" s="272" t="s">
        <v>40</v>
      </c>
      <c r="O252" s="85"/>
      <c r="P252" s="222">
        <f>O252*H252</f>
        <v>0</v>
      </c>
      <c r="Q252" s="222">
        <v>0.059999999999999998</v>
      </c>
      <c r="R252" s="222">
        <f>Q252*H252</f>
        <v>0.25523999999999997</v>
      </c>
      <c r="S252" s="222">
        <v>0</v>
      </c>
      <c r="T252" s="223">
        <f>S252*H252</f>
        <v>0</v>
      </c>
      <c r="U252" s="39"/>
      <c r="V252" s="39"/>
      <c r="W252" s="39"/>
      <c r="X252" s="39"/>
      <c r="Y252" s="39"/>
      <c r="Z252" s="39"/>
      <c r="AA252" s="39"/>
      <c r="AB252" s="39"/>
      <c r="AC252" s="39"/>
      <c r="AD252" s="39"/>
      <c r="AE252" s="39"/>
      <c r="AR252" s="224" t="s">
        <v>299</v>
      </c>
      <c r="AT252" s="224" t="s">
        <v>295</v>
      </c>
      <c r="AU252" s="224" t="s">
        <v>78</v>
      </c>
      <c r="AY252" s="18" t="s">
        <v>216</v>
      </c>
      <c r="BE252" s="225">
        <f>IF(N252="základní",J252,0)</f>
        <v>0</v>
      </c>
      <c r="BF252" s="225">
        <f>IF(N252="snížená",J252,0)</f>
        <v>0</v>
      </c>
      <c r="BG252" s="225">
        <f>IF(N252="zákl. přenesená",J252,0)</f>
        <v>0</v>
      </c>
      <c r="BH252" s="225">
        <f>IF(N252="sníž. přenesená",J252,0)</f>
        <v>0</v>
      </c>
      <c r="BI252" s="225">
        <f>IF(N252="nulová",J252,0)</f>
        <v>0</v>
      </c>
      <c r="BJ252" s="18" t="s">
        <v>76</v>
      </c>
      <c r="BK252" s="225">
        <f>ROUND(I252*H252,2)</f>
        <v>0</v>
      </c>
      <c r="BL252" s="18" t="s">
        <v>287</v>
      </c>
      <c r="BM252" s="224" t="s">
        <v>1266</v>
      </c>
    </row>
    <row r="253" s="15" customFormat="1">
      <c r="A253" s="15"/>
      <c r="B253" s="253"/>
      <c r="C253" s="254"/>
      <c r="D253" s="226" t="s">
        <v>228</v>
      </c>
      <c r="E253" s="255" t="s">
        <v>19</v>
      </c>
      <c r="F253" s="256" t="s">
        <v>301</v>
      </c>
      <c r="G253" s="254"/>
      <c r="H253" s="255" t="s">
        <v>19</v>
      </c>
      <c r="I253" s="257"/>
      <c r="J253" s="254"/>
      <c r="K253" s="254"/>
      <c r="L253" s="258"/>
      <c r="M253" s="259"/>
      <c r="N253" s="260"/>
      <c r="O253" s="260"/>
      <c r="P253" s="260"/>
      <c r="Q253" s="260"/>
      <c r="R253" s="260"/>
      <c r="S253" s="260"/>
      <c r="T253" s="261"/>
      <c r="U253" s="15"/>
      <c r="V253" s="15"/>
      <c r="W253" s="15"/>
      <c r="X253" s="15"/>
      <c r="Y253" s="15"/>
      <c r="Z253" s="15"/>
      <c r="AA253" s="15"/>
      <c r="AB253" s="15"/>
      <c r="AC253" s="15"/>
      <c r="AD253" s="15"/>
      <c r="AE253" s="15"/>
      <c r="AT253" s="262" t="s">
        <v>228</v>
      </c>
      <c r="AU253" s="262" t="s">
        <v>78</v>
      </c>
      <c r="AV253" s="15" t="s">
        <v>76</v>
      </c>
      <c r="AW253" s="15" t="s">
        <v>31</v>
      </c>
      <c r="AX253" s="15" t="s">
        <v>69</v>
      </c>
      <c r="AY253" s="262" t="s">
        <v>216</v>
      </c>
    </row>
    <row r="254" s="13" customFormat="1">
      <c r="A254" s="13"/>
      <c r="B254" s="231"/>
      <c r="C254" s="232"/>
      <c r="D254" s="226" t="s">
        <v>228</v>
      </c>
      <c r="E254" s="233" t="s">
        <v>19</v>
      </c>
      <c r="F254" s="234" t="s">
        <v>1267</v>
      </c>
      <c r="G254" s="232"/>
      <c r="H254" s="235">
        <v>4.2539999999999996</v>
      </c>
      <c r="I254" s="236"/>
      <c r="J254" s="232"/>
      <c r="K254" s="232"/>
      <c r="L254" s="237"/>
      <c r="M254" s="238"/>
      <c r="N254" s="239"/>
      <c r="O254" s="239"/>
      <c r="P254" s="239"/>
      <c r="Q254" s="239"/>
      <c r="R254" s="239"/>
      <c r="S254" s="239"/>
      <c r="T254" s="240"/>
      <c r="U254" s="13"/>
      <c r="V254" s="13"/>
      <c r="W254" s="13"/>
      <c r="X254" s="13"/>
      <c r="Y254" s="13"/>
      <c r="Z254" s="13"/>
      <c r="AA254" s="13"/>
      <c r="AB254" s="13"/>
      <c r="AC254" s="13"/>
      <c r="AD254" s="13"/>
      <c r="AE254" s="13"/>
      <c r="AT254" s="241" t="s">
        <v>228</v>
      </c>
      <c r="AU254" s="241" t="s">
        <v>78</v>
      </c>
      <c r="AV254" s="13" t="s">
        <v>78</v>
      </c>
      <c r="AW254" s="13" t="s">
        <v>31</v>
      </c>
      <c r="AX254" s="13" t="s">
        <v>69</v>
      </c>
      <c r="AY254" s="241" t="s">
        <v>216</v>
      </c>
    </row>
    <row r="255" s="14" customFormat="1">
      <c r="A255" s="14"/>
      <c r="B255" s="242"/>
      <c r="C255" s="243"/>
      <c r="D255" s="226" t="s">
        <v>228</v>
      </c>
      <c r="E255" s="244" t="s">
        <v>19</v>
      </c>
      <c r="F255" s="245" t="s">
        <v>231</v>
      </c>
      <c r="G255" s="243"/>
      <c r="H255" s="246">
        <v>4.2539999999999996</v>
      </c>
      <c r="I255" s="247"/>
      <c r="J255" s="243"/>
      <c r="K255" s="243"/>
      <c r="L255" s="248"/>
      <c r="M255" s="249"/>
      <c r="N255" s="250"/>
      <c r="O255" s="250"/>
      <c r="P255" s="250"/>
      <c r="Q255" s="250"/>
      <c r="R255" s="250"/>
      <c r="S255" s="250"/>
      <c r="T255" s="251"/>
      <c r="U255" s="14"/>
      <c r="V255" s="14"/>
      <c r="W255" s="14"/>
      <c r="X255" s="14"/>
      <c r="Y255" s="14"/>
      <c r="Z255" s="14"/>
      <c r="AA255" s="14"/>
      <c r="AB255" s="14"/>
      <c r="AC255" s="14"/>
      <c r="AD255" s="14"/>
      <c r="AE255" s="14"/>
      <c r="AT255" s="252" t="s">
        <v>228</v>
      </c>
      <c r="AU255" s="252" t="s">
        <v>78</v>
      </c>
      <c r="AV255" s="14" t="s">
        <v>224</v>
      </c>
      <c r="AW255" s="14" t="s">
        <v>31</v>
      </c>
      <c r="AX255" s="14" t="s">
        <v>76</v>
      </c>
      <c r="AY255" s="252" t="s">
        <v>216</v>
      </c>
    </row>
    <row r="256" s="2" customFormat="1" ht="13.8" customHeight="1">
      <c r="A256" s="39"/>
      <c r="B256" s="40"/>
      <c r="C256" s="213" t="s">
        <v>555</v>
      </c>
      <c r="D256" s="213" t="s">
        <v>219</v>
      </c>
      <c r="E256" s="214" t="s">
        <v>654</v>
      </c>
      <c r="F256" s="215" t="s">
        <v>655</v>
      </c>
      <c r="G256" s="216" t="s">
        <v>318</v>
      </c>
      <c r="H256" s="217">
        <v>8.1400000000000006</v>
      </c>
      <c r="I256" s="218"/>
      <c r="J256" s="219">
        <f>ROUND(I256*H256,2)</f>
        <v>0</v>
      </c>
      <c r="K256" s="215" t="s">
        <v>223</v>
      </c>
      <c r="L256" s="45"/>
      <c r="M256" s="220" t="s">
        <v>19</v>
      </c>
      <c r="N256" s="221" t="s">
        <v>40</v>
      </c>
      <c r="O256" s="85"/>
      <c r="P256" s="222">
        <f>O256*H256</f>
        <v>0</v>
      </c>
      <c r="Q256" s="222">
        <v>3.0000000000000001E-05</v>
      </c>
      <c r="R256" s="222">
        <f>Q256*H256</f>
        <v>0.00024420000000000003</v>
      </c>
      <c r="S256" s="222">
        <v>0</v>
      </c>
      <c r="T256" s="223">
        <f>S256*H256</f>
        <v>0</v>
      </c>
      <c r="U256" s="39"/>
      <c r="V256" s="39"/>
      <c r="W256" s="39"/>
      <c r="X256" s="39"/>
      <c r="Y256" s="39"/>
      <c r="Z256" s="39"/>
      <c r="AA256" s="39"/>
      <c r="AB256" s="39"/>
      <c r="AC256" s="39"/>
      <c r="AD256" s="39"/>
      <c r="AE256" s="39"/>
      <c r="AR256" s="224" t="s">
        <v>287</v>
      </c>
      <c r="AT256" s="224" t="s">
        <v>219</v>
      </c>
      <c r="AU256" s="224" t="s">
        <v>78</v>
      </c>
      <c r="AY256" s="18" t="s">
        <v>216</v>
      </c>
      <c r="BE256" s="225">
        <f>IF(N256="základní",J256,0)</f>
        <v>0</v>
      </c>
      <c r="BF256" s="225">
        <f>IF(N256="snížená",J256,0)</f>
        <v>0</v>
      </c>
      <c r="BG256" s="225">
        <f>IF(N256="zákl. přenesená",J256,0)</f>
        <v>0</v>
      </c>
      <c r="BH256" s="225">
        <f>IF(N256="sníž. přenesená",J256,0)</f>
        <v>0</v>
      </c>
      <c r="BI256" s="225">
        <f>IF(N256="nulová",J256,0)</f>
        <v>0</v>
      </c>
      <c r="BJ256" s="18" t="s">
        <v>76</v>
      </c>
      <c r="BK256" s="225">
        <f>ROUND(I256*H256,2)</f>
        <v>0</v>
      </c>
      <c r="BL256" s="18" t="s">
        <v>287</v>
      </c>
      <c r="BM256" s="224" t="s">
        <v>1268</v>
      </c>
    </row>
    <row r="257" s="2" customFormat="1">
      <c r="A257" s="39"/>
      <c r="B257" s="40"/>
      <c r="C257" s="41"/>
      <c r="D257" s="226" t="s">
        <v>226</v>
      </c>
      <c r="E257" s="41"/>
      <c r="F257" s="227" t="s">
        <v>657</v>
      </c>
      <c r="G257" s="41"/>
      <c r="H257" s="41"/>
      <c r="I257" s="228"/>
      <c r="J257" s="41"/>
      <c r="K257" s="41"/>
      <c r="L257" s="45"/>
      <c r="M257" s="229"/>
      <c r="N257" s="230"/>
      <c r="O257" s="85"/>
      <c r="P257" s="85"/>
      <c r="Q257" s="85"/>
      <c r="R257" s="85"/>
      <c r="S257" s="85"/>
      <c r="T257" s="86"/>
      <c r="U257" s="39"/>
      <c r="V257" s="39"/>
      <c r="W257" s="39"/>
      <c r="X257" s="39"/>
      <c r="Y257" s="39"/>
      <c r="Z257" s="39"/>
      <c r="AA257" s="39"/>
      <c r="AB257" s="39"/>
      <c r="AC257" s="39"/>
      <c r="AD257" s="39"/>
      <c r="AE257" s="39"/>
      <c r="AT257" s="18" t="s">
        <v>226</v>
      </c>
      <c r="AU257" s="18" t="s">
        <v>78</v>
      </c>
    </row>
    <row r="258" s="13" customFormat="1">
      <c r="A258" s="13"/>
      <c r="B258" s="231"/>
      <c r="C258" s="232"/>
      <c r="D258" s="226" t="s">
        <v>228</v>
      </c>
      <c r="E258" s="233" t="s">
        <v>19</v>
      </c>
      <c r="F258" s="234" t="s">
        <v>1269</v>
      </c>
      <c r="G258" s="232"/>
      <c r="H258" s="235">
        <v>8.1400000000000006</v>
      </c>
      <c r="I258" s="236"/>
      <c r="J258" s="232"/>
      <c r="K258" s="232"/>
      <c r="L258" s="237"/>
      <c r="M258" s="238"/>
      <c r="N258" s="239"/>
      <c r="O258" s="239"/>
      <c r="P258" s="239"/>
      <c r="Q258" s="239"/>
      <c r="R258" s="239"/>
      <c r="S258" s="239"/>
      <c r="T258" s="240"/>
      <c r="U258" s="13"/>
      <c r="V258" s="13"/>
      <c r="W258" s="13"/>
      <c r="X258" s="13"/>
      <c r="Y258" s="13"/>
      <c r="Z258" s="13"/>
      <c r="AA258" s="13"/>
      <c r="AB258" s="13"/>
      <c r="AC258" s="13"/>
      <c r="AD258" s="13"/>
      <c r="AE258" s="13"/>
      <c r="AT258" s="241" t="s">
        <v>228</v>
      </c>
      <c r="AU258" s="241" t="s">
        <v>78</v>
      </c>
      <c r="AV258" s="13" t="s">
        <v>78</v>
      </c>
      <c r="AW258" s="13" t="s">
        <v>31</v>
      </c>
      <c r="AX258" s="13" t="s">
        <v>69</v>
      </c>
      <c r="AY258" s="241" t="s">
        <v>216</v>
      </c>
    </row>
    <row r="259" s="14" customFormat="1">
      <c r="A259" s="14"/>
      <c r="B259" s="242"/>
      <c r="C259" s="243"/>
      <c r="D259" s="226" t="s">
        <v>228</v>
      </c>
      <c r="E259" s="244" t="s">
        <v>19</v>
      </c>
      <c r="F259" s="245" t="s">
        <v>231</v>
      </c>
      <c r="G259" s="243"/>
      <c r="H259" s="246">
        <v>8.1400000000000006</v>
      </c>
      <c r="I259" s="247"/>
      <c r="J259" s="243"/>
      <c r="K259" s="243"/>
      <c r="L259" s="248"/>
      <c r="M259" s="249"/>
      <c r="N259" s="250"/>
      <c r="O259" s="250"/>
      <c r="P259" s="250"/>
      <c r="Q259" s="250"/>
      <c r="R259" s="250"/>
      <c r="S259" s="250"/>
      <c r="T259" s="251"/>
      <c r="U259" s="14"/>
      <c r="V259" s="14"/>
      <c r="W259" s="14"/>
      <c r="X259" s="14"/>
      <c r="Y259" s="14"/>
      <c r="Z259" s="14"/>
      <c r="AA259" s="14"/>
      <c r="AB259" s="14"/>
      <c r="AC259" s="14"/>
      <c r="AD259" s="14"/>
      <c r="AE259" s="14"/>
      <c r="AT259" s="252" t="s">
        <v>228</v>
      </c>
      <c r="AU259" s="252" t="s">
        <v>78</v>
      </c>
      <c r="AV259" s="14" t="s">
        <v>224</v>
      </c>
      <c r="AW259" s="14" t="s">
        <v>31</v>
      </c>
      <c r="AX259" s="14" t="s">
        <v>76</v>
      </c>
      <c r="AY259" s="252" t="s">
        <v>216</v>
      </c>
    </row>
    <row r="260" s="2" customFormat="1" ht="13.8" customHeight="1">
      <c r="A260" s="39"/>
      <c r="B260" s="40"/>
      <c r="C260" s="213" t="s">
        <v>562</v>
      </c>
      <c r="D260" s="213" t="s">
        <v>219</v>
      </c>
      <c r="E260" s="214" t="s">
        <v>661</v>
      </c>
      <c r="F260" s="215" t="s">
        <v>662</v>
      </c>
      <c r="G260" s="216" t="s">
        <v>222</v>
      </c>
      <c r="H260" s="217">
        <v>3.6989999999999998</v>
      </c>
      <c r="I260" s="218"/>
      <c r="J260" s="219">
        <f>ROUND(I260*H260,2)</f>
        <v>0</v>
      </c>
      <c r="K260" s="215" t="s">
        <v>223</v>
      </c>
      <c r="L260" s="45"/>
      <c r="M260" s="220" t="s">
        <v>19</v>
      </c>
      <c r="N260" s="221" t="s">
        <v>40</v>
      </c>
      <c r="O260" s="85"/>
      <c r="P260" s="222">
        <f>O260*H260</f>
        <v>0</v>
      </c>
      <c r="Q260" s="222">
        <v>5.0000000000000002E-05</v>
      </c>
      <c r="R260" s="222">
        <f>Q260*H260</f>
        <v>0.00018495</v>
      </c>
      <c r="S260" s="222">
        <v>0</v>
      </c>
      <c r="T260" s="223">
        <f>S260*H260</f>
        <v>0</v>
      </c>
      <c r="U260" s="39"/>
      <c r="V260" s="39"/>
      <c r="W260" s="39"/>
      <c r="X260" s="39"/>
      <c r="Y260" s="39"/>
      <c r="Z260" s="39"/>
      <c r="AA260" s="39"/>
      <c r="AB260" s="39"/>
      <c r="AC260" s="39"/>
      <c r="AD260" s="39"/>
      <c r="AE260" s="39"/>
      <c r="AR260" s="224" t="s">
        <v>287</v>
      </c>
      <c r="AT260" s="224" t="s">
        <v>219</v>
      </c>
      <c r="AU260" s="224" t="s">
        <v>78</v>
      </c>
      <c r="AY260" s="18" t="s">
        <v>216</v>
      </c>
      <c r="BE260" s="225">
        <f>IF(N260="základní",J260,0)</f>
        <v>0</v>
      </c>
      <c r="BF260" s="225">
        <f>IF(N260="snížená",J260,0)</f>
        <v>0</v>
      </c>
      <c r="BG260" s="225">
        <f>IF(N260="zákl. přenesená",J260,0)</f>
        <v>0</v>
      </c>
      <c r="BH260" s="225">
        <f>IF(N260="sníž. přenesená",J260,0)</f>
        <v>0</v>
      </c>
      <c r="BI260" s="225">
        <f>IF(N260="nulová",J260,0)</f>
        <v>0</v>
      </c>
      <c r="BJ260" s="18" t="s">
        <v>76</v>
      </c>
      <c r="BK260" s="225">
        <f>ROUND(I260*H260,2)</f>
        <v>0</v>
      </c>
      <c r="BL260" s="18" t="s">
        <v>287</v>
      </c>
      <c r="BM260" s="224" t="s">
        <v>1270</v>
      </c>
    </row>
    <row r="261" s="13" customFormat="1">
      <c r="A261" s="13"/>
      <c r="B261" s="231"/>
      <c r="C261" s="232"/>
      <c r="D261" s="226" t="s">
        <v>228</v>
      </c>
      <c r="E261" s="233" t="s">
        <v>19</v>
      </c>
      <c r="F261" s="234" t="s">
        <v>1263</v>
      </c>
      <c r="G261" s="232"/>
      <c r="H261" s="235">
        <v>3.6989999999999998</v>
      </c>
      <c r="I261" s="236"/>
      <c r="J261" s="232"/>
      <c r="K261" s="232"/>
      <c r="L261" s="237"/>
      <c r="M261" s="238"/>
      <c r="N261" s="239"/>
      <c r="O261" s="239"/>
      <c r="P261" s="239"/>
      <c r="Q261" s="239"/>
      <c r="R261" s="239"/>
      <c r="S261" s="239"/>
      <c r="T261" s="240"/>
      <c r="U261" s="13"/>
      <c r="V261" s="13"/>
      <c r="W261" s="13"/>
      <c r="X261" s="13"/>
      <c r="Y261" s="13"/>
      <c r="Z261" s="13"/>
      <c r="AA261" s="13"/>
      <c r="AB261" s="13"/>
      <c r="AC261" s="13"/>
      <c r="AD261" s="13"/>
      <c r="AE261" s="13"/>
      <c r="AT261" s="241" t="s">
        <v>228</v>
      </c>
      <c r="AU261" s="241" t="s">
        <v>78</v>
      </c>
      <c r="AV261" s="13" t="s">
        <v>78</v>
      </c>
      <c r="AW261" s="13" t="s">
        <v>31</v>
      </c>
      <c r="AX261" s="13" t="s">
        <v>69</v>
      </c>
      <c r="AY261" s="241" t="s">
        <v>216</v>
      </c>
    </row>
    <row r="262" s="14" customFormat="1">
      <c r="A262" s="14"/>
      <c r="B262" s="242"/>
      <c r="C262" s="243"/>
      <c r="D262" s="226" t="s">
        <v>228</v>
      </c>
      <c r="E262" s="244" t="s">
        <v>19</v>
      </c>
      <c r="F262" s="245" t="s">
        <v>231</v>
      </c>
      <c r="G262" s="243"/>
      <c r="H262" s="246">
        <v>3.6989999999999998</v>
      </c>
      <c r="I262" s="247"/>
      <c r="J262" s="243"/>
      <c r="K262" s="243"/>
      <c r="L262" s="248"/>
      <c r="M262" s="249"/>
      <c r="N262" s="250"/>
      <c r="O262" s="250"/>
      <c r="P262" s="250"/>
      <c r="Q262" s="250"/>
      <c r="R262" s="250"/>
      <c r="S262" s="250"/>
      <c r="T262" s="251"/>
      <c r="U262" s="14"/>
      <c r="V262" s="14"/>
      <c r="W262" s="14"/>
      <c r="X262" s="14"/>
      <c r="Y262" s="14"/>
      <c r="Z262" s="14"/>
      <c r="AA262" s="14"/>
      <c r="AB262" s="14"/>
      <c r="AC262" s="14"/>
      <c r="AD262" s="14"/>
      <c r="AE262" s="14"/>
      <c r="AT262" s="252" t="s">
        <v>228</v>
      </c>
      <c r="AU262" s="252" t="s">
        <v>78</v>
      </c>
      <c r="AV262" s="14" t="s">
        <v>224</v>
      </c>
      <c r="AW262" s="14" t="s">
        <v>31</v>
      </c>
      <c r="AX262" s="14" t="s">
        <v>76</v>
      </c>
      <c r="AY262" s="252" t="s">
        <v>216</v>
      </c>
    </row>
    <row r="263" s="2" customFormat="1" ht="22.2" customHeight="1">
      <c r="A263" s="39"/>
      <c r="B263" s="40"/>
      <c r="C263" s="213" t="s">
        <v>569</v>
      </c>
      <c r="D263" s="213" t="s">
        <v>219</v>
      </c>
      <c r="E263" s="214" t="s">
        <v>665</v>
      </c>
      <c r="F263" s="215" t="s">
        <v>666</v>
      </c>
      <c r="G263" s="216" t="s">
        <v>305</v>
      </c>
      <c r="H263" s="273"/>
      <c r="I263" s="218"/>
      <c r="J263" s="219">
        <f>ROUND(I263*H263,2)</f>
        <v>0</v>
      </c>
      <c r="K263" s="215" t="s">
        <v>223</v>
      </c>
      <c r="L263" s="45"/>
      <c r="M263" s="220" t="s">
        <v>19</v>
      </c>
      <c r="N263" s="221" t="s">
        <v>40</v>
      </c>
      <c r="O263" s="85"/>
      <c r="P263" s="222">
        <f>O263*H263</f>
        <v>0</v>
      </c>
      <c r="Q263" s="222">
        <v>0</v>
      </c>
      <c r="R263" s="222">
        <f>Q263*H263</f>
        <v>0</v>
      </c>
      <c r="S263" s="222">
        <v>0</v>
      </c>
      <c r="T263" s="223">
        <f>S263*H263</f>
        <v>0</v>
      </c>
      <c r="U263" s="39"/>
      <c r="V263" s="39"/>
      <c r="W263" s="39"/>
      <c r="X263" s="39"/>
      <c r="Y263" s="39"/>
      <c r="Z263" s="39"/>
      <c r="AA263" s="39"/>
      <c r="AB263" s="39"/>
      <c r="AC263" s="39"/>
      <c r="AD263" s="39"/>
      <c r="AE263" s="39"/>
      <c r="AR263" s="224" t="s">
        <v>287</v>
      </c>
      <c r="AT263" s="224" t="s">
        <v>219</v>
      </c>
      <c r="AU263" s="224" t="s">
        <v>78</v>
      </c>
      <c r="AY263" s="18" t="s">
        <v>216</v>
      </c>
      <c r="BE263" s="225">
        <f>IF(N263="základní",J263,0)</f>
        <v>0</v>
      </c>
      <c r="BF263" s="225">
        <f>IF(N263="snížená",J263,0)</f>
        <v>0</v>
      </c>
      <c r="BG263" s="225">
        <f>IF(N263="zákl. přenesená",J263,0)</f>
        <v>0</v>
      </c>
      <c r="BH263" s="225">
        <f>IF(N263="sníž. přenesená",J263,0)</f>
        <v>0</v>
      </c>
      <c r="BI263" s="225">
        <f>IF(N263="nulová",J263,0)</f>
        <v>0</v>
      </c>
      <c r="BJ263" s="18" t="s">
        <v>76</v>
      </c>
      <c r="BK263" s="225">
        <f>ROUND(I263*H263,2)</f>
        <v>0</v>
      </c>
      <c r="BL263" s="18" t="s">
        <v>287</v>
      </c>
      <c r="BM263" s="224" t="s">
        <v>1271</v>
      </c>
    </row>
    <row r="264" s="2" customFormat="1">
      <c r="A264" s="39"/>
      <c r="B264" s="40"/>
      <c r="C264" s="41"/>
      <c r="D264" s="226" t="s">
        <v>226</v>
      </c>
      <c r="E264" s="41"/>
      <c r="F264" s="227" t="s">
        <v>307</v>
      </c>
      <c r="G264" s="41"/>
      <c r="H264" s="41"/>
      <c r="I264" s="228"/>
      <c r="J264" s="41"/>
      <c r="K264" s="41"/>
      <c r="L264" s="45"/>
      <c r="M264" s="229"/>
      <c r="N264" s="230"/>
      <c r="O264" s="85"/>
      <c r="P264" s="85"/>
      <c r="Q264" s="85"/>
      <c r="R264" s="85"/>
      <c r="S264" s="85"/>
      <c r="T264" s="86"/>
      <c r="U264" s="39"/>
      <c r="V264" s="39"/>
      <c r="W264" s="39"/>
      <c r="X264" s="39"/>
      <c r="Y264" s="39"/>
      <c r="Z264" s="39"/>
      <c r="AA264" s="39"/>
      <c r="AB264" s="39"/>
      <c r="AC264" s="39"/>
      <c r="AD264" s="39"/>
      <c r="AE264" s="39"/>
      <c r="AT264" s="18" t="s">
        <v>226</v>
      </c>
      <c r="AU264" s="18" t="s">
        <v>78</v>
      </c>
    </row>
    <row r="265" s="12" customFormat="1" ht="22.8" customHeight="1">
      <c r="A265" s="12"/>
      <c r="B265" s="197"/>
      <c r="C265" s="198"/>
      <c r="D265" s="199" t="s">
        <v>68</v>
      </c>
      <c r="E265" s="211" t="s">
        <v>668</v>
      </c>
      <c r="F265" s="211" t="s">
        <v>669</v>
      </c>
      <c r="G265" s="198"/>
      <c r="H265" s="198"/>
      <c r="I265" s="201"/>
      <c r="J265" s="212">
        <f>BK265</f>
        <v>0</v>
      </c>
      <c r="K265" s="198"/>
      <c r="L265" s="203"/>
      <c r="M265" s="204"/>
      <c r="N265" s="205"/>
      <c r="O265" s="205"/>
      <c r="P265" s="206">
        <f>SUM(P266:P290)</f>
        <v>0</v>
      </c>
      <c r="Q265" s="205"/>
      <c r="R265" s="206">
        <f>SUM(R266:R290)</f>
        <v>0.38314140000000002</v>
      </c>
      <c r="S265" s="205"/>
      <c r="T265" s="207">
        <f>SUM(T266:T290)</f>
        <v>0</v>
      </c>
      <c r="U265" s="12"/>
      <c r="V265" s="12"/>
      <c r="W265" s="12"/>
      <c r="X265" s="12"/>
      <c r="Y265" s="12"/>
      <c r="Z265" s="12"/>
      <c r="AA265" s="12"/>
      <c r="AB265" s="12"/>
      <c r="AC265" s="12"/>
      <c r="AD265" s="12"/>
      <c r="AE265" s="12"/>
      <c r="AR265" s="208" t="s">
        <v>78</v>
      </c>
      <c r="AT265" s="209" t="s">
        <v>68</v>
      </c>
      <c r="AU265" s="209" t="s">
        <v>76</v>
      </c>
      <c r="AY265" s="208" t="s">
        <v>216</v>
      </c>
      <c r="BK265" s="210">
        <f>SUM(BK266:BK290)</f>
        <v>0</v>
      </c>
    </row>
    <row r="266" s="2" customFormat="1" ht="13.8" customHeight="1">
      <c r="A266" s="39"/>
      <c r="B266" s="40"/>
      <c r="C266" s="213" t="s">
        <v>576</v>
      </c>
      <c r="D266" s="213" t="s">
        <v>219</v>
      </c>
      <c r="E266" s="214" t="s">
        <v>671</v>
      </c>
      <c r="F266" s="215" t="s">
        <v>672</v>
      </c>
      <c r="G266" s="216" t="s">
        <v>222</v>
      </c>
      <c r="H266" s="217">
        <v>16.280000000000001</v>
      </c>
      <c r="I266" s="218"/>
      <c r="J266" s="219">
        <f>ROUND(I266*H266,2)</f>
        <v>0</v>
      </c>
      <c r="K266" s="215" t="s">
        <v>223</v>
      </c>
      <c r="L266" s="45"/>
      <c r="M266" s="220" t="s">
        <v>19</v>
      </c>
      <c r="N266" s="221" t="s">
        <v>40</v>
      </c>
      <c r="O266" s="85"/>
      <c r="P266" s="222">
        <f>O266*H266</f>
        <v>0</v>
      </c>
      <c r="Q266" s="222">
        <v>0.00029999999999999997</v>
      </c>
      <c r="R266" s="222">
        <f>Q266*H266</f>
        <v>0.0048840000000000003</v>
      </c>
      <c r="S266" s="222">
        <v>0</v>
      </c>
      <c r="T266" s="223">
        <f>S266*H266</f>
        <v>0</v>
      </c>
      <c r="U266" s="39"/>
      <c r="V266" s="39"/>
      <c r="W266" s="39"/>
      <c r="X266" s="39"/>
      <c r="Y266" s="39"/>
      <c r="Z266" s="39"/>
      <c r="AA266" s="39"/>
      <c r="AB266" s="39"/>
      <c r="AC266" s="39"/>
      <c r="AD266" s="39"/>
      <c r="AE266" s="39"/>
      <c r="AR266" s="224" t="s">
        <v>287</v>
      </c>
      <c r="AT266" s="224" t="s">
        <v>219</v>
      </c>
      <c r="AU266" s="224" t="s">
        <v>78</v>
      </c>
      <c r="AY266" s="18" t="s">
        <v>216</v>
      </c>
      <c r="BE266" s="225">
        <f>IF(N266="základní",J266,0)</f>
        <v>0</v>
      </c>
      <c r="BF266" s="225">
        <f>IF(N266="snížená",J266,0)</f>
        <v>0</v>
      </c>
      <c r="BG266" s="225">
        <f>IF(N266="zákl. přenesená",J266,0)</f>
        <v>0</v>
      </c>
      <c r="BH266" s="225">
        <f>IF(N266="sníž. přenesená",J266,0)</f>
        <v>0</v>
      </c>
      <c r="BI266" s="225">
        <f>IF(N266="nulová",J266,0)</f>
        <v>0</v>
      </c>
      <c r="BJ266" s="18" t="s">
        <v>76</v>
      </c>
      <c r="BK266" s="225">
        <f>ROUND(I266*H266,2)</f>
        <v>0</v>
      </c>
      <c r="BL266" s="18" t="s">
        <v>287</v>
      </c>
      <c r="BM266" s="224" t="s">
        <v>1272</v>
      </c>
    </row>
    <row r="267" s="2" customFormat="1">
      <c r="A267" s="39"/>
      <c r="B267" s="40"/>
      <c r="C267" s="41"/>
      <c r="D267" s="226" t="s">
        <v>226</v>
      </c>
      <c r="E267" s="41"/>
      <c r="F267" s="227" t="s">
        <v>674</v>
      </c>
      <c r="G267" s="41"/>
      <c r="H267" s="41"/>
      <c r="I267" s="228"/>
      <c r="J267" s="41"/>
      <c r="K267" s="41"/>
      <c r="L267" s="45"/>
      <c r="M267" s="229"/>
      <c r="N267" s="230"/>
      <c r="O267" s="85"/>
      <c r="P267" s="85"/>
      <c r="Q267" s="85"/>
      <c r="R267" s="85"/>
      <c r="S267" s="85"/>
      <c r="T267" s="86"/>
      <c r="U267" s="39"/>
      <c r="V267" s="39"/>
      <c r="W267" s="39"/>
      <c r="X267" s="39"/>
      <c r="Y267" s="39"/>
      <c r="Z267" s="39"/>
      <c r="AA267" s="39"/>
      <c r="AB267" s="39"/>
      <c r="AC267" s="39"/>
      <c r="AD267" s="39"/>
      <c r="AE267" s="39"/>
      <c r="AT267" s="18" t="s">
        <v>226</v>
      </c>
      <c r="AU267" s="18" t="s">
        <v>78</v>
      </c>
    </row>
    <row r="268" s="13" customFormat="1">
      <c r="A268" s="13"/>
      <c r="B268" s="231"/>
      <c r="C268" s="232"/>
      <c r="D268" s="226" t="s">
        <v>228</v>
      </c>
      <c r="E268" s="233" t="s">
        <v>19</v>
      </c>
      <c r="F268" s="234" t="s">
        <v>1273</v>
      </c>
      <c r="G268" s="232"/>
      <c r="H268" s="235">
        <v>16.280000000000001</v>
      </c>
      <c r="I268" s="236"/>
      <c r="J268" s="232"/>
      <c r="K268" s="232"/>
      <c r="L268" s="237"/>
      <c r="M268" s="238"/>
      <c r="N268" s="239"/>
      <c r="O268" s="239"/>
      <c r="P268" s="239"/>
      <c r="Q268" s="239"/>
      <c r="R268" s="239"/>
      <c r="S268" s="239"/>
      <c r="T268" s="240"/>
      <c r="U268" s="13"/>
      <c r="V268" s="13"/>
      <c r="W268" s="13"/>
      <c r="X268" s="13"/>
      <c r="Y268" s="13"/>
      <c r="Z268" s="13"/>
      <c r="AA268" s="13"/>
      <c r="AB268" s="13"/>
      <c r="AC268" s="13"/>
      <c r="AD268" s="13"/>
      <c r="AE268" s="13"/>
      <c r="AT268" s="241" t="s">
        <v>228</v>
      </c>
      <c r="AU268" s="241" t="s">
        <v>78</v>
      </c>
      <c r="AV268" s="13" t="s">
        <v>78</v>
      </c>
      <c r="AW268" s="13" t="s">
        <v>31</v>
      </c>
      <c r="AX268" s="13" t="s">
        <v>69</v>
      </c>
      <c r="AY268" s="241" t="s">
        <v>216</v>
      </c>
    </row>
    <row r="269" s="14" customFormat="1">
      <c r="A269" s="14"/>
      <c r="B269" s="242"/>
      <c r="C269" s="243"/>
      <c r="D269" s="226" t="s">
        <v>228</v>
      </c>
      <c r="E269" s="244" t="s">
        <v>19</v>
      </c>
      <c r="F269" s="245" t="s">
        <v>231</v>
      </c>
      <c r="G269" s="243"/>
      <c r="H269" s="246">
        <v>16.280000000000001</v>
      </c>
      <c r="I269" s="247"/>
      <c r="J269" s="243"/>
      <c r="K269" s="243"/>
      <c r="L269" s="248"/>
      <c r="M269" s="249"/>
      <c r="N269" s="250"/>
      <c r="O269" s="250"/>
      <c r="P269" s="250"/>
      <c r="Q269" s="250"/>
      <c r="R269" s="250"/>
      <c r="S269" s="250"/>
      <c r="T269" s="251"/>
      <c r="U269" s="14"/>
      <c r="V269" s="14"/>
      <c r="W269" s="14"/>
      <c r="X269" s="14"/>
      <c r="Y269" s="14"/>
      <c r="Z269" s="14"/>
      <c r="AA269" s="14"/>
      <c r="AB269" s="14"/>
      <c r="AC269" s="14"/>
      <c r="AD269" s="14"/>
      <c r="AE269" s="14"/>
      <c r="AT269" s="252" t="s">
        <v>228</v>
      </c>
      <c r="AU269" s="252" t="s">
        <v>78</v>
      </c>
      <c r="AV269" s="14" t="s">
        <v>224</v>
      </c>
      <c r="AW269" s="14" t="s">
        <v>31</v>
      </c>
      <c r="AX269" s="14" t="s">
        <v>76</v>
      </c>
      <c r="AY269" s="252" t="s">
        <v>216</v>
      </c>
    </row>
    <row r="270" s="2" customFormat="1" ht="13.8" customHeight="1">
      <c r="A270" s="39"/>
      <c r="B270" s="40"/>
      <c r="C270" s="213" t="s">
        <v>580</v>
      </c>
      <c r="D270" s="213" t="s">
        <v>219</v>
      </c>
      <c r="E270" s="214" t="s">
        <v>677</v>
      </c>
      <c r="F270" s="215" t="s">
        <v>678</v>
      </c>
      <c r="G270" s="216" t="s">
        <v>222</v>
      </c>
      <c r="H270" s="217">
        <v>16.280000000000001</v>
      </c>
      <c r="I270" s="218"/>
      <c r="J270" s="219">
        <f>ROUND(I270*H270,2)</f>
        <v>0</v>
      </c>
      <c r="K270" s="215" t="s">
        <v>223</v>
      </c>
      <c r="L270" s="45"/>
      <c r="M270" s="220" t="s">
        <v>19</v>
      </c>
      <c r="N270" s="221" t="s">
        <v>40</v>
      </c>
      <c r="O270" s="85"/>
      <c r="P270" s="222">
        <f>O270*H270</f>
        <v>0</v>
      </c>
      <c r="Q270" s="222">
        <v>0.0044999999999999997</v>
      </c>
      <c r="R270" s="222">
        <f>Q270*H270</f>
        <v>0.073260000000000006</v>
      </c>
      <c r="S270" s="222">
        <v>0</v>
      </c>
      <c r="T270" s="223">
        <f>S270*H270</f>
        <v>0</v>
      </c>
      <c r="U270" s="39"/>
      <c r="V270" s="39"/>
      <c r="W270" s="39"/>
      <c r="X270" s="39"/>
      <c r="Y270" s="39"/>
      <c r="Z270" s="39"/>
      <c r="AA270" s="39"/>
      <c r="AB270" s="39"/>
      <c r="AC270" s="39"/>
      <c r="AD270" s="39"/>
      <c r="AE270" s="39"/>
      <c r="AR270" s="224" t="s">
        <v>287</v>
      </c>
      <c r="AT270" s="224" t="s">
        <v>219</v>
      </c>
      <c r="AU270" s="224" t="s">
        <v>78</v>
      </c>
      <c r="AY270" s="18" t="s">
        <v>216</v>
      </c>
      <c r="BE270" s="225">
        <f>IF(N270="základní",J270,0)</f>
        <v>0</v>
      </c>
      <c r="BF270" s="225">
        <f>IF(N270="snížená",J270,0)</f>
        <v>0</v>
      </c>
      <c r="BG270" s="225">
        <f>IF(N270="zákl. přenesená",J270,0)</f>
        <v>0</v>
      </c>
      <c r="BH270" s="225">
        <f>IF(N270="sníž. přenesená",J270,0)</f>
        <v>0</v>
      </c>
      <c r="BI270" s="225">
        <f>IF(N270="nulová",J270,0)</f>
        <v>0</v>
      </c>
      <c r="BJ270" s="18" t="s">
        <v>76</v>
      </c>
      <c r="BK270" s="225">
        <f>ROUND(I270*H270,2)</f>
        <v>0</v>
      </c>
      <c r="BL270" s="18" t="s">
        <v>287</v>
      </c>
      <c r="BM270" s="224" t="s">
        <v>1274</v>
      </c>
    </row>
    <row r="271" s="2" customFormat="1">
      <c r="A271" s="39"/>
      <c r="B271" s="40"/>
      <c r="C271" s="41"/>
      <c r="D271" s="226" t="s">
        <v>226</v>
      </c>
      <c r="E271" s="41"/>
      <c r="F271" s="227" t="s">
        <v>674</v>
      </c>
      <c r="G271" s="41"/>
      <c r="H271" s="41"/>
      <c r="I271" s="228"/>
      <c r="J271" s="41"/>
      <c r="K271" s="41"/>
      <c r="L271" s="45"/>
      <c r="M271" s="229"/>
      <c r="N271" s="230"/>
      <c r="O271" s="85"/>
      <c r="P271" s="85"/>
      <c r="Q271" s="85"/>
      <c r="R271" s="85"/>
      <c r="S271" s="85"/>
      <c r="T271" s="86"/>
      <c r="U271" s="39"/>
      <c r="V271" s="39"/>
      <c r="W271" s="39"/>
      <c r="X271" s="39"/>
      <c r="Y271" s="39"/>
      <c r="Z271" s="39"/>
      <c r="AA271" s="39"/>
      <c r="AB271" s="39"/>
      <c r="AC271" s="39"/>
      <c r="AD271" s="39"/>
      <c r="AE271" s="39"/>
      <c r="AT271" s="18" t="s">
        <v>226</v>
      </c>
      <c r="AU271" s="18" t="s">
        <v>78</v>
      </c>
    </row>
    <row r="272" s="13" customFormat="1">
      <c r="A272" s="13"/>
      <c r="B272" s="231"/>
      <c r="C272" s="232"/>
      <c r="D272" s="226" t="s">
        <v>228</v>
      </c>
      <c r="E272" s="233" t="s">
        <v>19</v>
      </c>
      <c r="F272" s="234" t="s">
        <v>1273</v>
      </c>
      <c r="G272" s="232"/>
      <c r="H272" s="235">
        <v>16.280000000000001</v>
      </c>
      <c r="I272" s="236"/>
      <c r="J272" s="232"/>
      <c r="K272" s="232"/>
      <c r="L272" s="237"/>
      <c r="M272" s="238"/>
      <c r="N272" s="239"/>
      <c r="O272" s="239"/>
      <c r="P272" s="239"/>
      <c r="Q272" s="239"/>
      <c r="R272" s="239"/>
      <c r="S272" s="239"/>
      <c r="T272" s="240"/>
      <c r="U272" s="13"/>
      <c r="V272" s="13"/>
      <c r="W272" s="13"/>
      <c r="X272" s="13"/>
      <c r="Y272" s="13"/>
      <c r="Z272" s="13"/>
      <c r="AA272" s="13"/>
      <c r="AB272" s="13"/>
      <c r="AC272" s="13"/>
      <c r="AD272" s="13"/>
      <c r="AE272" s="13"/>
      <c r="AT272" s="241" t="s">
        <v>228</v>
      </c>
      <c r="AU272" s="241" t="s">
        <v>78</v>
      </c>
      <c r="AV272" s="13" t="s">
        <v>78</v>
      </c>
      <c r="AW272" s="13" t="s">
        <v>31</v>
      </c>
      <c r="AX272" s="13" t="s">
        <v>69</v>
      </c>
      <c r="AY272" s="241" t="s">
        <v>216</v>
      </c>
    </row>
    <row r="273" s="14" customFormat="1">
      <c r="A273" s="14"/>
      <c r="B273" s="242"/>
      <c r="C273" s="243"/>
      <c r="D273" s="226" t="s">
        <v>228</v>
      </c>
      <c r="E273" s="244" t="s">
        <v>19</v>
      </c>
      <c r="F273" s="245" t="s">
        <v>231</v>
      </c>
      <c r="G273" s="243"/>
      <c r="H273" s="246">
        <v>16.280000000000001</v>
      </c>
      <c r="I273" s="247"/>
      <c r="J273" s="243"/>
      <c r="K273" s="243"/>
      <c r="L273" s="248"/>
      <c r="M273" s="249"/>
      <c r="N273" s="250"/>
      <c r="O273" s="250"/>
      <c r="P273" s="250"/>
      <c r="Q273" s="250"/>
      <c r="R273" s="250"/>
      <c r="S273" s="250"/>
      <c r="T273" s="251"/>
      <c r="U273" s="14"/>
      <c r="V273" s="14"/>
      <c r="W273" s="14"/>
      <c r="X273" s="14"/>
      <c r="Y273" s="14"/>
      <c r="Z273" s="14"/>
      <c r="AA273" s="14"/>
      <c r="AB273" s="14"/>
      <c r="AC273" s="14"/>
      <c r="AD273" s="14"/>
      <c r="AE273" s="14"/>
      <c r="AT273" s="252" t="s">
        <v>228</v>
      </c>
      <c r="AU273" s="252" t="s">
        <v>78</v>
      </c>
      <c r="AV273" s="14" t="s">
        <v>224</v>
      </c>
      <c r="AW273" s="14" t="s">
        <v>31</v>
      </c>
      <c r="AX273" s="14" t="s">
        <v>76</v>
      </c>
      <c r="AY273" s="252" t="s">
        <v>216</v>
      </c>
    </row>
    <row r="274" s="2" customFormat="1" ht="22.2" customHeight="1">
      <c r="A274" s="39"/>
      <c r="B274" s="40"/>
      <c r="C274" s="213" t="s">
        <v>585</v>
      </c>
      <c r="D274" s="213" t="s">
        <v>219</v>
      </c>
      <c r="E274" s="214" t="s">
        <v>681</v>
      </c>
      <c r="F274" s="215" t="s">
        <v>682</v>
      </c>
      <c r="G274" s="216" t="s">
        <v>222</v>
      </c>
      <c r="H274" s="217">
        <v>16.280000000000001</v>
      </c>
      <c r="I274" s="218"/>
      <c r="J274" s="219">
        <f>ROUND(I274*H274,2)</f>
        <v>0</v>
      </c>
      <c r="K274" s="215" t="s">
        <v>223</v>
      </c>
      <c r="L274" s="45"/>
      <c r="M274" s="220" t="s">
        <v>19</v>
      </c>
      <c r="N274" s="221" t="s">
        <v>40</v>
      </c>
      <c r="O274" s="85"/>
      <c r="P274" s="222">
        <f>O274*H274</f>
        <v>0</v>
      </c>
      <c r="Q274" s="222">
        <v>0.0051999999999999998</v>
      </c>
      <c r="R274" s="222">
        <f>Q274*H274</f>
        <v>0.084655999999999995</v>
      </c>
      <c r="S274" s="222">
        <v>0</v>
      </c>
      <c r="T274" s="223">
        <f>S274*H274</f>
        <v>0</v>
      </c>
      <c r="U274" s="39"/>
      <c r="V274" s="39"/>
      <c r="W274" s="39"/>
      <c r="X274" s="39"/>
      <c r="Y274" s="39"/>
      <c r="Z274" s="39"/>
      <c r="AA274" s="39"/>
      <c r="AB274" s="39"/>
      <c r="AC274" s="39"/>
      <c r="AD274" s="39"/>
      <c r="AE274" s="39"/>
      <c r="AR274" s="224" t="s">
        <v>287</v>
      </c>
      <c r="AT274" s="224" t="s">
        <v>219</v>
      </c>
      <c r="AU274" s="224" t="s">
        <v>78</v>
      </c>
      <c r="AY274" s="18" t="s">
        <v>216</v>
      </c>
      <c r="BE274" s="225">
        <f>IF(N274="základní",J274,0)</f>
        <v>0</v>
      </c>
      <c r="BF274" s="225">
        <f>IF(N274="snížená",J274,0)</f>
        <v>0</v>
      </c>
      <c r="BG274" s="225">
        <f>IF(N274="zákl. přenesená",J274,0)</f>
        <v>0</v>
      </c>
      <c r="BH274" s="225">
        <f>IF(N274="sníž. přenesená",J274,0)</f>
        <v>0</v>
      </c>
      <c r="BI274" s="225">
        <f>IF(N274="nulová",J274,0)</f>
        <v>0</v>
      </c>
      <c r="BJ274" s="18" t="s">
        <v>76</v>
      </c>
      <c r="BK274" s="225">
        <f>ROUND(I274*H274,2)</f>
        <v>0</v>
      </c>
      <c r="BL274" s="18" t="s">
        <v>287</v>
      </c>
      <c r="BM274" s="224" t="s">
        <v>1275</v>
      </c>
    </row>
    <row r="275" s="2" customFormat="1">
      <c r="A275" s="39"/>
      <c r="B275" s="40"/>
      <c r="C275" s="41"/>
      <c r="D275" s="226" t="s">
        <v>226</v>
      </c>
      <c r="E275" s="41"/>
      <c r="F275" s="227" t="s">
        <v>684</v>
      </c>
      <c r="G275" s="41"/>
      <c r="H275" s="41"/>
      <c r="I275" s="228"/>
      <c r="J275" s="41"/>
      <c r="K275" s="41"/>
      <c r="L275" s="45"/>
      <c r="M275" s="229"/>
      <c r="N275" s="230"/>
      <c r="O275" s="85"/>
      <c r="P275" s="85"/>
      <c r="Q275" s="85"/>
      <c r="R275" s="85"/>
      <c r="S275" s="85"/>
      <c r="T275" s="86"/>
      <c r="U275" s="39"/>
      <c r="V275" s="39"/>
      <c r="W275" s="39"/>
      <c r="X275" s="39"/>
      <c r="Y275" s="39"/>
      <c r="Z275" s="39"/>
      <c r="AA275" s="39"/>
      <c r="AB275" s="39"/>
      <c r="AC275" s="39"/>
      <c r="AD275" s="39"/>
      <c r="AE275" s="39"/>
      <c r="AT275" s="18" t="s">
        <v>226</v>
      </c>
      <c r="AU275" s="18" t="s">
        <v>78</v>
      </c>
    </row>
    <row r="276" s="13" customFormat="1">
      <c r="A276" s="13"/>
      <c r="B276" s="231"/>
      <c r="C276" s="232"/>
      <c r="D276" s="226" t="s">
        <v>228</v>
      </c>
      <c r="E276" s="233" t="s">
        <v>19</v>
      </c>
      <c r="F276" s="234" t="s">
        <v>1273</v>
      </c>
      <c r="G276" s="232"/>
      <c r="H276" s="235">
        <v>16.280000000000001</v>
      </c>
      <c r="I276" s="236"/>
      <c r="J276" s="232"/>
      <c r="K276" s="232"/>
      <c r="L276" s="237"/>
      <c r="M276" s="238"/>
      <c r="N276" s="239"/>
      <c r="O276" s="239"/>
      <c r="P276" s="239"/>
      <c r="Q276" s="239"/>
      <c r="R276" s="239"/>
      <c r="S276" s="239"/>
      <c r="T276" s="240"/>
      <c r="U276" s="13"/>
      <c r="V276" s="13"/>
      <c r="W276" s="13"/>
      <c r="X276" s="13"/>
      <c r="Y276" s="13"/>
      <c r="Z276" s="13"/>
      <c r="AA276" s="13"/>
      <c r="AB276" s="13"/>
      <c r="AC276" s="13"/>
      <c r="AD276" s="13"/>
      <c r="AE276" s="13"/>
      <c r="AT276" s="241" t="s">
        <v>228</v>
      </c>
      <c r="AU276" s="241" t="s">
        <v>78</v>
      </c>
      <c r="AV276" s="13" t="s">
        <v>78</v>
      </c>
      <c r="AW276" s="13" t="s">
        <v>31</v>
      </c>
      <c r="AX276" s="13" t="s">
        <v>69</v>
      </c>
      <c r="AY276" s="241" t="s">
        <v>216</v>
      </c>
    </row>
    <row r="277" s="14" customFormat="1">
      <c r="A277" s="14"/>
      <c r="B277" s="242"/>
      <c r="C277" s="243"/>
      <c r="D277" s="226" t="s">
        <v>228</v>
      </c>
      <c r="E277" s="244" t="s">
        <v>19</v>
      </c>
      <c r="F277" s="245" t="s">
        <v>231</v>
      </c>
      <c r="G277" s="243"/>
      <c r="H277" s="246">
        <v>16.280000000000001</v>
      </c>
      <c r="I277" s="247"/>
      <c r="J277" s="243"/>
      <c r="K277" s="243"/>
      <c r="L277" s="248"/>
      <c r="M277" s="249"/>
      <c r="N277" s="250"/>
      <c r="O277" s="250"/>
      <c r="P277" s="250"/>
      <c r="Q277" s="250"/>
      <c r="R277" s="250"/>
      <c r="S277" s="250"/>
      <c r="T277" s="251"/>
      <c r="U277" s="14"/>
      <c r="V277" s="14"/>
      <c r="W277" s="14"/>
      <c r="X277" s="14"/>
      <c r="Y277" s="14"/>
      <c r="Z277" s="14"/>
      <c r="AA277" s="14"/>
      <c r="AB277" s="14"/>
      <c r="AC277" s="14"/>
      <c r="AD277" s="14"/>
      <c r="AE277" s="14"/>
      <c r="AT277" s="252" t="s">
        <v>228</v>
      </c>
      <c r="AU277" s="252" t="s">
        <v>78</v>
      </c>
      <c r="AV277" s="14" t="s">
        <v>224</v>
      </c>
      <c r="AW277" s="14" t="s">
        <v>31</v>
      </c>
      <c r="AX277" s="14" t="s">
        <v>76</v>
      </c>
      <c r="AY277" s="252" t="s">
        <v>216</v>
      </c>
    </row>
    <row r="278" s="2" customFormat="1" ht="13.8" customHeight="1">
      <c r="A278" s="39"/>
      <c r="B278" s="40"/>
      <c r="C278" s="263" t="s">
        <v>589</v>
      </c>
      <c r="D278" s="263" t="s">
        <v>295</v>
      </c>
      <c r="E278" s="264" t="s">
        <v>686</v>
      </c>
      <c r="F278" s="265" t="s">
        <v>687</v>
      </c>
      <c r="G278" s="266" t="s">
        <v>222</v>
      </c>
      <c r="H278" s="267">
        <v>18.722000000000001</v>
      </c>
      <c r="I278" s="268"/>
      <c r="J278" s="269">
        <f>ROUND(I278*H278,2)</f>
        <v>0</v>
      </c>
      <c r="K278" s="265" t="s">
        <v>223</v>
      </c>
      <c r="L278" s="270"/>
      <c r="M278" s="271" t="s">
        <v>19</v>
      </c>
      <c r="N278" s="272" t="s">
        <v>40</v>
      </c>
      <c r="O278" s="85"/>
      <c r="P278" s="222">
        <f>O278*H278</f>
        <v>0</v>
      </c>
      <c r="Q278" s="222">
        <v>0.0117</v>
      </c>
      <c r="R278" s="222">
        <f>Q278*H278</f>
        <v>0.21904740000000003</v>
      </c>
      <c r="S278" s="222">
        <v>0</v>
      </c>
      <c r="T278" s="223">
        <f>S278*H278</f>
        <v>0</v>
      </c>
      <c r="U278" s="39"/>
      <c r="V278" s="39"/>
      <c r="W278" s="39"/>
      <c r="X278" s="39"/>
      <c r="Y278" s="39"/>
      <c r="Z278" s="39"/>
      <c r="AA278" s="39"/>
      <c r="AB278" s="39"/>
      <c r="AC278" s="39"/>
      <c r="AD278" s="39"/>
      <c r="AE278" s="39"/>
      <c r="AR278" s="224" t="s">
        <v>299</v>
      </c>
      <c r="AT278" s="224" t="s">
        <v>295</v>
      </c>
      <c r="AU278" s="224" t="s">
        <v>78</v>
      </c>
      <c r="AY278" s="18" t="s">
        <v>216</v>
      </c>
      <c r="BE278" s="225">
        <f>IF(N278="základní",J278,0)</f>
        <v>0</v>
      </c>
      <c r="BF278" s="225">
        <f>IF(N278="snížená",J278,0)</f>
        <v>0</v>
      </c>
      <c r="BG278" s="225">
        <f>IF(N278="zákl. přenesená",J278,0)</f>
        <v>0</v>
      </c>
      <c r="BH278" s="225">
        <f>IF(N278="sníž. přenesená",J278,0)</f>
        <v>0</v>
      </c>
      <c r="BI278" s="225">
        <f>IF(N278="nulová",J278,0)</f>
        <v>0</v>
      </c>
      <c r="BJ278" s="18" t="s">
        <v>76</v>
      </c>
      <c r="BK278" s="225">
        <f>ROUND(I278*H278,2)</f>
        <v>0</v>
      </c>
      <c r="BL278" s="18" t="s">
        <v>287</v>
      </c>
      <c r="BM278" s="224" t="s">
        <v>1276</v>
      </c>
    </row>
    <row r="279" s="15" customFormat="1">
      <c r="A279" s="15"/>
      <c r="B279" s="253"/>
      <c r="C279" s="254"/>
      <c r="D279" s="226" t="s">
        <v>228</v>
      </c>
      <c r="E279" s="255" t="s">
        <v>19</v>
      </c>
      <c r="F279" s="256" t="s">
        <v>301</v>
      </c>
      <c r="G279" s="254"/>
      <c r="H279" s="255" t="s">
        <v>19</v>
      </c>
      <c r="I279" s="257"/>
      <c r="J279" s="254"/>
      <c r="K279" s="254"/>
      <c r="L279" s="258"/>
      <c r="M279" s="259"/>
      <c r="N279" s="260"/>
      <c r="O279" s="260"/>
      <c r="P279" s="260"/>
      <c r="Q279" s="260"/>
      <c r="R279" s="260"/>
      <c r="S279" s="260"/>
      <c r="T279" s="261"/>
      <c r="U279" s="15"/>
      <c r="V279" s="15"/>
      <c r="W279" s="15"/>
      <c r="X279" s="15"/>
      <c r="Y279" s="15"/>
      <c r="Z279" s="15"/>
      <c r="AA279" s="15"/>
      <c r="AB279" s="15"/>
      <c r="AC279" s="15"/>
      <c r="AD279" s="15"/>
      <c r="AE279" s="15"/>
      <c r="AT279" s="262" t="s">
        <v>228</v>
      </c>
      <c r="AU279" s="262" t="s">
        <v>78</v>
      </c>
      <c r="AV279" s="15" t="s">
        <v>76</v>
      </c>
      <c r="AW279" s="15" t="s">
        <v>31</v>
      </c>
      <c r="AX279" s="15" t="s">
        <v>69</v>
      </c>
      <c r="AY279" s="262" t="s">
        <v>216</v>
      </c>
    </row>
    <row r="280" s="13" customFormat="1">
      <c r="A280" s="13"/>
      <c r="B280" s="231"/>
      <c r="C280" s="232"/>
      <c r="D280" s="226" t="s">
        <v>228</v>
      </c>
      <c r="E280" s="233" t="s">
        <v>19</v>
      </c>
      <c r="F280" s="234" t="s">
        <v>1277</v>
      </c>
      <c r="G280" s="232"/>
      <c r="H280" s="235">
        <v>18.722000000000001</v>
      </c>
      <c r="I280" s="236"/>
      <c r="J280" s="232"/>
      <c r="K280" s="232"/>
      <c r="L280" s="237"/>
      <c r="M280" s="238"/>
      <c r="N280" s="239"/>
      <c r="O280" s="239"/>
      <c r="P280" s="239"/>
      <c r="Q280" s="239"/>
      <c r="R280" s="239"/>
      <c r="S280" s="239"/>
      <c r="T280" s="240"/>
      <c r="U280" s="13"/>
      <c r="V280" s="13"/>
      <c r="W280" s="13"/>
      <c r="X280" s="13"/>
      <c r="Y280" s="13"/>
      <c r="Z280" s="13"/>
      <c r="AA280" s="13"/>
      <c r="AB280" s="13"/>
      <c r="AC280" s="13"/>
      <c r="AD280" s="13"/>
      <c r="AE280" s="13"/>
      <c r="AT280" s="241" t="s">
        <v>228</v>
      </c>
      <c r="AU280" s="241" t="s">
        <v>78</v>
      </c>
      <c r="AV280" s="13" t="s">
        <v>78</v>
      </c>
      <c r="AW280" s="13" t="s">
        <v>31</v>
      </c>
      <c r="AX280" s="13" t="s">
        <v>69</v>
      </c>
      <c r="AY280" s="241" t="s">
        <v>216</v>
      </c>
    </row>
    <row r="281" s="14" customFormat="1">
      <c r="A281" s="14"/>
      <c r="B281" s="242"/>
      <c r="C281" s="243"/>
      <c r="D281" s="226" t="s">
        <v>228</v>
      </c>
      <c r="E281" s="244" t="s">
        <v>19</v>
      </c>
      <c r="F281" s="245" t="s">
        <v>231</v>
      </c>
      <c r="G281" s="243"/>
      <c r="H281" s="246">
        <v>18.722000000000001</v>
      </c>
      <c r="I281" s="247"/>
      <c r="J281" s="243"/>
      <c r="K281" s="243"/>
      <c r="L281" s="248"/>
      <c r="M281" s="249"/>
      <c r="N281" s="250"/>
      <c r="O281" s="250"/>
      <c r="P281" s="250"/>
      <c r="Q281" s="250"/>
      <c r="R281" s="250"/>
      <c r="S281" s="250"/>
      <c r="T281" s="251"/>
      <c r="U281" s="14"/>
      <c r="V281" s="14"/>
      <c r="W281" s="14"/>
      <c r="X281" s="14"/>
      <c r="Y281" s="14"/>
      <c r="Z281" s="14"/>
      <c r="AA281" s="14"/>
      <c r="AB281" s="14"/>
      <c r="AC281" s="14"/>
      <c r="AD281" s="14"/>
      <c r="AE281" s="14"/>
      <c r="AT281" s="252" t="s">
        <v>228</v>
      </c>
      <c r="AU281" s="252" t="s">
        <v>78</v>
      </c>
      <c r="AV281" s="14" t="s">
        <v>224</v>
      </c>
      <c r="AW281" s="14" t="s">
        <v>31</v>
      </c>
      <c r="AX281" s="14" t="s">
        <v>76</v>
      </c>
      <c r="AY281" s="252" t="s">
        <v>216</v>
      </c>
    </row>
    <row r="282" s="2" customFormat="1" ht="13.8" customHeight="1">
      <c r="A282" s="39"/>
      <c r="B282" s="40"/>
      <c r="C282" s="213" t="s">
        <v>593</v>
      </c>
      <c r="D282" s="213" t="s">
        <v>219</v>
      </c>
      <c r="E282" s="214" t="s">
        <v>691</v>
      </c>
      <c r="F282" s="215" t="s">
        <v>692</v>
      </c>
      <c r="G282" s="216" t="s">
        <v>318</v>
      </c>
      <c r="H282" s="217">
        <v>16</v>
      </c>
      <c r="I282" s="218"/>
      <c r="J282" s="219">
        <f>ROUND(I282*H282,2)</f>
        <v>0</v>
      </c>
      <c r="K282" s="215" t="s">
        <v>223</v>
      </c>
      <c r="L282" s="45"/>
      <c r="M282" s="220" t="s">
        <v>19</v>
      </c>
      <c r="N282" s="221" t="s">
        <v>40</v>
      </c>
      <c r="O282" s="85"/>
      <c r="P282" s="222">
        <f>O282*H282</f>
        <v>0</v>
      </c>
      <c r="Q282" s="222">
        <v>3.0000000000000001E-05</v>
      </c>
      <c r="R282" s="222">
        <f>Q282*H282</f>
        <v>0.00048000000000000001</v>
      </c>
      <c r="S282" s="222">
        <v>0</v>
      </c>
      <c r="T282" s="223">
        <f>S282*H282</f>
        <v>0</v>
      </c>
      <c r="U282" s="39"/>
      <c r="V282" s="39"/>
      <c r="W282" s="39"/>
      <c r="X282" s="39"/>
      <c r="Y282" s="39"/>
      <c r="Z282" s="39"/>
      <c r="AA282" s="39"/>
      <c r="AB282" s="39"/>
      <c r="AC282" s="39"/>
      <c r="AD282" s="39"/>
      <c r="AE282" s="39"/>
      <c r="AR282" s="224" t="s">
        <v>287</v>
      </c>
      <c r="AT282" s="224" t="s">
        <v>219</v>
      </c>
      <c r="AU282" s="224" t="s">
        <v>78</v>
      </c>
      <c r="AY282" s="18" t="s">
        <v>216</v>
      </c>
      <c r="BE282" s="225">
        <f>IF(N282="základní",J282,0)</f>
        <v>0</v>
      </c>
      <c r="BF282" s="225">
        <f>IF(N282="snížená",J282,0)</f>
        <v>0</v>
      </c>
      <c r="BG282" s="225">
        <f>IF(N282="zákl. přenesená",J282,0)</f>
        <v>0</v>
      </c>
      <c r="BH282" s="225">
        <f>IF(N282="sníž. přenesená",J282,0)</f>
        <v>0</v>
      </c>
      <c r="BI282" s="225">
        <f>IF(N282="nulová",J282,0)</f>
        <v>0</v>
      </c>
      <c r="BJ282" s="18" t="s">
        <v>76</v>
      </c>
      <c r="BK282" s="225">
        <f>ROUND(I282*H282,2)</f>
        <v>0</v>
      </c>
      <c r="BL282" s="18" t="s">
        <v>287</v>
      </c>
      <c r="BM282" s="224" t="s">
        <v>1278</v>
      </c>
    </row>
    <row r="283" s="2" customFormat="1">
      <c r="A283" s="39"/>
      <c r="B283" s="40"/>
      <c r="C283" s="41"/>
      <c r="D283" s="226" t="s">
        <v>226</v>
      </c>
      <c r="E283" s="41"/>
      <c r="F283" s="227" t="s">
        <v>694</v>
      </c>
      <c r="G283" s="41"/>
      <c r="H283" s="41"/>
      <c r="I283" s="228"/>
      <c r="J283" s="41"/>
      <c r="K283" s="41"/>
      <c r="L283" s="45"/>
      <c r="M283" s="229"/>
      <c r="N283" s="230"/>
      <c r="O283" s="85"/>
      <c r="P283" s="85"/>
      <c r="Q283" s="85"/>
      <c r="R283" s="85"/>
      <c r="S283" s="85"/>
      <c r="T283" s="86"/>
      <c r="U283" s="39"/>
      <c r="V283" s="39"/>
      <c r="W283" s="39"/>
      <c r="X283" s="39"/>
      <c r="Y283" s="39"/>
      <c r="Z283" s="39"/>
      <c r="AA283" s="39"/>
      <c r="AB283" s="39"/>
      <c r="AC283" s="39"/>
      <c r="AD283" s="39"/>
      <c r="AE283" s="39"/>
      <c r="AT283" s="18" t="s">
        <v>226</v>
      </c>
      <c r="AU283" s="18" t="s">
        <v>78</v>
      </c>
    </row>
    <row r="284" s="13" customFormat="1">
      <c r="A284" s="13"/>
      <c r="B284" s="231"/>
      <c r="C284" s="232"/>
      <c r="D284" s="226" t="s">
        <v>228</v>
      </c>
      <c r="E284" s="233" t="s">
        <v>19</v>
      </c>
      <c r="F284" s="234" t="s">
        <v>695</v>
      </c>
      <c r="G284" s="232"/>
      <c r="H284" s="235">
        <v>16</v>
      </c>
      <c r="I284" s="236"/>
      <c r="J284" s="232"/>
      <c r="K284" s="232"/>
      <c r="L284" s="237"/>
      <c r="M284" s="238"/>
      <c r="N284" s="239"/>
      <c r="O284" s="239"/>
      <c r="P284" s="239"/>
      <c r="Q284" s="239"/>
      <c r="R284" s="239"/>
      <c r="S284" s="239"/>
      <c r="T284" s="240"/>
      <c r="U284" s="13"/>
      <c r="V284" s="13"/>
      <c r="W284" s="13"/>
      <c r="X284" s="13"/>
      <c r="Y284" s="13"/>
      <c r="Z284" s="13"/>
      <c r="AA284" s="13"/>
      <c r="AB284" s="13"/>
      <c r="AC284" s="13"/>
      <c r="AD284" s="13"/>
      <c r="AE284" s="13"/>
      <c r="AT284" s="241" t="s">
        <v>228</v>
      </c>
      <c r="AU284" s="241" t="s">
        <v>78</v>
      </c>
      <c r="AV284" s="13" t="s">
        <v>78</v>
      </c>
      <c r="AW284" s="13" t="s">
        <v>31</v>
      </c>
      <c r="AX284" s="13" t="s">
        <v>69</v>
      </c>
      <c r="AY284" s="241" t="s">
        <v>216</v>
      </c>
    </row>
    <row r="285" s="14" customFormat="1">
      <c r="A285" s="14"/>
      <c r="B285" s="242"/>
      <c r="C285" s="243"/>
      <c r="D285" s="226" t="s">
        <v>228</v>
      </c>
      <c r="E285" s="244" t="s">
        <v>19</v>
      </c>
      <c r="F285" s="245" t="s">
        <v>231</v>
      </c>
      <c r="G285" s="243"/>
      <c r="H285" s="246">
        <v>16</v>
      </c>
      <c r="I285" s="247"/>
      <c r="J285" s="243"/>
      <c r="K285" s="243"/>
      <c r="L285" s="248"/>
      <c r="M285" s="249"/>
      <c r="N285" s="250"/>
      <c r="O285" s="250"/>
      <c r="P285" s="250"/>
      <c r="Q285" s="250"/>
      <c r="R285" s="250"/>
      <c r="S285" s="250"/>
      <c r="T285" s="251"/>
      <c r="U285" s="14"/>
      <c r="V285" s="14"/>
      <c r="W285" s="14"/>
      <c r="X285" s="14"/>
      <c r="Y285" s="14"/>
      <c r="Z285" s="14"/>
      <c r="AA285" s="14"/>
      <c r="AB285" s="14"/>
      <c r="AC285" s="14"/>
      <c r="AD285" s="14"/>
      <c r="AE285" s="14"/>
      <c r="AT285" s="252" t="s">
        <v>228</v>
      </c>
      <c r="AU285" s="252" t="s">
        <v>78</v>
      </c>
      <c r="AV285" s="14" t="s">
        <v>224</v>
      </c>
      <c r="AW285" s="14" t="s">
        <v>31</v>
      </c>
      <c r="AX285" s="14" t="s">
        <v>76</v>
      </c>
      <c r="AY285" s="252" t="s">
        <v>216</v>
      </c>
    </row>
    <row r="286" s="2" customFormat="1" ht="13.8" customHeight="1">
      <c r="A286" s="39"/>
      <c r="B286" s="40"/>
      <c r="C286" s="213" t="s">
        <v>597</v>
      </c>
      <c r="D286" s="213" t="s">
        <v>219</v>
      </c>
      <c r="E286" s="214" t="s">
        <v>697</v>
      </c>
      <c r="F286" s="215" t="s">
        <v>698</v>
      </c>
      <c r="G286" s="216" t="s">
        <v>222</v>
      </c>
      <c r="H286" s="217">
        <v>16.280000000000001</v>
      </c>
      <c r="I286" s="218"/>
      <c r="J286" s="219">
        <f>ROUND(I286*H286,2)</f>
        <v>0</v>
      </c>
      <c r="K286" s="215" t="s">
        <v>223</v>
      </c>
      <c r="L286" s="45"/>
      <c r="M286" s="220" t="s">
        <v>19</v>
      </c>
      <c r="N286" s="221" t="s">
        <v>40</v>
      </c>
      <c r="O286" s="85"/>
      <c r="P286" s="222">
        <f>O286*H286</f>
        <v>0</v>
      </c>
      <c r="Q286" s="222">
        <v>5.0000000000000002E-05</v>
      </c>
      <c r="R286" s="222">
        <f>Q286*H286</f>
        <v>0.00081400000000000005</v>
      </c>
      <c r="S286" s="222">
        <v>0</v>
      </c>
      <c r="T286" s="223">
        <f>S286*H286</f>
        <v>0</v>
      </c>
      <c r="U286" s="39"/>
      <c r="V286" s="39"/>
      <c r="W286" s="39"/>
      <c r="X286" s="39"/>
      <c r="Y286" s="39"/>
      <c r="Z286" s="39"/>
      <c r="AA286" s="39"/>
      <c r="AB286" s="39"/>
      <c r="AC286" s="39"/>
      <c r="AD286" s="39"/>
      <c r="AE286" s="39"/>
      <c r="AR286" s="224" t="s">
        <v>287</v>
      </c>
      <c r="AT286" s="224" t="s">
        <v>219</v>
      </c>
      <c r="AU286" s="224" t="s">
        <v>78</v>
      </c>
      <c r="AY286" s="18" t="s">
        <v>216</v>
      </c>
      <c r="BE286" s="225">
        <f>IF(N286="základní",J286,0)</f>
        <v>0</v>
      </c>
      <c r="BF286" s="225">
        <f>IF(N286="snížená",J286,0)</f>
        <v>0</v>
      </c>
      <c r="BG286" s="225">
        <f>IF(N286="zákl. přenesená",J286,0)</f>
        <v>0</v>
      </c>
      <c r="BH286" s="225">
        <f>IF(N286="sníž. přenesená",J286,0)</f>
        <v>0</v>
      </c>
      <c r="BI286" s="225">
        <f>IF(N286="nulová",J286,0)</f>
        <v>0</v>
      </c>
      <c r="BJ286" s="18" t="s">
        <v>76</v>
      </c>
      <c r="BK286" s="225">
        <f>ROUND(I286*H286,2)</f>
        <v>0</v>
      </c>
      <c r="BL286" s="18" t="s">
        <v>287</v>
      </c>
      <c r="BM286" s="224" t="s">
        <v>1279</v>
      </c>
    </row>
    <row r="287" s="13" customFormat="1">
      <c r="A287" s="13"/>
      <c r="B287" s="231"/>
      <c r="C287" s="232"/>
      <c r="D287" s="226" t="s">
        <v>228</v>
      </c>
      <c r="E287" s="233" t="s">
        <v>19</v>
      </c>
      <c r="F287" s="234" t="s">
        <v>1273</v>
      </c>
      <c r="G287" s="232"/>
      <c r="H287" s="235">
        <v>16.280000000000001</v>
      </c>
      <c r="I287" s="236"/>
      <c r="J287" s="232"/>
      <c r="K287" s="232"/>
      <c r="L287" s="237"/>
      <c r="M287" s="238"/>
      <c r="N287" s="239"/>
      <c r="O287" s="239"/>
      <c r="P287" s="239"/>
      <c r="Q287" s="239"/>
      <c r="R287" s="239"/>
      <c r="S287" s="239"/>
      <c r="T287" s="240"/>
      <c r="U287" s="13"/>
      <c r="V287" s="13"/>
      <c r="W287" s="13"/>
      <c r="X287" s="13"/>
      <c r="Y287" s="13"/>
      <c r="Z287" s="13"/>
      <c r="AA287" s="13"/>
      <c r="AB287" s="13"/>
      <c r="AC287" s="13"/>
      <c r="AD287" s="13"/>
      <c r="AE287" s="13"/>
      <c r="AT287" s="241" t="s">
        <v>228</v>
      </c>
      <c r="AU287" s="241" t="s">
        <v>78</v>
      </c>
      <c r="AV287" s="13" t="s">
        <v>78</v>
      </c>
      <c r="AW287" s="13" t="s">
        <v>31</v>
      </c>
      <c r="AX287" s="13" t="s">
        <v>69</v>
      </c>
      <c r="AY287" s="241" t="s">
        <v>216</v>
      </c>
    </row>
    <row r="288" s="14" customFormat="1">
      <c r="A288" s="14"/>
      <c r="B288" s="242"/>
      <c r="C288" s="243"/>
      <c r="D288" s="226" t="s">
        <v>228</v>
      </c>
      <c r="E288" s="244" t="s">
        <v>19</v>
      </c>
      <c r="F288" s="245" t="s">
        <v>231</v>
      </c>
      <c r="G288" s="243"/>
      <c r="H288" s="246">
        <v>16.280000000000001</v>
      </c>
      <c r="I288" s="247"/>
      <c r="J288" s="243"/>
      <c r="K288" s="243"/>
      <c r="L288" s="248"/>
      <c r="M288" s="249"/>
      <c r="N288" s="250"/>
      <c r="O288" s="250"/>
      <c r="P288" s="250"/>
      <c r="Q288" s="250"/>
      <c r="R288" s="250"/>
      <c r="S288" s="250"/>
      <c r="T288" s="251"/>
      <c r="U288" s="14"/>
      <c r="V288" s="14"/>
      <c r="W288" s="14"/>
      <c r="X288" s="14"/>
      <c r="Y288" s="14"/>
      <c r="Z288" s="14"/>
      <c r="AA288" s="14"/>
      <c r="AB288" s="14"/>
      <c r="AC288" s="14"/>
      <c r="AD288" s="14"/>
      <c r="AE288" s="14"/>
      <c r="AT288" s="252" t="s">
        <v>228</v>
      </c>
      <c r="AU288" s="252" t="s">
        <v>78</v>
      </c>
      <c r="AV288" s="14" t="s">
        <v>224</v>
      </c>
      <c r="AW288" s="14" t="s">
        <v>31</v>
      </c>
      <c r="AX288" s="14" t="s">
        <v>76</v>
      </c>
      <c r="AY288" s="252" t="s">
        <v>216</v>
      </c>
    </row>
    <row r="289" s="2" customFormat="1" ht="22.2" customHeight="1">
      <c r="A289" s="39"/>
      <c r="B289" s="40"/>
      <c r="C289" s="213" t="s">
        <v>601</v>
      </c>
      <c r="D289" s="213" t="s">
        <v>219</v>
      </c>
      <c r="E289" s="214" t="s">
        <v>701</v>
      </c>
      <c r="F289" s="215" t="s">
        <v>702</v>
      </c>
      <c r="G289" s="216" t="s">
        <v>305</v>
      </c>
      <c r="H289" s="273"/>
      <c r="I289" s="218"/>
      <c r="J289" s="219">
        <f>ROUND(I289*H289,2)</f>
        <v>0</v>
      </c>
      <c r="K289" s="215" t="s">
        <v>223</v>
      </c>
      <c r="L289" s="45"/>
      <c r="M289" s="220" t="s">
        <v>19</v>
      </c>
      <c r="N289" s="221" t="s">
        <v>40</v>
      </c>
      <c r="O289" s="85"/>
      <c r="P289" s="222">
        <f>O289*H289</f>
        <v>0</v>
      </c>
      <c r="Q289" s="222">
        <v>0</v>
      </c>
      <c r="R289" s="222">
        <f>Q289*H289</f>
        <v>0</v>
      </c>
      <c r="S289" s="222">
        <v>0</v>
      </c>
      <c r="T289" s="223">
        <f>S289*H289</f>
        <v>0</v>
      </c>
      <c r="U289" s="39"/>
      <c r="V289" s="39"/>
      <c r="W289" s="39"/>
      <c r="X289" s="39"/>
      <c r="Y289" s="39"/>
      <c r="Z289" s="39"/>
      <c r="AA289" s="39"/>
      <c r="AB289" s="39"/>
      <c r="AC289" s="39"/>
      <c r="AD289" s="39"/>
      <c r="AE289" s="39"/>
      <c r="AR289" s="224" t="s">
        <v>287</v>
      </c>
      <c r="AT289" s="224" t="s">
        <v>219</v>
      </c>
      <c r="AU289" s="224" t="s">
        <v>78</v>
      </c>
      <c r="AY289" s="18" t="s">
        <v>216</v>
      </c>
      <c r="BE289" s="225">
        <f>IF(N289="základní",J289,0)</f>
        <v>0</v>
      </c>
      <c r="BF289" s="225">
        <f>IF(N289="snížená",J289,0)</f>
        <v>0</v>
      </c>
      <c r="BG289" s="225">
        <f>IF(N289="zákl. přenesená",J289,0)</f>
        <v>0</v>
      </c>
      <c r="BH289" s="225">
        <f>IF(N289="sníž. přenesená",J289,0)</f>
        <v>0</v>
      </c>
      <c r="BI289" s="225">
        <f>IF(N289="nulová",J289,0)</f>
        <v>0</v>
      </c>
      <c r="BJ289" s="18" t="s">
        <v>76</v>
      </c>
      <c r="BK289" s="225">
        <f>ROUND(I289*H289,2)</f>
        <v>0</v>
      </c>
      <c r="BL289" s="18" t="s">
        <v>287</v>
      </c>
      <c r="BM289" s="224" t="s">
        <v>1280</v>
      </c>
    </row>
    <row r="290" s="2" customFormat="1">
      <c r="A290" s="39"/>
      <c r="B290" s="40"/>
      <c r="C290" s="41"/>
      <c r="D290" s="226" t="s">
        <v>226</v>
      </c>
      <c r="E290" s="41"/>
      <c r="F290" s="227" t="s">
        <v>307</v>
      </c>
      <c r="G290" s="41"/>
      <c r="H290" s="41"/>
      <c r="I290" s="228"/>
      <c r="J290" s="41"/>
      <c r="K290" s="41"/>
      <c r="L290" s="45"/>
      <c r="M290" s="229"/>
      <c r="N290" s="230"/>
      <c r="O290" s="85"/>
      <c r="P290" s="85"/>
      <c r="Q290" s="85"/>
      <c r="R290" s="85"/>
      <c r="S290" s="85"/>
      <c r="T290" s="86"/>
      <c r="U290" s="39"/>
      <c r="V290" s="39"/>
      <c r="W290" s="39"/>
      <c r="X290" s="39"/>
      <c r="Y290" s="39"/>
      <c r="Z290" s="39"/>
      <c r="AA290" s="39"/>
      <c r="AB290" s="39"/>
      <c r="AC290" s="39"/>
      <c r="AD290" s="39"/>
      <c r="AE290" s="39"/>
      <c r="AT290" s="18" t="s">
        <v>226</v>
      </c>
      <c r="AU290" s="18" t="s">
        <v>78</v>
      </c>
    </row>
    <row r="291" s="12" customFormat="1" ht="22.8" customHeight="1">
      <c r="A291" s="12"/>
      <c r="B291" s="197"/>
      <c r="C291" s="198"/>
      <c r="D291" s="199" t="s">
        <v>68</v>
      </c>
      <c r="E291" s="211" t="s">
        <v>704</v>
      </c>
      <c r="F291" s="211" t="s">
        <v>705</v>
      </c>
      <c r="G291" s="198"/>
      <c r="H291" s="198"/>
      <c r="I291" s="201"/>
      <c r="J291" s="212">
        <f>BK291</f>
        <v>0</v>
      </c>
      <c r="K291" s="198"/>
      <c r="L291" s="203"/>
      <c r="M291" s="204"/>
      <c r="N291" s="205"/>
      <c r="O291" s="205"/>
      <c r="P291" s="206">
        <f>SUM(P292:P300)</f>
        <v>0</v>
      </c>
      <c r="Q291" s="205"/>
      <c r="R291" s="206">
        <f>SUM(R292:R300)</f>
        <v>0.00080000000000000004</v>
      </c>
      <c r="S291" s="205"/>
      <c r="T291" s="207">
        <f>SUM(T292:T300)</f>
        <v>0</v>
      </c>
      <c r="U291" s="12"/>
      <c r="V291" s="12"/>
      <c r="W291" s="12"/>
      <c r="X291" s="12"/>
      <c r="Y291" s="12"/>
      <c r="Z291" s="12"/>
      <c r="AA291" s="12"/>
      <c r="AB291" s="12"/>
      <c r="AC291" s="12"/>
      <c r="AD291" s="12"/>
      <c r="AE291" s="12"/>
      <c r="AR291" s="208" t="s">
        <v>78</v>
      </c>
      <c r="AT291" s="209" t="s">
        <v>68</v>
      </c>
      <c r="AU291" s="209" t="s">
        <v>76</v>
      </c>
      <c r="AY291" s="208" t="s">
        <v>216</v>
      </c>
      <c r="BK291" s="210">
        <f>SUM(BK292:BK300)</f>
        <v>0</v>
      </c>
    </row>
    <row r="292" s="2" customFormat="1" ht="13.8" customHeight="1">
      <c r="A292" s="39"/>
      <c r="B292" s="40"/>
      <c r="C292" s="213" t="s">
        <v>606</v>
      </c>
      <c r="D292" s="213" t="s">
        <v>219</v>
      </c>
      <c r="E292" s="214" t="s">
        <v>707</v>
      </c>
      <c r="F292" s="215" t="s">
        <v>708</v>
      </c>
      <c r="G292" s="216" t="s">
        <v>222</v>
      </c>
      <c r="H292" s="217">
        <v>2.5</v>
      </c>
      <c r="I292" s="218"/>
      <c r="J292" s="219">
        <f>ROUND(I292*H292,2)</f>
        <v>0</v>
      </c>
      <c r="K292" s="215" t="s">
        <v>223</v>
      </c>
      <c r="L292" s="45"/>
      <c r="M292" s="220" t="s">
        <v>19</v>
      </c>
      <c r="N292" s="221" t="s">
        <v>40</v>
      </c>
      <c r="O292" s="85"/>
      <c r="P292" s="222">
        <f>O292*H292</f>
        <v>0</v>
      </c>
      <c r="Q292" s="222">
        <v>6.0000000000000002E-05</v>
      </c>
      <c r="R292" s="222">
        <f>Q292*H292</f>
        <v>0.00015000000000000001</v>
      </c>
      <c r="S292" s="222">
        <v>0</v>
      </c>
      <c r="T292" s="223">
        <f>S292*H292</f>
        <v>0</v>
      </c>
      <c r="U292" s="39"/>
      <c r="V292" s="39"/>
      <c r="W292" s="39"/>
      <c r="X292" s="39"/>
      <c r="Y292" s="39"/>
      <c r="Z292" s="39"/>
      <c r="AA292" s="39"/>
      <c r="AB292" s="39"/>
      <c r="AC292" s="39"/>
      <c r="AD292" s="39"/>
      <c r="AE292" s="39"/>
      <c r="AR292" s="224" t="s">
        <v>287</v>
      </c>
      <c r="AT292" s="224" t="s">
        <v>219</v>
      </c>
      <c r="AU292" s="224" t="s">
        <v>78</v>
      </c>
      <c r="AY292" s="18" t="s">
        <v>216</v>
      </c>
      <c r="BE292" s="225">
        <f>IF(N292="základní",J292,0)</f>
        <v>0</v>
      </c>
      <c r="BF292" s="225">
        <f>IF(N292="snížená",J292,0)</f>
        <v>0</v>
      </c>
      <c r="BG292" s="225">
        <f>IF(N292="zákl. přenesená",J292,0)</f>
        <v>0</v>
      </c>
      <c r="BH292" s="225">
        <f>IF(N292="sníž. přenesená",J292,0)</f>
        <v>0</v>
      </c>
      <c r="BI292" s="225">
        <f>IF(N292="nulová",J292,0)</f>
        <v>0</v>
      </c>
      <c r="BJ292" s="18" t="s">
        <v>76</v>
      </c>
      <c r="BK292" s="225">
        <f>ROUND(I292*H292,2)</f>
        <v>0</v>
      </c>
      <c r="BL292" s="18" t="s">
        <v>287</v>
      </c>
      <c r="BM292" s="224" t="s">
        <v>1281</v>
      </c>
    </row>
    <row r="293" s="13" customFormat="1">
      <c r="A293" s="13"/>
      <c r="B293" s="231"/>
      <c r="C293" s="232"/>
      <c r="D293" s="226" t="s">
        <v>228</v>
      </c>
      <c r="E293" s="233" t="s">
        <v>19</v>
      </c>
      <c r="F293" s="234" t="s">
        <v>1282</v>
      </c>
      <c r="G293" s="232"/>
      <c r="H293" s="235">
        <v>2.5</v>
      </c>
      <c r="I293" s="236"/>
      <c r="J293" s="232"/>
      <c r="K293" s="232"/>
      <c r="L293" s="237"/>
      <c r="M293" s="238"/>
      <c r="N293" s="239"/>
      <c r="O293" s="239"/>
      <c r="P293" s="239"/>
      <c r="Q293" s="239"/>
      <c r="R293" s="239"/>
      <c r="S293" s="239"/>
      <c r="T293" s="240"/>
      <c r="U293" s="13"/>
      <c r="V293" s="13"/>
      <c r="W293" s="13"/>
      <c r="X293" s="13"/>
      <c r="Y293" s="13"/>
      <c r="Z293" s="13"/>
      <c r="AA293" s="13"/>
      <c r="AB293" s="13"/>
      <c r="AC293" s="13"/>
      <c r="AD293" s="13"/>
      <c r="AE293" s="13"/>
      <c r="AT293" s="241" t="s">
        <v>228</v>
      </c>
      <c r="AU293" s="241" t="s">
        <v>78</v>
      </c>
      <c r="AV293" s="13" t="s">
        <v>78</v>
      </c>
      <c r="AW293" s="13" t="s">
        <v>31</v>
      </c>
      <c r="AX293" s="13" t="s">
        <v>69</v>
      </c>
      <c r="AY293" s="241" t="s">
        <v>216</v>
      </c>
    </row>
    <row r="294" s="14" customFormat="1">
      <c r="A294" s="14"/>
      <c r="B294" s="242"/>
      <c r="C294" s="243"/>
      <c r="D294" s="226" t="s">
        <v>228</v>
      </c>
      <c r="E294" s="244" t="s">
        <v>19</v>
      </c>
      <c r="F294" s="245" t="s">
        <v>231</v>
      </c>
      <c r="G294" s="243"/>
      <c r="H294" s="246">
        <v>2.5</v>
      </c>
      <c r="I294" s="247"/>
      <c r="J294" s="243"/>
      <c r="K294" s="243"/>
      <c r="L294" s="248"/>
      <c r="M294" s="249"/>
      <c r="N294" s="250"/>
      <c r="O294" s="250"/>
      <c r="P294" s="250"/>
      <c r="Q294" s="250"/>
      <c r="R294" s="250"/>
      <c r="S294" s="250"/>
      <c r="T294" s="251"/>
      <c r="U294" s="14"/>
      <c r="V294" s="14"/>
      <c r="W294" s="14"/>
      <c r="X294" s="14"/>
      <c r="Y294" s="14"/>
      <c r="Z294" s="14"/>
      <c r="AA294" s="14"/>
      <c r="AB294" s="14"/>
      <c r="AC294" s="14"/>
      <c r="AD294" s="14"/>
      <c r="AE294" s="14"/>
      <c r="AT294" s="252" t="s">
        <v>228</v>
      </c>
      <c r="AU294" s="252" t="s">
        <v>78</v>
      </c>
      <c r="AV294" s="14" t="s">
        <v>224</v>
      </c>
      <c r="AW294" s="14" t="s">
        <v>31</v>
      </c>
      <c r="AX294" s="14" t="s">
        <v>76</v>
      </c>
      <c r="AY294" s="252" t="s">
        <v>216</v>
      </c>
    </row>
    <row r="295" s="2" customFormat="1" ht="13.8" customHeight="1">
      <c r="A295" s="39"/>
      <c r="B295" s="40"/>
      <c r="C295" s="213" t="s">
        <v>610</v>
      </c>
      <c r="D295" s="213" t="s">
        <v>219</v>
      </c>
      <c r="E295" s="214" t="s">
        <v>715</v>
      </c>
      <c r="F295" s="215" t="s">
        <v>716</v>
      </c>
      <c r="G295" s="216" t="s">
        <v>222</v>
      </c>
      <c r="H295" s="217">
        <v>2.5</v>
      </c>
      <c r="I295" s="218"/>
      <c r="J295" s="219">
        <f>ROUND(I295*H295,2)</f>
        <v>0</v>
      </c>
      <c r="K295" s="215" t="s">
        <v>223</v>
      </c>
      <c r="L295" s="45"/>
      <c r="M295" s="220" t="s">
        <v>19</v>
      </c>
      <c r="N295" s="221" t="s">
        <v>40</v>
      </c>
      <c r="O295" s="85"/>
      <c r="P295" s="222">
        <f>O295*H295</f>
        <v>0</v>
      </c>
      <c r="Q295" s="222">
        <v>0.00013999999999999999</v>
      </c>
      <c r="R295" s="222">
        <f>Q295*H295</f>
        <v>0.00034999999999999994</v>
      </c>
      <c r="S295" s="222">
        <v>0</v>
      </c>
      <c r="T295" s="223">
        <f>S295*H295</f>
        <v>0</v>
      </c>
      <c r="U295" s="39"/>
      <c r="V295" s="39"/>
      <c r="W295" s="39"/>
      <c r="X295" s="39"/>
      <c r="Y295" s="39"/>
      <c r="Z295" s="39"/>
      <c r="AA295" s="39"/>
      <c r="AB295" s="39"/>
      <c r="AC295" s="39"/>
      <c r="AD295" s="39"/>
      <c r="AE295" s="39"/>
      <c r="AR295" s="224" t="s">
        <v>287</v>
      </c>
      <c r="AT295" s="224" t="s">
        <v>219</v>
      </c>
      <c r="AU295" s="224" t="s">
        <v>78</v>
      </c>
      <c r="AY295" s="18" t="s">
        <v>216</v>
      </c>
      <c r="BE295" s="225">
        <f>IF(N295="základní",J295,0)</f>
        <v>0</v>
      </c>
      <c r="BF295" s="225">
        <f>IF(N295="snížená",J295,0)</f>
        <v>0</v>
      </c>
      <c r="BG295" s="225">
        <f>IF(N295="zákl. přenesená",J295,0)</f>
        <v>0</v>
      </c>
      <c r="BH295" s="225">
        <f>IF(N295="sníž. přenesená",J295,0)</f>
        <v>0</v>
      </c>
      <c r="BI295" s="225">
        <f>IF(N295="nulová",J295,0)</f>
        <v>0</v>
      </c>
      <c r="BJ295" s="18" t="s">
        <v>76</v>
      </c>
      <c r="BK295" s="225">
        <f>ROUND(I295*H295,2)</f>
        <v>0</v>
      </c>
      <c r="BL295" s="18" t="s">
        <v>287</v>
      </c>
      <c r="BM295" s="224" t="s">
        <v>1283</v>
      </c>
    </row>
    <row r="296" s="13" customFormat="1">
      <c r="A296" s="13"/>
      <c r="B296" s="231"/>
      <c r="C296" s="232"/>
      <c r="D296" s="226" t="s">
        <v>228</v>
      </c>
      <c r="E296" s="233" t="s">
        <v>19</v>
      </c>
      <c r="F296" s="234" t="s">
        <v>1282</v>
      </c>
      <c r="G296" s="232"/>
      <c r="H296" s="235">
        <v>2.5</v>
      </c>
      <c r="I296" s="236"/>
      <c r="J296" s="232"/>
      <c r="K296" s="232"/>
      <c r="L296" s="237"/>
      <c r="M296" s="238"/>
      <c r="N296" s="239"/>
      <c r="O296" s="239"/>
      <c r="P296" s="239"/>
      <c r="Q296" s="239"/>
      <c r="R296" s="239"/>
      <c r="S296" s="239"/>
      <c r="T296" s="240"/>
      <c r="U296" s="13"/>
      <c r="V296" s="13"/>
      <c r="W296" s="13"/>
      <c r="X296" s="13"/>
      <c r="Y296" s="13"/>
      <c r="Z296" s="13"/>
      <c r="AA296" s="13"/>
      <c r="AB296" s="13"/>
      <c r="AC296" s="13"/>
      <c r="AD296" s="13"/>
      <c r="AE296" s="13"/>
      <c r="AT296" s="241" t="s">
        <v>228</v>
      </c>
      <c r="AU296" s="241" t="s">
        <v>78</v>
      </c>
      <c r="AV296" s="13" t="s">
        <v>78</v>
      </c>
      <c r="AW296" s="13" t="s">
        <v>31</v>
      </c>
      <c r="AX296" s="13" t="s">
        <v>69</v>
      </c>
      <c r="AY296" s="241" t="s">
        <v>216</v>
      </c>
    </row>
    <row r="297" s="14" customFormat="1">
      <c r="A297" s="14"/>
      <c r="B297" s="242"/>
      <c r="C297" s="243"/>
      <c r="D297" s="226" t="s">
        <v>228</v>
      </c>
      <c r="E297" s="244" t="s">
        <v>19</v>
      </c>
      <c r="F297" s="245" t="s">
        <v>231</v>
      </c>
      <c r="G297" s="243"/>
      <c r="H297" s="246">
        <v>2.5</v>
      </c>
      <c r="I297" s="247"/>
      <c r="J297" s="243"/>
      <c r="K297" s="243"/>
      <c r="L297" s="248"/>
      <c r="M297" s="249"/>
      <c r="N297" s="250"/>
      <c r="O297" s="250"/>
      <c r="P297" s="250"/>
      <c r="Q297" s="250"/>
      <c r="R297" s="250"/>
      <c r="S297" s="250"/>
      <c r="T297" s="251"/>
      <c r="U297" s="14"/>
      <c r="V297" s="14"/>
      <c r="W297" s="14"/>
      <c r="X297" s="14"/>
      <c r="Y297" s="14"/>
      <c r="Z297" s="14"/>
      <c r="AA297" s="14"/>
      <c r="AB297" s="14"/>
      <c r="AC297" s="14"/>
      <c r="AD297" s="14"/>
      <c r="AE297" s="14"/>
      <c r="AT297" s="252" t="s">
        <v>228</v>
      </c>
      <c r="AU297" s="252" t="s">
        <v>78</v>
      </c>
      <c r="AV297" s="14" t="s">
        <v>224</v>
      </c>
      <c r="AW297" s="14" t="s">
        <v>31</v>
      </c>
      <c r="AX297" s="14" t="s">
        <v>76</v>
      </c>
      <c r="AY297" s="252" t="s">
        <v>216</v>
      </c>
    </row>
    <row r="298" s="2" customFormat="1" ht="13.8" customHeight="1">
      <c r="A298" s="39"/>
      <c r="B298" s="40"/>
      <c r="C298" s="213" t="s">
        <v>617</v>
      </c>
      <c r="D298" s="213" t="s">
        <v>219</v>
      </c>
      <c r="E298" s="214" t="s">
        <v>719</v>
      </c>
      <c r="F298" s="215" t="s">
        <v>720</v>
      </c>
      <c r="G298" s="216" t="s">
        <v>222</v>
      </c>
      <c r="H298" s="217">
        <v>2.5</v>
      </c>
      <c r="I298" s="218"/>
      <c r="J298" s="219">
        <f>ROUND(I298*H298,2)</f>
        <v>0</v>
      </c>
      <c r="K298" s="215" t="s">
        <v>223</v>
      </c>
      <c r="L298" s="45"/>
      <c r="M298" s="220" t="s">
        <v>19</v>
      </c>
      <c r="N298" s="221" t="s">
        <v>40</v>
      </c>
      <c r="O298" s="85"/>
      <c r="P298" s="222">
        <f>O298*H298</f>
        <v>0</v>
      </c>
      <c r="Q298" s="222">
        <v>0.00012</v>
      </c>
      <c r="R298" s="222">
        <f>Q298*H298</f>
        <v>0.00030000000000000003</v>
      </c>
      <c r="S298" s="222">
        <v>0</v>
      </c>
      <c r="T298" s="223">
        <f>S298*H298</f>
        <v>0</v>
      </c>
      <c r="U298" s="39"/>
      <c r="V298" s="39"/>
      <c r="W298" s="39"/>
      <c r="X298" s="39"/>
      <c r="Y298" s="39"/>
      <c r="Z298" s="39"/>
      <c r="AA298" s="39"/>
      <c r="AB298" s="39"/>
      <c r="AC298" s="39"/>
      <c r="AD298" s="39"/>
      <c r="AE298" s="39"/>
      <c r="AR298" s="224" t="s">
        <v>287</v>
      </c>
      <c r="AT298" s="224" t="s">
        <v>219</v>
      </c>
      <c r="AU298" s="224" t="s">
        <v>78</v>
      </c>
      <c r="AY298" s="18" t="s">
        <v>216</v>
      </c>
      <c r="BE298" s="225">
        <f>IF(N298="základní",J298,0)</f>
        <v>0</v>
      </c>
      <c r="BF298" s="225">
        <f>IF(N298="snížená",J298,0)</f>
        <v>0</v>
      </c>
      <c r="BG298" s="225">
        <f>IF(N298="zákl. přenesená",J298,0)</f>
        <v>0</v>
      </c>
      <c r="BH298" s="225">
        <f>IF(N298="sníž. přenesená",J298,0)</f>
        <v>0</v>
      </c>
      <c r="BI298" s="225">
        <f>IF(N298="nulová",J298,0)</f>
        <v>0</v>
      </c>
      <c r="BJ298" s="18" t="s">
        <v>76</v>
      </c>
      <c r="BK298" s="225">
        <f>ROUND(I298*H298,2)</f>
        <v>0</v>
      </c>
      <c r="BL298" s="18" t="s">
        <v>287</v>
      </c>
      <c r="BM298" s="224" t="s">
        <v>1284</v>
      </c>
    </row>
    <row r="299" s="13" customFormat="1">
      <c r="A299" s="13"/>
      <c r="B299" s="231"/>
      <c r="C299" s="232"/>
      <c r="D299" s="226" t="s">
        <v>228</v>
      </c>
      <c r="E299" s="233" t="s">
        <v>19</v>
      </c>
      <c r="F299" s="234" t="s">
        <v>1282</v>
      </c>
      <c r="G299" s="232"/>
      <c r="H299" s="235">
        <v>2.5</v>
      </c>
      <c r="I299" s="236"/>
      <c r="J299" s="232"/>
      <c r="K299" s="232"/>
      <c r="L299" s="237"/>
      <c r="M299" s="238"/>
      <c r="N299" s="239"/>
      <c r="O299" s="239"/>
      <c r="P299" s="239"/>
      <c r="Q299" s="239"/>
      <c r="R299" s="239"/>
      <c r="S299" s="239"/>
      <c r="T299" s="240"/>
      <c r="U299" s="13"/>
      <c r="V299" s="13"/>
      <c r="W299" s="13"/>
      <c r="X299" s="13"/>
      <c r="Y299" s="13"/>
      <c r="Z299" s="13"/>
      <c r="AA299" s="13"/>
      <c r="AB299" s="13"/>
      <c r="AC299" s="13"/>
      <c r="AD299" s="13"/>
      <c r="AE299" s="13"/>
      <c r="AT299" s="241" t="s">
        <v>228</v>
      </c>
      <c r="AU299" s="241" t="s">
        <v>78</v>
      </c>
      <c r="AV299" s="13" t="s">
        <v>78</v>
      </c>
      <c r="AW299" s="13" t="s">
        <v>31</v>
      </c>
      <c r="AX299" s="13" t="s">
        <v>69</v>
      </c>
      <c r="AY299" s="241" t="s">
        <v>216</v>
      </c>
    </row>
    <row r="300" s="14" customFormat="1">
      <c r="A300" s="14"/>
      <c r="B300" s="242"/>
      <c r="C300" s="243"/>
      <c r="D300" s="226" t="s">
        <v>228</v>
      </c>
      <c r="E300" s="244" t="s">
        <v>19</v>
      </c>
      <c r="F300" s="245" t="s">
        <v>231</v>
      </c>
      <c r="G300" s="243"/>
      <c r="H300" s="246">
        <v>2.5</v>
      </c>
      <c r="I300" s="247"/>
      <c r="J300" s="243"/>
      <c r="K300" s="243"/>
      <c r="L300" s="248"/>
      <c r="M300" s="249"/>
      <c r="N300" s="250"/>
      <c r="O300" s="250"/>
      <c r="P300" s="250"/>
      <c r="Q300" s="250"/>
      <c r="R300" s="250"/>
      <c r="S300" s="250"/>
      <c r="T300" s="251"/>
      <c r="U300" s="14"/>
      <c r="V300" s="14"/>
      <c r="W300" s="14"/>
      <c r="X300" s="14"/>
      <c r="Y300" s="14"/>
      <c r="Z300" s="14"/>
      <c r="AA300" s="14"/>
      <c r="AB300" s="14"/>
      <c r="AC300" s="14"/>
      <c r="AD300" s="14"/>
      <c r="AE300" s="14"/>
      <c r="AT300" s="252" t="s">
        <v>228</v>
      </c>
      <c r="AU300" s="252" t="s">
        <v>78</v>
      </c>
      <c r="AV300" s="14" t="s">
        <v>224</v>
      </c>
      <c r="AW300" s="14" t="s">
        <v>31</v>
      </c>
      <c r="AX300" s="14" t="s">
        <v>76</v>
      </c>
      <c r="AY300" s="252" t="s">
        <v>216</v>
      </c>
    </row>
    <row r="301" s="12" customFormat="1" ht="22.8" customHeight="1">
      <c r="A301" s="12"/>
      <c r="B301" s="197"/>
      <c r="C301" s="198"/>
      <c r="D301" s="199" t="s">
        <v>68</v>
      </c>
      <c r="E301" s="211" t="s">
        <v>722</v>
      </c>
      <c r="F301" s="211" t="s">
        <v>723</v>
      </c>
      <c r="G301" s="198"/>
      <c r="H301" s="198"/>
      <c r="I301" s="201"/>
      <c r="J301" s="212">
        <f>BK301</f>
        <v>0</v>
      </c>
      <c r="K301" s="198"/>
      <c r="L301" s="203"/>
      <c r="M301" s="204"/>
      <c r="N301" s="205"/>
      <c r="O301" s="205"/>
      <c r="P301" s="206">
        <f>SUM(P302:P326)</f>
        <v>0</v>
      </c>
      <c r="Q301" s="205"/>
      <c r="R301" s="206">
        <f>SUM(R302:R326)</f>
        <v>0.080532660000000006</v>
      </c>
      <c r="S301" s="205"/>
      <c r="T301" s="207">
        <f>SUM(T302:T326)</f>
        <v>0.0041747700000000004</v>
      </c>
      <c r="U301" s="12"/>
      <c r="V301" s="12"/>
      <c r="W301" s="12"/>
      <c r="X301" s="12"/>
      <c r="Y301" s="12"/>
      <c r="Z301" s="12"/>
      <c r="AA301" s="12"/>
      <c r="AB301" s="12"/>
      <c r="AC301" s="12"/>
      <c r="AD301" s="12"/>
      <c r="AE301" s="12"/>
      <c r="AR301" s="208" t="s">
        <v>78</v>
      </c>
      <c r="AT301" s="209" t="s">
        <v>68</v>
      </c>
      <c r="AU301" s="209" t="s">
        <v>76</v>
      </c>
      <c r="AY301" s="208" t="s">
        <v>216</v>
      </c>
      <c r="BK301" s="210">
        <f>SUM(BK302:BK326)</f>
        <v>0</v>
      </c>
    </row>
    <row r="302" s="2" customFormat="1" ht="13.8" customHeight="1">
      <c r="A302" s="39"/>
      <c r="B302" s="40"/>
      <c r="C302" s="213" t="s">
        <v>624</v>
      </c>
      <c r="D302" s="213" t="s">
        <v>219</v>
      </c>
      <c r="E302" s="214" t="s">
        <v>725</v>
      </c>
      <c r="F302" s="215" t="s">
        <v>726</v>
      </c>
      <c r="G302" s="216" t="s">
        <v>222</v>
      </c>
      <c r="H302" s="217">
        <v>13.467000000000001</v>
      </c>
      <c r="I302" s="218"/>
      <c r="J302" s="219">
        <f>ROUND(I302*H302,2)</f>
        <v>0</v>
      </c>
      <c r="K302" s="215" t="s">
        <v>223</v>
      </c>
      <c r="L302" s="45"/>
      <c r="M302" s="220" t="s">
        <v>19</v>
      </c>
      <c r="N302" s="221" t="s">
        <v>40</v>
      </c>
      <c r="O302" s="85"/>
      <c r="P302" s="222">
        <f>O302*H302</f>
        <v>0</v>
      </c>
      <c r="Q302" s="222">
        <v>0.001</v>
      </c>
      <c r="R302" s="222">
        <f>Q302*H302</f>
        <v>0.013467000000000002</v>
      </c>
      <c r="S302" s="222">
        <v>0.00031</v>
      </c>
      <c r="T302" s="223">
        <f>S302*H302</f>
        <v>0.0041747700000000004</v>
      </c>
      <c r="U302" s="39"/>
      <c r="V302" s="39"/>
      <c r="W302" s="39"/>
      <c r="X302" s="39"/>
      <c r="Y302" s="39"/>
      <c r="Z302" s="39"/>
      <c r="AA302" s="39"/>
      <c r="AB302" s="39"/>
      <c r="AC302" s="39"/>
      <c r="AD302" s="39"/>
      <c r="AE302" s="39"/>
      <c r="AR302" s="224" t="s">
        <v>287</v>
      </c>
      <c r="AT302" s="224" t="s">
        <v>219</v>
      </c>
      <c r="AU302" s="224" t="s">
        <v>78</v>
      </c>
      <c r="AY302" s="18" t="s">
        <v>216</v>
      </c>
      <c r="BE302" s="225">
        <f>IF(N302="základní",J302,0)</f>
        <v>0</v>
      </c>
      <c r="BF302" s="225">
        <f>IF(N302="snížená",J302,0)</f>
        <v>0</v>
      </c>
      <c r="BG302" s="225">
        <f>IF(N302="zákl. přenesená",J302,0)</f>
        <v>0</v>
      </c>
      <c r="BH302" s="225">
        <f>IF(N302="sníž. přenesená",J302,0)</f>
        <v>0</v>
      </c>
      <c r="BI302" s="225">
        <f>IF(N302="nulová",J302,0)</f>
        <v>0</v>
      </c>
      <c r="BJ302" s="18" t="s">
        <v>76</v>
      </c>
      <c r="BK302" s="225">
        <f>ROUND(I302*H302,2)</f>
        <v>0</v>
      </c>
      <c r="BL302" s="18" t="s">
        <v>287</v>
      </c>
      <c r="BM302" s="224" t="s">
        <v>1285</v>
      </c>
    </row>
    <row r="303" s="2" customFormat="1">
      <c r="A303" s="39"/>
      <c r="B303" s="40"/>
      <c r="C303" s="41"/>
      <c r="D303" s="226" t="s">
        <v>226</v>
      </c>
      <c r="E303" s="41"/>
      <c r="F303" s="227" t="s">
        <v>728</v>
      </c>
      <c r="G303" s="41"/>
      <c r="H303" s="41"/>
      <c r="I303" s="228"/>
      <c r="J303" s="41"/>
      <c r="K303" s="41"/>
      <c r="L303" s="45"/>
      <c r="M303" s="229"/>
      <c r="N303" s="230"/>
      <c r="O303" s="85"/>
      <c r="P303" s="85"/>
      <c r="Q303" s="85"/>
      <c r="R303" s="85"/>
      <c r="S303" s="85"/>
      <c r="T303" s="86"/>
      <c r="U303" s="39"/>
      <c r="V303" s="39"/>
      <c r="W303" s="39"/>
      <c r="X303" s="39"/>
      <c r="Y303" s="39"/>
      <c r="Z303" s="39"/>
      <c r="AA303" s="39"/>
      <c r="AB303" s="39"/>
      <c r="AC303" s="39"/>
      <c r="AD303" s="39"/>
      <c r="AE303" s="39"/>
      <c r="AT303" s="18" t="s">
        <v>226</v>
      </c>
      <c r="AU303" s="18" t="s">
        <v>78</v>
      </c>
    </row>
    <row r="304" s="15" customFormat="1">
      <c r="A304" s="15"/>
      <c r="B304" s="253"/>
      <c r="C304" s="254"/>
      <c r="D304" s="226" t="s">
        <v>228</v>
      </c>
      <c r="E304" s="255" t="s">
        <v>19</v>
      </c>
      <c r="F304" s="256" t="s">
        <v>293</v>
      </c>
      <c r="G304" s="254"/>
      <c r="H304" s="255" t="s">
        <v>19</v>
      </c>
      <c r="I304" s="257"/>
      <c r="J304" s="254"/>
      <c r="K304" s="254"/>
      <c r="L304" s="258"/>
      <c r="M304" s="259"/>
      <c r="N304" s="260"/>
      <c r="O304" s="260"/>
      <c r="P304" s="260"/>
      <c r="Q304" s="260"/>
      <c r="R304" s="260"/>
      <c r="S304" s="260"/>
      <c r="T304" s="261"/>
      <c r="U304" s="15"/>
      <c r="V304" s="15"/>
      <c r="W304" s="15"/>
      <c r="X304" s="15"/>
      <c r="Y304" s="15"/>
      <c r="Z304" s="15"/>
      <c r="AA304" s="15"/>
      <c r="AB304" s="15"/>
      <c r="AC304" s="15"/>
      <c r="AD304" s="15"/>
      <c r="AE304" s="15"/>
      <c r="AT304" s="262" t="s">
        <v>228</v>
      </c>
      <c r="AU304" s="262" t="s">
        <v>78</v>
      </c>
      <c r="AV304" s="15" t="s">
        <v>76</v>
      </c>
      <c r="AW304" s="15" t="s">
        <v>31</v>
      </c>
      <c r="AX304" s="15" t="s">
        <v>69</v>
      </c>
      <c r="AY304" s="262" t="s">
        <v>216</v>
      </c>
    </row>
    <row r="305" s="13" customFormat="1">
      <c r="A305" s="13"/>
      <c r="B305" s="231"/>
      <c r="C305" s="232"/>
      <c r="D305" s="226" t="s">
        <v>228</v>
      </c>
      <c r="E305" s="233" t="s">
        <v>19</v>
      </c>
      <c r="F305" s="234" t="s">
        <v>1286</v>
      </c>
      <c r="G305" s="232"/>
      <c r="H305" s="235">
        <v>9.7680000000000007</v>
      </c>
      <c r="I305" s="236"/>
      <c r="J305" s="232"/>
      <c r="K305" s="232"/>
      <c r="L305" s="237"/>
      <c r="M305" s="238"/>
      <c r="N305" s="239"/>
      <c r="O305" s="239"/>
      <c r="P305" s="239"/>
      <c r="Q305" s="239"/>
      <c r="R305" s="239"/>
      <c r="S305" s="239"/>
      <c r="T305" s="240"/>
      <c r="U305" s="13"/>
      <c r="V305" s="13"/>
      <c r="W305" s="13"/>
      <c r="X305" s="13"/>
      <c r="Y305" s="13"/>
      <c r="Z305" s="13"/>
      <c r="AA305" s="13"/>
      <c r="AB305" s="13"/>
      <c r="AC305" s="13"/>
      <c r="AD305" s="13"/>
      <c r="AE305" s="13"/>
      <c r="AT305" s="241" t="s">
        <v>228</v>
      </c>
      <c r="AU305" s="241" t="s">
        <v>78</v>
      </c>
      <c r="AV305" s="13" t="s">
        <v>78</v>
      </c>
      <c r="AW305" s="13" t="s">
        <v>31</v>
      </c>
      <c r="AX305" s="13" t="s">
        <v>69</v>
      </c>
      <c r="AY305" s="241" t="s">
        <v>216</v>
      </c>
    </row>
    <row r="306" s="15" customFormat="1">
      <c r="A306" s="15"/>
      <c r="B306" s="253"/>
      <c r="C306" s="254"/>
      <c r="D306" s="226" t="s">
        <v>228</v>
      </c>
      <c r="E306" s="255" t="s">
        <v>19</v>
      </c>
      <c r="F306" s="256" t="s">
        <v>1287</v>
      </c>
      <c r="G306" s="254"/>
      <c r="H306" s="255" t="s">
        <v>19</v>
      </c>
      <c r="I306" s="257"/>
      <c r="J306" s="254"/>
      <c r="K306" s="254"/>
      <c r="L306" s="258"/>
      <c r="M306" s="259"/>
      <c r="N306" s="260"/>
      <c r="O306" s="260"/>
      <c r="P306" s="260"/>
      <c r="Q306" s="260"/>
      <c r="R306" s="260"/>
      <c r="S306" s="260"/>
      <c r="T306" s="261"/>
      <c r="U306" s="15"/>
      <c r="V306" s="15"/>
      <c r="W306" s="15"/>
      <c r="X306" s="15"/>
      <c r="Y306" s="15"/>
      <c r="Z306" s="15"/>
      <c r="AA306" s="15"/>
      <c r="AB306" s="15"/>
      <c r="AC306" s="15"/>
      <c r="AD306" s="15"/>
      <c r="AE306" s="15"/>
      <c r="AT306" s="262" t="s">
        <v>228</v>
      </c>
      <c r="AU306" s="262" t="s">
        <v>78</v>
      </c>
      <c r="AV306" s="15" t="s">
        <v>76</v>
      </c>
      <c r="AW306" s="15" t="s">
        <v>31</v>
      </c>
      <c r="AX306" s="15" t="s">
        <v>69</v>
      </c>
      <c r="AY306" s="262" t="s">
        <v>216</v>
      </c>
    </row>
    <row r="307" s="13" customFormat="1">
      <c r="A307" s="13"/>
      <c r="B307" s="231"/>
      <c r="C307" s="232"/>
      <c r="D307" s="226" t="s">
        <v>228</v>
      </c>
      <c r="E307" s="233" t="s">
        <v>19</v>
      </c>
      <c r="F307" s="234" t="s">
        <v>1263</v>
      </c>
      <c r="G307" s="232"/>
      <c r="H307" s="235">
        <v>3.6989999999999998</v>
      </c>
      <c r="I307" s="236"/>
      <c r="J307" s="232"/>
      <c r="K307" s="232"/>
      <c r="L307" s="237"/>
      <c r="M307" s="238"/>
      <c r="N307" s="239"/>
      <c r="O307" s="239"/>
      <c r="P307" s="239"/>
      <c r="Q307" s="239"/>
      <c r="R307" s="239"/>
      <c r="S307" s="239"/>
      <c r="T307" s="240"/>
      <c r="U307" s="13"/>
      <c r="V307" s="13"/>
      <c r="W307" s="13"/>
      <c r="X307" s="13"/>
      <c r="Y307" s="13"/>
      <c r="Z307" s="13"/>
      <c r="AA307" s="13"/>
      <c r="AB307" s="13"/>
      <c r="AC307" s="13"/>
      <c r="AD307" s="13"/>
      <c r="AE307" s="13"/>
      <c r="AT307" s="241" t="s">
        <v>228</v>
      </c>
      <c r="AU307" s="241" t="s">
        <v>78</v>
      </c>
      <c r="AV307" s="13" t="s">
        <v>78</v>
      </c>
      <c r="AW307" s="13" t="s">
        <v>31</v>
      </c>
      <c r="AX307" s="13" t="s">
        <v>69</v>
      </c>
      <c r="AY307" s="241" t="s">
        <v>216</v>
      </c>
    </row>
    <row r="308" s="14" customFormat="1">
      <c r="A308" s="14"/>
      <c r="B308" s="242"/>
      <c r="C308" s="243"/>
      <c r="D308" s="226" t="s">
        <v>228</v>
      </c>
      <c r="E308" s="244" t="s">
        <v>19</v>
      </c>
      <c r="F308" s="245" t="s">
        <v>231</v>
      </c>
      <c r="G308" s="243"/>
      <c r="H308" s="246">
        <v>13.467000000000001</v>
      </c>
      <c r="I308" s="247"/>
      <c r="J308" s="243"/>
      <c r="K308" s="243"/>
      <c r="L308" s="248"/>
      <c r="M308" s="249"/>
      <c r="N308" s="250"/>
      <c r="O308" s="250"/>
      <c r="P308" s="250"/>
      <c r="Q308" s="250"/>
      <c r="R308" s="250"/>
      <c r="S308" s="250"/>
      <c r="T308" s="251"/>
      <c r="U308" s="14"/>
      <c r="V308" s="14"/>
      <c r="W308" s="14"/>
      <c r="X308" s="14"/>
      <c r="Y308" s="14"/>
      <c r="Z308" s="14"/>
      <c r="AA308" s="14"/>
      <c r="AB308" s="14"/>
      <c r="AC308" s="14"/>
      <c r="AD308" s="14"/>
      <c r="AE308" s="14"/>
      <c r="AT308" s="252" t="s">
        <v>228</v>
      </c>
      <c r="AU308" s="252" t="s">
        <v>78</v>
      </c>
      <c r="AV308" s="14" t="s">
        <v>224</v>
      </c>
      <c r="AW308" s="14" t="s">
        <v>31</v>
      </c>
      <c r="AX308" s="14" t="s">
        <v>76</v>
      </c>
      <c r="AY308" s="252" t="s">
        <v>216</v>
      </c>
    </row>
    <row r="309" s="2" customFormat="1" ht="13.8" customHeight="1">
      <c r="A309" s="39"/>
      <c r="B309" s="40"/>
      <c r="C309" s="213" t="s">
        <v>628</v>
      </c>
      <c r="D309" s="213" t="s">
        <v>219</v>
      </c>
      <c r="E309" s="214" t="s">
        <v>734</v>
      </c>
      <c r="F309" s="215" t="s">
        <v>735</v>
      </c>
      <c r="G309" s="216" t="s">
        <v>222</v>
      </c>
      <c r="H309" s="217">
        <v>13.467000000000001</v>
      </c>
      <c r="I309" s="218"/>
      <c r="J309" s="219">
        <f>ROUND(I309*H309,2)</f>
        <v>0</v>
      </c>
      <c r="K309" s="215" t="s">
        <v>223</v>
      </c>
      <c r="L309" s="45"/>
      <c r="M309" s="220" t="s">
        <v>19</v>
      </c>
      <c r="N309" s="221" t="s">
        <v>40</v>
      </c>
      <c r="O309" s="85"/>
      <c r="P309" s="222">
        <f>O309*H309</f>
        <v>0</v>
      </c>
      <c r="Q309" s="222">
        <v>0.0044999999999999997</v>
      </c>
      <c r="R309" s="222">
        <f>Q309*H309</f>
        <v>0.060601499999999996</v>
      </c>
      <c r="S309" s="222">
        <v>0</v>
      </c>
      <c r="T309" s="223">
        <f>S309*H309</f>
        <v>0</v>
      </c>
      <c r="U309" s="39"/>
      <c r="V309" s="39"/>
      <c r="W309" s="39"/>
      <c r="X309" s="39"/>
      <c r="Y309" s="39"/>
      <c r="Z309" s="39"/>
      <c r="AA309" s="39"/>
      <c r="AB309" s="39"/>
      <c r="AC309" s="39"/>
      <c r="AD309" s="39"/>
      <c r="AE309" s="39"/>
      <c r="AR309" s="224" t="s">
        <v>287</v>
      </c>
      <c r="AT309" s="224" t="s">
        <v>219</v>
      </c>
      <c r="AU309" s="224" t="s">
        <v>78</v>
      </c>
      <c r="AY309" s="18" t="s">
        <v>216</v>
      </c>
      <c r="BE309" s="225">
        <f>IF(N309="základní",J309,0)</f>
        <v>0</v>
      </c>
      <c r="BF309" s="225">
        <f>IF(N309="snížená",J309,0)</f>
        <v>0</v>
      </c>
      <c r="BG309" s="225">
        <f>IF(N309="zákl. přenesená",J309,0)</f>
        <v>0</v>
      </c>
      <c r="BH309" s="225">
        <f>IF(N309="sníž. přenesená",J309,0)</f>
        <v>0</v>
      </c>
      <c r="BI309" s="225">
        <f>IF(N309="nulová",J309,0)</f>
        <v>0</v>
      </c>
      <c r="BJ309" s="18" t="s">
        <v>76</v>
      </c>
      <c r="BK309" s="225">
        <f>ROUND(I309*H309,2)</f>
        <v>0</v>
      </c>
      <c r="BL309" s="18" t="s">
        <v>287</v>
      </c>
      <c r="BM309" s="224" t="s">
        <v>1288</v>
      </c>
    </row>
    <row r="310" s="15" customFormat="1">
      <c r="A310" s="15"/>
      <c r="B310" s="253"/>
      <c r="C310" s="254"/>
      <c r="D310" s="226" t="s">
        <v>228</v>
      </c>
      <c r="E310" s="255" t="s">
        <v>19</v>
      </c>
      <c r="F310" s="256" t="s">
        <v>293</v>
      </c>
      <c r="G310" s="254"/>
      <c r="H310" s="255" t="s">
        <v>19</v>
      </c>
      <c r="I310" s="257"/>
      <c r="J310" s="254"/>
      <c r="K310" s="254"/>
      <c r="L310" s="258"/>
      <c r="M310" s="259"/>
      <c r="N310" s="260"/>
      <c r="O310" s="260"/>
      <c r="P310" s="260"/>
      <c r="Q310" s="260"/>
      <c r="R310" s="260"/>
      <c r="S310" s="260"/>
      <c r="T310" s="261"/>
      <c r="U310" s="15"/>
      <c r="V310" s="15"/>
      <c r="W310" s="15"/>
      <c r="X310" s="15"/>
      <c r="Y310" s="15"/>
      <c r="Z310" s="15"/>
      <c r="AA310" s="15"/>
      <c r="AB310" s="15"/>
      <c r="AC310" s="15"/>
      <c r="AD310" s="15"/>
      <c r="AE310" s="15"/>
      <c r="AT310" s="262" t="s">
        <v>228</v>
      </c>
      <c r="AU310" s="262" t="s">
        <v>78</v>
      </c>
      <c r="AV310" s="15" t="s">
        <v>76</v>
      </c>
      <c r="AW310" s="15" t="s">
        <v>31</v>
      </c>
      <c r="AX310" s="15" t="s">
        <v>69</v>
      </c>
      <c r="AY310" s="262" t="s">
        <v>216</v>
      </c>
    </row>
    <row r="311" s="13" customFormat="1">
      <c r="A311" s="13"/>
      <c r="B311" s="231"/>
      <c r="C311" s="232"/>
      <c r="D311" s="226" t="s">
        <v>228</v>
      </c>
      <c r="E311" s="233" t="s">
        <v>19</v>
      </c>
      <c r="F311" s="234" t="s">
        <v>1286</v>
      </c>
      <c r="G311" s="232"/>
      <c r="H311" s="235">
        <v>9.7680000000000007</v>
      </c>
      <c r="I311" s="236"/>
      <c r="J311" s="232"/>
      <c r="K311" s="232"/>
      <c r="L311" s="237"/>
      <c r="M311" s="238"/>
      <c r="N311" s="239"/>
      <c r="O311" s="239"/>
      <c r="P311" s="239"/>
      <c r="Q311" s="239"/>
      <c r="R311" s="239"/>
      <c r="S311" s="239"/>
      <c r="T311" s="240"/>
      <c r="U311" s="13"/>
      <c r="V311" s="13"/>
      <c r="W311" s="13"/>
      <c r="X311" s="13"/>
      <c r="Y311" s="13"/>
      <c r="Z311" s="13"/>
      <c r="AA311" s="13"/>
      <c r="AB311" s="13"/>
      <c r="AC311" s="13"/>
      <c r="AD311" s="13"/>
      <c r="AE311" s="13"/>
      <c r="AT311" s="241" t="s">
        <v>228</v>
      </c>
      <c r="AU311" s="241" t="s">
        <v>78</v>
      </c>
      <c r="AV311" s="13" t="s">
        <v>78</v>
      </c>
      <c r="AW311" s="13" t="s">
        <v>31</v>
      </c>
      <c r="AX311" s="13" t="s">
        <v>69</v>
      </c>
      <c r="AY311" s="241" t="s">
        <v>216</v>
      </c>
    </row>
    <row r="312" s="15" customFormat="1">
      <c r="A312" s="15"/>
      <c r="B312" s="253"/>
      <c r="C312" s="254"/>
      <c r="D312" s="226" t="s">
        <v>228</v>
      </c>
      <c r="E312" s="255" t="s">
        <v>19</v>
      </c>
      <c r="F312" s="256" t="s">
        <v>1287</v>
      </c>
      <c r="G312" s="254"/>
      <c r="H312" s="255" t="s">
        <v>19</v>
      </c>
      <c r="I312" s="257"/>
      <c r="J312" s="254"/>
      <c r="K312" s="254"/>
      <c r="L312" s="258"/>
      <c r="M312" s="259"/>
      <c r="N312" s="260"/>
      <c r="O312" s="260"/>
      <c r="P312" s="260"/>
      <c r="Q312" s="260"/>
      <c r="R312" s="260"/>
      <c r="S312" s="260"/>
      <c r="T312" s="261"/>
      <c r="U312" s="15"/>
      <c r="V312" s="15"/>
      <c r="W312" s="15"/>
      <c r="X312" s="15"/>
      <c r="Y312" s="15"/>
      <c r="Z312" s="15"/>
      <c r="AA312" s="15"/>
      <c r="AB312" s="15"/>
      <c r="AC312" s="15"/>
      <c r="AD312" s="15"/>
      <c r="AE312" s="15"/>
      <c r="AT312" s="262" t="s">
        <v>228</v>
      </c>
      <c r="AU312" s="262" t="s">
        <v>78</v>
      </c>
      <c r="AV312" s="15" t="s">
        <v>76</v>
      </c>
      <c r="AW312" s="15" t="s">
        <v>31</v>
      </c>
      <c r="AX312" s="15" t="s">
        <v>69</v>
      </c>
      <c r="AY312" s="262" t="s">
        <v>216</v>
      </c>
    </row>
    <row r="313" s="13" customFormat="1">
      <c r="A313" s="13"/>
      <c r="B313" s="231"/>
      <c r="C313" s="232"/>
      <c r="D313" s="226" t="s">
        <v>228</v>
      </c>
      <c r="E313" s="233" t="s">
        <v>19</v>
      </c>
      <c r="F313" s="234" t="s">
        <v>1263</v>
      </c>
      <c r="G313" s="232"/>
      <c r="H313" s="235">
        <v>3.6989999999999998</v>
      </c>
      <c r="I313" s="236"/>
      <c r="J313" s="232"/>
      <c r="K313" s="232"/>
      <c r="L313" s="237"/>
      <c r="M313" s="238"/>
      <c r="N313" s="239"/>
      <c r="O313" s="239"/>
      <c r="P313" s="239"/>
      <c r="Q313" s="239"/>
      <c r="R313" s="239"/>
      <c r="S313" s="239"/>
      <c r="T313" s="240"/>
      <c r="U313" s="13"/>
      <c r="V313" s="13"/>
      <c r="W313" s="13"/>
      <c r="X313" s="13"/>
      <c r="Y313" s="13"/>
      <c r="Z313" s="13"/>
      <c r="AA313" s="13"/>
      <c r="AB313" s="13"/>
      <c r="AC313" s="13"/>
      <c r="AD313" s="13"/>
      <c r="AE313" s="13"/>
      <c r="AT313" s="241" t="s">
        <v>228</v>
      </c>
      <c r="AU313" s="241" t="s">
        <v>78</v>
      </c>
      <c r="AV313" s="13" t="s">
        <v>78</v>
      </c>
      <c r="AW313" s="13" t="s">
        <v>31</v>
      </c>
      <c r="AX313" s="13" t="s">
        <v>69</v>
      </c>
      <c r="AY313" s="241" t="s">
        <v>216</v>
      </c>
    </row>
    <row r="314" s="14" customFormat="1">
      <c r="A314" s="14"/>
      <c r="B314" s="242"/>
      <c r="C314" s="243"/>
      <c r="D314" s="226" t="s">
        <v>228</v>
      </c>
      <c r="E314" s="244" t="s">
        <v>19</v>
      </c>
      <c r="F314" s="245" t="s">
        <v>231</v>
      </c>
      <c r="G314" s="243"/>
      <c r="H314" s="246">
        <v>13.467000000000001</v>
      </c>
      <c r="I314" s="247"/>
      <c r="J314" s="243"/>
      <c r="K314" s="243"/>
      <c r="L314" s="248"/>
      <c r="M314" s="249"/>
      <c r="N314" s="250"/>
      <c r="O314" s="250"/>
      <c r="P314" s="250"/>
      <c r="Q314" s="250"/>
      <c r="R314" s="250"/>
      <c r="S314" s="250"/>
      <c r="T314" s="251"/>
      <c r="U314" s="14"/>
      <c r="V314" s="14"/>
      <c r="W314" s="14"/>
      <c r="X314" s="14"/>
      <c r="Y314" s="14"/>
      <c r="Z314" s="14"/>
      <c r="AA314" s="14"/>
      <c r="AB314" s="14"/>
      <c r="AC314" s="14"/>
      <c r="AD314" s="14"/>
      <c r="AE314" s="14"/>
      <c r="AT314" s="252" t="s">
        <v>228</v>
      </c>
      <c r="AU314" s="252" t="s">
        <v>78</v>
      </c>
      <c r="AV314" s="14" t="s">
        <v>224</v>
      </c>
      <c r="AW314" s="14" t="s">
        <v>31</v>
      </c>
      <c r="AX314" s="14" t="s">
        <v>76</v>
      </c>
      <c r="AY314" s="252" t="s">
        <v>216</v>
      </c>
    </row>
    <row r="315" s="2" customFormat="1" ht="13.8" customHeight="1">
      <c r="A315" s="39"/>
      <c r="B315" s="40"/>
      <c r="C315" s="213" t="s">
        <v>633</v>
      </c>
      <c r="D315" s="213" t="s">
        <v>219</v>
      </c>
      <c r="E315" s="214" t="s">
        <v>738</v>
      </c>
      <c r="F315" s="215" t="s">
        <v>739</v>
      </c>
      <c r="G315" s="216" t="s">
        <v>222</v>
      </c>
      <c r="H315" s="217">
        <v>13.467000000000001</v>
      </c>
      <c r="I315" s="218"/>
      <c r="J315" s="219">
        <f>ROUND(I315*H315,2)</f>
        <v>0</v>
      </c>
      <c r="K315" s="215" t="s">
        <v>223</v>
      </c>
      <c r="L315" s="45"/>
      <c r="M315" s="220" t="s">
        <v>19</v>
      </c>
      <c r="N315" s="221" t="s">
        <v>40</v>
      </c>
      <c r="O315" s="85"/>
      <c r="P315" s="222">
        <f>O315*H315</f>
        <v>0</v>
      </c>
      <c r="Q315" s="222">
        <v>0.00020000000000000001</v>
      </c>
      <c r="R315" s="222">
        <f>Q315*H315</f>
        <v>0.0026934000000000003</v>
      </c>
      <c r="S315" s="222">
        <v>0</v>
      </c>
      <c r="T315" s="223">
        <f>S315*H315</f>
        <v>0</v>
      </c>
      <c r="U315" s="39"/>
      <c r="V315" s="39"/>
      <c r="W315" s="39"/>
      <c r="X315" s="39"/>
      <c r="Y315" s="39"/>
      <c r="Z315" s="39"/>
      <c r="AA315" s="39"/>
      <c r="AB315" s="39"/>
      <c r="AC315" s="39"/>
      <c r="AD315" s="39"/>
      <c r="AE315" s="39"/>
      <c r="AR315" s="224" t="s">
        <v>287</v>
      </c>
      <c r="AT315" s="224" t="s">
        <v>219</v>
      </c>
      <c r="AU315" s="224" t="s">
        <v>78</v>
      </c>
      <c r="AY315" s="18" t="s">
        <v>216</v>
      </c>
      <c r="BE315" s="225">
        <f>IF(N315="základní",J315,0)</f>
        <v>0</v>
      </c>
      <c r="BF315" s="225">
        <f>IF(N315="snížená",J315,0)</f>
        <v>0</v>
      </c>
      <c r="BG315" s="225">
        <f>IF(N315="zákl. přenesená",J315,0)</f>
        <v>0</v>
      </c>
      <c r="BH315" s="225">
        <f>IF(N315="sníž. přenesená",J315,0)</f>
        <v>0</v>
      </c>
      <c r="BI315" s="225">
        <f>IF(N315="nulová",J315,0)</f>
        <v>0</v>
      </c>
      <c r="BJ315" s="18" t="s">
        <v>76</v>
      </c>
      <c r="BK315" s="225">
        <f>ROUND(I315*H315,2)</f>
        <v>0</v>
      </c>
      <c r="BL315" s="18" t="s">
        <v>287</v>
      </c>
      <c r="BM315" s="224" t="s">
        <v>1289</v>
      </c>
    </row>
    <row r="316" s="15" customFormat="1">
      <c r="A316" s="15"/>
      <c r="B316" s="253"/>
      <c r="C316" s="254"/>
      <c r="D316" s="226" t="s">
        <v>228</v>
      </c>
      <c r="E316" s="255" t="s">
        <v>19</v>
      </c>
      <c r="F316" s="256" t="s">
        <v>293</v>
      </c>
      <c r="G316" s="254"/>
      <c r="H316" s="255" t="s">
        <v>19</v>
      </c>
      <c r="I316" s="257"/>
      <c r="J316" s="254"/>
      <c r="K316" s="254"/>
      <c r="L316" s="258"/>
      <c r="M316" s="259"/>
      <c r="N316" s="260"/>
      <c r="O316" s="260"/>
      <c r="P316" s="260"/>
      <c r="Q316" s="260"/>
      <c r="R316" s="260"/>
      <c r="S316" s="260"/>
      <c r="T316" s="261"/>
      <c r="U316" s="15"/>
      <c r="V316" s="15"/>
      <c r="W316" s="15"/>
      <c r="X316" s="15"/>
      <c r="Y316" s="15"/>
      <c r="Z316" s="15"/>
      <c r="AA316" s="15"/>
      <c r="AB316" s="15"/>
      <c r="AC316" s="15"/>
      <c r="AD316" s="15"/>
      <c r="AE316" s="15"/>
      <c r="AT316" s="262" t="s">
        <v>228</v>
      </c>
      <c r="AU316" s="262" t="s">
        <v>78</v>
      </c>
      <c r="AV316" s="15" t="s">
        <v>76</v>
      </c>
      <c r="AW316" s="15" t="s">
        <v>31</v>
      </c>
      <c r="AX316" s="15" t="s">
        <v>69</v>
      </c>
      <c r="AY316" s="262" t="s">
        <v>216</v>
      </c>
    </row>
    <row r="317" s="13" customFormat="1">
      <c r="A317" s="13"/>
      <c r="B317" s="231"/>
      <c r="C317" s="232"/>
      <c r="D317" s="226" t="s">
        <v>228</v>
      </c>
      <c r="E317" s="233" t="s">
        <v>19</v>
      </c>
      <c r="F317" s="234" t="s">
        <v>1286</v>
      </c>
      <c r="G317" s="232"/>
      <c r="H317" s="235">
        <v>9.7680000000000007</v>
      </c>
      <c r="I317" s="236"/>
      <c r="J317" s="232"/>
      <c r="K317" s="232"/>
      <c r="L317" s="237"/>
      <c r="M317" s="238"/>
      <c r="N317" s="239"/>
      <c r="O317" s="239"/>
      <c r="P317" s="239"/>
      <c r="Q317" s="239"/>
      <c r="R317" s="239"/>
      <c r="S317" s="239"/>
      <c r="T317" s="240"/>
      <c r="U317" s="13"/>
      <c r="V317" s="13"/>
      <c r="W317" s="13"/>
      <c r="X317" s="13"/>
      <c r="Y317" s="13"/>
      <c r="Z317" s="13"/>
      <c r="AA317" s="13"/>
      <c r="AB317" s="13"/>
      <c r="AC317" s="13"/>
      <c r="AD317" s="13"/>
      <c r="AE317" s="13"/>
      <c r="AT317" s="241" t="s">
        <v>228</v>
      </c>
      <c r="AU317" s="241" t="s">
        <v>78</v>
      </c>
      <c r="AV317" s="13" t="s">
        <v>78</v>
      </c>
      <c r="AW317" s="13" t="s">
        <v>31</v>
      </c>
      <c r="AX317" s="13" t="s">
        <v>69</v>
      </c>
      <c r="AY317" s="241" t="s">
        <v>216</v>
      </c>
    </row>
    <row r="318" s="15" customFormat="1">
      <c r="A318" s="15"/>
      <c r="B318" s="253"/>
      <c r="C318" s="254"/>
      <c r="D318" s="226" t="s">
        <v>228</v>
      </c>
      <c r="E318" s="255" t="s">
        <v>19</v>
      </c>
      <c r="F318" s="256" t="s">
        <v>1287</v>
      </c>
      <c r="G318" s="254"/>
      <c r="H318" s="255" t="s">
        <v>19</v>
      </c>
      <c r="I318" s="257"/>
      <c r="J318" s="254"/>
      <c r="K318" s="254"/>
      <c r="L318" s="258"/>
      <c r="M318" s="259"/>
      <c r="N318" s="260"/>
      <c r="O318" s="260"/>
      <c r="P318" s="260"/>
      <c r="Q318" s="260"/>
      <c r="R318" s="260"/>
      <c r="S318" s="260"/>
      <c r="T318" s="261"/>
      <c r="U318" s="15"/>
      <c r="V318" s="15"/>
      <c r="W318" s="15"/>
      <c r="X318" s="15"/>
      <c r="Y318" s="15"/>
      <c r="Z318" s="15"/>
      <c r="AA318" s="15"/>
      <c r="AB318" s="15"/>
      <c r="AC318" s="15"/>
      <c r="AD318" s="15"/>
      <c r="AE318" s="15"/>
      <c r="AT318" s="262" t="s">
        <v>228</v>
      </c>
      <c r="AU318" s="262" t="s">
        <v>78</v>
      </c>
      <c r="AV318" s="15" t="s">
        <v>76</v>
      </c>
      <c r="AW318" s="15" t="s">
        <v>31</v>
      </c>
      <c r="AX318" s="15" t="s">
        <v>69</v>
      </c>
      <c r="AY318" s="262" t="s">
        <v>216</v>
      </c>
    </row>
    <row r="319" s="13" customFormat="1">
      <c r="A319" s="13"/>
      <c r="B319" s="231"/>
      <c r="C319" s="232"/>
      <c r="D319" s="226" t="s">
        <v>228</v>
      </c>
      <c r="E319" s="233" t="s">
        <v>19</v>
      </c>
      <c r="F319" s="234" t="s">
        <v>1263</v>
      </c>
      <c r="G319" s="232"/>
      <c r="H319" s="235">
        <v>3.6989999999999998</v>
      </c>
      <c r="I319" s="236"/>
      <c r="J319" s="232"/>
      <c r="K319" s="232"/>
      <c r="L319" s="237"/>
      <c r="M319" s="238"/>
      <c r="N319" s="239"/>
      <c r="O319" s="239"/>
      <c r="P319" s="239"/>
      <c r="Q319" s="239"/>
      <c r="R319" s="239"/>
      <c r="S319" s="239"/>
      <c r="T319" s="240"/>
      <c r="U319" s="13"/>
      <c r="V319" s="13"/>
      <c r="W319" s="13"/>
      <c r="X319" s="13"/>
      <c r="Y319" s="13"/>
      <c r="Z319" s="13"/>
      <c r="AA319" s="13"/>
      <c r="AB319" s="13"/>
      <c r="AC319" s="13"/>
      <c r="AD319" s="13"/>
      <c r="AE319" s="13"/>
      <c r="AT319" s="241" t="s">
        <v>228</v>
      </c>
      <c r="AU319" s="241" t="s">
        <v>78</v>
      </c>
      <c r="AV319" s="13" t="s">
        <v>78</v>
      </c>
      <c r="AW319" s="13" t="s">
        <v>31</v>
      </c>
      <c r="AX319" s="13" t="s">
        <v>69</v>
      </c>
      <c r="AY319" s="241" t="s">
        <v>216</v>
      </c>
    </row>
    <row r="320" s="14" customFormat="1">
      <c r="A320" s="14"/>
      <c r="B320" s="242"/>
      <c r="C320" s="243"/>
      <c r="D320" s="226" t="s">
        <v>228</v>
      </c>
      <c r="E320" s="244" t="s">
        <v>19</v>
      </c>
      <c r="F320" s="245" t="s">
        <v>231</v>
      </c>
      <c r="G320" s="243"/>
      <c r="H320" s="246">
        <v>13.467000000000001</v>
      </c>
      <c r="I320" s="247"/>
      <c r="J320" s="243"/>
      <c r="K320" s="243"/>
      <c r="L320" s="248"/>
      <c r="M320" s="249"/>
      <c r="N320" s="250"/>
      <c r="O320" s="250"/>
      <c r="P320" s="250"/>
      <c r="Q320" s="250"/>
      <c r="R320" s="250"/>
      <c r="S320" s="250"/>
      <c r="T320" s="251"/>
      <c r="U320" s="14"/>
      <c r="V320" s="14"/>
      <c r="W320" s="14"/>
      <c r="X320" s="14"/>
      <c r="Y320" s="14"/>
      <c r="Z320" s="14"/>
      <c r="AA320" s="14"/>
      <c r="AB320" s="14"/>
      <c r="AC320" s="14"/>
      <c r="AD320" s="14"/>
      <c r="AE320" s="14"/>
      <c r="AT320" s="252" t="s">
        <v>228</v>
      </c>
      <c r="AU320" s="252" t="s">
        <v>78</v>
      </c>
      <c r="AV320" s="14" t="s">
        <v>224</v>
      </c>
      <c r="AW320" s="14" t="s">
        <v>31</v>
      </c>
      <c r="AX320" s="14" t="s">
        <v>76</v>
      </c>
      <c r="AY320" s="252" t="s">
        <v>216</v>
      </c>
    </row>
    <row r="321" s="2" customFormat="1" ht="22.2" customHeight="1">
      <c r="A321" s="39"/>
      <c r="B321" s="40"/>
      <c r="C321" s="213" t="s">
        <v>637</v>
      </c>
      <c r="D321" s="213" t="s">
        <v>219</v>
      </c>
      <c r="E321" s="214" t="s">
        <v>742</v>
      </c>
      <c r="F321" s="215" t="s">
        <v>743</v>
      </c>
      <c r="G321" s="216" t="s">
        <v>222</v>
      </c>
      <c r="H321" s="217">
        <v>13.467000000000001</v>
      </c>
      <c r="I321" s="218"/>
      <c r="J321" s="219">
        <f>ROUND(I321*H321,2)</f>
        <v>0</v>
      </c>
      <c r="K321" s="215" t="s">
        <v>223</v>
      </c>
      <c r="L321" s="45"/>
      <c r="M321" s="220" t="s">
        <v>19</v>
      </c>
      <c r="N321" s="221" t="s">
        <v>40</v>
      </c>
      <c r="O321" s="85"/>
      <c r="P321" s="222">
        <f>O321*H321</f>
        <v>0</v>
      </c>
      <c r="Q321" s="222">
        <v>0.00027999999999999998</v>
      </c>
      <c r="R321" s="222">
        <f>Q321*H321</f>
        <v>0.0037707599999999997</v>
      </c>
      <c r="S321" s="222">
        <v>0</v>
      </c>
      <c r="T321" s="223">
        <f>S321*H321</f>
        <v>0</v>
      </c>
      <c r="U321" s="39"/>
      <c r="V321" s="39"/>
      <c r="W321" s="39"/>
      <c r="X321" s="39"/>
      <c r="Y321" s="39"/>
      <c r="Z321" s="39"/>
      <c r="AA321" s="39"/>
      <c r="AB321" s="39"/>
      <c r="AC321" s="39"/>
      <c r="AD321" s="39"/>
      <c r="AE321" s="39"/>
      <c r="AR321" s="224" t="s">
        <v>287</v>
      </c>
      <c r="AT321" s="224" t="s">
        <v>219</v>
      </c>
      <c r="AU321" s="224" t="s">
        <v>78</v>
      </c>
      <c r="AY321" s="18" t="s">
        <v>216</v>
      </c>
      <c r="BE321" s="225">
        <f>IF(N321="základní",J321,0)</f>
        <v>0</v>
      </c>
      <c r="BF321" s="225">
        <f>IF(N321="snížená",J321,0)</f>
        <v>0</v>
      </c>
      <c r="BG321" s="225">
        <f>IF(N321="zákl. přenesená",J321,0)</f>
        <v>0</v>
      </c>
      <c r="BH321" s="225">
        <f>IF(N321="sníž. přenesená",J321,0)</f>
        <v>0</v>
      </c>
      <c r="BI321" s="225">
        <f>IF(N321="nulová",J321,0)</f>
        <v>0</v>
      </c>
      <c r="BJ321" s="18" t="s">
        <v>76</v>
      </c>
      <c r="BK321" s="225">
        <f>ROUND(I321*H321,2)</f>
        <v>0</v>
      </c>
      <c r="BL321" s="18" t="s">
        <v>287</v>
      </c>
      <c r="BM321" s="224" t="s">
        <v>1290</v>
      </c>
    </row>
    <row r="322" s="15" customFormat="1">
      <c r="A322" s="15"/>
      <c r="B322" s="253"/>
      <c r="C322" s="254"/>
      <c r="D322" s="226" t="s">
        <v>228</v>
      </c>
      <c r="E322" s="255" t="s">
        <v>19</v>
      </c>
      <c r="F322" s="256" t="s">
        <v>293</v>
      </c>
      <c r="G322" s="254"/>
      <c r="H322" s="255" t="s">
        <v>19</v>
      </c>
      <c r="I322" s="257"/>
      <c r="J322" s="254"/>
      <c r="K322" s="254"/>
      <c r="L322" s="258"/>
      <c r="M322" s="259"/>
      <c r="N322" s="260"/>
      <c r="O322" s="260"/>
      <c r="P322" s="260"/>
      <c r="Q322" s="260"/>
      <c r="R322" s="260"/>
      <c r="S322" s="260"/>
      <c r="T322" s="261"/>
      <c r="U322" s="15"/>
      <c r="V322" s="15"/>
      <c r="W322" s="15"/>
      <c r="X322" s="15"/>
      <c r="Y322" s="15"/>
      <c r="Z322" s="15"/>
      <c r="AA322" s="15"/>
      <c r="AB322" s="15"/>
      <c r="AC322" s="15"/>
      <c r="AD322" s="15"/>
      <c r="AE322" s="15"/>
      <c r="AT322" s="262" t="s">
        <v>228</v>
      </c>
      <c r="AU322" s="262" t="s">
        <v>78</v>
      </c>
      <c r="AV322" s="15" t="s">
        <v>76</v>
      </c>
      <c r="AW322" s="15" t="s">
        <v>31</v>
      </c>
      <c r="AX322" s="15" t="s">
        <v>69</v>
      </c>
      <c r="AY322" s="262" t="s">
        <v>216</v>
      </c>
    </row>
    <row r="323" s="13" customFormat="1">
      <c r="A323" s="13"/>
      <c r="B323" s="231"/>
      <c r="C323" s="232"/>
      <c r="D323" s="226" t="s">
        <v>228</v>
      </c>
      <c r="E323" s="233" t="s">
        <v>19</v>
      </c>
      <c r="F323" s="234" t="s">
        <v>1286</v>
      </c>
      <c r="G323" s="232"/>
      <c r="H323" s="235">
        <v>9.7680000000000007</v>
      </c>
      <c r="I323" s="236"/>
      <c r="J323" s="232"/>
      <c r="K323" s="232"/>
      <c r="L323" s="237"/>
      <c r="M323" s="238"/>
      <c r="N323" s="239"/>
      <c r="O323" s="239"/>
      <c r="P323" s="239"/>
      <c r="Q323" s="239"/>
      <c r="R323" s="239"/>
      <c r="S323" s="239"/>
      <c r="T323" s="240"/>
      <c r="U323" s="13"/>
      <c r="V323" s="13"/>
      <c r="W323" s="13"/>
      <c r="X323" s="13"/>
      <c r="Y323" s="13"/>
      <c r="Z323" s="13"/>
      <c r="AA323" s="13"/>
      <c r="AB323" s="13"/>
      <c r="AC323" s="13"/>
      <c r="AD323" s="13"/>
      <c r="AE323" s="13"/>
      <c r="AT323" s="241" t="s">
        <v>228</v>
      </c>
      <c r="AU323" s="241" t="s">
        <v>78</v>
      </c>
      <c r="AV323" s="13" t="s">
        <v>78</v>
      </c>
      <c r="AW323" s="13" t="s">
        <v>31</v>
      </c>
      <c r="AX323" s="13" t="s">
        <v>69</v>
      </c>
      <c r="AY323" s="241" t="s">
        <v>216</v>
      </c>
    </row>
    <row r="324" s="15" customFormat="1">
      <c r="A324" s="15"/>
      <c r="B324" s="253"/>
      <c r="C324" s="254"/>
      <c r="D324" s="226" t="s">
        <v>228</v>
      </c>
      <c r="E324" s="255" t="s">
        <v>19</v>
      </c>
      <c r="F324" s="256" t="s">
        <v>1287</v>
      </c>
      <c r="G324" s="254"/>
      <c r="H324" s="255" t="s">
        <v>19</v>
      </c>
      <c r="I324" s="257"/>
      <c r="J324" s="254"/>
      <c r="K324" s="254"/>
      <c r="L324" s="258"/>
      <c r="M324" s="259"/>
      <c r="N324" s="260"/>
      <c r="O324" s="260"/>
      <c r="P324" s="260"/>
      <c r="Q324" s="260"/>
      <c r="R324" s="260"/>
      <c r="S324" s="260"/>
      <c r="T324" s="261"/>
      <c r="U324" s="15"/>
      <c r="V324" s="15"/>
      <c r="W324" s="15"/>
      <c r="X324" s="15"/>
      <c r="Y324" s="15"/>
      <c r="Z324" s="15"/>
      <c r="AA324" s="15"/>
      <c r="AB324" s="15"/>
      <c r="AC324" s="15"/>
      <c r="AD324" s="15"/>
      <c r="AE324" s="15"/>
      <c r="AT324" s="262" t="s">
        <v>228</v>
      </c>
      <c r="AU324" s="262" t="s">
        <v>78</v>
      </c>
      <c r="AV324" s="15" t="s">
        <v>76</v>
      </c>
      <c r="AW324" s="15" t="s">
        <v>31</v>
      </c>
      <c r="AX324" s="15" t="s">
        <v>69</v>
      </c>
      <c r="AY324" s="262" t="s">
        <v>216</v>
      </c>
    </row>
    <row r="325" s="13" customFormat="1">
      <c r="A325" s="13"/>
      <c r="B325" s="231"/>
      <c r="C325" s="232"/>
      <c r="D325" s="226" t="s">
        <v>228</v>
      </c>
      <c r="E325" s="233" t="s">
        <v>19</v>
      </c>
      <c r="F325" s="234" t="s">
        <v>1263</v>
      </c>
      <c r="G325" s="232"/>
      <c r="H325" s="235">
        <v>3.6989999999999998</v>
      </c>
      <c r="I325" s="236"/>
      <c r="J325" s="232"/>
      <c r="K325" s="232"/>
      <c r="L325" s="237"/>
      <c r="M325" s="238"/>
      <c r="N325" s="239"/>
      <c r="O325" s="239"/>
      <c r="P325" s="239"/>
      <c r="Q325" s="239"/>
      <c r="R325" s="239"/>
      <c r="S325" s="239"/>
      <c r="T325" s="240"/>
      <c r="U325" s="13"/>
      <c r="V325" s="13"/>
      <c r="W325" s="13"/>
      <c r="X325" s="13"/>
      <c r="Y325" s="13"/>
      <c r="Z325" s="13"/>
      <c r="AA325" s="13"/>
      <c r="AB325" s="13"/>
      <c r="AC325" s="13"/>
      <c r="AD325" s="13"/>
      <c r="AE325" s="13"/>
      <c r="AT325" s="241" t="s">
        <v>228</v>
      </c>
      <c r="AU325" s="241" t="s">
        <v>78</v>
      </c>
      <c r="AV325" s="13" t="s">
        <v>78</v>
      </c>
      <c r="AW325" s="13" t="s">
        <v>31</v>
      </c>
      <c r="AX325" s="13" t="s">
        <v>69</v>
      </c>
      <c r="AY325" s="241" t="s">
        <v>216</v>
      </c>
    </row>
    <row r="326" s="14" customFormat="1">
      <c r="A326" s="14"/>
      <c r="B326" s="242"/>
      <c r="C326" s="243"/>
      <c r="D326" s="226" t="s">
        <v>228</v>
      </c>
      <c r="E326" s="244" t="s">
        <v>19</v>
      </c>
      <c r="F326" s="245" t="s">
        <v>231</v>
      </c>
      <c r="G326" s="243"/>
      <c r="H326" s="246">
        <v>13.467000000000001</v>
      </c>
      <c r="I326" s="247"/>
      <c r="J326" s="243"/>
      <c r="K326" s="243"/>
      <c r="L326" s="248"/>
      <c r="M326" s="274"/>
      <c r="N326" s="275"/>
      <c r="O326" s="275"/>
      <c r="P326" s="275"/>
      <c r="Q326" s="275"/>
      <c r="R326" s="275"/>
      <c r="S326" s="275"/>
      <c r="T326" s="276"/>
      <c r="U326" s="14"/>
      <c r="V326" s="14"/>
      <c r="W326" s="14"/>
      <c r="X326" s="14"/>
      <c r="Y326" s="14"/>
      <c r="Z326" s="14"/>
      <c r="AA326" s="14"/>
      <c r="AB326" s="14"/>
      <c r="AC326" s="14"/>
      <c r="AD326" s="14"/>
      <c r="AE326" s="14"/>
      <c r="AT326" s="252" t="s">
        <v>228</v>
      </c>
      <c r="AU326" s="252" t="s">
        <v>78</v>
      </c>
      <c r="AV326" s="14" t="s">
        <v>224</v>
      </c>
      <c r="AW326" s="14" t="s">
        <v>31</v>
      </c>
      <c r="AX326" s="14" t="s">
        <v>76</v>
      </c>
      <c r="AY326" s="252" t="s">
        <v>216</v>
      </c>
    </row>
    <row r="327" s="2" customFormat="1" ht="6.96" customHeight="1">
      <c r="A327" s="39"/>
      <c r="B327" s="60"/>
      <c r="C327" s="61"/>
      <c r="D327" s="61"/>
      <c r="E327" s="61"/>
      <c r="F327" s="61"/>
      <c r="G327" s="61"/>
      <c r="H327" s="61"/>
      <c r="I327" s="61"/>
      <c r="J327" s="61"/>
      <c r="K327" s="61"/>
      <c r="L327" s="45"/>
      <c r="M327" s="39"/>
      <c r="O327" s="39"/>
      <c r="P327" s="39"/>
      <c r="Q327" s="39"/>
      <c r="R327" s="39"/>
      <c r="S327" s="39"/>
      <c r="T327" s="39"/>
      <c r="U327" s="39"/>
      <c r="V327" s="39"/>
      <c r="W327" s="39"/>
      <c r="X327" s="39"/>
      <c r="Y327" s="39"/>
      <c r="Z327" s="39"/>
      <c r="AA327" s="39"/>
      <c r="AB327" s="39"/>
      <c r="AC327" s="39"/>
      <c r="AD327" s="39"/>
      <c r="AE327" s="39"/>
    </row>
  </sheetData>
  <sheetProtection sheet="1" autoFilter="0" formatColumns="0" formatRows="0" objects="1" scenarios="1" spinCount="100000" saltValue="+1L+SfbWce+pTVCzcqeYWV91ciA4nz+uypdTfGvxr2sqyWy0vs6lbmvEQSncQt0Bqvbsp1/4pcnuGErrFSkJMg==" hashValue="eyzJtnopWyV9gPseL9onlHoElGT15EGBkQoqauHz88X3Il4qh/nt1G5/4TaKZ6kKLGEEhsgk+eBucLXIi/8uow==" algorithmName="SHA-512" password="CC35"/>
  <autoFilter ref="C103:K326"/>
  <mergeCells count="12">
    <mergeCell ref="E7:H7"/>
    <mergeCell ref="E9:H9"/>
    <mergeCell ref="E11:H11"/>
    <mergeCell ref="E20:H20"/>
    <mergeCell ref="E29:H29"/>
    <mergeCell ref="E50:H50"/>
    <mergeCell ref="E52:H52"/>
    <mergeCell ref="E54:H54"/>
    <mergeCell ref="E92:H92"/>
    <mergeCell ref="E94:H94"/>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100</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900</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885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ROUND(J88,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ROUND((SUM(BE88:BE95)),  2)</f>
        <v>0</v>
      </c>
      <c r="G35" s="39"/>
      <c r="H35" s="39"/>
      <c r="I35" s="158">
        <v>0.20999999999999999</v>
      </c>
      <c r="J35" s="157">
        <f>ROUND(((SUM(BE88:BE95))*I35),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ROUND((SUM(BF88:BF95)),  2)</f>
        <v>0</v>
      </c>
      <c r="G36" s="39"/>
      <c r="H36" s="39"/>
      <c r="I36" s="158">
        <v>0.14999999999999999</v>
      </c>
      <c r="J36" s="157">
        <f>ROUND(((SUM(BF88:BF95))*I36),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ROUND((SUM(BG88:BG95)),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ROUND((SUM(BH88:BH95)),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ROUND((SUM(BI88:BI95)),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900</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VON - Vedlejší a ostatní ...</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J88</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886</v>
      </c>
      <c r="E64" s="178"/>
      <c r="F64" s="178"/>
      <c r="G64" s="178"/>
      <c r="H64" s="178"/>
      <c r="I64" s="178"/>
      <c r="J64" s="179">
        <f>J89</f>
        <v>0</v>
      </c>
      <c r="K64" s="176"/>
      <c r="L64" s="180"/>
      <c r="S64" s="9"/>
      <c r="T64" s="9"/>
      <c r="U64" s="9"/>
      <c r="V64" s="9"/>
      <c r="W64" s="9"/>
      <c r="X64" s="9"/>
      <c r="Y64" s="9"/>
      <c r="Z64" s="9"/>
      <c r="AA64" s="9"/>
      <c r="AB64" s="9"/>
      <c r="AC64" s="9"/>
      <c r="AD64" s="9"/>
      <c r="AE64" s="9"/>
    </row>
    <row r="65" s="10" customFormat="1" ht="19.92" customHeight="1">
      <c r="A65" s="10"/>
      <c r="B65" s="181"/>
      <c r="C65" s="126"/>
      <c r="D65" s="182" t="s">
        <v>887</v>
      </c>
      <c r="E65" s="183"/>
      <c r="F65" s="183"/>
      <c r="G65" s="183"/>
      <c r="H65" s="183"/>
      <c r="I65" s="183"/>
      <c r="J65" s="184">
        <f>J90</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888</v>
      </c>
      <c r="E66" s="183"/>
      <c r="F66" s="183"/>
      <c r="G66" s="183"/>
      <c r="H66" s="183"/>
      <c r="I66" s="183"/>
      <c r="J66" s="184">
        <f>J93</f>
        <v>0</v>
      </c>
      <c r="K66" s="126"/>
      <c r="L66" s="185"/>
      <c r="S66" s="10"/>
      <c r="T66" s="10"/>
      <c r="U66" s="10"/>
      <c r="V66" s="10"/>
      <c r="W66" s="10"/>
      <c r="X66" s="10"/>
      <c r="Y66" s="10"/>
      <c r="Z66" s="10"/>
      <c r="AA66" s="10"/>
      <c r="AB66" s="10"/>
      <c r="AC66" s="10"/>
      <c r="AD66" s="10"/>
      <c r="AE66" s="10"/>
    </row>
    <row r="67" s="2" customFormat="1" ht="21.84" customHeight="1">
      <c r="A67" s="39"/>
      <c r="B67" s="40"/>
      <c r="C67" s="41"/>
      <c r="D67" s="41"/>
      <c r="E67" s="41"/>
      <c r="F67" s="41"/>
      <c r="G67" s="41"/>
      <c r="H67" s="41"/>
      <c r="I67" s="41"/>
      <c r="J67" s="41"/>
      <c r="K67" s="41"/>
      <c r="L67" s="145"/>
      <c r="S67" s="39"/>
      <c r="T67" s="39"/>
      <c r="U67" s="39"/>
      <c r="V67" s="39"/>
      <c r="W67" s="39"/>
      <c r="X67" s="39"/>
      <c r="Y67" s="39"/>
      <c r="Z67" s="39"/>
      <c r="AA67" s="39"/>
      <c r="AB67" s="39"/>
      <c r="AC67" s="39"/>
      <c r="AD67" s="39"/>
      <c r="AE67" s="39"/>
    </row>
    <row r="68" s="2" customFormat="1" ht="6.96" customHeight="1">
      <c r="A68" s="39"/>
      <c r="B68" s="60"/>
      <c r="C68" s="61"/>
      <c r="D68" s="61"/>
      <c r="E68" s="61"/>
      <c r="F68" s="61"/>
      <c r="G68" s="61"/>
      <c r="H68" s="61"/>
      <c r="I68" s="61"/>
      <c r="J68" s="61"/>
      <c r="K68" s="61"/>
      <c r="L68" s="145"/>
      <c r="S68" s="39"/>
      <c r="T68" s="39"/>
      <c r="U68" s="39"/>
      <c r="V68" s="39"/>
      <c r="W68" s="39"/>
      <c r="X68" s="39"/>
      <c r="Y68" s="39"/>
      <c r="Z68" s="39"/>
      <c r="AA68" s="39"/>
      <c r="AB68" s="39"/>
      <c r="AC68" s="39"/>
      <c r="AD68" s="39"/>
      <c r="AE68" s="39"/>
    </row>
    <row r="72" s="2" customFormat="1" ht="6.96" customHeight="1">
      <c r="A72" s="39"/>
      <c r="B72" s="62"/>
      <c r="C72" s="63"/>
      <c r="D72" s="63"/>
      <c r="E72" s="63"/>
      <c r="F72" s="63"/>
      <c r="G72" s="63"/>
      <c r="H72" s="63"/>
      <c r="I72" s="63"/>
      <c r="J72" s="63"/>
      <c r="K72" s="63"/>
      <c r="L72" s="145"/>
      <c r="S72" s="39"/>
      <c r="T72" s="39"/>
      <c r="U72" s="39"/>
      <c r="V72" s="39"/>
      <c r="W72" s="39"/>
      <c r="X72" s="39"/>
      <c r="Y72" s="39"/>
      <c r="Z72" s="39"/>
      <c r="AA72" s="39"/>
      <c r="AB72" s="39"/>
      <c r="AC72" s="39"/>
      <c r="AD72" s="39"/>
      <c r="AE72" s="39"/>
    </row>
    <row r="73" s="2" customFormat="1" ht="24.96" customHeight="1">
      <c r="A73" s="39"/>
      <c r="B73" s="40"/>
      <c r="C73" s="24" t="s">
        <v>201</v>
      </c>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12" customHeight="1">
      <c r="A75" s="39"/>
      <c r="B75" s="40"/>
      <c r="C75" s="33" t="s">
        <v>16</v>
      </c>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4.4" customHeight="1">
      <c r="A76" s="39"/>
      <c r="B76" s="40"/>
      <c r="C76" s="41"/>
      <c r="D76" s="41"/>
      <c r="E76" s="170" t="str">
        <f>E7</f>
        <v>Sociální investice 2020</v>
      </c>
      <c r="F76" s="33"/>
      <c r="G76" s="33"/>
      <c r="H76" s="33"/>
      <c r="I76" s="41"/>
      <c r="J76" s="41"/>
      <c r="K76" s="41"/>
      <c r="L76" s="145"/>
      <c r="S76" s="39"/>
      <c r="T76" s="39"/>
      <c r="U76" s="39"/>
      <c r="V76" s="39"/>
      <c r="W76" s="39"/>
      <c r="X76" s="39"/>
      <c r="Y76" s="39"/>
      <c r="Z76" s="39"/>
      <c r="AA76" s="39"/>
      <c r="AB76" s="39"/>
      <c r="AC76" s="39"/>
      <c r="AD76" s="39"/>
      <c r="AE76" s="39"/>
    </row>
    <row r="77" s="1" customFormat="1" ht="12" customHeight="1">
      <c r="B77" s="22"/>
      <c r="C77" s="33" t="s">
        <v>173</v>
      </c>
      <c r="D77" s="23"/>
      <c r="E77" s="23"/>
      <c r="F77" s="23"/>
      <c r="G77" s="23"/>
      <c r="H77" s="23"/>
      <c r="I77" s="23"/>
      <c r="J77" s="23"/>
      <c r="K77" s="23"/>
      <c r="L77" s="21"/>
    </row>
    <row r="78" s="2" customFormat="1" ht="14.4" customHeight="1">
      <c r="A78" s="39"/>
      <c r="B78" s="40"/>
      <c r="C78" s="41"/>
      <c r="D78" s="41"/>
      <c r="E78" s="170" t="s">
        <v>900</v>
      </c>
      <c r="F78" s="41"/>
      <c r="G78" s="41"/>
      <c r="H78" s="41"/>
      <c r="I78" s="41"/>
      <c r="J78" s="41"/>
      <c r="K78" s="41"/>
      <c r="L78" s="145"/>
      <c r="S78" s="39"/>
      <c r="T78" s="39"/>
      <c r="U78" s="39"/>
      <c r="V78" s="39"/>
      <c r="W78" s="39"/>
      <c r="X78" s="39"/>
      <c r="Y78" s="39"/>
      <c r="Z78" s="39"/>
      <c r="AA78" s="39"/>
      <c r="AB78" s="39"/>
      <c r="AC78" s="39"/>
      <c r="AD78" s="39"/>
      <c r="AE78" s="39"/>
    </row>
    <row r="79" s="2" customFormat="1" ht="12" customHeight="1">
      <c r="A79" s="39"/>
      <c r="B79" s="40"/>
      <c r="C79" s="33" t="s">
        <v>175</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4.4" customHeight="1">
      <c r="A80" s="39"/>
      <c r="B80" s="40"/>
      <c r="C80" s="41"/>
      <c r="D80" s="41"/>
      <c r="E80" s="70" t="str">
        <f>E11</f>
        <v>VON - Vedlejší a ostatní ...</v>
      </c>
      <c r="F80" s="41"/>
      <c r="G80" s="41"/>
      <c r="H80" s="41"/>
      <c r="I80" s="41"/>
      <c r="J80" s="41"/>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21</v>
      </c>
      <c r="D82" s="41"/>
      <c r="E82" s="41"/>
      <c r="F82" s="28" t="str">
        <f>F14</f>
        <v xml:space="preserve"> </v>
      </c>
      <c r="G82" s="41"/>
      <c r="H82" s="41"/>
      <c r="I82" s="33" t="s">
        <v>23</v>
      </c>
      <c r="J82" s="73" t="str">
        <f>IF(J14="","",J14)</f>
        <v>27. 8. 2020</v>
      </c>
      <c r="K82" s="41"/>
      <c r="L82" s="145"/>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5.6" customHeight="1">
      <c r="A84" s="39"/>
      <c r="B84" s="40"/>
      <c r="C84" s="33" t="s">
        <v>25</v>
      </c>
      <c r="D84" s="41"/>
      <c r="E84" s="41"/>
      <c r="F84" s="28" t="str">
        <f>E17</f>
        <v xml:space="preserve"> </v>
      </c>
      <c r="G84" s="41"/>
      <c r="H84" s="41"/>
      <c r="I84" s="33" t="s">
        <v>30</v>
      </c>
      <c r="J84" s="37" t="str">
        <f>E23</f>
        <v xml:space="preserve"> </v>
      </c>
      <c r="K84" s="41"/>
      <c r="L84" s="145"/>
      <c r="S84" s="39"/>
      <c r="T84" s="39"/>
      <c r="U84" s="39"/>
      <c r="V84" s="39"/>
      <c r="W84" s="39"/>
      <c r="X84" s="39"/>
      <c r="Y84" s="39"/>
      <c r="Z84" s="39"/>
      <c r="AA84" s="39"/>
      <c r="AB84" s="39"/>
      <c r="AC84" s="39"/>
      <c r="AD84" s="39"/>
      <c r="AE84" s="39"/>
    </row>
    <row r="85" s="2" customFormat="1" ht="15.6" customHeight="1">
      <c r="A85" s="39"/>
      <c r="B85" s="40"/>
      <c r="C85" s="33" t="s">
        <v>28</v>
      </c>
      <c r="D85" s="41"/>
      <c r="E85" s="41"/>
      <c r="F85" s="28" t="str">
        <f>IF(E20="","",E20)</f>
        <v>Vyplň údaj</v>
      </c>
      <c r="G85" s="41"/>
      <c r="H85" s="41"/>
      <c r="I85" s="33" t="s">
        <v>32</v>
      </c>
      <c r="J85" s="37" t="str">
        <f>E26</f>
        <v xml:space="preserve"> </v>
      </c>
      <c r="K85" s="41"/>
      <c r="L85" s="145"/>
      <c r="S85" s="39"/>
      <c r="T85" s="39"/>
      <c r="U85" s="39"/>
      <c r="V85" s="39"/>
      <c r="W85" s="39"/>
      <c r="X85" s="39"/>
      <c r="Y85" s="39"/>
      <c r="Z85" s="39"/>
      <c r="AA85" s="39"/>
      <c r="AB85" s="39"/>
      <c r="AC85" s="39"/>
      <c r="AD85" s="39"/>
      <c r="AE85" s="39"/>
    </row>
    <row r="86" s="2" customFormat="1" ht="10.32"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11" customFormat="1" ht="29.28" customHeight="1">
      <c r="A87" s="186"/>
      <c r="B87" s="187"/>
      <c r="C87" s="188" t="s">
        <v>202</v>
      </c>
      <c r="D87" s="189" t="s">
        <v>54</v>
      </c>
      <c r="E87" s="189" t="s">
        <v>50</v>
      </c>
      <c r="F87" s="189" t="s">
        <v>51</v>
      </c>
      <c r="G87" s="189" t="s">
        <v>203</v>
      </c>
      <c r="H87" s="189" t="s">
        <v>204</v>
      </c>
      <c r="I87" s="189" t="s">
        <v>205</v>
      </c>
      <c r="J87" s="189" t="s">
        <v>179</v>
      </c>
      <c r="K87" s="190" t="s">
        <v>206</v>
      </c>
      <c r="L87" s="191"/>
      <c r="M87" s="93" t="s">
        <v>19</v>
      </c>
      <c r="N87" s="94" t="s">
        <v>39</v>
      </c>
      <c r="O87" s="94" t="s">
        <v>207</v>
      </c>
      <c r="P87" s="94" t="s">
        <v>208</v>
      </c>
      <c r="Q87" s="94" t="s">
        <v>209</v>
      </c>
      <c r="R87" s="94" t="s">
        <v>210</v>
      </c>
      <c r="S87" s="94" t="s">
        <v>211</v>
      </c>
      <c r="T87" s="95" t="s">
        <v>212</v>
      </c>
      <c r="U87" s="186"/>
      <c r="V87" s="186"/>
      <c r="W87" s="186"/>
      <c r="X87" s="186"/>
      <c r="Y87" s="186"/>
      <c r="Z87" s="186"/>
      <c r="AA87" s="186"/>
      <c r="AB87" s="186"/>
      <c r="AC87" s="186"/>
      <c r="AD87" s="186"/>
      <c r="AE87" s="186"/>
    </row>
    <row r="88" s="2" customFormat="1" ht="22.8" customHeight="1">
      <c r="A88" s="39"/>
      <c r="B88" s="40"/>
      <c r="C88" s="100" t="s">
        <v>213</v>
      </c>
      <c r="D88" s="41"/>
      <c r="E88" s="41"/>
      <c r="F88" s="41"/>
      <c r="G88" s="41"/>
      <c r="H88" s="41"/>
      <c r="I88" s="41"/>
      <c r="J88" s="192">
        <f>BK88</f>
        <v>0</v>
      </c>
      <c r="K88" s="41"/>
      <c r="L88" s="45"/>
      <c r="M88" s="96"/>
      <c r="N88" s="193"/>
      <c r="O88" s="97"/>
      <c r="P88" s="194">
        <f>P89</f>
        <v>0</v>
      </c>
      <c r="Q88" s="97"/>
      <c r="R88" s="194">
        <f>R89</f>
        <v>0</v>
      </c>
      <c r="S88" s="97"/>
      <c r="T88" s="195">
        <f>T89</f>
        <v>0</v>
      </c>
      <c r="U88" s="39"/>
      <c r="V88" s="39"/>
      <c r="W88" s="39"/>
      <c r="X88" s="39"/>
      <c r="Y88" s="39"/>
      <c r="Z88" s="39"/>
      <c r="AA88" s="39"/>
      <c r="AB88" s="39"/>
      <c r="AC88" s="39"/>
      <c r="AD88" s="39"/>
      <c r="AE88" s="39"/>
      <c r="AT88" s="18" t="s">
        <v>68</v>
      </c>
      <c r="AU88" s="18" t="s">
        <v>180</v>
      </c>
      <c r="BK88" s="196">
        <f>BK89</f>
        <v>0</v>
      </c>
    </row>
    <row r="89" s="12" customFormat="1" ht="25.92" customHeight="1">
      <c r="A89" s="12"/>
      <c r="B89" s="197"/>
      <c r="C89" s="198"/>
      <c r="D89" s="199" t="s">
        <v>68</v>
      </c>
      <c r="E89" s="200" t="s">
        <v>889</v>
      </c>
      <c r="F89" s="200" t="s">
        <v>890</v>
      </c>
      <c r="G89" s="198"/>
      <c r="H89" s="198"/>
      <c r="I89" s="201"/>
      <c r="J89" s="202">
        <f>BK89</f>
        <v>0</v>
      </c>
      <c r="K89" s="198"/>
      <c r="L89" s="203"/>
      <c r="M89" s="204"/>
      <c r="N89" s="205"/>
      <c r="O89" s="205"/>
      <c r="P89" s="206">
        <f>P90+P93</f>
        <v>0</v>
      </c>
      <c r="Q89" s="205"/>
      <c r="R89" s="206">
        <f>R90+R93</f>
        <v>0</v>
      </c>
      <c r="S89" s="205"/>
      <c r="T89" s="207">
        <f>T90+T93</f>
        <v>0</v>
      </c>
      <c r="U89" s="12"/>
      <c r="V89" s="12"/>
      <c r="W89" s="12"/>
      <c r="X89" s="12"/>
      <c r="Y89" s="12"/>
      <c r="Z89" s="12"/>
      <c r="AA89" s="12"/>
      <c r="AB89" s="12"/>
      <c r="AC89" s="12"/>
      <c r="AD89" s="12"/>
      <c r="AE89" s="12"/>
      <c r="AR89" s="208" t="s">
        <v>254</v>
      </c>
      <c r="AT89" s="209" t="s">
        <v>68</v>
      </c>
      <c r="AU89" s="209" t="s">
        <v>69</v>
      </c>
      <c r="AY89" s="208" t="s">
        <v>216</v>
      </c>
      <c r="BK89" s="210">
        <f>BK90+BK93</f>
        <v>0</v>
      </c>
    </row>
    <row r="90" s="12" customFormat="1" ht="22.8" customHeight="1">
      <c r="A90" s="12"/>
      <c r="B90" s="197"/>
      <c r="C90" s="198"/>
      <c r="D90" s="199" t="s">
        <v>68</v>
      </c>
      <c r="E90" s="211" t="s">
        <v>891</v>
      </c>
      <c r="F90" s="211" t="s">
        <v>892</v>
      </c>
      <c r="G90" s="198"/>
      <c r="H90" s="198"/>
      <c r="I90" s="201"/>
      <c r="J90" s="212">
        <f>BK90</f>
        <v>0</v>
      </c>
      <c r="K90" s="198"/>
      <c r="L90" s="203"/>
      <c r="M90" s="204"/>
      <c r="N90" s="205"/>
      <c r="O90" s="205"/>
      <c r="P90" s="206">
        <f>SUM(P91:P92)</f>
        <v>0</v>
      </c>
      <c r="Q90" s="205"/>
      <c r="R90" s="206">
        <f>SUM(R91:R92)</f>
        <v>0</v>
      </c>
      <c r="S90" s="205"/>
      <c r="T90" s="207">
        <f>SUM(T91:T92)</f>
        <v>0</v>
      </c>
      <c r="U90" s="12"/>
      <c r="V90" s="12"/>
      <c r="W90" s="12"/>
      <c r="X90" s="12"/>
      <c r="Y90" s="12"/>
      <c r="Z90" s="12"/>
      <c r="AA90" s="12"/>
      <c r="AB90" s="12"/>
      <c r="AC90" s="12"/>
      <c r="AD90" s="12"/>
      <c r="AE90" s="12"/>
      <c r="AR90" s="208" t="s">
        <v>254</v>
      </c>
      <c r="AT90" s="209" t="s">
        <v>68</v>
      </c>
      <c r="AU90" s="209" t="s">
        <v>76</v>
      </c>
      <c r="AY90" s="208" t="s">
        <v>216</v>
      </c>
      <c r="BK90" s="210">
        <f>SUM(BK91:BK92)</f>
        <v>0</v>
      </c>
    </row>
    <row r="91" s="2" customFormat="1" ht="13.8" customHeight="1">
      <c r="A91" s="39"/>
      <c r="B91" s="40"/>
      <c r="C91" s="213" t="s">
        <v>76</v>
      </c>
      <c r="D91" s="213" t="s">
        <v>219</v>
      </c>
      <c r="E91" s="214" t="s">
        <v>893</v>
      </c>
      <c r="F91" s="215" t="s">
        <v>892</v>
      </c>
      <c r="G91" s="216" t="s">
        <v>313</v>
      </c>
      <c r="H91" s="217">
        <v>1</v>
      </c>
      <c r="I91" s="218"/>
      <c r="J91" s="219">
        <f>ROUND(I91*H91,2)</f>
        <v>0</v>
      </c>
      <c r="K91" s="215" t="s">
        <v>19</v>
      </c>
      <c r="L91" s="45"/>
      <c r="M91" s="220" t="s">
        <v>19</v>
      </c>
      <c r="N91" s="221" t="s">
        <v>40</v>
      </c>
      <c r="O91" s="85"/>
      <c r="P91" s="222">
        <f>O91*H91</f>
        <v>0</v>
      </c>
      <c r="Q91" s="222">
        <v>0</v>
      </c>
      <c r="R91" s="222">
        <f>Q91*H91</f>
        <v>0</v>
      </c>
      <c r="S91" s="222">
        <v>0</v>
      </c>
      <c r="T91" s="223">
        <f>S91*H91</f>
        <v>0</v>
      </c>
      <c r="U91" s="39"/>
      <c r="V91" s="39"/>
      <c r="W91" s="39"/>
      <c r="X91" s="39"/>
      <c r="Y91" s="39"/>
      <c r="Z91" s="39"/>
      <c r="AA91" s="39"/>
      <c r="AB91" s="39"/>
      <c r="AC91" s="39"/>
      <c r="AD91" s="39"/>
      <c r="AE91" s="39"/>
      <c r="AR91" s="224" t="s">
        <v>224</v>
      </c>
      <c r="AT91" s="224" t="s">
        <v>219</v>
      </c>
      <c r="AU91" s="224" t="s">
        <v>78</v>
      </c>
      <c r="AY91" s="18" t="s">
        <v>216</v>
      </c>
      <c r="BE91" s="225">
        <f>IF(N91="základní",J91,0)</f>
        <v>0</v>
      </c>
      <c r="BF91" s="225">
        <f>IF(N91="snížená",J91,0)</f>
        <v>0</v>
      </c>
      <c r="BG91" s="225">
        <f>IF(N91="zákl. přenesená",J91,0)</f>
        <v>0</v>
      </c>
      <c r="BH91" s="225">
        <f>IF(N91="sníž. přenesená",J91,0)</f>
        <v>0</v>
      </c>
      <c r="BI91" s="225">
        <f>IF(N91="nulová",J91,0)</f>
        <v>0</v>
      </c>
      <c r="BJ91" s="18" t="s">
        <v>76</v>
      </c>
      <c r="BK91" s="225">
        <f>ROUND(I91*H91,2)</f>
        <v>0</v>
      </c>
      <c r="BL91" s="18" t="s">
        <v>224</v>
      </c>
      <c r="BM91" s="224" t="s">
        <v>78</v>
      </c>
    </row>
    <row r="92" s="2" customFormat="1">
      <c r="A92" s="39"/>
      <c r="B92" s="40"/>
      <c r="C92" s="41"/>
      <c r="D92" s="226" t="s">
        <v>894</v>
      </c>
      <c r="E92" s="41"/>
      <c r="F92" s="227" t="s">
        <v>895</v>
      </c>
      <c r="G92" s="41"/>
      <c r="H92" s="41"/>
      <c r="I92" s="228"/>
      <c r="J92" s="41"/>
      <c r="K92" s="41"/>
      <c r="L92" s="45"/>
      <c r="M92" s="229"/>
      <c r="N92" s="230"/>
      <c r="O92" s="85"/>
      <c r="P92" s="85"/>
      <c r="Q92" s="85"/>
      <c r="R92" s="85"/>
      <c r="S92" s="85"/>
      <c r="T92" s="86"/>
      <c r="U92" s="39"/>
      <c r="V92" s="39"/>
      <c r="W92" s="39"/>
      <c r="X92" s="39"/>
      <c r="Y92" s="39"/>
      <c r="Z92" s="39"/>
      <c r="AA92" s="39"/>
      <c r="AB92" s="39"/>
      <c r="AC92" s="39"/>
      <c r="AD92" s="39"/>
      <c r="AE92" s="39"/>
      <c r="AT92" s="18" t="s">
        <v>894</v>
      </c>
      <c r="AU92" s="18" t="s">
        <v>78</v>
      </c>
    </row>
    <row r="93" s="12" customFormat="1" ht="22.8" customHeight="1">
      <c r="A93" s="12"/>
      <c r="B93" s="197"/>
      <c r="C93" s="198"/>
      <c r="D93" s="199" t="s">
        <v>68</v>
      </c>
      <c r="E93" s="211" t="s">
        <v>896</v>
      </c>
      <c r="F93" s="211" t="s">
        <v>897</v>
      </c>
      <c r="G93" s="198"/>
      <c r="H93" s="198"/>
      <c r="I93" s="201"/>
      <c r="J93" s="212">
        <f>BK93</f>
        <v>0</v>
      </c>
      <c r="K93" s="198"/>
      <c r="L93" s="203"/>
      <c r="M93" s="204"/>
      <c r="N93" s="205"/>
      <c r="O93" s="205"/>
      <c r="P93" s="206">
        <f>SUM(P94:P95)</f>
        <v>0</v>
      </c>
      <c r="Q93" s="205"/>
      <c r="R93" s="206">
        <f>SUM(R94:R95)</f>
        <v>0</v>
      </c>
      <c r="S93" s="205"/>
      <c r="T93" s="207">
        <f>SUM(T94:T95)</f>
        <v>0</v>
      </c>
      <c r="U93" s="12"/>
      <c r="V93" s="12"/>
      <c r="W93" s="12"/>
      <c r="X93" s="12"/>
      <c r="Y93" s="12"/>
      <c r="Z93" s="12"/>
      <c r="AA93" s="12"/>
      <c r="AB93" s="12"/>
      <c r="AC93" s="12"/>
      <c r="AD93" s="12"/>
      <c r="AE93" s="12"/>
      <c r="AR93" s="208" t="s">
        <v>254</v>
      </c>
      <c r="AT93" s="209" t="s">
        <v>68</v>
      </c>
      <c r="AU93" s="209" t="s">
        <v>76</v>
      </c>
      <c r="AY93" s="208" t="s">
        <v>216</v>
      </c>
      <c r="BK93" s="210">
        <f>SUM(BK94:BK95)</f>
        <v>0</v>
      </c>
    </row>
    <row r="94" s="2" customFormat="1" ht="13.8" customHeight="1">
      <c r="A94" s="39"/>
      <c r="B94" s="40"/>
      <c r="C94" s="213" t="s">
        <v>78</v>
      </c>
      <c r="D94" s="213" t="s">
        <v>219</v>
      </c>
      <c r="E94" s="214" t="s">
        <v>898</v>
      </c>
      <c r="F94" s="215" t="s">
        <v>897</v>
      </c>
      <c r="G94" s="216" t="s">
        <v>313</v>
      </c>
      <c r="H94" s="217">
        <v>1</v>
      </c>
      <c r="I94" s="218"/>
      <c r="J94" s="219">
        <f>ROUND(I94*H94,2)</f>
        <v>0</v>
      </c>
      <c r="K94" s="215" t="s">
        <v>19</v>
      </c>
      <c r="L94" s="45"/>
      <c r="M94" s="220" t="s">
        <v>19</v>
      </c>
      <c r="N94" s="221" t="s">
        <v>40</v>
      </c>
      <c r="O94" s="85"/>
      <c r="P94" s="222">
        <f>O94*H94</f>
        <v>0</v>
      </c>
      <c r="Q94" s="222">
        <v>0</v>
      </c>
      <c r="R94" s="222">
        <f>Q94*H94</f>
        <v>0</v>
      </c>
      <c r="S94" s="222">
        <v>0</v>
      </c>
      <c r="T94" s="223">
        <f>S94*H94</f>
        <v>0</v>
      </c>
      <c r="U94" s="39"/>
      <c r="V94" s="39"/>
      <c r="W94" s="39"/>
      <c r="X94" s="39"/>
      <c r="Y94" s="39"/>
      <c r="Z94" s="39"/>
      <c r="AA94" s="39"/>
      <c r="AB94" s="39"/>
      <c r="AC94" s="39"/>
      <c r="AD94" s="39"/>
      <c r="AE94" s="39"/>
      <c r="AR94" s="224" t="s">
        <v>224</v>
      </c>
      <c r="AT94" s="224" t="s">
        <v>219</v>
      </c>
      <c r="AU94" s="224" t="s">
        <v>78</v>
      </c>
      <c r="AY94" s="18" t="s">
        <v>216</v>
      </c>
      <c r="BE94" s="225">
        <f>IF(N94="základní",J94,0)</f>
        <v>0</v>
      </c>
      <c r="BF94" s="225">
        <f>IF(N94="snížená",J94,0)</f>
        <v>0</v>
      </c>
      <c r="BG94" s="225">
        <f>IF(N94="zákl. přenesená",J94,0)</f>
        <v>0</v>
      </c>
      <c r="BH94" s="225">
        <f>IF(N94="sníž. přenesená",J94,0)</f>
        <v>0</v>
      </c>
      <c r="BI94" s="225">
        <f>IF(N94="nulová",J94,0)</f>
        <v>0</v>
      </c>
      <c r="BJ94" s="18" t="s">
        <v>76</v>
      </c>
      <c r="BK94" s="225">
        <f>ROUND(I94*H94,2)</f>
        <v>0</v>
      </c>
      <c r="BL94" s="18" t="s">
        <v>224</v>
      </c>
      <c r="BM94" s="224" t="s">
        <v>224</v>
      </c>
    </row>
    <row r="95" s="2" customFormat="1">
      <c r="A95" s="39"/>
      <c r="B95" s="40"/>
      <c r="C95" s="41"/>
      <c r="D95" s="226" t="s">
        <v>894</v>
      </c>
      <c r="E95" s="41"/>
      <c r="F95" s="227" t="s">
        <v>899</v>
      </c>
      <c r="G95" s="41"/>
      <c r="H95" s="41"/>
      <c r="I95" s="228"/>
      <c r="J95" s="41"/>
      <c r="K95" s="41"/>
      <c r="L95" s="45"/>
      <c r="M95" s="277"/>
      <c r="N95" s="278"/>
      <c r="O95" s="279"/>
      <c r="P95" s="279"/>
      <c r="Q95" s="279"/>
      <c r="R95" s="279"/>
      <c r="S95" s="279"/>
      <c r="T95" s="280"/>
      <c r="U95" s="39"/>
      <c r="V95" s="39"/>
      <c r="W95" s="39"/>
      <c r="X95" s="39"/>
      <c r="Y95" s="39"/>
      <c r="Z95" s="39"/>
      <c r="AA95" s="39"/>
      <c r="AB95" s="39"/>
      <c r="AC95" s="39"/>
      <c r="AD95" s="39"/>
      <c r="AE95" s="39"/>
      <c r="AT95" s="18" t="s">
        <v>894</v>
      </c>
      <c r="AU95" s="18" t="s">
        <v>78</v>
      </c>
    </row>
    <row r="96" s="2" customFormat="1" ht="6.96" customHeight="1">
      <c r="A96" s="39"/>
      <c r="B96" s="60"/>
      <c r="C96" s="61"/>
      <c r="D96" s="61"/>
      <c r="E96" s="61"/>
      <c r="F96" s="61"/>
      <c r="G96" s="61"/>
      <c r="H96" s="61"/>
      <c r="I96" s="61"/>
      <c r="J96" s="61"/>
      <c r="K96" s="61"/>
      <c r="L96" s="45"/>
      <c r="M96" s="39"/>
      <c r="O96" s="39"/>
      <c r="P96" s="39"/>
      <c r="Q96" s="39"/>
      <c r="R96" s="39"/>
      <c r="S96" s="39"/>
      <c r="T96" s="39"/>
      <c r="U96" s="39"/>
      <c r="V96" s="39"/>
      <c r="W96" s="39"/>
      <c r="X96" s="39"/>
      <c r="Y96" s="39"/>
      <c r="Z96" s="39"/>
      <c r="AA96" s="39"/>
      <c r="AB96" s="39"/>
      <c r="AC96" s="39"/>
      <c r="AD96" s="39"/>
      <c r="AE96" s="39"/>
    </row>
  </sheetData>
  <sheetProtection sheet="1" autoFilter="0" formatColumns="0" formatRows="0" objects="1" scenarios="1" spinCount="100000" saltValue="/o4rL6z8UfNowB1AnMyb7O44F//DAj8ZMCKJJcF3TQ5W0oL7Zy2511rC0A75vdeFYkEaQJhWueS0jx15ohQJIw==" hashValue="vTmjbCrZvXjY5wQ/3CNxeOV/emwJDPHl5qlwK64VWCH8GOt6L4NsLv4sj7meNVIuSFrZvQsZpFJLKGfG2Y8EsQ==" algorithmName="SHA-512" password="CC35"/>
  <autoFilter ref="C87:K95"/>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105</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1291</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1292</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ROUND(J105,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ROUND((SUM(BE105:BE419)),  2)</f>
        <v>0</v>
      </c>
      <c r="G35" s="39"/>
      <c r="H35" s="39"/>
      <c r="I35" s="158">
        <v>0.20999999999999999</v>
      </c>
      <c r="J35" s="157">
        <f>ROUND(((SUM(BE105:BE419))*I35),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ROUND((SUM(BF105:BF419)),  2)</f>
        <v>0</v>
      </c>
      <c r="G36" s="39"/>
      <c r="H36" s="39"/>
      <c r="I36" s="158">
        <v>0.14999999999999999</v>
      </c>
      <c r="J36" s="157">
        <f>ROUND(((SUM(BF105:BF419))*I36),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ROUND((SUM(BG105:BG419)),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ROUND((SUM(BH105:BH419)),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ROUND((SUM(BI105:BI419)),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1291</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001 - TO Štětí</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J105</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J106</f>
        <v>0</v>
      </c>
      <c r="K64" s="176"/>
      <c r="L64" s="180"/>
      <c r="S64" s="9"/>
      <c r="T64" s="9"/>
      <c r="U64" s="9"/>
      <c r="V64" s="9"/>
      <c r="W64" s="9"/>
      <c r="X64" s="9"/>
      <c r="Y64" s="9"/>
      <c r="Z64" s="9"/>
      <c r="AA64" s="9"/>
      <c r="AB64" s="9"/>
      <c r="AC64" s="9"/>
      <c r="AD64" s="9"/>
      <c r="AE64" s="9"/>
    </row>
    <row r="65" s="10" customFormat="1" ht="19.92" customHeight="1">
      <c r="A65" s="10"/>
      <c r="B65" s="181"/>
      <c r="C65" s="126"/>
      <c r="D65" s="182" t="s">
        <v>1157</v>
      </c>
      <c r="E65" s="183"/>
      <c r="F65" s="183"/>
      <c r="G65" s="183"/>
      <c r="H65" s="183"/>
      <c r="I65" s="183"/>
      <c r="J65" s="184">
        <f>J107</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182</v>
      </c>
      <c r="E66" s="183"/>
      <c r="F66" s="183"/>
      <c r="G66" s="183"/>
      <c r="H66" s="183"/>
      <c r="I66" s="183"/>
      <c r="J66" s="184">
        <f>J115</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183</v>
      </c>
      <c r="E67" s="183"/>
      <c r="F67" s="183"/>
      <c r="G67" s="183"/>
      <c r="H67" s="183"/>
      <c r="I67" s="183"/>
      <c r="J67" s="184">
        <f>J141</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184</v>
      </c>
      <c r="E68" s="183"/>
      <c r="F68" s="183"/>
      <c r="G68" s="183"/>
      <c r="H68" s="183"/>
      <c r="I68" s="183"/>
      <c r="J68" s="184">
        <f>J163</f>
        <v>0</v>
      </c>
      <c r="K68" s="126"/>
      <c r="L68" s="185"/>
      <c r="S68" s="10"/>
      <c r="T68" s="10"/>
      <c r="U68" s="10"/>
      <c r="V68" s="10"/>
      <c r="W68" s="10"/>
      <c r="X68" s="10"/>
      <c r="Y68" s="10"/>
      <c r="Z68" s="10"/>
      <c r="AA68" s="10"/>
      <c r="AB68" s="10"/>
      <c r="AC68" s="10"/>
      <c r="AD68" s="10"/>
      <c r="AE68" s="10"/>
    </row>
    <row r="69" s="10" customFormat="1" ht="19.92" customHeight="1">
      <c r="A69" s="10"/>
      <c r="B69" s="181"/>
      <c r="C69" s="126"/>
      <c r="D69" s="182" t="s">
        <v>185</v>
      </c>
      <c r="E69" s="183"/>
      <c r="F69" s="183"/>
      <c r="G69" s="183"/>
      <c r="H69" s="183"/>
      <c r="I69" s="183"/>
      <c r="J69" s="184">
        <f>J173</f>
        <v>0</v>
      </c>
      <c r="K69" s="126"/>
      <c r="L69" s="185"/>
      <c r="S69" s="10"/>
      <c r="T69" s="10"/>
      <c r="U69" s="10"/>
      <c r="V69" s="10"/>
      <c r="W69" s="10"/>
      <c r="X69" s="10"/>
      <c r="Y69" s="10"/>
      <c r="Z69" s="10"/>
      <c r="AA69" s="10"/>
      <c r="AB69" s="10"/>
      <c r="AC69" s="10"/>
      <c r="AD69" s="10"/>
      <c r="AE69" s="10"/>
    </row>
    <row r="70" s="9" customFormat="1" ht="24.96" customHeight="1">
      <c r="A70" s="9"/>
      <c r="B70" s="175"/>
      <c r="C70" s="176"/>
      <c r="D70" s="177" t="s">
        <v>186</v>
      </c>
      <c r="E70" s="178"/>
      <c r="F70" s="178"/>
      <c r="G70" s="178"/>
      <c r="H70" s="178"/>
      <c r="I70" s="178"/>
      <c r="J70" s="179">
        <f>J176</f>
        <v>0</v>
      </c>
      <c r="K70" s="176"/>
      <c r="L70" s="180"/>
      <c r="S70" s="9"/>
      <c r="T70" s="9"/>
      <c r="U70" s="9"/>
      <c r="V70" s="9"/>
      <c r="W70" s="9"/>
      <c r="X70" s="9"/>
      <c r="Y70" s="9"/>
      <c r="Z70" s="9"/>
      <c r="AA70" s="9"/>
      <c r="AB70" s="9"/>
      <c r="AC70" s="9"/>
      <c r="AD70" s="9"/>
      <c r="AE70" s="9"/>
    </row>
    <row r="71" s="10" customFormat="1" ht="19.92" customHeight="1">
      <c r="A71" s="10"/>
      <c r="B71" s="181"/>
      <c r="C71" s="126"/>
      <c r="D71" s="182" t="s">
        <v>187</v>
      </c>
      <c r="E71" s="183"/>
      <c r="F71" s="183"/>
      <c r="G71" s="183"/>
      <c r="H71" s="183"/>
      <c r="I71" s="183"/>
      <c r="J71" s="184">
        <f>J177</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188</v>
      </c>
      <c r="E72" s="183"/>
      <c r="F72" s="183"/>
      <c r="G72" s="183"/>
      <c r="H72" s="183"/>
      <c r="I72" s="183"/>
      <c r="J72" s="184">
        <f>J191</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189</v>
      </c>
      <c r="E73" s="183"/>
      <c r="F73" s="183"/>
      <c r="G73" s="183"/>
      <c r="H73" s="183"/>
      <c r="I73" s="183"/>
      <c r="J73" s="184">
        <f>J208</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190</v>
      </c>
      <c r="E74" s="183"/>
      <c r="F74" s="183"/>
      <c r="G74" s="183"/>
      <c r="H74" s="183"/>
      <c r="I74" s="183"/>
      <c r="J74" s="184">
        <f>J222</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1293</v>
      </c>
      <c r="E75" s="183"/>
      <c r="F75" s="183"/>
      <c r="G75" s="183"/>
      <c r="H75" s="183"/>
      <c r="I75" s="183"/>
      <c r="J75" s="184">
        <f>J248</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191</v>
      </c>
      <c r="E76" s="183"/>
      <c r="F76" s="183"/>
      <c r="G76" s="183"/>
      <c r="H76" s="183"/>
      <c r="I76" s="183"/>
      <c r="J76" s="184">
        <f>J254</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192</v>
      </c>
      <c r="E77" s="183"/>
      <c r="F77" s="183"/>
      <c r="G77" s="183"/>
      <c r="H77" s="183"/>
      <c r="I77" s="183"/>
      <c r="J77" s="184">
        <f>J261</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193</v>
      </c>
      <c r="E78" s="183"/>
      <c r="F78" s="183"/>
      <c r="G78" s="183"/>
      <c r="H78" s="183"/>
      <c r="I78" s="183"/>
      <c r="J78" s="184">
        <f>J270</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196</v>
      </c>
      <c r="E79" s="183"/>
      <c r="F79" s="183"/>
      <c r="G79" s="183"/>
      <c r="H79" s="183"/>
      <c r="I79" s="183"/>
      <c r="J79" s="184">
        <f>J280</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197</v>
      </c>
      <c r="E80" s="183"/>
      <c r="F80" s="183"/>
      <c r="G80" s="183"/>
      <c r="H80" s="183"/>
      <c r="I80" s="183"/>
      <c r="J80" s="184">
        <f>J291</f>
        <v>0</v>
      </c>
      <c r="K80" s="126"/>
      <c r="L80" s="185"/>
      <c r="S80" s="10"/>
      <c r="T80" s="10"/>
      <c r="U80" s="10"/>
      <c r="V80" s="10"/>
      <c r="W80" s="10"/>
      <c r="X80" s="10"/>
      <c r="Y80" s="10"/>
      <c r="Z80" s="10"/>
      <c r="AA80" s="10"/>
      <c r="AB80" s="10"/>
      <c r="AC80" s="10"/>
      <c r="AD80" s="10"/>
      <c r="AE80" s="10"/>
    </row>
    <row r="81" s="10" customFormat="1" ht="19.92" customHeight="1">
      <c r="A81" s="10"/>
      <c r="B81" s="181"/>
      <c r="C81" s="126"/>
      <c r="D81" s="182" t="s">
        <v>198</v>
      </c>
      <c r="E81" s="183"/>
      <c r="F81" s="183"/>
      <c r="G81" s="183"/>
      <c r="H81" s="183"/>
      <c r="I81" s="183"/>
      <c r="J81" s="184">
        <f>J343</f>
        <v>0</v>
      </c>
      <c r="K81" s="126"/>
      <c r="L81" s="185"/>
      <c r="S81" s="10"/>
      <c r="T81" s="10"/>
      <c r="U81" s="10"/>
      <c r="V81" s="10"/>
      <c r="W81" s="10"/>
      <c r="X81" s="10"/>
      <c r="Y81" s="10"/>
      <c r="Z81" s="10"/>
      <c r="AA81" s="10"/>
      <c r="AB81" s="10"/>
      <c r="AC81" s="10"/>
      <c r="AD81" s="10"/>
      <c r="AE81" s="10"/>
    </row>
    <row r="82" s="10" customFormat="1" ht="19.92" customHeight="1">
      <c r="A82" s="10"/>
      <c r="B82" s="181"/>
      <c r="C82" s="126"/>
      <c r="D82" s="182" t="s">
        <v>199</v>
      </c>
      <c r="E82" s="183"/>
      <c r="F82" s="183"/>
      <c r="G82" s="183"/>
      <c r="H82" s="183"/>
      <c r="I82" s="183"/>
      <c r="J82" s="184">
        <f>J373</f>
        <v>0</v>
      </c>
      <c r="K82" s="126"/>
      <c r="L82" s="185"/>
      <c r="S82" s="10"/>
      <c r="T82" s="10"/>
      <c r="U82" s="10"/>
      <c r="V82" s="10"/>
      <c r="W82" s="10"/>
      <c r="X82" s="10"/>
      <c r="Y82" s="10"/>
      <c r="Z82" s="10"/>
      <c r="AA82" s="10"/>
      <c r="AB82" s="10"/>
      <c r="AC82" s="10"/>
      <c r="AD82" s="10"/>
      <c r="AE82" s="10"/>
    </row>
    <row r="83" s="10" customFormat="1" ht="19.92" customHeight="1">
      <c r="A83" s="10"/>
      <c r="B83" s="181"/>
      <c r="C83" s="126"/>
      <c r="D83" s="182" t="s">
        <v>200</v>
      </c>
      <c r="E83" s="183"/>
      <c r="F83" s="183"/>
      <c r="G83" s="183"/>
      <c r="H83" s="183"/>
      <c r="I83" s="183"/>
      <c r="J83" s="184">
        <f>J386</f>
        <v>0</v>
      </c>
      <c r="K83" s="126"/>
      <c r="L83" s="185"/>
      <c r="S83" s="10"/>
      <c r="T83" s="10"/>
      <c r="U83" s="10"/>
      <c r="V83" s="10"/>
      <c r="W83" s="10"/>
      <c r="X83" s="10"/>
      <c r="Y83" s="10"/>
      <c r="Z83" s="10"/>
      <c r="AA83" s="10"/>
      <c r="AB83" s="10"/>
      <c r="AC83" s="10"/>
      <c r="AD83" s="10"/>
      <c r="AE83" s="10"/>
    </row>
    <row r="84" s="2" customFormat="1" ht="21.84" customHeight="1">
      <c r="A84" s="39"/>
      <c r="B84" s="40"/>
      <c r="C84" s="41"/>
      <c r="D84" s="41"/>
      <c r="E84" s="41"/>
      <c r="F84" s="41"/>
      <c r="G84" s="41"/>
      <c r="H84" s="41"/>
      <c r="I84" s="41"/>
      <c r="J84" s="41"/>
      <c r="K84" s="41"/>
      <c r="L84" s="145"/>
      <c r="S84" s="39"/>
      <c r="T84" s="39"/>
      <c r="U84" s="39"/>
      <c r="V84" s="39"/>
      <c r="W84" s="39"/>
      <c r="X84" s="39"/>
      <c r="Y84" s="39"/>
      <c r="Z84" s="39"/>
      <c r="AA84" s="39"/>
      <c r="AB84" s="39"/>
      <c r="AC84" s="39"/>
      <c r="AD84" s="39"/>
      <c r="AE84" s="39"/>
    </row>
    <row r="85" s="2" customFormat="1" ht="6.96" customHeight="1">
      <c r="A85" s="39"/>
      <c r="B85" s="60"/>
      <c r="C85" s="61"/>
      <c r="D85" s="61"/>
      <c r="E85" s="61"/>
      <c r="F85" s="61"/>
      <c r="G85" s="61"/>
      <c r="H85" s="61"/>
      <c r="I85" s="61"/>
      <c r="J85" s="61"/>
      <c r="K85" s="61"/>
      <c r="L85" s="145"/>
      <c r="S85" s="39"/>
      <c r="T85" s="39"/>
      <c r="U85" s="39"/>
      <c r="V85" s="39"/>
      <c r="W85" s="39"/>
      <c r="X85" s="39"/>
      <c r="Y85" s="39"/>
      <c r="Z85" s="39"/>
      <c r="AA85" s="39"/>
      <c r="AB85" s="39"/>
      <c r="AC85" s="39"/>
      <c r="AD85" s="39"/>
      <c r="AE85" s="39"/>
    </row>
    <row r="89" s="2" customFormat="1" ht="6.96" customHeight="1">
      <c r="A89" s="39"/>
      <c r="B89" s="62"/>
      <c r="C89" s="63"/>
      <c r="D89" s="63"/>
      <c r="E89" s="63"/>
      <c r="F89" s="63"/>
      <c r="G89" s="63"/>
      <c r="H89" s="63"/>
      <c r="I89" s="63"/>
      <c r="J89" s="63"/>
      <c r="K89" s="63"/>
      <c r="L89" s="145"/>
      <c r="S89" s="39"/>
      <c r="T89" s="39"/>
      <c r="U89" s="39"/>
      <c r="V89" s="39"/>
      <c r="W89" s="39"/>
      <c r="X89" s="39"/>
      <c r="Y89" s="39"/>
      <c r="Z89" s="39"/>
      <c r="AA89" s="39"/>
      <c r="AB89" s="39"/>
      <c r="AC89" s="39"/>
      <c r="AD89" s="39"/>
      <c r="AE89" s="39"/>
    </row>
    <row r="90" s="2" customFormat="1" ht="24.96" customHeight="1">
      <c r="A90" s="39"/>
      <c r="B90" s="40"/>
      <c r="C90" s="24" t="s">
        <v>201</v>
      </c>
      <c r="D90" s="41"/>
      <c r="E90" s="41"/>
      <c r="F90" s="41"/>
      <c r="G90" s="41"/>
      <c r="H90" s="41"/>
      <c r="I90" s="41"/>
      <c r="J90" s="41"/>
      <c r="K90" s="41"/>
      <c r="L90" s="145"/>
      <c r="S90" s="39"/>
      <c r="T90" s="39"/>
      <c r="U90" s="39"/>
      <c r="V90" s="39"/>
      <c r="W90" s="39"/>
      <c r="X90" s="39"/>
      <c r="Y90" s="39"/>
      <c r="Z90" s="39"/>
      <c r="AA90" s="39"/>
      <c r="AB90" s="39"/>
      <c r="AC90" s="39"/>
      <c r="AD90" s="39"/>
      <c r="AE90" s="39"/>
    </row>
    <row r="91" s="2" customFormat="1" ht="6.96" customHeight="1">
      <c r="A91" s="39"/>
      <c r="B91" s="40"/>
      <c r="C91" s="41"/>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12" customHeight="1">
      <c r="A92" s="39"/>
      <c r="B92" s="40"/>
      <c r="C92" s="33" t="s">
        <v>16</v>
      </c>
      <c r="D92" s="41"/>
      <c r="E92" s="41"/>
      <c r="F92" s="41"/>
      <c r="G92" s="41"/>
      <c r="H92" s="41"/>
      <c r="I92" s="41"/>
      <c r="J92" s="41"/>
      <c r="K92" s="41"/>
      <c r="L92" s="145"/>
      <c r="S92" s="39"/>
      <c r="T92" s="39"/>
      <c r="U92" s="39"/>
      <c r="V92" s="39"/>
      <c r="W92" s="39"/>
      <c r="X92" s="39"/>
      <c r="Y92" s="39"/>
      <c r="Z92" s="39"/>
      <c r="AA92" s="39"/>
      <c r="AB92" s="39"/>
      <c r="AC92" s="39"/>
      <c r="AD92" s="39"/>
      <c r="AE92" s="39"/>
    </row>
    <row r="93" s="2" customFormat="1" ht="14.4" customHeight="1">
      <c r="A93" s="39"/>
      <c r="B93" s="40"/>
      <c r="C93" s="41"/>
      <c r="D93" s="41"/>
      <c r="E93" s="170" t="str">
        <f>E7</f>
        <v>Sociální investice 2020</v>
      </c>
      <c r="F93" s="33"/>
      <c r="G93" s="33"/>
      <c r="H93" s="33"/>
      <c r="I93" s="41"/>
      <c r="J93" s="41"/>
      <c r="K93" s="41"/>
      <c r="L93" s="145"/>
      <c r="S93" s="39"/>
      <c r="T93" s="39"/>
      <c r="U93" s="39"/>
      <c r="V93" s="39"/>
      <c r="W93" s="39"/>
      <c r="X93" s="39"/>
      <c r="Y93" s="39"/>
      <c r="Z93" s="39"/>
      <c r="AA93" s="39"/>
      <c r="AB93" s="39"/>
      <c r="AC93" s="39"/>
      <c r="AD93" s="39"/>
      <c r="AE93" s="39"/>
    </row>
    <row r="94" s="1" customFormat="1" ht="12" customHeight="1">
      <c r="B94" s="22"/>
      <c r="C94" s="33" t="s">
        <v>173</v>
      </c>
      <c r="D94" s="23"/>
      <c r="E94" s="23"/>
      <c r="F94" s="23"/>
      <c r="G94" s="23"/>
      <c r="H94" s="23"/>
      <c r="I94" s="23"/>
      <c r="J94" s="23"/>
      <c r="K94" s="23"/>
      <c r="L94" s="21"/>
    </row>
    <row r="95" s="2" customFormat="1" ht="14.4" customHeight="1">
      <c r="A95" s="39"/>
      <c r="B95" s="40"/>
      <c r="C95" s="41"/>
      <c r="D95" s="41"/>
      <c r="E95" s="170" t="s">
        <v>1291</v>
      </c>
      <c r="F95" s="41"/>
      <c r="G95" s="41"/>
      <c r="H95" s="41"/>
      <c r="I95" s="41"/>
      <c r="J95" s="41"/>
      <c r="K95" s="41"/>
      <c r="L95" s="145"/>
      <c r="S95" s="39"/>
      <c r="T95" s="39"/>
      <c r="U95" s="39"/>
      <c r="V95" s="39"/>
      <c r="W95" s="39"/>
      <c r="X95" s="39"/>
      <c r="Y95" s="39"/>
      <c r="Z95" s="39"/>
      <c r="AA95" s="39"/>
      <c r="AB95" s="39"/>
      <c r="AC95" s="39"/>
      <c r="AD95" s="39"/>
      <c r="AE95" s="39"/>
    </row>
    <row r="96" s="2" customFormat="1" ht="12" customHeight="1">
      <c r="A96" s="39"/>
      <c r="B96" s="40"/>
      <c r="C96" s="33" t="s">
        <v>175</v>
      </c>
      <c r="D96" s="41"/>
      <c r="E96" s="41"/>
      <c r="F96" s="41"/>
      <c r="G96" s="41"/>
      <c r="H96" s="41"/>
      <c r="I96" s="41"/>
      <c r="J96" s="41"/>
      <c r="K96" s="41"/>
      <c r="L96" s="145"/>
      <c r="S96" s="39"/>
      <c r="T96" s="39"/>
      <c r="U96" s="39"/>
      <c r="V96" s="39"/>
      <c r="W96" s="39"/>
      <c r="X96" s="39"/>
      <c r="Y96" s="39"/>
      <c r="Z96" s="39"/>
      <c r="AA96" s="39"/>
      <c r="AB96" s="39"/>
      <c r="AC96" s="39"/>
      <c r="AD96" s="39"/>
      <c r="AE96" s="39"/>
    </row>
    <row r="97" s="2" customFormat="1" ht="14.4" customHeight="1">
      <c r="A97" s="39"/>
      <c r="B97" s="40"/>
      <c r="C97" s="41"/>
      <c r="D97" s="41"/>
      <c r="E97" s="70" t="str">
        <f>E11</f>
        <v>001 - TO Štětí</v>
      </c>
      <c r="F97" s="41"/>
      <c r="G97" s="41"/>
      <c r="H97" s="41"/>
      <c r="I97" s="41"/>
      <c r="J97" s="41"/>
      <c r="K97" s="41"/>
      <c r="L97" s="145"/>
      <c r="S97" s="39"/>
      <c r="T97" s="39"/>
      <c r="U97" s="39"/>
      <c r="V97" s="39"/>
      <c r="W97" s="39"/>
      <c r="X97" s="39"/>
      <c r="Y97" s="39"/>
      <c r="Z97" s="39"/>
      <c r="AA97" s="39"/>
      <c r="AB97" s="39"/>
      <c r="AC97" s="39"/>
      <c r="AD97" s="39"/>
      <c r="AE97" s="39"/>
    </row>
    <row r="98" s="2" customFormat="1" ht="6.96" customHeight="1">
      <c r="A98" s="39"/>
      <c r="B98" s="40"/>
      <c r="C98" s="41"/>
      <c r="D98" s="41"/>
      <c r="E98" s="41"/>
      <c r="F98" s="41"/>
      <c r="G98" s="41"/>
      <c r="H98" s="41"/>
      <c r="I98" s="41"/>
      <c r="J98" s="41"/>
      <c r="K98" s="41"/>
      <c r="L98" s="145"/>
      <c r="S98" s="39"/>
      <c r="T98" s="39"/>
      <c r="U98" s="39"/>
      <c r="V98" s="39"/>
      <c r="W98" s="39"/>
      <c r="X98" s="39"/>
      <c r="Y98" s="39"/>
      <c r="Z98" s="39"/>
      <c r="AA98" s="39"/>
      <c r="AB98" s="39"/>
      <c r="AC98" s="39"/>
      <c r="AD98" s="39"/>
      <c r="AE98" s="39"/>
    </row>
    <row r="99" s="2" customFormat="1" ht="12" customHeight="1">
      <c r="A99" s="39"/>
      <c r="B99" s="40"/>
      <c r="C99" s="33" t="s">
        <v>21</v>
      </c>
      <c r="D99" s="41"/>
      <c r="E99" s="41"/>
      <c r="F99" s="28" t="str">
        <f>F14</f>
        <v xml:space="preserve"> </v>
      </c>
      <c r="G99" s="41"/>
      <c r="H99" s="41"/>
      <c r="I99" s="33" t="s">
        <v>23</v>
      </c>
      <c r="J99" s="73" t="str">
        <f>IF(J14="","",J14)</f>
        <v>27. 8. 2020</v>
      </c>
      <c r="K99" s="41"/>
      <c r="L99" s="145"/>
      <c r="S99" s="39"/>
      <c r="T99" s="39"/>
      <c r="U99" s="39"/>
      <c r="V99" s="39"/>
      <c r="W99" s="39"/>
      <c r="X99" s="39"/>
      <c r="Y99" s="39"/>
      <c r="Z99" s="39"/>
      <c r="AA99" s="39"/>
      <c r="AB99" s="39"/>
      <c r="AC99" s="39"/>
      <c r="AD99" s="39"/>
      <c r="AE99" s="39"/>
    </row>
    <row r="100" s="2" customFormat="1" ht="6.96" customHeight="1">
      <c r="A100" s="39"/>
      <c r="B100" s="40"/>
      <c r="C100" s="41"/>
      <c r="D100" s="41"/>
      <c r="E100" s="41"/>
      <c r="F100" s="41"/>
      <c r="G100" s="41"/>
      <c r="H100" s="41"/>
      <c r="I100" s="41"/>
      <c r="J100" s="41"/>
      <c r="K100" s="41"/>
      <c r="L100" s="145"/>
      <c r="S100" s="39"/>
      <c r="T100" s="39"/>
      <c r="U100" s="39"/>
      <c r="V100" s="39"/>
      <c r="W100" s="39"/>
      <c r="X100" s="39"/>
      <c r="Y100" s="39"/>
      <c r="Z100" s="39"/>
      <c r="AA100" s="39"/>
      <c r="AB100" s="39"/>
      <c r="AC100" s="39"/>
      <c r="AD100" s="39"/>
      <c r="AE100" s="39"/>
    </row>
    <row r="101" s="2" customFormat="1" ht="15.6" customHeight="1">
      <c r="A101" s="39"/>
      <c r="B101" s="40"/>
      <c r="C101" s="33" t="s">
        <v>25</v>
      </c>
      <c r="D101" s="41"/>
      <c r="E101" s="41"/>
      <c r="F101" s="28" t="str">
        <f>E17</f>
        <v xml:space="preserve"> </v>
      </c>
      <c r="G101" s="41"/>
      <c r="H101" s="41"/>
      <c r="I101" s="33" t="s">
        <v>30</v>
      </c>
      <c r="J101" s="37" t="str">
        <f>E23</f>
        <v xml:space="preserve"> </v>
      </c>
      <c r="K101" s="41"/>
      <c r="L101" s="145"/>
      <c r="S101" s="39"/>
      <c r="T101" s="39"/>
      <c r="U101" s="39"/>
      <c r="V101" s="39"/>
      <c r="W101" s="39"/>
      <c r="X101" s="39"/>
      <c r="Y101" s="39"/>
      <c r="Z101" s="39"/>
      <c r="AA101" s="39"/>
      <c r="AB101" s="39"/>
      <c r="AC101" s="39"/>
      <c r="AD101" s="39"/>
      <c r="AE101" s="39"/>
    </row>
    <row r="102" s="2" customFormat="1" ht="15.6" customHeight="1">
      <c r="A102" s="39"/>
      <c r="B102" s="40"/>
      <c r="C102" s="33" t="s">
        <v>28</v>
      </c>
      <c r="D102" s="41"/>
      <c r="E102" s="41"/>
      <c r="F102" s="28" t="str">
        <f>IF(E20="","",E20)</f>
        <v>Vyplň údaj</v>
      </c>
      <c r="G102" s="41"/>
      <c r="H102" s="41"/>
      <c r="I102" s="33" t="s">
        <v>32</v>
      </c>
      <c r="J102" s="37" t="str">
        <f>E26</f>
        <v xml:space="preserve"> </v>
      </c>
      <c r="K102" s="41"/>
      <c r="L102" s="145"/>
      <c r="S102" s="39"/>
      <c r="T102" s="39"/>
      <c r="U102" s="39"/>
      <c r="V102" s="39"/>
      <c r="W102" s="39"/>
      <c r="X102" s="39"/>
      <c r="Y102" s="39"/>
      <c r="Z102" s="39"/>
      <c r="AA102" s="39"/>
      <c r="AB102" s="39"/>
      <c r="AC102" s="39"/>
      <c r="AD102" s="39"/>
      <c r="AE102" s="39"/>
    </row>
    <row r="103" s="2" customFormat="1" ht="10.32" customHeight="1">
      <c r="A103" s="39"/>
      <c r="B103" s="40"/>
      <c r="C103" s="41"/>
      <c r="D103" s="41"/>
      <c r="E103" s="41"/>
      <c r="F103" s="41"/>
      <c r="G103" s="41"/>
      <c r="H103" s="41"/>
      <c r="I103" s="41"/>
      <c r="J103" s="41"/>
      <c r="K103" s="41"/>
      <c r="L103" s="145"/>
      <c r="S103" s="39"/>
      <c r="T103" s="39"/>
      <c r="U103" s="39"/>
      <c r="V103" s="39"/>
      <c r="W103" s="39"/>
      <c r="X103" s="39"/>
      <c r="Y103" s="39"/>
      <c r="Z103" s="39"/>
      <c r="AA103" s="39"/>
      <c r="AB103" s="39"/>
      <c r="AC103" s="39"/>
      <c r="AD103" s="39"/>
      <c r="AE103" s="39"/>
    </row>
    <row r="104" s="11" customFormat="1" ht="29.28" customHeight="1">
      <c r="A104" s="186"/>
      <c r="B104" s="187"/>
      <c r="C104" s="188" t="s">
        <v>202</v>
      </c>
      <c r="D104" s="189" t="s">
        <v>54</v>
      </c>
      <c r="E104" s="189" t="s">
        <v>50</v>
      </c>
      <c r="F104" s="189" t="s">
        <v>51</v>
      </c>
      <c r="G104" s="189" t="s">
        <v>203</v>
      </c>
      <c r="H104" s="189" t="s">
        <v>204</v>
      </c>
      <c r="I104" s="189" t="s">
        <v>205</v>
      </c>
      <c r="J104" s="189" t="s">
        <v>179</v>
      </c>
      <c r="K104" s="190" t="s">
        <v>206</v>
      </c>
      <c r="L104" s="191"/>
      <c r="M104" s="93" t="s">
        <v>19</v>
      </c>
      <c r="N104" s="94" t="s">
        <v>39</v>
      </c>
      <c r="O104" s="94" t="s">
        <v>207</v>
      </c>
      <c r="P104" s="94" t="s">
        <v>208</v>
      </c>
      <c r="Q104" s="94" t="s">
        <v>209</v>
      </c>
      <c r="R104" s="94" t="s">
        <v>210</v>
      </c>
      <c r="S104" s="94" t="s">
        <v>211</v>
      </c>
      <c r="T104" s="95" t="s">
        <v>212</v>
      </c>
      <c r="U104" s="186"/>
      <c r="V104" s="186"/>
      <c r="W104" s="186"/>
      <c r="X104" s="186"/>
      <c r="Y104" s="186"/>
      <c r="Z104" s="186"/>
      <c r="AA104" s="186"/>
      <c r="AB104" s="186"/>
      <c r="AC104" s="186"/>
      <c r="AD104" s="186"/>
      <c r="AE104" s="186"/>
    </row>
    <row r="105" s="2" customFormat="1" ht="22.8" customHeight="1">
      <c r="A105" s="39"/>
      <c r="B105" s="40"/>
      <c r="C105" s="100" t="s">
        <v>213</v>
      </c>
      <c r="D105" s="41"/>
      <c r="E105" s="41"/>
      <c r="F105" s="41"/>
      <c r="G105" s="41"/>
      <c r="H105" s="41"/>
      <c r="I105" s="41"/>
      <c r="J105" s="192">
        <f>BK105</f>
        <v>0</v>
      </c>
      <c r="K105" s="41"/>
      <c r="L105" s="45"/>
      <c r="M105" s="96"/>
      <c r="N105" s="193"/>
      <c r="O105" s="97"/>
      <c r="P105" s="194">
        <f>P106+P176</f>
        <v>0</v>
      </c>
      <c r="Q105" s="97"/>
      <c r="R105" s="194">
        <f>R106+R176</f>
        <v>6.7119538999999993</v>
      </c>
      <c r="S105" s="97"/>
      <c r="T105" s="195">
        <f>T106+T176</f>
        <v>5.2983837000000005</v>
      </c>
      <c r="U105" s="39"/>
      <c r="V105" s="39"/>
      <c r="W105" s="39"/>
      <c r="X105" s="39"/>
      <c r="Y105" s="39"/>
      <c r="Z105" s="39"/>
      <c r="AA105" s="39"/>
      <c r="AB105" s="39"/>
      <c r="AC105" s="39"/>
      <c r="AD105" s="39"/>
      <c r="AE105" s="39"/>
      <c r="AT105" s="18" t="s">
        <v>68</v>
      </c>
      <c r="AU105" s="18" t="s">
        <v>180</v>
      </c>
      <c r="BK105" s="196">
        <f>BK106+BK176</f>
        <v>0</v>
      </c>
    </row>
    <row r="106" s="12" customFormat="1" ht="25.92" customHeight="1">
      <c r="A106" s="12"/>
      <c r="B106" s="197"/>
      <c r="C106" s="198"/>
      <c r="D106" s="199" t="s">
        <v>68</v>
      </c>
      <c r="E106" s="200" t="s">
        <v>214</v>
      </c>
      <c r="F106" s="200" t="s">
        <v>215</v>
      </c>
      <c r="G106" s="198"/>
      <c r="H106" s="198"/>
      <c r="I106" s="201"/>
      <c r="J106" s="202">
        <f>BK106</f>
        <v>0</v>
      </c>
      <c r="K106" s="198"/>
      <c r="L106" s="203"/>
      <c r="M106" s="204"/>
      <c r="N106" s="205"/>
      <c r="O106" s="205"/>
      <c r="P106" s="206">
        <f>P107+P115+P141+P163+P173</f>
        <v>0</v>
      </c>
      <c r="Q106" s="205"/>
      <c r="R106" s="206">
        <f>R107+R115+R141+R163+R173</f>
        <v>3.1589599999999995</v>
      </c>
      <c r="S106" s="205"/>
      <c r="T106" s="207">
        <f>T107+T115+T141+T163+T173</f>
        <v>2.9641200000000003</v>
      </c>
      <c r="U106" s="12"/>
      <c r="V106" s="12"/>
      <c r="W106" s="12"/>
      <c r="X106" s="12"/>
      <c r="Y106" s="12"/>
      <c r="Z106" s="12"/>
      <c r="AA106" s="12"/>
      <c r="AB106" s="12"/>
      <c r="AC106" s="12"/>
      <c r="AD106" s="12"/>
      <c r="AE106" s="12"/>
      <c r="AR106" s="208" t="s">
        <v>76</v>
      </c>
      <c r="AT106" s="209" t="s">
        <v>68</v>
      </c>
      <c r="AU106" s="209" t="s">
        <v>69</v>
      </c>
      <c r="AY106" s="208" t="s">
        <v>216</v>
      </c>
      <c r="BK106" s="210">
        <f>BK107+BK115+BK141+BK163+BK173</f>
        <v>0</v>
      </c>
    </row>
    <row r="107" s="12" customFormat="1" ht="22.8" customHeight="1">
      <c r="A107" s="12"/>
      <c r="B107" s="197"/>
      <c r="C107" s="198"/>
      <c r="D107" s="199" t="s">
        <v>68</v>
      </c>
      <c r="E107" s="211" t="s">
        <v>239</v>
      </c>
      <c r="F107" s="211" t="s">
        <v>1158</v>
      </c>
      <c r="G107" s="198"/>
      <c r="H107" s="198"/>
      <c r="I107" s="201"/>
      <c r="J107" s="212">
        <f>BK107</f>
        <v>0</v>
      </c>
      <c r="K107" s="198"/>
      <c r="L107" s="203"/>
      <c r="M107" s="204"/>
      <c r="N107" s="205"/>
      <c r="O107" s="205"/>
      <c r="P107" s="206">
        <f>SUM(P108:P114)</f>
        <v>0</v>
      </c>
      <c r="Q107" s="205"/>
      <c r="R107" s="206">
        <f>SUM(R108:R114)</f>
        <v>0.56579760000000001</v>
      </c>
      <c r="S107" s="205"/>
      <c r="T107" s="207">
        <f>SUM(T108:T114)</f>
        <v>0</v>
      </c>
      <c r="U107" s="12"/>
      <c r="V107" s="12"/>
      <c r="W107" s="12"/>
      <c r="X107" s="12"/>
      <c r="Y107" s="12"/>
      <c r="Z107" s="12"/>
      <c r="AA107" s="12"/>
      <c r="AB107" s="12"/>
      <c r="AC107" s="12"/>
      <c r="AD107" s="12"/>
      <c r="AE107" s="12"/>
      <c r="AR107" s="208" t="s">
        <v>76</v>
      </c>
      <c r="AT107" s="209" t="s">
        <v>68</v>
      </c>
      <c r="AU107" s="209" t="s">
        <v>76</v>
      </c>
      <c r="AY107" s="208" t="s">
        <v>216</v>
      </c>
      <c r="BK107" s="210">
        <f>SUM(BK108:BK114)</f>
        <v>0</v>
      </c>
    </row>
    <row r="108" s="2" customFormat="1" ht="22.2" customHeight="1">
      <c r="A108" s="39"/>
      <c r="B108" s="40"/>
      <c r="C108" s="213" t="s">
        <v>76</v>
      </c>
      <c r="D108" s="213" t="s">
        <v>219</v>
      </c>
      <c r="E108" s="214" t="s">
        <v>1294</v>
      </c>
      <c r="F108" s="215" t="s">
        <v>1295</v>
      </c>
      <c r="G108" s="216" t="s">
        <v>222</v>
      </c>
      <c r="H108" s="217">
        <v>0.71999999999999997</v>
      </c>
      <c r="I108" s="218"/>
      <c r="J108" s="219">
        <f>ROUND(I108*H108,2)</f>
        <v>0</v>
      </c>
      <c r="K108" s="215" t="s">
        <v>223</v>
      </c>
      <c r="L108" s="45"/>
      <c r="M108" s="220" t="s">
        <v>19</v>
      </c>
      <c r="N108" s="221" t="s">
        <v>40</v>
      </c>
      <c r="O108" s="85"/>
      <c r="P108" s="222">
        <f>O108*H108</f>
        <v>0</v>
      </c>
      <c r="Q108" s="222">
        <v>0.34839999999999999</v>
      </c>
      <c r="R108" s="222">
        <f>Q108*H108</f>
        <v>0.25084799999999996</v>
      </c>
      <c r="S108" s="222">
        <v>0</v>
      </c>
      <c r="T108" s="223">
        <f>S108*H108</f>
        <v>0</v>
      </c>
      <c r="U108" s="39"/>
      <c r="V108" s="39"/>
      <c r="W108" s="39"/>
      <c r="X108" s="39"/>
      <c r="Y108" s="39"/>
      <c r="Z108" s="39"/>
      <c r="AA108" s="39"/>
      <c r="AB108" s="39"/>
      <c r="AC108" s="39"/>
      <c r="AD108" s="39"/>
      <c r="AE108" s="39"/>
      <c r="AR108" s="224" t="s">
        <v>224</v>
      </c>
      <c r="AT108" s="224" t="s">
        <v>219</v>
      </c>
      <c r="AU108" s="224" t="s">
        <v>78</v>
      </c>
      <c r="AY108" s="18" t="s">
        <v>216</v>
      </c>
      <c r="BE108" s="225">
        <f>IF(N108="základní",J108,0)</f>
        <v>0</v>
      </c>
      <c r="BF108" s="225">
        <f>IF(N108="snížená",J108,0)</f>
        <v>0</v>
      </c>
      <c r="BG108" s="225">
        <f>IF(N108="zákl. přenesená",J108,0)</f>
        <v>0</v>
      </c>
      <c r="BH108" s="225">
        <f>IF(N108="sníž. přenesená",J108,0)</f>
        <v>0</v>
      </c>
      <c r="BI108" s="225">
        <f>IF(N108="nulová",J108,0)</f>
        <v>0</v>
      </c>
      <c r="BJ108" s="18" t="s">
        <v>76</v>
      </c>
      <c r="BK108" s="225">
        <f>ROUND(I108*H108,2)</f>
        <v>0</v>
      </c>
      <c r="BL108" s="18" t="s">
        <v>224</v>
      </c>
      <c r="BM108" s="224" t="s">
        <v>1296</v>
      </c>
    </row>
    <row r="109" s="13" customFormat="1">
      <c r="A109" s="13"/>
      <c r="B109" s="231"/>
      <c r="C109" s="232"/>
      <c r="D109" s="226" t="s">
        <v>228</v>
      </c>
      <c r="E109" s="233" t="s">
        <v>19</v>
      </c>
      <c r="F109" s="234" t="s">
        <v>1297</v>
      </c>
      <c r="G109" s="232"/>
      <c r="H109" s="235">
        <v>0.71999999999999997</v>
      </c>
      <c r="I109" s="236"/>
      <c r="J109" s="232"/>
      <c r="K109" s="232"/>
      <c r="L109" s="237"/>
      <c r="M109" s="238"/>
      <c r="N109" s="239"/>
      <c r="O109" s="239"/>
      <c r="P109" s="239"/>
      <c r="Q109" s="239"/>
      <c r="R109" s="239"/>
      <c r="S109" s="239"/>
      <c r="T109" s="240"/>
      <c r="U109" s="13"/>
      <c r="V109" s="13"/>
      <c r="W109" s="13"/>
      <c r="X109" s="13"/>
      <c r="Y109" s="13"/>
      <c r="Z109" s="13"/>
      <c r="AA109" s="13"/>
      <c r="AB109" s="13"/>
      <c r="AC109" s="13"/>
      <c r="AD109" s="13"/>
      <c r="AE109" s="13"/>
      <c r="AT109" s="241" t="s">
        <v>228</v>
      </c>
      <c r="AU109" s="241" t="s">
        <v>78</v>
      </c>
      <c r="AV109" s="13" t="s">
        <v>78</v>
      </c>
      <c r="AW109" s="13" t="s">
        <v>31</v>
      </c>
      <c r="AX109" s="13" t="s">
        <v>69</v>
      </c>
      <c r="AY109" s="241" t="s">
        <v>216</v>
      </c>
    </row>
    <row r="110" s="14" customFormat="1">
      <c r="A110" s="14"/>
      <c r="B110" s="242"/>
      <c r="C110" s="243"/>
      <c r="D110" s="226" t="s">
        <v>228</v>
      </c>
      <c r="E110" s="244" t="s">
        <v>19</v>
      </c>
      <c r="F110" s="245" t="s">
        <v>231</v>
      </c>
      <c r="G110" s="243"/>
      <c r="H110" s="246">
        <v>0.71999999999999997</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228</v>
      </c>
      <c r="AU110" s="252" t="s">
        <v>78</v>
      </c>
      <c r="AV110" s="14" t="s">
        <v>224</v>
      </c>
      <c r="AW110" s="14" t="s">
        <v>31</v>
      </c>
      <c r="AX110" s="14" t="s">
        <v>76</v>
      </c>
      <c r="AY110" s="252" t="s">
        <v>216</v>
      </c>
    </row>
    <row r="111" s="2" customFormat="1" ht="22.2" customHeight="1">
      <c r="A111" s="39"/>
      <c r="B111" s="40"/>
      <c r="C111" s="213" t="s">
        <v>78</v>
      </c>
      <c r="D111" s="213" t="s">
        <v>219</v>
      </c>
      <c r="E111" s="214" t="s">
        <v>1298</v>
      </c>
      <c r="F111" s="215" t="s">
        <v>1299</v>
      </c>
      <c r="G111" s="216" t="s">
        <v>222</v>
      </c>
      <c r="H111" s="217">
        <v>5.04</v>
      </c>
      <c r="I111" s="218"/>
      <c r="J111" s="219">
        <f>ROUND(I111*H111,2)</f>
        <v>0</v>
      </c>
      <c r="K111" s="215" t="s">
        <v>223</v>
      </c>
      <c r="L111" s="45"/>
      <c r="M111" s="220" t="s">
        <v>19</v>
      </c>
      <c r="N111" s="221" t="s">
        <v>40</v>
      </c>
      <c r="O111" s="85"/>
      <c r="P111" s="222">
        <f>O111*H111</f>
        <v>0</v>
      </c>
      <c r="Q111" s="222">
        <v>0.062489999999999997</v>
      </c>
      <c r="R111" s="222">
        <f>Q111*H111</f>
        <v>0.3149496</v>
      </c>
      <c r="S111" s="222">
        <v>0</v>
      </c>
      <c r="T111" s="223">
        <f>S111*H111</f>
        <v>0</v>
      </c>
      <c r="U111" s="39"/>
      <c r="V111" s="39"/>
      <c r="W111" s="39"/>
      <c r="X111" s="39"/>
      <c r="Y111" s="39"/>
      <c r="Z111" s="39"/>
      <c r="AA111" s="39"/>
      <c r="AB111" s="39"/>
      <c r="AC111" s="39"/>
      <c r="AD111" s="39"/>
      <c r="AE111" s="39"/>
      <c r="AR111" s="224" t="s">
        <v>224</v>
      </c>
      <c r="AT111" s="224" t="s">
        <v>219</v>
      </c>
      <c r="AU111" s="224" t="s">
        <v>78</v>
      </c>
      <c r="AY111" s="18" t="s">
        <v>216</v>
      </c>
      <c r="BE111" s="225">
        <f>IF(N111="základní",J111,0)</f>
        <v>0</v>
      </c>
      <c r="BF111" s="225">
        <f>IF(N111="snížená",J111,0)</f>
        <v>0</v>
      </c>
      <c r="BG111" s="225">
        <f>IF(N111="zákl. přenesená",J111,0)</f>
        <v>0</v>
      </c>
      <c r="BH111" s="225">
        <f>IF(N111="sníž. přenesená",J111,0)</f>
        <v>0</v>
      </c>
      <c r="BI111" s="225">
        <f>IF(N111="nulová",J111,0)</f>
        <v>0</v>
      </c>
      <c r="BJ111" s="18" t="s">
        <v>76</v>
      </c>
      <c r="BK111" s="225">
        <f>ROUND(I111*H111,2)</f>
        <v>0</v>
      </c>
      <c r="BL111" s="18" t="s">
        <v>224</v>
      </c>
      <c r="BM111" s="224" t="s">
        <v>1300</v>
      </c>
    </row>
    <row r="112" s="15" customFormat="1">
      <c r="A112" s="15"/>
      <c r="B112" s="253"/>
      <c r="C112" s="254"/>
      <c r="D112" s="226" t="s">
        <v>228</v>
      </c>
      <c r="E112" s="255" t="s">
        <v>19</v>
      </c>
      <c r="F112" s="256" t="s">
        <v>1301</v>
      </c>
      <c r="G112" s="254"/>
      <c r="H112" s="255" t="s">
        <v>19</v>
      </c>
      <c r="I112" s="257"/>
      <c r="J112" s="254"/>
      <c r="K112" s="254"/>
      <c r="L112" s="258"/>
      <c r="M112" s="259"/>
      <c r="N112" s="260"/>
      <c r="O112" s="260"/>
      <c r="P112" s="260"/>
      <c r="Q112" s="260"/>
      <c r="R112" s="260"/>
      <c r="S112" s="260"/>
      <c r="T112" s="261"/>
      <c r="U112" s="15"/>
      <c r="V112" s="15"/>
      <c r="W112" s="15"/>
      <c r="X112" s="15"/>
      <c r="Y112" s="15"/>
      <c r="Z112" s="15"/>
      <c r="AA112" s="15"/>
      <c r="AB112" s="15"/>
      <c r="AC112" s="15"/>
      <c r="AD112" s="15"/>
      <c r="AE112" s="15"/>
      <c r="AT112" s="262" t="s">
        <v>228</v>
      </c>
      <c r="AU112" s="262" t="s">
        <v>78</v>
      </c>
      <c r="AV112" s="15" t="s">
        <v>76</v>
      </c>
      <c r="AW112" s="15" t="s">
        <v>31</v>
      </c>
      <c r="AX112" s="15" t="s">
        <v>69</v>
      </c>
      <c r="AY112" s="262" t="s">
        <v>216</v>
      </c>
    </row>
    <row r="113" s="13" customFormat="1">
      <c r="A113" s="13"/>
      <c r="B113" s="231"/>
      <c r="C113" s="232"/>
      <c r="D113" s="226" t="s">
        <v>228</v>
      </c>
      <c r="E113" s="233" t="s">
        <v>19</v>
      </c>
      <c r="F113" s="234" t="s">
        <v>1302</v>
      </c>
      <c r="G113" s="232"/>
      <c r="H113" s="235">
        <v>5.04</v>
      </c>
      <c r="I113" s="236"/>
      <c r="J113" s="232"/>
      <c r="K113" s="232"/>
      <c r="L113" s="237"/>
      <c r="M113" s="238"/>
      <c r="N113" s="239"/>
      <c r="O113" s="239"/>
      <c r="P113" s="239"/>
      <c r="Q113" s="239"/>
      <c r="R113" s="239"/>
      <c r="S113" s="239"/>
      <c r="T113" s="240"/>
      <c r="U113" s="13"/>
      <c r="V113" s="13"/>
      <c r="W113" s="13"/>
      <c r="X113" s="13"/>
      <c r="Y113" s="13"/>
      <c r="Z113" s="13"/>
      <c r="AA113" s="13"/>
      <c r="AB113" s="13"/>
      <c r="AC113" s="13"/>
      <c r="AD113" s="13"/>
      <c r="AE113" s="13"/>
      <c r="AT113" s="241" t="s">
        <v>228</v>
      </c>
      <c r="AU113" s="241" t="s">
        <v>78</v>
      </c>
      <c r="AV113" s="13" t="s">
        <v>78</v>
      </c>
      <c r="AW113" s="13" t="s">
        <v>31</v>
      </c>
      <c r="AX113" s="13" t="s">
        <v>69</v>
      </c>
      <c r="AY113" s="241" t="s">
        <v>216</v>
      </c>
    </row>
    <row r="114" s="14" customFormat="1">
      <c r="A114" s="14"/>
      <c r="B114" s="242"/>
      <c r="C114" s="243"/>
      <c r="D114" s="226" t="s">
        <v>228</v>
      </c>
      <c r="E114" s="244" t="s">
        <v>19</v>
      </c>
      <c r="F114" s="245" t="s">
        <v>231</v>
      </c>
      <c r="G114" s="243"/>
      <c r="H114" s="246">
        <v>5.04</v>
      </c>
      <c r="I114" s="247"/>
      <c r="J114" s="243"/>
      <c r="K114" s="243"/>
      <c r="L114" s="248"/>
      <c r="M114" s="249"/>
      <c r="N114" s="250"/>
      <c r="O114" s="250"/>
      <c r="P114" s="250"/>
      <c r="Q114" s="250"/>
      <c r="R114" s="250"/>
      <c r="S114" s="250"/>
      <c r="T114" s="251"/>
      <c r="U114" s="14"/>
      <c r="V114" s="14"/>
      <c r="W114" s="14"/>
      <c r="X114" s="14"/>
      <c r="Y114" s="14"/>
      <c r="Z114" s="14"/>
      <c r="AA114" s="14"/>
      <c r="AB114" s="14"/>
      <c r="AC114" s="14"/>
      <c r="AD114" s="14"/>
      <c r="AE114" s="14"/>
      <c r="AT114" s="252" t="s">
        <v>228</v>
      </c>
      <c r="AU114" s="252" t="s">
        <v>78</v>
      </c>
      <c r="AV114" s="14" t="s">
        <v>224</v>
      </c>
      <c r="AW114" s="14" t="s">
        <v>31</v>
      </c>
      <c r="AX114" s="14" t="s">
        <v>76</v>
      </c>
      <c r="AY114" s="252" t="s">
        <v>216</v>
      </c>
    </row>
    <row r="115" s="12" customFormat="1" ht="22.8" customHeight="1">
      <c r="A115" s="12"/>
      <c r="B115" s="197"/>
      <c r="C115" s="198"/>
      <c r="D115" s="199" t="s">
        <v>68</v>
      </c>
      <c r="E115" s="211" t="s">
        <v>217</v>
      </c>
      <c r="F115" s="211" t="s">
        <v>218</v>
      </c>
      <c r="G115" s="198"/>
      <c r="H115" s="198"/>
      <c r="I115" s="201"/>
      <c r="J115" s="212">
        <f>BK115</f>
        <v>0</v>
      </c>
      <c r="K115" s="198"/>
      <c r="L115" s="203"/>
      <c r="M115" s="204"/>
      <c r="N115" s="205"/>
      <c r="O115" s="205"/>
      <c r="P115" s="206">
        <f>SUM(P116:P140)</f>
        <v>0</v>
      </c>
      <c r="Q115" s="205"/>
      <c r="R115" s="206">
        <f>SUM(R116:R140)</f>
        <v>2.5923987999999998</v>
      </c>
      <c r="S115" s="205"/>
      <c r="T115" s="207">
        <f>SUM(T116:T140)</f>
        <v>0</v>
      </c>
      <c r="U115" s="12"/>
      <c r="V115" s="12"/>
      <c r="W115" s="12"/>
      <c r="X115" s="12"/>
      <c r="Y115" s="12"/>
      <c r="Z115" s="12"/>
      <c r="AA115" s="12"/>
      <c r="AB115" s="12"/>
      <c r="AC115" s="12"/>
      <c r="AD115" s="12"/>
      <c r="AE115" s="12"/>
      <c r="AR115" s="208" t="s">
        <v>76</v>
      </c>
      <c r="AT115" s="209" t="s">
        <v>68</v>
      </c>
      <c r="AU115" s="209" t="s">
        <v>76</v>
      </c>
      <c r="AY115" s="208" t="s">
        <v>216</v>
      </c>
      <c r="BK115" s="210">
        <f>SUM(BK116:BK140)</f>
        <v>0</v>
      </c>
    </row>
    <row r="116" s="2" customFormat="1" ht="13.8" customHeight="1">
      <c r="A116" s="39"/>
      <c r="B116" s="40"/>
      <c r="C116" s="213" t="s">
        <v>239</v>
      </c>
      <c r="D116" s="213" t="s">
        <v>219</v>
      </c>
      <c r="E116" s="214" t="s">
        <v>1303</v>
      </c>
      <c r="F116" s="215" t="s">
        <v>1304</v>
      </c>
      <c r="G116" s="216" t="s">
        <v>222</v>
      </c>
      <c r="H116" s="217">
        <v>11.460000000000001</v>
      </c>
      <c r="I116" s="218"/>
      <c r="J116" s="219">
        <f>ROUND(I116*H116,2)</f>
        <v>0</v>
      </c>
      <c r="K116" s="215" t="s">
        <v>223</v>
      </c>
      <c r="L116" s="45"/>
      <c r="M116" s="220" t="s">
        <v>19</v>
      </c>
      <c r="N116" s="221" t="s">
        <v>40</v>
      </c>
      <c r="O116" s="85"/>
      <c r="P116" s="222">
        <f>O116*H116</f>
        <v>0</v>
      </c>
      <c r="Q116" s="222">
        <v>0.0043800000000000002</v>
      </c>
      <c r="R116" s="222">
        <f>Q116*H116</f>
        <v>0.050194800000000005</v>
      </c>
      <c r="S116" s="222">
        <v>0</v>
      </c>
      <c r="T116" s="223">
        <f>S116*H116</f>
        <v>0</v>
      </c>
      <c r="U116" s="39"/>
      <c r="V116" s="39"/>
      <c r="W116" s="39"/>
      <c r="X116" s="39"/>
      <c r="Y116" s="39"/>
      <c r="Z116" s="39"/>
      <c r="AA116" s="39"/>
      <c r="AB116" s="39"/>
      <c r="AC116" s="39"/>
      <c r="AD116" s="39"/>
      <c r="AE116" s="39"/>
      <c r="AR116" s="224" t="s">
        <v>224</v>
      </c>
      <c r="AT116" s="224" t="s">
        <v>219</v>
      </c>
      <c r="AU116" s="224" t="s">
        <v>78</v>
      </c>
      <c r="AY116" s="18" t="s">
        <v>216</v>
      </c>
      <c r="BE116" s="225">
        <f>IF(N116="základní",J116,0)</f>
        <v>0</v>
      </c>
      <c r="BF116" s="225">
        <f>IF(N116="snížená",J116,0)</f>
        <v>0</v>
      </c>
      <c r="BG116" s="225">
        <f>IF(N116="zákl. přenesená",J116,0)</f>
        <v>0</v>
      </c>
      <c r="BH116" s="225">
        <f>IF(N116="sníž. přenesená",J116,0)</f>
        <v>0</v>
      </c>
      <c r="BI116" s="225">
        <f>IF(N116="nulová",J116,0)</f>
        <v>0</v>
      </c>
      <c r="BJ116" s="18" t="s">
        <v>76</v>
      </c>
      <c r="BK116" s="225">
        <f>ROUND(I116*H116,2)</f>
        <v>0</v>
      </c>
      <c r="BL116" s="18" t="s">
        <v>224</v>
      </c>
      <c r="BM116" s="224" t="s">
        <v>1305</v>
      </c>
    </row>
    <row r="117" s="2" customFormat="1">
      <c r="A117" s="39"/>
      <c r="B117" s="40"/>
      <c r="C117" s="41"/>
      <c r="D117" s="226" t="s">
        <v>226</v>
      </c>
      <c r="E117" s="41"/>
      <c r="F117" s="227" t="s">
        <v>1306</v>
      </c>
      <c r="G117" s="41"/>
      <c r="H117" s="41"/>
      <c r="I117" s="228"/>
      <c r="J117" s="41"/>
      <c r="K117" s="41"/>
      <c r="L117" s="45"/>
      <c r="M117" s="229"/>
      <c r="N117" s="230"/>
      <c r="O117" s="85"/>
      <c r="P117" s="85"/>
      <c r="Q117" s="85"/>
      <c r="R117" s="85"/>
      <c r="S117" s="85"/>
      <c r="T117" s="86"/>
      <c r="U117" s="39"/>
      <c r="V117" s="39"/>
      <c r="W117" s="39"/>
      <c r="X117" s="39"/>
      <c r="Y117" s="39"/>
      <c r="Z117" s="39"/>
      <c r="AA117" s="39"/>
      <c r="AB117" s="39"/>
      <c r="AC117" s="39"/>
      <c r="AD117" s="39"/>
      <c r="AE117" s="39"/>
      <c r="AT117" s="18" t="s">
        <v>226</v>
      </c>
      <c r="AU117" s="18" t="s">
        <v>78</v>
      </c>
    </row>
    <row r="118" s="15" customFormat="1">
      <c r="A118" s="15"/>
      <c r="B118" s="253"/>
      <c r="C118" s="254"/>
      <c r="D118" s="226" t="s">
        <v>228</v>
      </c>
      <c r="E118" s="255" t="s">
        <v>19</v>
      </c>
      <c r="F118" s="256" t="s">
        <v>1307</v>
      </c>
      <c r="G118" s="254"/>
      <c r="H118" s="255" t="s">
        <v>19</v>
      </c>
      <c r="I118" s="257"/>
      <c r="J118" s="254"/>
      <c r="K118" s="254"/>
      <c r="L118" s="258"/>
      <c r="M118" s="259"/>
      <c r="N118" s="260"/>
      <c r="O118" s="260"/>
      <c r="P118" s="260"/>
      <c r="Q118" s="260"/>
      <c r="R118" s="260"/>
      <c r="S118" s="260"/>
      <c r="T118" s="261"/>
      <c r="U118" s="15"/>
      <c r="V118" s="15"/>
      <c r="W118" s="15"/>
      <c r="X118" s="15"/>
      <c r="Y118" s="15"/>
      <c r="Z118" s="15"/>
      <c r="AA118" s="15"/>
      <c r="AB118" s="15"/>
      <c r="AC118" s="15"/>
      <c r="AD118" s="15"/>
      <c r="AE118" s="15"/>
      <c r="AT118" s="262" t="s">
        <v>228</v>
      </c>
      <c r="AU118" s="262" t="s">
        <v>78</v>
      </c>
      <c r="AV118" s="15" t="s">
        <v>76</v>
      </c>
      <c r="AW118" s="15" t="s">
        <v>31</v>
      </c>
      <c r="AX118" s="15" t="s">
        <v>69</v>
      </c>
      <c r="AY118" s="262" t="s">
        <v>216</v>
      </c>
    </row>
    <row r="119" s="13" customFormat="1">
      <c r="A119" s="13"/>
      <c r="B119" s="231"/>
      <c r="C119" s="232"/>
      <c r="D119" s="226" t="s">
        <v>228</v>
      </c>
      <c r="E119" s="233" t="s">
        <v>19</v>
      </c>
      <c r="F119" s="234" t="s">
        <v>1308</v>
      </c>
      <c r="G119" s="232"/>
      <c r="H119" s="235">
        <v>10.08</v>
      </c>
      <c r="I119" s="236"/>
      <c r="J119" s="232"/>
      <c r="K119" s="232"/>
      <c r="L119" s="237"/>
      <c r="M119" s="238"/>
      <c r="N119" s="239"/>
      <c r="O119" s="239"/>
      <c r="P119" s="239"/>
      <c r="Q119" s="239"/>
      <c r="R119" s="239"/>
      <c r="S119" s="239"/>
      <c r="T119" s="240"/>
      <c r="U119" s="13"/>
      <c r="V119" s="13"/>
      <c r="W119" s="13"/>
      <c r="X119" s="13"/>
      <c r="Y119" s="13"/>
      <c r="Z119" s="13"/>
      <c r="AA119" s="13"/>
      <c r="AB119" s="13"/>
      <c r="AC119" s="13"/>
      <c r="AD119" s="13"/>
      <c r="AE119" s="13"/>
      <c r="AT119" s="241" t="s">
        <v>228</v>
      </c>
      <c r="AU119" s="241" t="s">
        <v>78</v>
      </c>
      <c r="AV119" s="13" t="s">
        <v>78</v>
      </c>
      <c r="AW119" s="13" t="s">
        <v>31</v>
      </c>
      <c r="AX119" s="13" t="s">
        <v>69</v>
      </c>
      <c r="AY119" s="241" t="s">
        <v>216</v>
      </c>
    </row>
    <row r="120" s="13" customFormat="1">
      <c r="A120" s="13"/>
      <c r="B120" s="231"/>
      <c r="C120" s="232"/>
      <c r="D120" s="226" t="s">
        <v>228</v>
      </c>
      <c r="E120" s="233" t="s">
        <v>19</v>
      </c>
      <c r="F120" s="234" t="s">
        <v>1309</v>
      </c>
      <c r="G120" s="232"/>
      <c r="H120" s="235">
        <v>0.23999999999999999</v>
      </c>
      <c r="I120" s="236"/>
      <c r="J120" s="232"/>
      <c r="K120" s="232"/>
      <c r="L120" s="237"/>
      <c r="M120" s="238"/>
      <c r="N120" s="239"/>
      <c r="O120" s="239"/>
      <c r="P120" s="239"/>
      <c r="Q120" s="239"/>
      <c r="R120" s="239"/>
      <c r="S120" s="239"/>
      <c r="T120" s="240"/>
      <c r="U120" s="13"/>
      <c r="V120" s="13"/>
      <c r="W120" s="13"/>
      <c r="X120" s="13"/>
      <c r="Y120" s="13"/>
      <c r="Z120" s="13"/>
      <c r="AA120" s="13"/>
      <c r="AB120" s="13"/>
      <c r="AC120" s="13"/>
      <c r="AD120" s="13"/>
      <c r="AE120" s="13"/>
      <c r="AT120" s="241" t="s">
        <v>228</v>
      </c>
      <c r="AU120" s="241" t="s">
        <v>78</v>
      </c>
      <c r="AV120" s="13" t="s">
        <v>78</v>
      </c>
      <c r="AW120" s="13" t="s">
        <v>31</v>
      </c>
      <c r="AX120" s="13" t="s">
        <v>69</v>
      </c>
      <c r="AY120" s="241" t="s">
        <v>216</v>
      </c>
    </row>
    <row r="121" s="13" customFormat="1">
      <c r="A121" s="13"/>
      <c r="B121" s="231"/>
      <c r="C121" s="232"/>
      <c r="D121" s="226" t="s">
        <v>228</v>
      </c>
      <c r="E121" s="233" t="s">
        <v>19</v>
      </c>
      <c r="F121" s="234" t="s">
        <v>1310</v>
      </c>
      <c r="G121" s="232"/>
      <c r="H121" s="235">
        <v>0.41999999999999998</v>
      </c>
      <c r="I121" s="236"/>
      <c r="J121" s="232"/>
      <c r="K121" s="232"/>
      <c r="L121" s="237"/>
      <c r="M121" s="238"/>
      <c r="N121" s="239"/>
      <c r="O121" s="239"/>
      <c r="P121" s="239"/>
      <c r="Q121" s="239"/>
      <c r="R121" s="239"/>
      <c r="S121" s="239"/>
      <c r="T121" s="240"/>
      <c r="U121" s="13"/>
      <c r="V121" s="13"/>
      <c r="W121" s="13"/>
      <c r="X121" s="13"/>
      <c r="Y121" s="13"/>
      <c r="Z121" s="13"/>
      <c r="AA121" s="13"/>
      <c r="AB121" s="13"/>
      <c r="AC121" s="13"/>
      <c r="AD121" s="13"/>
      <c r="AE121" s="13"/>
      <c r="AT121" s="241" t="s">
        <v>228</v>
      </c>
      <c r="AU121" s="241" t="s">
        <v>78</v>
      </c>
      <c r="AV121" s="13" t="s">
        <v>78</v>
      </c>
      <c r="AW121" s="13" t="s">
        <v>31</v>
      </c>
      <c r="AX121" s="13" t="s">
        <v>69</v>
      </c>
      <c r="AY121" s="241" t="s">
        <v>216</v>
      </c>
    </row>
    <row r="122" s="15" customFormat="1">
      <c r="A122" s="15"/>
      <c r="B122" s="253"/>
      <c r="C122" s="254"/>
      <c r="D122" s="226" t="s">
        <v>228</v>
      </c>
      <c r="E122" s="255" t="s">
        <v>19</v>
      </c>
      <c r="F122" s="256" t="s">
        <v>1311</v>
      </c>
      <c r="G122" s="254"/>
      <c r="H122" s="255" t="s">
        <v>19</v>
      </c>
      <c r="I122" s="257"/>
      <c r="J122" s="254"/>
      <c r="K122" s="254"/>
      <c r="L122" s="258"/>
      <c r="M122" s="259"/>
      <c r="N122" s="260"/>
      <c r="O122" s="260"/>
      <c r="P122" s="260"/>
      <c r="Q122" s="260"/>
      <c r="R122" s="260"/>
      <c r="S122" s="260"/>
      <c r="T122" s="261"/>
      <c r="U122" s="15"/>
      <c r="V122" s="15"/>
      <c r="W122" s="15"/>
      <c r="X122" s="15"/>
      <c r="Y122" s="15"/>
      <c r="Z122" s="15"/>
      <c r="AA122" s="15"/>
      <c r="AB122" s="15"/>
      <c r="AC122" s="15"/>
      <c r="AD122" s="15"/>
      <c r="AE122" s="15"/>
      <c r="AT122" s="262" t="s">
        <v>228</v>
      </c>
      <c r="AU122" s="262" t="s">
        <v>78</v>
      </c>
      <c r="AV122" s="15" t="s">
        <v>76</v>
      </c>
      <c r="AW122" s="15" t="s">
        <v>31</v>
      </c>
      <c r="AX122" s="15" t="s">
        <v>69</v>
      </c>
      <c r="AY122" s="262" t="s">
        <v>216</v>
      </c>
    </row>
    <row r="123" s="13" customFormat="1">
      <c r="A123" s="13"/>
      <c r="B123" s="231"/>
      <c r="C123" s="232"/>
      <c r="D123" s="226" t="s">
        <v>228</v>
      </c>
      <c r="E123" s="233" t="s">
        <v>19</v>
      </c>
      <c r="F123" s="234" t="s">
        <v>1297</v>
      </c>
      <c r="G123" s="232"/>
      <c r="H123" s="235">
        <v>0.71999999999999997</v>
      </c>
      <c r="I123" s="236"/>
      <c r="J123" s="232"/>
      <c r="K123" s="232"/>
      <c r="L123" s="237"/>
      <c r="M123" s="238"/>
      <c r="N123" s="239"/>
      <c r="O123" s="239"/>
      <c r="P123" s="239"/>
      <c r="Q123" s="239"/>
      <c r="R123" s="239"/>
      <c r="S123" s="239"/>
      <c r="T123" s="240"/>
      <c r="U123" s="13"/>
      <c r="V123" s="13"/>
      <c r="W123" s="13"/>
      <c r="X123" s="13"/>
      <c r="Y123" s="13"/>
      <c r="Z123" s="13"/>
      <c r="AA123" s="13"/>
      <c r="AB123" s="13"/>
      <c r="AC123" s="13"/>
      <c r="AD123" s="13"/>
      <c r="AE123" s="13"/>
      <c r="AT123" s="241" t="s">
        <v>228</v>
      </c>
      <c r="AU123" s="241" t="s">
        <v>78</v>
      </c>
      <c r="AV123" s="13" t="s">
        <v>78</v>
      </c>
      <c r="AW123" s="13" t="s">
        <v>31</v>
      </c>
      <c r="AX123" s="13" t="s">
        <v>69</v>
      </c>
      <c r="AY123" s="241" t="s">
        <v>216</v>
      </c>
    </row>
    <row r="124" s="14" customFormat="1">
      <c r="A124" s="14"/>
      <c r="B124" s="242"/>
      <c r="C124" s="243"/>
      <c r="D124" s="226" t="s">
        <v>228</v>
      </c>
      <c r="E124" s="244" t="s">
        <v>19</v>
      </c>
      <c r="F124" s="245" t="s">
        <v>231</v>
      </c>
      <c r="G124" s="243"/>
      <c r="H124" s="246">
        <v>11.460000000000001</v>
      </c>
      <c r="I124" s="247"/>
      <c r="J124" s="243"/>
      <c r="K124" s="243"/>
      <c r="L124" s="248"/>
      <c r="M124" s="249"/>
      <c r="N124" s="250"/>
      <c r="O124" s="250"/>
      <c r="P124" s="250"/>
      <c r="Q124" s="250"/>
      <c r="R124" s="250"/>
      <c r="S124" s="250"/>
      <c r="T124" s="251"/>
      <c r="U124" s="14"/>
      <c r="V124" s="14"/>
      <c r="W124" s="14"/>
      <c r="X124" s="14"/>
      <c r="Y124" s="14"/>
      <c r="Z124" s="14"/>
      <c r="AA124" s="14"/>
      <c r="AB124" s="14"/>
      <c r="AC124" s="14"/>
      <c r="AD124" s="14"/>
      <c r="AE124" s="14"/>
      <c r="AT124" s="252" t="s">
        <v>228</v>
      </c>
      <c r="AU124" s="252" t="s">
        <v>78</v>
      </c>
      <c r="AV124" s="14" t="s">
        <v>224</v>
      </c>
      <c r="AW124" s="14" t="s">
        <v>31</v>
      </c>
      <c r="AX124" s="14" t="s">
        <v>76</v>
      </c>
      <c r="AY124" s="252" t="s">
        <v>216</v>
      </c>
    </row>
    <row r="125" s="2" customFormat="1" ht="22.2" customHeight="1">
      <c r="A125" s="39"/>
      <c r="B125" s="40"/>
      <c r="C125" s="213" t="s">
        <v>224</v>
      </c>
      <c r="D125" s="213" t="s">
        <v>219</v>
      </c>
      <c r="E125" s="214" t="s">
        <v>1312</v>
      </c>
      <c r="F125" s="215" t="s">
        <v>1313</v>
      </c>
      <c r="G125" s="216" t="s">
        <v>222</v>
      </c>
      <c r="H125" s="217">
        <v>11.460000000000001</v>
      </c>
      <c r="I125" s="218"/>
      <c r="J125" s="219">
        <f>ROUND(I125*H125,2)</f>
        <v>0</v>
      </c>
      <c r="K125" s="215" t="s">
        <v>223</v>
      </c>
      <c r="L125" s="45"/>
      <c r="M125" s="220" t="s">
        <v>19</v>
      </c>
      <c r="N125" s="221" t="s">
        <v>40</v>
      </c>
      <c r="O125" s="85"/>
      <c r="P125" s="222">
        <f>O125*H125</f>
        <v>0</v>
      </c>
      <c r="Q125" s="222">
        <v>0.015400000000000001</v>
      </c>
      <c r="R125" s="222">
        <f>Q125*H125</f>
        <v>0.17648400000000003</v>
      </c>
      <c r="S125" s="222">
        <v>0</v>
      </c>
      <c r="T125" s="223">
        <f>S125*H125</f>
        <v>0</v>
      </c>
      <c r="U125" s="39"/>
      <c r="V125" s="39"/>
      <c r="W125" s="39"/>
      <c r="X125" s="39"/>
      <c r="Y125" s="39"/>
      <c r="Z125" s="39"/>
      <c r="AA125" s="39"/>
      <c r="AB125" s="39"/>
      <c r="AC125" s="39"/>
      <c r="AD125" s="39"/>
      <c r="AE125" s="39"/>
      <c r="AR125" s="224" t="s">
        <v>224</v>
      </c>
      <c r="AT125" s="224" t="s">
        <v>219</v>
      </c>
      <c r="AU125" s="224" t="s">
        <v>78</v>
      </c>
      <c r="AY125" s="18" t="s">
        <v>216</v>
      </c>
      <c r="BE125" s="225">
        <f>IF(N125="základní",J125,0)</f>
        <v>0</v>
      </c>
      <c r="BF125" s="225">
        <f>IF(N125="snížená",J125,0)</f>
        <v>0</v>
      </c>
      <c r="BG125" s="225">
        <f>IF(N125="zákl. přenesená",J125,0)</f>
        <v>0</v>
      </c>
      <c r="BH125" s="225">
        <f>IF(N125="sníž. přenesená",J125,0)</f>
        <v>0</v>
      </c>
      <c r="BI125" s="225">
        <f>IF(N125="nulová",J125,0)</f>
        <v>0</v>
      </c>
      <c r="BJ125" s="18" t="s">
        <v>76</v>
      </c>
      <c r="BK125" s="225">
        <f>ROUND(I125*H125,2)</f>
        <v>0</v>
      </c>
      <c r="BL125" s="18" t="s">
        <v>224</v>
      </c>
      <c r="BM125" s="224" t="s">
        <v>1314</v>
      </c>
    </row>
    <row r="126" s="2" customFormat="1">
      <c r="A126" s="39"/>
      <c r="B126" s="40"/>
      <c r="C126" s="41"/>
      <c r="D126" s="226" t="s">
        <v>226</v>
      </c>
      <c r="E126" s="41"/>
      <c r="F126" s="227" t="s">
        <v>1315</v>
      </c>
      <c r="G126" s="41"/>
      <c r="H126" s="41"/>
      <c r="I126" s="228"/>
      <c r="J126" s="41"/>
      <c r="K126" s="41"/>
      <c r="L126" s="45"/>
      <c r="M126" s="229"/>
      <c r="N126" s="230"/>
      <c r="O126" s="85"/>
      <c r="P126" s="85"/>
      <c r="Q126" s="85"/>
      <c r="R126" s="85"/>
      <c r="S126" s="85"/>
      <c r="T126" s="86"/>
      <c r="U126" s="39"/>
      <c r="V126" s="39"/>
      <c r="W126" s="39"/>
      <c r="X126" s="39"/>
      <c r="Y126" s="39"/>
      <c r="Z126" s="39"/>
      <c r="AA126" s="39"/>
      <c r="AB126" s="39"/>
      <c r="AC126" s="39"/>
      <c r="AD126" s="39"/>
      <c r="AE126" s="39"/>
      <c r="AT126" s="18" t="s">
        <v>226</v>
      </c>
      <c r="AU126" s="18" t="s">
        <v>78</v>
      </c>
    </row>
    <row r="127" s="15" customFormat="1">
      <c r="A127" s="15"/>
      <c r="B127" s="253"/>
      <c r="C127" s="254"/>
      <c r="D127" s="226" t="s">
        <v>228</v>
      </c>
      <c r="E127" s="255" t="s">
        <v>19</v>
      </c>
      <c r="F127" s="256" t="s">
        <v>1307</v>
      </c>
      <c r="G127" s="254"/>
      <c r="H127" s="255" t="s">
        <v>19</v>
      </c>
      <c r="I127" s="257"/>
      <c r="J127" s="254"/>
      <c r="K127" s="254"/>
      <c r="L127" s="258"/>
      <c r="M127" s="259"/>
      <c r="N127" s="260"/>
      <c r="O127" s="260"/>
      <c r="P127" s="260"/>
      <c r="Q127" s="260"/>
      <c r="R127" s="260"/>
      <c r="S127" s="260"/>
      <c r="T127" s="261"/>
      <c r="U127" s="15"/>
      <c r="V127" s="15"/>
      <c r="W127" s="15"/>
      <c r="X127" s="15"/>
      <c r="Y127" s="15"/>
      <c r="Z127" s="15"/>
      <c r="AA127" s="15"/>
      <c r="AB127" s="15"/>
      <c r="AC127" s="15"/>
      <c r="AD127" s="15"/>
      <c r="AE127" s="15"/>
      <c r="AT127" s="262" t="s">
        <v>228</v>
      </c>
      <c r="AU127" s="262" t="s">
        <v>78</v>
      </c>
      <c r="AV127" s="15" t="s">
        <v>76</v>
      </c>
      <c r="AW127" s="15" t="s">
        <v>31</v>
      </c>
      <c r="AX127" s="15" t="s">
        <v>69</v>
      </c>
      <c r="AY127" s="262" t="s">
        <v>216</v>
      </c>
    </row>
    <row r="128" s="13" customFormat="1">
      <c r="A128" s="13"/>
      <c r="B128" s="231"/>
      <c r="C128" s="232"/>
      <c r="D128" s="226" t="s">
        <v>228</v>
      </c>
      <c r="E128" s="233" t="s">
        <v>19</v>
      </c>
      <c r="F128" s="234" t="s">
        <v>1308</v>
      </c>
      <c r="G128" s="232"/>
      <c r="H128" s="235">
        <v>10.08</v>
      </c>
      <c r="I128" s="236"/>
      <c r="J128" s="232"/>
      <c r="K128" s="232"/>
      <c r="L128" s="237"/>
      <c r="M128" s="238"/>
      <c r="N128" s="239"/>
      <c r="O128" s="239"/>
      <c r="P128" s="239"/>
      <c r="Q128" s="239"/>
      <c r="R128" s="239"/>
      <c r="S128" s="239"/>
      <c r="T128" s="240"/>
      <c r="U128" s="13"/>
      <c r="V128" s="13"/>
      <c r="W128" s="13"/>
      <c r="X128" s="13"/>
      <c r="Y128" s="13"/>
      <c r="Z128" s="13"/>
      <c r="AA128" s="13"/>
      <c r="AB128" s="13"/>
      <c r="AC128" s="13"/>
      <c r="AD128" s="13"/>
      <c r="AE128" s="13"/>
      <c r="AT128" s="241" t="s">
        <v>228</v>
      </c>
      <c r="AU128" s="241" t="s">
        <v>78</v>
      </c>
      <c r="AV128" s="13" t="s">
        <v>78</v>
      </c>
      <c r="AW128" s="13" t="s">
        <v>31</v>
      </c>
      <c r="AX128" s="13" t="s">
        <v>69</v>
      </c>
      <c r="AY128" s="241" t="s">
        <v>216</v>
      </c>
    </row>
    <row r="129" s="13" customFormat="1">
      <c r="A129" s="13"/>
      <c r="B129" s="231"/>
      <c r="C129" s="232"/>
      <c r="D129" s="226" t="s">
        <v>228</v>
      </c>
      <c r="E129" s="233" t="s">
        <v>19</v>
      </c>
      <c r="F129" s="234" t="s">
        <v>1309</v>
      </c>
      <c r="G129" s="232"/>
      <c r="H129" s="235">
        <v>0.23999999999999999</v>
      </c>
      <c r="I129" s="236"/>
      <c r="J129" s="232"/>
      <c r="K129" s="232"/>
      <c r="L129" s="237"/>
      <c r="M129" s="238"/>
      <c r="N129" s="239"/>
      <c r="O129" s="239"/>
      <c r="P129" s="239"/>
      <c r="Q129" s="239"/>
      <c r="R129" s="239"/>
      <c r="S129" s="239"/>
      <c r="T129" s="240"/>
      <c r="U129" s="13"/>
      <c r="V129" s="13"/>
      <c r="W129" s="13"/>
      <c r="X129" s="13"/>
      <c r="Y129" s="13"/>
      <c r="Z129" s="13"/>
      <c r="AA129" s="13"/>
      <c r="AB129" s="13"/>
      <c r="AC129" s="13"/>
      <c r="AD129" s="13"/>
      <c r="AE129" s="13"/>
      <c r="AT129" s="241" t="s">
        <v>228</v>
      </c>
      <c r="AU129" s="241" t="s">
        <v>78</v>
      </c>
      <c r="AV129" s="13" t="s">
        <v>78</v>
      </c>
      <c r="AW129" s="13" t="s">
        <v>31</v>
      </c>
      <c r="AX129" s="13" t="s">
        <v>69</v>
      </c>
      <c r="AY129" s="241" t="s">
        <v>216</v>
      </c>
    </row>
    <row r="130" s="13" customFormat="1">
      <c r="A130" s="13"/>
      <c r="B130" s="231"/>
      <c r="C130" s="232"/>
      <c r="D130" s="226" t="s">
        <v>228</v>
      </c>
      <c r="E130" s="233" t="s">
        <v>19</v>
      </c>
      <c r="F130" s="234" t="s">
        <v>1310</v>
      </c>
      <c r="G130" s="232"/>
      <c r="H130" s="235">
        <v>0.41999999999999998</v>
      </c>
      <c r="I130" s="236"/>
      <c r="J130" s="232"/>
      <c r="K130" s="232"/>
      <c r="L130" s="237"/>
      <c r="M130" s="238"/>
      <c r="N130" s="239"/>
      <c r="O130" s="239"/>
      <c r="P130" s="239"/>
      <c r="Q130" s="239"/>
      <c r="R130" s="239"/>
      <c r="S130" s="239"/>
      <c r="T130" s="240"/>
      <c r="U130" s="13"/>
      <c r="V130" s="13"/>
      <c r="W130" s="13"/>
      <c r="X130" s="13"/>
      <c r="Y130" s="13"/>
      <c r="Z130" s="13"/>
      <c r="AA130" s="13"/>
      <c r="AB130" s="13"/>
      <c r="AC130" s="13"/>
      <c r="AD130" s="13"/>
      <c r="AE130" s="13"/>
      <c r="AT130" s="241" t="s">
        <v>228</v>
      </c>
      <c r="AU130" s="241" t="s">
        <v>78</v>
      </c>
      <c r="AV130" s="13" t="s">
        <v>78</v>
      </c>
      <c r="AW130" s="13" t="s">
        <v>31</v>
      </c>
      <c r="AX130" s="13" t="s">
        <v>69</v>
      </c>
      <c r="AY130" s="241" t="s">
        <v>216</v>
      </c>
    </row>
    <row r="131" s="15" customFormat="1">
      <c r="A131" s="15"/>
      <c r="B131" s="253"/>
      <c r="C131" s="254"/>
      <c r="D131" s="226" t="s">
        <v>228</v>
      </c>
      <c r="E131" s="255" t="s">
        <v>19</v>
      </c>
      <c r="F131" s="256" t="s">
        <v>1311</v>
      </c>
      <c r="G131" s="254"/>
      <c r="H131" s="255" t="s">
        <v>19</v>
      </c>
      <c r="I131" s="257"/>
      <c r="J131" s="254"/>
      <c r="K131" s="254"/>
      <c r="L131" s="258"/>
      <c r="M131" s="259"/>
      <c r="N131" s="260"/>
      <c r="O131" s="260"/>
      <c r="P131" s="260"/>
      <c r="Q131" s="260"/>
      <c r="R131" s="260"/>
      <c r="S131" s="260"/>
      <c r="T131" s="261"/>
      <c r="U131" s="15"/>
      <c r="V131" s="15"/>
      <c r="W131" s="15"/>
      <c r="X131" s="15"/>
      <c r="Y131" s="15"/>
      <c r="Z131" s="15"/>
      <c r="AA131" s="15"/>
      <c r="AB131" s="15"/>
      <c r="AC131" s="15"/>
      <c r="AD131" s="15"/>
      <c r="AE131" s="15"/>
      <c r="AT131" s="262" t="s">
        <v>228</v>
      </c>
      <c r="AU131" s="262" t="s">
        <v>78</v>
      </c>
      <c r="AV131" s="15" t="s">
        <v>76</v>
      </c>
      <c r="AW131" s="15" t="s">
        <v>31</v>
      </c>
      <c r="AX131" s="15" t="s">
        <v>69</v>
      </c>
      <c r="AY131" s="262" t="s">
        <v>216</v>
      </c>
    </row>
    <row r="132" s="13" customFormat="1">
      <c r="A132" s="13"/>
      <c r="B132" s="231"/>
      <c r="C132" s="232"/>
      <c r="D132" s="226" t="s">
        <v>228</v>
      </c>
      <c r="E132" s="233" t="s">
        <v>19</v>
      </c>
      <c r="F132" s="234" t="s">
        <v>1297</v>
      </c>
      <c r="G132" s="232"/>
      <c r="H132" s="235">
        <v>0.71999999999999997</v>
      </c>
      <c r="I132" s="236"/>
      <c r="J132" s="232"/>
      <c r="K132" s="232"/>
      <c r="L132" s="237"/>
      <c r="M132" s="238"/>
      <c r="N132" s="239"/>
      <c r="O132" s="239"/>
      <c r="P132" s="239"/>
      <c r="Q132" s="239"/>
      <c r="R132" s="239"/>
      <c r="S132" s="239"/>
      <c r="T132" s="240"/>
      <c r="U132" s="13"/>
      <c r="V132" s="13"/>
      <c r="W132" s="13"/>
      <c r="X132" s="13"/>
      <c r="Y132" s="13"/>
      <c r="Z132" s="13"/>
      <c r="AA132" s="13"/>
      <c r="AB132" s="13"/>
      <c r="AC132" s="13"/>
      <c r="AD132" s="13"/>
      <c r="AE132" s="13"/>
      <c r="AT132" s="241" t="s">
        <v>228</v>
      </c>
      <c r="AU132" s="241" t="s">
        <v>78</v>
      </c>
      <c r="AV132" s="13" t="s">
        <v>78</v>
      </c>
      <c r="AW132" s="13" t="s">
        <v>31</v>
      </c>
      <c r="AX132" s="13" t="s">
        <v>69</v>
      </c>
      <c r="AY132" s="241" t="s">
        <v>216</v>
      </c>
    </row>
    <row r="133" s="14" customFormat="1">
      <c r="A133" s="14"/>
      <c r="B133" s="242"/>
      <c r="C133" s="243"/>
      <c r="D133" s="226" t="s">
        <v>228</v>
      </c>
      <c r="E133" s="244" t="s">
        <v>19</v>
      </c>
      <c r="F133" s="245" t="s">
        <v>231</v>
      </c>
      <c r="G133" s="243"/>
      <c r="H133" s="246">
        <v>11.460000000000001</v>
      </c>
      <c r="I133" s="247"/>
      <c r="J133" s="243"/>
      <c r="K133" s="243"/>
      <c r="L133" s="248"/>
      <c r="M133" s="249"/>
      <c r="N133" s="250"/>
      <c r="O133" s="250"/>
      <c r="P133" s="250"/>
      <c r="Q133" s="250"/>
      <c r="R133" s="250"/>
      <c r="S133" s="250"/>
      <c r="T133" s="251"/>
      <c r="U133" s="14"/>
      <c r="V133" s="14"/>
      <c r="W133" s="14"/>
      <c r="X133" s="14"/>
      <c r="Y133" s="14"/>
      <c r="Z133" s="14"/>
      <c r="AA133" s="14"/>
      <c r="AB133" s="14"/>
      <c r="AC133" s="14"/>
      <c r="AD133" s="14"/>
      <c r="AE133" s="14"/>
      <c r="AT133" s="252" t="s">
        <v>228</v>
      </c>
      <c r="AU133" s="252" t="s">
        <v>78</v>
      </c>
      <c r="AV133" s="14" t="s">
        <v>224</v>
      </c>
      <c r="AW133" s="14" t="s">
        <v>31</v>
      </c>
      <c r="AX133" s="14" t="s">
        <v>76</v>
      </c>
      <c r="AY133" s="252" t="s">
        <v>216</v>
      </c>
    </row>
    <row r="134" s="2" customFormat="1" ht="22.2" customHeight="1">
      <c r="A134" s="39"/>
      <c r="B134" s="40"/>
      <c r="C134" s="213" t="s">
        <v>254</v>
      </c>
      <c r="D134" s="213" t="s">
        <v>219</v>
      </c>
      <c r="E134" s="214" t="s">
        <v>220</v>
      </c>
      <c r="F134" s="215" t="s">
        <v>221</v>
      </c>
      <c r="G134" s="216" t="s">
        <v>222</v>
      </c>
      <c r="H134" s="217">
        <v>83.299999999999997</v>
      </c>
      <c r="I134" s="218"/>
      <c r="J134" s="219">
        <f>ROUND(I134*H134,2)</f>
        <v>0</v>
      </c>
      <c r="K134" s="215" t="s">
        <v>223</v>
      </c>
      <c r="L134" s="45"/>
      <c r="M134" s="220" t="s">
        <v>19</v>
      </c>
      <c r="N134" s="221" t="s">
        <v>40</v>
      </c>
      <c r="O134" s="85"/>
      <c r="P134" s="222">
        <f>O134*H134</f>
        <v>0</v>
      </c>
      <c r="Q134" s="222">
        <v>0.028400000000000002</v>
      </c>
      <c r="R134" s="222">
        <f>Q134*H134</f>
        <v>2.36572</v>
      </c>
      <c r="S134" s="222">
        <v>0</v>
      </c>
      <c r="T134" s="223">
        <f>S134*H134</f>
        <v>0</v>
      </c>
      <c r="U134" s="39"/>
      <c r="V134" s="39"/>
      <c r="W134" s="39"/>
      <c r="X134" s="39"/>
      <c r="Y134" s="39"/>
      <c r="Z134" s="39"/>
      <c r="AA134" s="39"/>
      <c r="AB134" s="39"/>
      <c r="AC134" s="39"/>
      <c r="AD134" s="39"/>
      <c r="AE134" s="39"/>
      <c r="AR134" s="224" t="s">
        <v>224</v>
      </c>
      <c r="AT134" s="224" t="s">
        <v>219</v>
      </c>
      <c r="AU134" s="224" t="s">
        <v>78</v>
      </c>
      <c r="AY134" s="18" t="s">
        <v>216</v>
      </c>
      <c r="BE134" s="225">
        <f>IF(N134="základní",J134,0)</f>
        <v>0</v>
      </c>
      <c r="BF134" s="225">
        <f>IF(N134="snížená",J134,0)</f>
        <v>0</v>
      </c>
      <c r="BG134" s="225">
        <f>IF(N134="zákl. přenesená",J134,0)</f>
        <v>0</v>
      </c>
      <c r="BH134" s="225">
        <f>IF(N134="sníž. přenesená",J134,0)</f>
        <v>0</v>
      </c>
      <c r="BI134" s="225">
        <f>IF(N134="nulová",J134,0)</f>
        <v>0</v>
      </c>
      <c r="BJ134" s="18" t="s">
        <v>76</v>
      </c>
      <c r="BK134" s="225">
        <f>ROUND(I134*H134,2)</f>
        <v>0</v>
      </c>
      <c r="BL134" s="18" t="s">
        <v>224</v>
      </c>
      <c r="BM134" s="224" t="s">
        <v>1316</v>
      </c>
    </row>
    <row r="135" s="2" customFormat="1">
      <c r="A135" s="39"/>
      <c r="B135" s="40"/>
      <c r="C135" s="41"/>
      <c r="D135" s="226" t="s">
        <v>226</v>
      </c>
      <c r="E135" s="41"/>
      <c r="F135" s="227" t="s">
        <v>227</v>
      </c>
      <c r="G135" s="41"/>
      <c r="H135" s="41"/>
      <c r="I135" s="228"/>
      <c r="J135" s="41"/>
      <c r="K135" s="41"/>
      <c r="L135" s="45"/>
      <c r="M135" s="229"/>
      <c r="N135" s="230"/>
      <c r="O135" s="85"/>
      <c r="P135" s="85"/>
      <c r="Q135" s="85"/>
      <c r="R135" s="85"/>
      <c r="S135" s="85"/>
      <c r="T135" s="86"/>
      <c r="U135" s="39"/>
      <c r="V135" s="39"/>
      <c r="W135" s="39"/>
      <c r="X135" s="39"/>
      <c r="Y135" s="39"/>
      <c r="Z135" s="39"/>
      <c r="AA135" s="39"/>
      <c r="AB135" s="39"/>
      <c r="AC135" s="39"/>
      <c r="AD135" s="39"/>
      <c r="AE135" s="39"/>
      <c r="AT135" s="18" t="s">
        <v>226</v>
      </c>
      <c r="AU135" s="18" t="s">
        <v>78</v>
      </c>
    </row>
    <row r="136" s="15" customFormat="1">
      <c r="A136" s="15"/>
      <c r="B136" s="253"/>
      <c r="C136" s="254"/>
      <c r="D136" s="226" t="s">
        <v>228</v>
      </c>
      <c r="E136" s="255" t="s">
        <v>19</v>
      </c>
      <c r="F136" s="256" t="s">
        <v>752</v>
      </c>
      <c r="G136" s="254"/>
      <c r="H136" s="255" t="s">
        <v>19</v>
      </c>
      <c r="I136" s="257"/>
      <c r="J136" s="254"/>
      <c r="K136" s="254"/>
      <c r="L136" s="258"/>
      <c r="M136" s="259"/>
      <c r="N136" s="260"/>
      <c r="O136" s="260"/>
      <c r="P136" s="260"/>
      <c r="Q136" s="260"/>
      <c r="R136" s="260"/>
      <c r="S136" s="260"/>
      <c r="T136" s="261"/>
      <c r="U136" s="15"/>
      <c r="V136" s="15"/>
      <c r="W136" s="15"/>
      <c r="X136" s="15"/>
      <c r="Y136" s="15"/>
      <c r="Z136" s="15"/>
      <c r="AA136" s="15"/>
      <c r="AB136" s="15"/>
      <c r="AC136" s="15"/>
      <c r="AD136" s="15"/>
      <c r="AE136" s="15"/>
      <c r="AT136" s="262" t="s">
        <v>228</v>
      </c>
      <c r="AU136" s="262" t="s">
        <v>78</v>
      </c>
      <c r="AV136" s="15" t="s">
        <v>76</v>
      </c>
      <c r="AW136" s="15" t="s">
        <v>31</v>
      </c>
      <c r="AX136" s="15" t="s">
        <v>69</v>
      </c>
      <c r="AY136" s="262" t="s">
        <v>216</v>
      </c>
    </row>
    <row r="137" s="13" customFormat="1">
      <c r="A137" s="13"/>
      <c r="B137" s="231"/>
      <c r="C137" s="232"/>
      <c r="D137" s="226" t="s">
        <v>228</v>
      </c>
      <c r="E137" s="233" t="s">
        <v>19</v>
      </c>
      <c r="F137" s="234" t="s">
        <v>1317</v>
      </c>
      <c r="G137" s="232"/>
      <c r="H137" s="235">
        <v>56.700000000000003</v>
      </c>
      <c r="I137" s="236"/>
      <c r="J137" s="232"/>
      <c r="K137" s="232"/>
      <c r="L137" s="237"/>
      <c r="M137" s="238"/>
      <c r="N137" s="239"/>
      <c r="O137" s="239"/>
      <c r="P137" s="239"/>
      <c r="Q137" s="239"/>
      <c r="R137" s="239"/>
      <c r="S137" s="239"/>
      <c r="T137" s="240"/>
      <c r="U137" s="13"/>
      <c r="V137" s="13"/>
      <c r="W137" s="13"/>
      <c r="X137" s="13"/>
      <c r="Y137" s="13"/>
      <c r="Z137" s="13"/>
      <c r="AA137" s="13"/>
      <c r="AB137" s="13"/>
      <c r="AC137" s="13"/>
      <c r="AD137" s="13"/>
      <c r="AE137" s="13"/>
      <c r="AT137" s="241" t="s">
        <v>228</v>
      </c>
      <c r="AU137" s="241" t="s">
        <v>78</v>
      </c>
      <c r="AV137" s="13" t="s">
        <v>78</v>
      </c>
      <c r="AW137" s="13" t="s">
        <v>31</v>
      </c>
      <c r="AX137" s="13" t="s">
        <v>69</v>
      </c>
      <c r="AY137" s="241" t="s">
        <v>216</v>
      </c>
    </row>
    <row r="138" s="15" customFormat="1">
      <c r="A138" s="15"/>
      <c r="B138" s="253"/>
      <c r="C138" s="254"/>
      <c r="D138" s="226" t="s">
        <v>228</v>
      </c>
      <c r="E138" s="255" t="s">
        <v>19</v>
      </c>
      <c r="F138" s="256" t="s">
        <v>748</v>
      </c>
      <c r="G138" s="254"/>
      <c r="H138" s="255" t="s">
        <v>19</v>
      </c>
      <c r="I138" s="257"/>
      <c r="J138" s="254"/>
      <c r="K138" s="254"/>
      <c r="L138" s="258"/>
      <c r="M138" s="259"/>
      <c r="N138" s="260"/>
      <c r="O138" s="260"/>
      <c r="P138" s="260"/>
      <c r="Q138" s="260"/>
      <c r="R138" s="260"/>
      <c r="S138" s="260"/>
      <c r="T138" s="261"/>
      <c r="U138" s="15"/>
      <c r="V138" s="15"/>
      <c r="W138" s="15"/>
      <c r="X138" s="15"/>
      <c r="Y138" s="15"/>
      <c r="Z138" s="15"/>
      <c r="AA138" s="15"/>
      <c r="AB138" s="15"/>
      <c r="AC138" s="15"/>
      <c r="AD138" s="15"/>
      <c r="AE138" s="15"/>
      <c r="AT138" s="262" t="s">
        <v>228</v>
      </c>
      <c r="AU138" s="262" t="s">
        <v>78</v>
      </c>
      <c r="AV138" s="15" t="s">
        <v>76</v>
      </c>
      <c r="AW138" s="15" t="s">
        <v>31</v>
      </c>
      <c r="AX138" s="15" t="s">
        <v>69</v>
      </c>
      <c r="AY138" s="262" t="s">
        <v>216</v>
      </c>
    </row>
    <row r="139" s="13" customFormat="1">
      <c r="A139" s="13"/>
      <c r="B139" s="231"/>
      <c r="C139" s="232"/>
      <c r="D139" s="226" t="s">
        <v>228</v>
      </c>
      <c r="E139" s="233" t="s">
        <v>19</v>
      </c>
      <c r="F139" s="234" t="s">
        <v>1318</v>
      </c>
      <c r="G139" s="232"/>
      <c r="H139" s="235">
        <v>26.600000000000001</v>
      </c>
      <c r="I139" s="236"/>
      <c r="J139" s="232"/>
      <c r="K139" s="232"/>
      <c r="L139" s="237"/>
      <c r="M139" s="238"/>
      <c r="N139" s="239"/>
      <c r="O139" s="239"/>
      <c r="P139" s="239"/>
      <c r="Q139" s="239"/>
      <c r="R139" s="239"/>
      <c r="S139" s="239"/>
      <c r="T139" s="240"/>
      <c r="U139" s="13"/>
      <c r="V139" s="13"/>
      <c r="W139" s="13"/>
      <c r="X139" s="13"/>
      <c r="Y139" s="13"/>
      <c r="Z139" s="13"/>
      <c r="AA139" s="13"/>
      <c r="AB139" s="13"/>
      <c r="AC139" s="13"/>
      <c r="AD139" s="13"/>
      <c r="AE139" s="13"/>
      <c r="AT139" s="241" t="s">
        <v>228</v>
      </c>
      <c r="AU139" s="241" t="s">
        <v>78</v>
      </c>
      <c r="AV139" s="13" t="s">
        <v>78</v>
      </c>
      <c r="AW139" s="13" t="s">
        <v>31</v>
      </c>
      <c r="AX139" s="13" t="s">
        <v>69</v>
      </c>
      <c r="AY139" s="241" t="s">
        <v>216</v>
      </c>
    </row>
    <row r="140" s="14" customFormat="1">
      <c r="A140" s="14"/>
      <c r="B140" s="242"/>
      <c r="C140" s="243"/>
      <c r="D140" s="226" t="s">
        <v>228</v>
      </c>
      <c r="E140" s="244" t="s">
        <v>19</v>
      </c>
      <c r="F140" s="245" t="s">
        <v>231</v>
      </c>
      <c r="G140" s="243"/>
      <c r="H140" s="246">
        <v>83.299999999999997</v>
      </c>
      <c r="I140" s="247"/>
      <c r="J140" s="243"/>
      <c r="K140" s="243"/>
      <c r="L140" s="248"/>
      <c r="M140" s="249"/>
      <c r="N140" s="250"/>
      <c r="O140" s="250"/>
      <c r="P140" s="250"/>
      <c r="Q140" s="250"/>
      <c r="R140" s="250"/>
      <c r="S140" s="250"/>
      <c r="T140" s="251"/>
      <c r="U140" s="14"/>
      <c r="V140" s="14"/>
      <c r="W140" s="14"/>
      <c r="X140" s="14"/>
      <c r="Y140" s="14"/>
      <c r="Z140" s="14"/>
      <c r="AA140" s="14"/>
      <c r="AB140" s="14"/>
      <c r="AC140" s="14"/>
      <c r="AD140" s="14"/>
      <c r="AE140" s="14"/>
      <c r="AT140" s="252" t="s">
        <v>228</v>
      </c>
      <c r="AU140" s="252" t="s">
        <v>78</v>
      </c>
      <c r="AV140" s="14" t="s">
        <v>224</v>
      </c>
      <c r="AW140" s="14" t="s">
        <v>31</v>
      </c>
      <c r="AX140" s="14" t="s">
        <v>76</v>
      </c>
      <c r="AY140" s="252" t="s">
        <v>216</v>
      </c>
    </row>
    <row r="141" s="12" customFormat="1" ht="22.8" customHeight="1">
      <c r="A141" s="12"/>
      <c r="B141" s="197"/>
      <c r="C141" s="198"/>
      <c r="D141" s="199" t="s">
        <v>68</v>
      </c>
      <c r="E141" s="211" t="s">
        <v>232</v>
      </c>
      <c r="F141" s="211" t="s">
        <v>233</v>
      </c>
      <c r="G141" s="198"/>
      <c r="H141" s="198"/>
      <c r="I141" s="201"/>
      <c r="J141" s="212">
        <f>BK141</f>
        <v>0</v>
      </c>
      <c r="K141" s="198"/>
      <c r="L141" s="203"/>
      <c r="M141" s="204"/>
      <c r="N141" s="205"/>
      <c r="O141" s="205"/>
      <c r="P141" s="206">
        <f>SUM(P142:P162)</f>
        <v>0</v>
      </c>
      <c r="Q141" s="205"/>
      <c r="R141" s="206">
        <f>SUM(R142:R162)</f>
        <v>0.00076360000000000002</v>
      </c>
      <c r="S141" s="205"/>
      <c r="T141" s="207">
        <f>SUM(T142:T162)</f>
        <v>2.9641200000000003</v>
      </c>
      <c r="U141" s="12"/>
      <c r="V141" s="12"/>
      <c r="W141" s="12"/>
      <c r="X141" s="12"/>
      <c r="Y141" s="12"/>
      <c r="Z141" s="12"/>
      <c r="AA141" s="12"/>
      <c r="AB141" s="12"/>
      <c r="AC141" s="12"/>
      <c r="AD141" s="12"/>
      <c r="AE141" s="12"/>
      <c r="AR141" s="208" t="s">
        <v>76</v>
      </c>
      <c r="AT141" s="209" t="s">
        <v>68</v>
      </c>
      <c r="AU141" s="209" t="s">
        <v>76</v>
      </c>
      <c r="AY141" s="208" t="s">
        <v>216</v>
      </c>
      <c r="BK141" s="210">
        <f>SUM(BK142:BK162)</f>
        <v>0</v>
      </c>
    </row>
    <row r="142" s="2" customFormat="1" ht="22.2" customHeight="1">
      <c r="A142" s="39"/>
      <c r="B142" s="40"/>
      <c r="C142" s="213" t="s">
        <v>217</v>
      </c>
      <c r="D142" s="213" t="s">
        <v>219</v>
      </c>
      <c r="E142" s="214" t="s">
        <v>1319</v>
      </c>
      <c r="F142" s="215" t="s">
        <v>1320</v>
      </c>
      <c r="G142" s="216" t="s">
        <v>222</v>
      </c>
      <c r="H142" s="217">
        <v>19.09</v>
      </c>
      <c r="I142" s="218"/>
      <c r="J142" s="219">
        <f>ROUND(I142*H142,2)</f>
        <v>0</v>
      </c>
      <c r="K142" s="215" t="s">
        <v>223</v>
      </c>
      <c r="L142" s="45"/>
      <c r="M142" s="220" t="s">
        <v>19</v>
      </c>
      <c r="N142" s="221" t="s">
        <v>40</v>
      </c>
      <c r="O142" s="85"/>
      <c r="P142" s="222">
        <f>O142*H142</f>
        <v>0</v>
      </c>
      <c r="Q142" s="222">
        <v>4.0000000000000003E-05</v>
      </c>
      <c r="R142" s="222">
        <f>Q142*H142</f>
        <v>0.00076360000000000002</v>
      </c>
      <c r="S142" s="222">
        <v>0</v>
      </c>
      <c r="T142" s="223">
        <f>S142*H142</f>
        <v>0</v>
      </c>
      <c r="U142" s="39"/>
      <c r="V142" s="39"/>
      <c r="W142" s="39"/>
      <c r="X142" s="39"/>
      <c r="Y142" s="39"/>
      <c r="Z142" s="39"/>
      <c r="AA142" s="39"/>
      <c r="AB142" s="39"/>
      <c r="AC142" s="39"/>
      <c r="AD142" s="39"/>
      <c r="AE142" s="39"/>
      <c r="AR142" s="224" t="s">
        <v>224</v>
      </c>
      <c r="AT142" s="224" t="s">
        <v>219</v>
      </c>
      <c r="AU142" s="224" t="s">
        <v>78</v>
      </c>
      <c r="AY142" s="18" t="s">
        <v>216</v>
      </c>
      <c r="BE142" s="225">
        <f>IF(N142="základní",J142,0)</f>
        <v>0</v>
      </c>
      <c r="BF142" s="225">
        <f>IF(N142="snížená",J142,0)</f>
        <v>0</v>
      </c>
      <c r="BG142" s="225">
        <f>IF(N142="zákl. přenesená",J142,0)</f>
        <v>0</v>
      </c>
      <c r="BH142" s="225">
        <f>IF(N142="sníž. přenesená",J142,0)</f>
        <v>0</v>
      </c>
      <c r="BI142" s="225">
        <f>IF(N142="nulová",J142,0)</f>
        <v>0</v>
      </c>
      <c r="BJ142" s="18" t="s">
        <v>76</v>
      </c>
      <c r="BK142" s="225">
        <f>ROUND(I142*H142,2)</f>
        <v>0</v>
      </c>
      <c r="BL142" s="18" t="s">
        <v>224</v>
      </c>
      <c r="BM142" s="224" t="s">
        <v>1321</v>
      </c>
    </row>
    <row r="143" s="2" customFormat="1">
      <c r="A143" s="39"/>
      <c r="B143" s="40"/>
      <c r="C143" s="41"/>
      <c r="D143" s="226" t="s">
        <v>226</v>
      </c>
      <c r="E143" s="41"/>
      <c r="F143" s="227" t="s">
        <v>1322</v>
      </c>
      <c r="G143" s="41"/>
      <c r="H143" s="41"/>
      <c r="I143" s="228"/>
      <c r="J143" s="41"/>
      <c r="K143" s="41"/>
      <c r="L143" s="45"/>
      <c r="M143" s="229"/>
      <c r="N143" s="230"/>
      <c r="O143" s="85"/>
      <c r="P143" s="85"/>
      <c r="Q143" s="85"/>
      <c r="R143" s="85"/>
      <c r="S143" s="85"/>
      <c r="T143" s="86"/>
      <c r="U143" s="39"/>
      <c r="V143" s="39"/>
      <c r="W143" s="39"/>
      <c r="X143" s="39"/>
      <c r="Y143" s="39"/>
      <c r="Z143" s="39"/>
      <c r="AA143" s="39"/>
      <c r="AB143" s="39"/>
      <c r="AC143" s="39"/>
      <c r="AD143" s="39"/>
      <c r="AE143" s="39"/>
      <c r="AT143" s="18" t="s">
        <v>226</v>
      </c>
      <c r="AU143" s="18" t="s">
        <v>78</v>
      </c>
    </row>
    <row r="144" s="15" customFormat="1">
      <c r="A144" s="15"/>
      <c r="B144" s="253"/>
      <c r="C144" s="254"/>
      <c r="D144" s="226" t="s">
        <v>228</v>
      </c>
      <c r="E144" s="255" t="s">
        <v>19</v>
      </c>
      <c r="F144" s="256" t="s">
        <v>752</v>
      </c>
      <c r="G144" s="254"/>
      <c r="H144" s="255" t="s">
        <v>19</v>
      </c>
      <c r="I144" s="257"/>
      <c r="J144" s="254"/>
      <c r="K144" s="254"/>
      <c r="L144" s="258"/>
      <c r="M144" s="259"/>
      <c r="N144" s="260"/>
      <c r="O144" s="260"/>
      <c r="P144" s="260"/>
      <c r="Q144" s="260"/>
      <c r="R144" s="260"/>
      <c r="S144" s="260"/>
      <c r="T144" s="261"/>
      <c r="U144" s="15"/>
      <c r="V144" s="15"/>
      <c r="W144" s="15"/>
      <c r="X144" s="15"/>
      <c r="Y144" s="15"/>
      <c r="Z144" s="15"/>
      <c r="AA144" s="15"/>
      <c r="AB144" s="15"/>
      <c r="AC144" s="15"/>
      <c r="AD144" s="15"/>
      <c r="AE144" s="15"/>
      <c r="AT144" s="262" t="s">
        <v>228</v>
      </c>
      <c r="AU144" s="262" t="s">
        <v>78</v>
      </c>
      <c r="AV144" s="15" t="s">
        <v>76</v>
      </c>
      <c r="AW144" s="15" t="s">
        <v>31</v>
      </c>
      <c r="AX144" s="15" t="s">
        <v>69</v>
      </c>
      <c r="AY144" s="262" t="s">
        <v>216</v>
      </c>
    </row>
    <row r="145" s="13" customFormat="1">
      <c r="A145" s="13"/>
      <c r="B145" s="231"/>
      <c r="C145" s="232"/>
      <c r="D145" s="226" t="s">
        <v>228</v>
      </c>
      <c r="E145" s="233" t="s">
        <v>19</v>
      </c>
      <c r="F145" s="234" t="s">
        <v>1323</v>
      </c>
      <c r="G145" s="232"/>
      <c r="H145" s="235">
        <v>15.84</v>
      </c>
      <c r="I145" s="236"/>
      <c r="J145" s="232"/>
      <c r="K145" s="232"/>
      <c r="L145" s="237"/>
      <c r="M145" s="238"/>
      <c r="N145" s="239"/>
      <c r="O145" s="239"/>
      <c r="P145" s="239"/>
      <c r="Q145" s="239"/>
      <c r="R145" s="239"/>
      <c r="S145" s="239"/>
      <c r="T145" s="240"/>
      <c r="U145" s="13"/>
      <c r="V145" s="13"/>
      <c r="W145" s="13"/>
      <c r="X145" s="13"/>
      <c r="Y145" s="13"/>
      <c r="Z145" s="13"/>
      <c r="AA145" s="13"/>
      <c r="AB145" s="13"/>
      <c r="AC145" s="13"/>
      <c r="AD145" s="13"/>
      <c r="AE145" s="13"/>
      <c r="AT145" s="241" t="s">
        <v>228</v>
      </c>
      <c r="AU145" s="241" t="s">
        <v>78</v>
      </c>
      <c r="AV145" s="13" t="s">
        <v>78</v>
      </c>
      <c r="AW145" s="13" t="s">
        <v>31</v>
      </c>
      <c r="AX145" s="13" t="s">
        <v>69</v>
      </c>
      <c r="AY145" s="241" t="s">
        <v>216</v>
      </c>
    </row>
    <row r="146" s="15" customFormat="1">
      <c r="A146" s="15"/>
      <c r="B146" s="253"/>
      <c r="C146" s="254"/>
      <c r="D146" s="226" t="s">
        <v>228</v>
      </c>
      <c r="E146" s="255" t="s">
        <v>19</v>
      </c>
      <c r="F146" s="256" t="s">
        <v>748</v>
      </c>
      <c r="G146" s="254"/>
      <c r="H146" s="255" t="s">
        <v>19</v>
      </c>
      <c r="I146" s="257"/>
      <c r="J146" s="254"/>
      <c r="K146" s="254"/>
      <c r="L146" s="258"/>
      <c r="M146" s="259"/>
      <c r="N146" s="260"/>
      <c r="O146" s="260"/>
      <c r="P146" s="260"/>
      <c r="Q146" s="260"/>
      <c r="R146" s="260"/>
      <c r="S146" s="260"/>
      <c r="T146" s="261"/>
      <c r="U146" s="15"/>
      <c r="V146" s="15"/>
      <c r="W146" s="15"/>
      <c r="X146" s="15"/>
      <c r="Y146" s="15"/>
      <c r="Z146" s="15"/>
      <c r="AA146" s="15"/>
      <c r="AB146" s="15"/>
      <c r="AC146" s="15"/>
      <c r="AD146" s="15"/>
      <c r="AE146" s="15"/>
      <c r="AT146" s="262" t="s">
        <v>228</v>
      </c>
      <c r="AU146" s="262" t="s">
        <v>78</v>
      </c>
      <c r="AV146" s="15" t="s">
        <v>76</v>
      </c>
      <c r="AW146" s="15" t="s">
        <v>31</v>
      </c>
      <c r="AX146" s="15" t="s">
        <v>69</v>
      </c>
      <c r="AY146" s="262" t="s">
        <v>216</v>
      </c>
    </row>
    <row r="147" s="13" customFormat="1">
      <c r="A147" s="13"/>
      <c r="B147" s="231"/>
      <c r="C147" s="232"/>
      <c r="D147" s="226" t="s">
        <v>228</v>
      </c>
      <c r="E147" s="233" t="s">
        <v>19</v>
      </c>
      <c r="F147" s="234" t="s">
        <v>1324</v>
      </c>
      <c r="G147" s="232"/>
      <c r="H147" s="235">
        <v>3.25</v>
      </c>
      <c r="I147" s="236"/>
      <c r="J147" s="232"/>
      <c r="K147" s="232"/>
      <c r="L147" s="237"/>
      <c r="M147" s="238"/>
      <c r="N147" s="239"/>
      <c r="O147" s="239"/>
      <c r="P147" s="239"/>
      <c r="Q147" s="239"/>
      <c r="R147" s="239"/>
      <c r="S147" s="239"/>
      <c r="T147" s="240"/>
      <c r="U147" s="13"/>
      <c r="V147" s="13"/>
      <c r="W147" s="13"/>
      <c r="X147" s="13"/>
      <c r="Y147" s="13"/>
      <c r="Z147" s="13"/>
      <c r="AA147" s="13"/>
      <c r="AB147" s="13"/>
      <c r="AC147" s="13"/>
      <c r="AD147" s="13"/>
      <c r="AE147" s="13"/>
      <c r="AT147" s="241" t="s">
        <v>228</v>
      </c>
      <c r="AU147" s="241" t="s">
        <v>78</v>
      </c>
      <c r="AV147" s="13" t="s">
        <v>78</v>
      </c>
      <c r="AW147" s="13" t="s">
        <v>31</v>
      </c>
      <c r="AX147" s="13" t="s">
        <v>69</v>
      </c>
      <c r="AY147" s="241" t="s">
        <v>216</v>
      </c>
    </row>
    <row r="148" s="14" customFormat="1">
      <c r="A148" s="14"/>
      <c r="B148" s="242"/>
      <c r="C148" s="243"/>
      <c r="D148" s="226" t="s">
        <v>228</v>
      </c>
      <c r="E148" s="244" t="s">
        <v>19</v>
      </c>
      <c r="F148" s="245" t="s">
        <v>231</v>
      </c>
      <c r="G148" s="243"/>
      <c r="H148" s="246">
        <v>19.09</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228</v>
      </c>
      <c r="AU148" s="252" t="s">
        <v>78</v>
      </c>
      <c r="AV148" s="14" t="s">
        <v>224</v>
      </c>
      <c r="AW148" s="14" t="s">
        <v>31</v>
      </c>
      <c r="AX148" s="14" t="s">
        <v>76</v>
      </c>
      <c r="AY148" s="252" t="s">
        <v>216</v>
      </c>
    </row>
    <row r="149" s="2" customFormat="1" ht="22.2" customHeight="1">
      <c r="A149" s="39"/>
      <c r="B149" s="40"/>
      <c r="C149" s="213" t="s">
        <v>265</v>
      </c>
      <c r="D149" s="213" t="s">
        <v>219</v>
      </c>
      <c r="E149" s="214" t="s">
        <v>240</v>
      </c>
      <c r="F149" s="215" t="s">
        <v>241</v>
      </c>
      <c r="G149" s="216" t="s">
        <v>222</v>
      </c>
      <c r="H149" s="217">
        <v>83.299999999999997</v>
      </c>
      <c r="I149" s="218"/>
      <c r="J149" s="219">
        <f>ROUND(I149*H149,2)</f>
        <v>0</v>
      </c>
      <c r="K149" s="215" t="s">
        <v>223</v>
      </c>
      <c r="L149" s="45"/>
      <c r="M149" s="220" t="s">
        <v>19</v>
      </c>
      <c r="N149" s="221" t="s">
        <v>40</v>
      </c>
      <c r="O149" s="85"/>
      <c r="P149" s="222">
        <f>O149*H149</f>
        <v>0</v>
      </c>
      <c r="Q149" s="222">
        <v>0</v>
      </c>
      <c r="R149" s="222">
        <f>Q149*H149</f>
        <v>0</v>
      </c>
      <c r="S149" s="222">
        <v>0.02</v>
      </c>
      <c r="T149" s="223">
        <f>S149*H149</f>
        <v>1.6659999999999999</v>
      </c>
      <c r="U149" s="39"/>
      <c r="V149" s="39"/>
      <c r="W149" s="39"/>
      <c r="X149" s="39"/>
      <c r="Y149" s="39"/>
      <c r="Z149" s="39"/>
      <c r="AA149" s="39"/>
      <c r="AB149" s="39"/>
      <c r="AC149" s="39"/>
      <c r="AD149" s="39"/>
      <c r="AE149" s="39"/>
      <c r="AR149" s="224" t="s">
        <v>224</v>
      </c>
      <c r="AT149" s="224" t="s">
        <v>219</v>
      </c>
      <c r="AU149" s="224" t="s">
        <v>78</v>
      </c>
      <c r="AY149" s="18" t="s">
        <v>216</v>
      </c>
      <c r="BE149" s="225">
        <f>IF(N149="základní",J149,0)</f>
        <v>0</v>
      </c>
      <c r="BF149" s="225">
        <f>IF(N149="snížená",J149,0)</f>
        <v>0</v>
      </c>
      <c r="BG149" s="225">
        <f>IF(N149="zákl. přenesená",J149,0)</f>
        <v>0</v>
      </c>
      <c r="BH149" s="225">
        <f>IF(N149="sníž. přenesená",J149,0)</f>
        <v>0</v>
      </c>
      <c r="BI149" s="225">
        <f>IF(N149="nulová",J149,0)</f>
        <v>0</v>
      </c>
      <c r="BJ149" s="18" t="s">
        <v>76</v>
      </c>
      <c r="BK149" s="225">
        <f>ROUND(I149*H149,2)</f>
        <v>0</v>
      </c>
      <c r="BL149" s="18" t="s">
        <v>224</v>
      </c>
      <c r="BM149" s="224" t="s">
        <v>1325</v>
      </c>
    </row>
    <row r="150" s="2" customFormat="1">
      <c r="A150" s="39"/>
      <c r="B150" s="40"/>
      <c r="C150" s="41"/>
      <c r="D150" s="226" t="s">
        <v>226</v>
      </c>
      <c r="E150" s="41"/>
      <c r="F150" s="227" t="s">
        <v>243</v>
      </c>
      <c r="G150" s="41"/>
      <c r="H150" s="41"/>
      <c r="I150" s="228"/>
      <c r="J150" s="41"/>
      <c r="K150" s="41"/>
      <c r="L150" s="45"/>
      <c r="M150" s="229"/>
      <c r="N150" s="230"/>
      <c r="O150" s="85"/>
      <c r="P150" s="85"/>
      <c r="Q150" s="85"/>
      <c r="R150" s="85"/>
      <c r="S150" s="85"/>
      <c r="T150" s="86"/>
      <c r="U150" s="39"/>
      <c r="V150" s="39"/>
      <c r="W150" s="39"/>
      <c r="X150" s="39"/>
      <c r="Y150" s="39"/>
      <c r="Z150" s="39"/>
      <c r="AA150" s="39"/>
      <c r="AB150" s="39"/>
      <c r="AC150" s="39"/>
      <c r="AD150" s="39"/>
      <c r="AE150" s="39"/>
      <c r="AT150" s="18" t="s">
        <v>226</v>
      </c>
      <c r="AU150" s="18" t="s">
        <v>78</v>
      </c>
    </row>
    <row r="151" s="15" customFormat="1">
      <c r="A151" s="15"/>
      <c r="B151" s="253"/>
      <c r="C151" s="254"/>
      <c r="D151" s="226" t="s">
        <v>228</v>
      </c>
      <c r="E151" s="255" t="s">
        <v>19</v>
      </c>
      <c r="F151" s="256" t="s">
        <v>752</v>
      </c>
      <c r="G151" s="254"/>
      <c r="H151" s="255" t="s">
        <v>19</v>
      </c>
      <c r="I151" s="257"/>
      <c r="J151" s="254"/>
      <c r="K151" s="254"/>
      <c r="L151" s="258"/>
      <c r="M151" s="259"/>
      <c r="N151" s="260"/>
      <c r="O151" s="260"/>
      <c r="P151" s="260"/>
      <c r="Q151" s="260"/>
      <c r="R151" s="260"/>
      <c r="S151" s="260"/>
      <c r="T151" s="261"/>
      <c r="U151" s="15"/>
      <c r="V151" s="15"/>
      <c r="W151" s="15"/>
      <c r="X151" s="15"/>
      <c r="Y151" s="15"/>
      <c r="Z151" s="15"/>
      <c r="AA151" s="15"/>
      <c r="AB151" s="15"/>
      <c r="AC151" s="15"/>
      <c r="AD151" s="15"/>
      <c r="AE151" s="15"/>
      <c r="AT151" s="262" t="s">
        <v>228</v>
      </c>
      <c r="AU151" s="262" t="s">
        <v>78</v>
      </c>
      <c r="AV151" s="15" t="s">
        <v>76</v>
      </c>
      <c r="AW151" s="15" t="s">
        <v>31</v>
      </c>
      <c r="AX151" s="15" t="s">
        <v>69</v>
      </c>
      <c r="AY151" s="262" t="s">
        <v>216</v>
      </c>
    </row>
    <row r="152" s="13" customFormat="1">
      <c r="A152" s="13"/>
      <c r="B152" s="231"/>
      <c r="C152" s="232"/>
      <c r="D152" s="226" t="s">
        <v>228</v>
      </c>
      <c r="E152" s="233" t="s">
        <v>19</v>
      </c>
      <c r="F152" s="234" t="s">
        <v>1317</v>
      </c>
      <c r="G152" s="232"/>
      <c r="H152" s="235">
        <v>56.700000000000003</v>
      </c>
      <c r="I152" s="236"/>
      <c r="J152" s="232"/>
      <c r="K152" s="232"/>
      <c r="L152" s="237"/>
      <c r="M152" s="238"/>
      <c r="N152" s="239"/>
      <c r="O152" s="239"/>
      <c r="P152" s="239"/>
      <c r="Q152" s="239"/>
      <c r="R152" s="239"/>
      <c r="S152" s="239"/>
      <c r="T152" s="240"/>
      <c r="U152" s="13"/>
      <c r="V152" s="13"/>
      <c r="W152" s="13"/>
      <c r="X152" s="13"/>
      <c r="Y152" s="13"/>
      <c r="Z152" s="13"/>
      <c r="AA152" s="13"/>
      <c r="AB152" s="13"/>
      <c r="AC152" s="13"/>
      <c r="AD152" s="13"/>
      <c r="AE152" s="13"/>
      <c r="AT152" s="241" t="s">
        <v>228</v>
      </c>
      <c r="AU152" s="241" t="s">
        <v>78</v>
      </c>
      <c r="AV152" s="13" t="s">
        <v>78</v>
      </c>
      <c r="AW152" s="13" t="s">
        <v>31</v>
      </c>
      <c r="AX152" s="13" t="s">
        <v>69</v>
      </c>
      <c r="AY152" s="241" t="s">
        <v>216</v>
      </c>
    </row>
    <row r="153" s="15" customFormat="1">
      <c r="A153" s="15"/>
      <c r="B153" s="253"/>
      <c r="C153" s="254"/>
      <c r="D153" s="226" t="s">
        <v>228</v>
      </c>
      <c r="E153" s="255" t="s">
        <v>19</v>
      </c>
      <c r="F153" s="256" t="s">
        <v>748</v>
      </c>
      <c r="G153" s="254"/>
      <c r="H153" s="255" t="s">
        <v>19</v>
      </c>
      <c r="I153" s="257"/>
      <c r="J153" s="254"/>
      <c r="K153" s="254"/>
      <c r="L153" s="258"/>
      <c r="M153" s="259"/>
      <c r="N153" s="260"/>
      <c r="O153" s="260"/>
      <c r="P153" s="260"/>
      <c r="Q153" s="260"/>
      <c r="R153" s="260"/>
      <c r="S153" s="260"/>
      <c r="T153" s="261"/>
      <c r="U153" s="15"/>
      <c r="V153" s="15"/>
      <c r="W153" s="15"/>
      <c r="X153" s="15"/>
      <c r="Y153" s="15"/>
      <c r="Z153" s="15"/>
      <c r="AA153" s="15"/>
      <c r="AB153" s="15"/>
      <c r="AC153" s="15"/>
      <c r="AD153" s="15"/>
      <c r="AE153" s="15"/>
      <c r="AT153" s="262" t="s">
        <v>228</v>
      </c>
      <c r="AU153" s="262" t="s">
        <v>78</v>
      </c>
      <c r="AV153" s="15" t="s">
        <v>76</v>
      </c>
      <c r="AW153" s="15" t="s">
        <v>31</v>
      </c>
      <c r="AX153" s="15" t="s">
        <v>69</v>
      </c>
      <c r="AY153" s="262" t="s">
        <v>216</v>
      </c>
    </row>
    <row r="154" s="13" customFormat="1">
      <c r="A154" s="13"/>
      <c r="B154" s="231"/>
      <c r="C154" s="232"/>
      <c r="D154" s="226" t="s">
        <v>228</v>
      </c>
      <c r="E154" s="233" t="s">
        <v>19</v>
      </c>
      <c r="F154" s="234" t="s">
        <v>1318</v>
      </c>
      <c r="G154" s="232"/>
      <c r="H154" s="235">
        <v>26.600000000000001</v>
      </c>
      <c r="I154" s="236"/>
      <c r="J154" s="232"/>
      <c r="K154" s="232"/>
      <c r="L154" s="237"/>
      <c r="M154" s="238"/>
      <c r="N154" s="239"/>
      <c r="O154" s="239"/>
      <c r="P154" s="239"/>
      <c r="Q154" s="239"/>
      <c r="R154" s="239"/>
      <c r="S154" s="239"/>
      <c r="T154" s="240"/>
      <c r="U154" s="13"/>
      <c r="V154" s="13"/>
      <c r="W154" s="13"/>
      <c r="X154" s="13"/>
      <c r="Y154" s="13"/>
      <c r="Z154" s="13"/>
      <c r="AA154" s="13"/>
      <c r="AB154" s="13"/>
      <c r="AC154" s="13"/>
      <c r="AD154" s="13"/>
      <c r="AE154" s="13"/>
      <c r="AT154" s="241" t="s">
        <v>228</v>
      </c>
      <c r="AU154" s="241" t="s">
        <v>78</v>
      </c>
      <c r="AV154" s="13" t="s">
        <v>78</v>
      </c>
      <c r="AW154" s="13" t="s">
        <v>31</v>
      </c>
      <c r="AX154" s="13" t="s">
        <v>69</v>
      </c>
      <c r="AY154" s="241" t="s">
        <v>216</v>
      </c>
    </row>
    <row r="155" s="14" customFormat="1">
      <c r="A155" s="14"/>
      <c r="B155" s="242"/>
      <c r="C155" s="243"/>
      <c r="D155" s="226" t="s">
        <v>228</v>
      </c>
      <c r="E155" s="244" t="s">
        <v>19</v>
      </c>
      <c r="F155" s="245" t="s">
        <v>231</v>
      </c>
      <c r="G155" s="243"/>
      <c r="H155" s="246">
        <v>83.299999999999997</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228</v>
      </c>
      <c r="AU155" s="252" t="s">
        <v>78</v>
      </c>
      <c r="AV155" s="14" t="s">
        <v>224</v>
      </c>
      <c r="AW155" s="14" t="s">
        <v>31</v>
      </c>
      <c r="AX155" s="14" t="s">
        <v>76</v>
      </c>
      <c r="AY155" s="252" t="s">
        <v>216</v>
      </c>
    </row>
    <row r="156" s="2" customFormat="1" ht="22.2" customHeight="1">
      <c r="A156" s="39"/>
      <c r="B156" s="40"/>
      <c r="C156" s="213" t="s">
        <v>270</v>
      </c>
      <c r="D156" s="213" t="s">
        <v>219</v>
      </c>
      <c r="E156" s="214" t="s">
        <v>244</v>
      </c>
      <c r="F156" s="215" t="s">
        <v>245</v>
      </c>
      <c r="G156" s="216" t="s">
        <v>222</v>
      </c>
      <c r="H156" s="217">
        <v>19.09</v>
      </c>
      <c r="I156" s="218"/>
      <c r="J156" s="219">
        <f>ROUND(I156*H156,2)</f>
        <v>0</v>
      </c>
      <c r="K156" s="215" t="s">
        <v>223</v>
      </c>
      <c r="L156" s="45"/>
      <c r="M156" s="220" t="s">
        <v>19</v>
      </c>
      <c r="N156" s="221" t="s">
        <v>40</v>
      </c>
      <c r="O156" s="85"/>
      <c r="P156" s="222">
        <f>O156*H156</f>
        <v>0</v>
      </c>
      <c r="Q156" s="222">
        <v>0</v>
      </c>
      <c r="R156" s="222">
        <f>Q156*H156</f>
        <v>0</v>
      </c>
      <c r="S156" s="222">
        <v>0.068000000000000005</v>
      </c>
      <c r="T156" s="223">
        <f>S156*H156</f>
        <v>1.2981200000000002</v>
      </c>
      <c r="U156" s="39"/>
      <c r="V156" s="39"/>
      <c r="W156" s="39"/>
      <c r="X156" s="39"/>
      <c r="Y156" s="39"/>
      <c r="Z156" s="39"/>
      <c r="AA156" s="39"/>
      <c r="AB156" s="39"/>
      <c r="AC156" s="39"/>
      <c r="AD156" s="39"/>
      <c r="AE156" s="39"/>
      <c r="AR156" s="224" t="s">
        <v>224</v>
      </c>
      <c r="AT156" s="224" t="s">
        <v>219</v>
      </c>
      <c r="AU156" s="224" t="s">
        <v>78</v>
      </c>
      <c r="AY156" s="18" t="s">
        <v>216</v>
      </c>
      <c r="BE156" s="225">
        <f>IF(N156="základní",J156,0)</f>
        <v>0</v>
      </c>
      <c r="BF156" s="225">
        <f>IF(N156="snížená",J156,0)</f>
        <v>0</v>
      </c>
      <c r="BG156" s="225">
        <f>IF(N156="zákl. přenesená",J156,0)</f>
        <v>0</v>
      </c>
      <c r="BH156" s="225">
        <f>IF(N156="sníž. přenesená",J156,0)</f>
        <v>0</v>
      </c>
      <c r="BI156" s="225">
        <f>IF(N156="nulová",J156,0)</f>
        <v>0</v>
      </c>
      <c r="BJ156" s="18" t="s">
        <v>76</v>
      </c>
      <c r="BK156" s="225">
        <f>ROUND(I156*H156,2)</f>
        <v>0</v>
      </c>
      <c r="BL156" s="18" t="s">
        <v>224</v>
      </c>
      <c r="BM156" s="224" t="s">
        <v>1326</v>
      </c>
    </row>
    <row r="157" s="2" customFormat="1">
      <c r="A157" s="39"/>
      <c r="B157" s="40"/>
      <c r="C157" s="41"/>
      <c r="D157" s="226" t="s">
        <v>226</v>
      </c>
      <c r="E157" s="41"/>
      <c r="F157" s="227" t="s">
        <v>247</v>
      </c>
      <c r="G157" s="41"/>
      <c r="H157" s="41"/>
      <c r="I157" s="228"/>
      <c r="J157" s="41"/>
      <c r="K157" s="41"/>
      <c r="L157" s="45"/>
      <c r="M157" s="229"/>
      <c r="N157" s="230"/>
      <c r="O157" s="85"/>
      <c r="P157" s="85"/>
      <c r="Q157" s="85"/>
      <c r="R157" s="85"/>
      <c r="S157" s="85"/>
      <c r="T157" s="86"/>
      <c r="U157" s="39"/>
      <c r="V157" s="39"/>
      <c r="W157" s="39"/>
      <c r="X157" s="39"/>
      <c r="Y157" s="39"/>
      <c r="Z157" s="39"/>
      <c r="AA157" s="39"/>
      <c r="AB157" s="39"/>
      <c r="AC157" s="39"/>
      <c r="AD157" s="39"/>
      <c r="AE157" s="39"/>
      <c r="AT157" s="18" t="s">
        <v>226</v>
      </c>
      <c r="AU157" s="18" t="s">
        <v>78</v>
      </c>
    </row>
    <row r="158" s="15" customFormat="1">
      <c r="A158" s="15"/>
      <c r="B158" s="253"/>
      <c r="C158" s="254"/>
      <c r="D158" s="226" t="s">
        <v>228</v>
      </c>
      <c r="E158" s="255" t="s">
        <v>19</v>
      </c>
      <c r="F158" s="256" t="s">
        <v>752</v>
      </c>
      <c r="G158" s="254"/>
      <c r="H158" s="255" t="s">
        <v>19</v>
      </c>
      <c r="I158" s="257"/>
      <c r="J158" s="254"/>
      <c r="K158" s="254"/>
      <c r="L158" s="258"/>
      <c r="M158" s="259"/>
      <c r="N158" s="260"/>
      <c r="O158" s="260"/>
      <c r="P158" s="260"/>
      <c r="Q158" s="260"/>
      <c r="R158" s="260"/>
      <c r="S158" s="260"/>
      <c r="T158" s="261"/>
      <c r="U158" s="15"/>
      <c r="V158" s="15"/>
      <c r="W158" s="15"/>
      <c r="X158" s="15"/>
      <c r="Y158" s="15"/>
      <c r="Z158" s="15"/>
      <c r="AA158" s="15"/>
      <c r="AB158" s="15"/>
      <c r="AC158" s="15"/>
      <c r="AD158" s="15"/>
      <c r="AE158" s="15"/>
      <c r="AT158" s="262" t="s">
        <v>228</v>
      </c>
      <c r="AU158" s="262" t="s">
        <v>78</v>
      </c>
      <c r="AV158" s="15" t="s">
        <v>76</v>
      </c>
      <c r="AW158" s="15" t="s">
        <v>31</v>
      </c>
      <c r="AX158" s="15" t="s">
        <v>69</v>
      </c>
      <c r="AY158" s="262" t="s">
        <v>216</v>
      </c>
    </row>
    <row r="159" s="13" customFormat="1">
      <c r="A159" s="13"/>
      <c r="B159" s="231"/>
      <c r="C159" s="232"/>
      <c r="D159" s="226" t="s">
        <v>228</v>
      </c>
      <c r="E159" s="233" t="s">
        <v>19</v>
      </c>
      <c r="F159" s="234" t="s">
        <v>1323</v>
      </c>
      <c r="G159" s="232"/>
      <c r="H159" s="235">
        <v>15.84</v>
      </c>
      <c r="I159" s="236"/>
      <c r="J159" s="232"/>
      <c r="K159" s="232"/>
      <c r="L159" s="237"/>
      <c r="M159" s="238"/>
      <c r="N159" s="239"/>
      <c r="O159" s="239"/>
      <c r="P159" s="239"/>
      <c r="Q159" s="239"/>
      <c r="R159" s="239"/>
      <c r="S159" s="239"/>
      <c r="T159" s="240"/>
      <c r="U159" s="13"/>
      <c r="V159" s="13"/>
      <c r="W159" s="13"/>
      <c r="X159" s="13"/>
      <c r="Y159" s="13"/>
      <c r="Z159" s="13"/>
      <c r="AA159" s="13"/>
      <c r="AB159" s="13"/>
      <c r="AC159" s="13"/>
      <c r="AD159" s="13"/>
      <c r="AE159" s="13"/>
      <c r="AT159" s="241" t="s">
        <v>228</v>
      </c>
      <c r="AU159" s="241" t="s">
        <v>78</v>
      </c>
      <c r="AV159" s="13" t="s">
        <v>78</v>
      </c>
      <c r="AW159" s="13" t="s">
        <v>31</v>
      </c>
      <c r="AX159" s="13" t="s">
        <v>69</v>
      </c>
      <c r="AY159" s="241" t="s">
        <v>216</v>
      </c>
    </row>
    <row r="160" s="15" customFormat="1">
      <c r="A160" s="15"/>
      <c r="B160" s="253"/>
      <c r="C160" s="254"/>
      <c r="D160" s="226" t="s">
        <v>228</v>
      </c>
      <c r="E160" s="255" t="s">
        <v>19</v>
      </c>
      <c r="F160" s="256" t="s">
        <v>748</v>
      </c>
      <c r="G160" s="254"/>
      <c r="H160" s="255" t="s">
        <v>19</v>
      </c>
      <c r="I160" s="257"/>
      <c r="J160" s="254"/>
      <c r="K160" s="254"/>
      <c r="L160" s="258"/>
      <c r="M160" s="259"/>
      <c r="N160" s="260"/>
      <c r="O160" s="260"/>
      <c r="P160" s="260"/>
      <c r="Q160" s="260"/>
      <c r="R160" s="260"/>
      <c r="S160" s="260"/>
      <c r="T160" s="261"/>
      <c r="U160" s="15"/>
      <c r="V160" s="15"/>
      <c r="W160" s="15"/>
      <c r="X160" s="15"/>
      <c r="Y160" s="15"/>
      <c r="Z160" s="15"/>
      <c r="AA160" s="15"/>
      <c r="AB160" s="15"/>
      <c r="AC160" s="15"/>
      <c r="AD160" s="15"/>
      <c r="AE160" s="15"/>
      <c r="AT160" s="262" t="s">
        <v>228</v>
      </c>
      <c r="AU160" s="262" t="s">
        <v>78</v>
      </c>
      <c r="AV160" s="15" t="s">
        <v>76</v>
      </c>
      <c r="AW160" s="15" t="s">
        <v>31</v>
      </c>
      <c r="AX160" s="15" t="s">
        <v>69</v>
      </c>
      <c r="AY160" s="262" t="s">
        <v>216</v>
      </c>
    </row>
    <row r="161" s="13" customFormat="1">
      <c r="A161" s="13"/>
      <c r="B161" s="231"/>
      <c r="C161" s="232"/>
      <c r="D161" s="226" t="s">
        <v>228</v>
      </c>
      <c r="E161" s="233" t="s">
        <v>19</v>
      </c>
      <c r="F161" s="234" t="s">
        <v>1324</v>
      </c>
      <c r="G161" s="232"/>
      <c r="H161" s="235">
        <v>3.25</v>
      </c>
      <c r="I161" s="236"/>
      <c r="J161" s="232"/>
      <c r="K161" s="232"/>
      <c r="L161" s="237"/>
      <c r="M161" s="238"/>
      <c r="N161" s="239"/>
      <c r="O161" s="239"/>
      <c r="P161" s="239"/>
      <c r="Q161" s="239"/>
      <c r="R161" s="239"/>
      <c r="S161" s="239"/>
      <c r="T161" s="240"/>
      <c r="U161" s="13"/>
      <c r="V161" s="13"/>
      <c r="W161" s="13"/>
      <c r="X161" s="13"/>
      <c r="Y161" s="13"/>
      <c r="Z161" s="13"/>
      <c r="AA161" s="13"/>
      <c r="AB161" s="13"/>
      <c r="AC161" s="13"/>
      <c r="AD161" s="13"/>
      <c r="AE161" s="13"/>
      <c r="AT161" s="241" t="s">
        <v>228</v>
      </c>
      <c r="AU161" s="241" t="s">
        <v>78</v>
      </c>
      <c r="AV161" s="13" t="s">
        <v>78</v>
      </c>
      <c r="AW161" s="13" t="s">
        <v>31</v>
      </c>
      <c r="AX161" s="13" t="s">
        <v>69</v>
      </c>
      <c r="AY161" s="241" t="s">
        <v>216</v>
      </c>
    </row>
    <row r="162" s="14" customFormat="1">
      <c r="A162" s="14"/>
      <c r="B162" s="242"/>
      <c r="C162" s="243"/>
      <c r="D162" s="226" t="s">
        <v>228</v>
      </c>
      <c r="E162" s="244" t="s">
        <v>19</v>
      </c>
      <c r="F162" s="245" t="s">
        <v>231</v>
      </c>
      <c r="G162" s="243"/>
      <c r="H162" s="246">
        <v>19.09</v>
      </c>
      <c r="I162" s="247"/>
      <c r="J162" s="243"/>
      <c r="K162" s="243"/>
      <c r="L162" s="248"/>
      <c r="M162" s="249"/>
      <c r="N162" s="250"/>
      <c r="O162" s="250"/>
      <c r="P162" s="250"/>
      <c r="Q162" s="250"/>
      <c r="R162" s="250"/>
      <c r="S162" s="250"/>
      <c r="T162" s="251"/>
      <c r="U162" s="14"/>
      <c r="V162" s="14"/>
      <c r="W162" s="14"/>
      <c r="X162" s="14"/>
      <c r="Y162" s="14"/>
      <c r="Z162" s="14"/>
      <c r="AA162" s="14"/>
      <c r="AB162" s="14"/>
      <c r="AC162" s="14"/>
      <c r="AD162" s="14"/>
      <c r="AE162" s="14"/>
      <c r="AT162" s="252" t="s">
        <v>228</v>
      </c>
      <c r="AU162" s="252" t="s">
        <v>78</v>
      </c>
      <c r="AV162" s="14" t="s">
        <v>224</v>
      </c>
      <c r="AW162" s="14" t="s">
        <v>31</v>
      </c>
      <c r="AX162" s="14" t="s">
        <v>76</v>
      </c>
      <c r="AY162" s="252" t="s">
        <v>216</v>
      </c>
    </row>
    <row r="163" s="12" customFormat="1" ht="22.8" customHeight="1">
      <c r="A163" s="12"/>
      <c r="B163" s="197"/>
      <c r="C163" s="198"/>
      <c r="D163" s="199" t="s">
        <v>68</v>
      </c>
      <c r="E163" s="211" t="s">
        <v>252</v>
      </c>
      <c r="F163" s="211" t="s">
        <v>253</v>
      </c>
      <c r="G163" s="198"/>
      <c r="H163" s="198"/>
      <c r="I163" s="201"/>
      <c r="J163" s="212">
        <f>BK163</f>
        <v>0</v>
      </c>
      <c r="K163" s="198"/>
      <c r="L163" s="203"/>
      <c r="M163" s="204"/>
      <c r="N163" s="205"/>
      <c r="O163" s="205"/>
      <c r="P163" s="206">
        <f>SUM(P164:P172)</f>
        <v>0</v>
      </c>
      <c r="Q163" s="205"/>
      <c r="R163" s="206">
        <f>SUM(R164:R172)</f>
        <v>0</v>
      </c>
      <c r="S163" s="205"/>
      <c r="T163" s="207">
        <f>SUM(T164:T172)</f>
        <v>0</v>
      </c>
      <c r="U163" s="12"/>
      <c r="V163" s="12"/>
      <c r="W163" s="12"/>
      <c r="X163" s="12"/>
      <c r="Y163" s="12"/>
      <c r="Z163" s="12"/>
      <c r="AA163" s="12"/>
      <c r="AB163" s="12"/>
      <c r="AC163" s="12"/>
      <c r="AD163" s="12"/>
      <c r="AE163" s="12"/>
      <c r="AR163" s="208" t="s">
        <v>76</v>
      </c>
      <c r="AT163" s="209" t="s">
        <v>68</v>
      </c>
      <c r="AU163" s="209" t="s">
        <v>76</v>
      </c>
      <c r="AY163" s="208" t="s">
        <v>216</v>
      </c>
      <c r="BK163" s="210">
        <f>SUM(BK164:BK172)</f>
        <v>0</v>
      </c>
    </row>
    <row r="164" s="2" customFormat="1" ht="22.2" customHeight="1">
      <c r="A164" s="39"/>
      <c r="B164" s="40"/>
      <c r="C164" s="213" t="s">
        <v>232</v>
      </c>
      <c r="D164" s="213" t="s">
        <v>219</v>
      </c>
      <c r="E164" s="214" t="s">
        <v>255</v>
      </c>
      <c r="F164" s="215" t="s">
        <v>256</v>
      </c>
      <c r="G164" s="216" t="s">
        <v>257</v>
      </c>
      <c r="H164" s="217">
        <v>5.298</v>
      </c>
      <c r="I164" s="218"/>
      <c r="J164" s="219">
        <f>ROUND(I164*H164,2)</f>
        <v>0</v>
      </c>
      <c r="K164" s="215" t="s">
        <v>223</v>
      </c>
      <c r="L164" s="45"/>
      <c r="M164" s="220" t="s">
        <v>19</v>
      </c>
      <c r="N164" s="221" t="s">
        <v>40</v>
      </c>
      <c r="O164" s="85"/>
      <c r="P164" s="222">
        <f>O164*H164</f>
        <v>0</v>
      </c>
      <c r="Q164" s="222">
        <v>0</v>
      </c>
      <c r="R164" s="222">
        <f>Q164*H164</f>
        <v>0</v>
      </c>
      <c r="S164" s="222">
        <v>0</v>
      </c>
      <c r="T164" s="223">
        <f>S164*H164</f>
        <v>0</v>
      </c>
      <c r="U164" s="39"/>
      <c r="V164" s="39"/>
      <c r="W164" s="39"/>
      <c r="X164" s="39"/>
      <c r="Y164" s="39"/>
      <c r="Z164" s="39"/>
      <c r="AA164" s="39"/>
      <c r="AB164" s="39"/>
      <c r="AC164" s="39"/>
      <c r="AD164" s="39"/>
      <c r="AE164" s="39"/>
      <c r="AR164" s="224" t="s">
        <v>224</v>
      </c>
      <c r="AT164" s="224" t="s">
        <v>219</v>
      </c>
      <c r="AU164" s="224" t="s">
        <v>78</v>
      </c>
      <c r="AY164" s="18" t="s">
        <v>216</v>
      </c>
      <c r="BE164" s="225">
        <f>IF(N164="základní",J164,0)</f>
        <v>0</v>
      </c>
      <c r="BF164" s="225">
        <f>IF(N164="snížená",J164,0)</f>
        <v>0</v>
      </c>
      <c r="BG164" s="225">
        <f>IF(N164="zákl. přenesená",J164,0)</f>
        <v>0</v>
      </c>
      <c r="BH164" s="225">
        <f>IF(N164="sníž. přenesená",J164,0)</f>
        <v>0</v>
      </c>
      <c r="BI164" s="225">
        <f>IF(N164="nulová",J164,0)</f>
        <v>0</v>
      </c>
      <c r="BJ164" s="18" t="s">
        <v>76</v>
      </c>
      <c r="BK164" s="225">
        <f>ROUND(I164*H164,2)</f>
        <v>0</v>
      </c>
      <c r="BL164" s="18" t="s">
        <v>224</v>
      </c>
      <c r="BM164" s="224" t="s">
        <v>1327</v>
      </c>
    </row>
    <row r="165" s="2" customFormat="1">
      <c r="A165" s="39"/>
      <c r="B165" s="40"/>
      <c r="C165" s="41"/>
      <c r="D165" s="226" t="s">
        <v>226</v>
      </c>
      <c r="E165" s="41"/>
      <c r="F165" s="227" t="s">
        <v>259</v>
      </c>
      <c r="G165" s="41"/>
      <c r="H165" s="41"/>
      <c r="I165" s="228"/>
      <c r="J165" s="41"/>
      <c r="K165" s="41"/>
      <c r="L165" s="45"/>
      <c r="M165" s="229"/>
      <c r="N165" s="230"/>
      <c r="O165" s="85"/>
      <c r="P165" s="85"/>
      <c r="Q165" s="85"/>
      <c r="R165" s="85"/>
      <c r="S165" s="85"/>
      <c r="T165" s="86"/>
      <c r="U165" s="39"/>
      <c r="V165" s="39"/>
      <c r="W165" s="39"/>
      <c r="X165" s="39"/>
      <c r="Y165" s="39"/>
      <c r="Z165" s="39"/>
      <c r="AA165" s="39"/>
      <c r="AB165" s="39"/>
      <c r="AC165" s="39"/>
      <c r="AD165" s="39"/>
      <c r="AE165" s="39"/>
      <c r="AT165" s="18" t="s">
        <v>226</v>
      </c>
      <c r="AU165" s="18" t="s">
        <v>78</v>
      </c>
    </row>
    <row r="166" s="2" customFormat="1" ht="22.2" customHeight="1">
      <c r="A166" s="39"/>
      <c r="B166" s="40"/>
      <c r="C166" s="213" t="s">
        <v>147</v>
      </c>
      <c r="D166" s="213" t="s">
        <v>219</v>
      </c>
      <c r="E166" s="214" t="s">
        <v>260</v>
      </c>
      <c r="F166" s="215" t="s">
        <v>261</v>
      </c>
      <c r="G166" s="216" t="s">
        <v>257</v>
      </c>
      <c r="H166" s="217">
        <v>105.95999999999999</v>
      </c>
      <c r="I166" s="218"/>
      <c r="J166" s="219">
        <f>ROUND(I166*H166,2)</f>
        <v>0</v>
      </c>
      <c r="K166" s="215" t="s">
        <v>223</v>
      </c>
      <c r="L166" s="45"/>
      <c r="M166" s="220" t="s">
        <v>19</v>
      </c>
      <c r="N166" s="221" t="s">
        <v>40</v>
      </c>
      <c r="O166" s="85"/>
      <c r="P166" s="222">
        <f>O166*H166</f>
        <v>0</v>
      </c>
      <c r="Q166" s="222">
        <v>0</v>
      </c>
      <c r="R166" s="222">
        <f>Q166*H166</f>
        <v>0</v>
      </c>
      <c r="S166" s="222">
        <v>0</v>
      </c>
      <c r="T166" s="223">
        <f>S166*H166</f>
        <v>0</v>
      </c>
      <c r="U166" s="39"/>
      <c r="V166" s="39"/>
      <c r="W166" s="39"/>
      <c r="X166" s="39"/>
      <c r="Y166" s="39"/>
      <c r="Z166" s="39"/>
      <c r="AA166" s="39"/>
      <c r="AB166" s="39"/>
      <c r="AC166" s="39"/>
      <c r="AD166" s="39"/>
      <c r="AE166" s="39"/>
      <c r="AR166" s="224" t="s">
        <v>224</v>
      </c>
      <c r="AT166" s="224" t="s">
        <v>219</v>
      </c>
      <c r="AU166" s="224" t="s">
        <v>78</v>
      </c>
      <c r="AY166" s="18" t="s">
        <v>216</v>
      </c>
      <c r="BE166" s="225">
        <f>IF(N166="základní",J166,0)</f>
        <v>0</v>
      </c>
      <c r="BF166" s="225">
        <f>IF(N166="snížená",J166,0)</f>
        <v>0</v>
      </c>
      <c r="BG166" s="225">
        <f>IF(N166="zákl. přenesená",J166,0)</f>
        <v>0</v>
      </c>
      <c r="BH166" s="225">
        <f>IF(N166="sníž. přenesená",J166,0)</f>
        <v>0</v>
      </c>
      <c r="BI166" s="225">
        <f>IF(N166="nulová",J166,0)</f>
        <v>0</v>
      </c>
      <c r="BJ166" s="18" t="s">
        <v>76</v>
      </c>
      <c r="BK166" s="225">
        <f>ROUND(I166*H166,2)</f>
        <v>0</v>
      </c>
      <c r="BL166" s="18" t="s">
        <v>224</v>
      </c>
      <c r="BM166" s="224" t="s">
        <v>1328</v>
      </c>
    </row>
    <row r="167" s="2" customFormat="1">
      <c r="A167" s="39"/>
      <c r="B167" s="40"/>
      <c r="C167" s="41"/>
      <c r="D167" s="226" t="s">
        <v>226</v>
      </c>
      <c r="E167" s="41"/>
      <c r="F167" s="227" t="s">
        <v>263</v>
      </c>
      <c r="G167" s="41"/>
      <c r="H167" s="41"/>
      <c r="I167" s="228"/>
      <c r="J167" s="41"/>
      <c r="K167" s="41"/>
      <c r="L167" s="45"/>
      <c r="M167" s="229"/>
      <c r="N167" s="230"/>
      <c r="O167" s="85"/>
      <c r="P167" s="85"/>
      <c r="Q167" s="85"/>
      <c r="R167" s="85"/>
      <c r="S167" s="85"/>
      <c r="T167" s="86"/>
      <c r="U167" s="39"/>
      <c r="V167" s="39"/>
      <c r="W167" s="39"/>
      <c r="X167" s="39"/>
      <c r="Y167" s="39"/>
      <c r="Z167" s="39"/>
      <c r="AA167" s="39"/>
      <c r="AB167" s="39"/>
      <c r="AC167" s="39"/>
      <c r="AD167" s="39"/>
      <c r="AE167" s="39"/>
      <c r="AT167" s="18" t="s">
        <v>226</v>
      </c>
      <c r="AU167" s="18" t="s">
        <v>78</v>
      </c>
    </row>
    <row r="168" s="13" customFormat="1">
      <c r="A168" s="13"/>
      <c r="B168" s="231"/>
      <c r="C168" s="232"/>
      <c r="D168" s="226" t="s">
        <v>228</v>
      </c>
      <c r="E168" s="232"/>
      <c r="F168" s="234" t="s">
        <v>1329</v>
      </c>
      <c r="G168" s="232"/>
      <c r="H168" s="235">
        <v>105.95999999999999</v>
      </c>
      <c r="I168" s="236"/>
      <c r="J168" s="232"/>
      <c r="K168" s="232"/>
      <c r="L168" s="237"/>
      <c r="M168" s="238"/>
      <c r="N168" s="239"/>
      <c r="O168" s="239"/>
      <c r="P168" s="239"/>
      <c r="Q168" s="239"/>
      <c r="R168" s="239"/>
      <c r="S168" s="239"/>
      <c r="T168" s="240"/>
      <c r="U168" s="13"/>
      <c r="V168" s="13"/>
      <c r="W168" s="13"/>
      <c r="X168" s="13"/>
      <c r="Y168" s="13"/>
      <c r="Z168" s="13"/>
      <c r="AA168" s="13"/>
      <c r="AB168" s="13"/>
      <c r="AC168" s="13"/>
      <c r="AD168" s="13"/>
      <c r="AE168" s="13"/>
      <c r="AT168" s="241" t="s">
        <v>228</v>
      </c>
      <c r="AU168" s="241" t="s">
        <v>78</v>
      </c>
      <c r="AV168" s="13" t="s">
        <v>78</v>
      </c>
      <c r="AW168" s="13" t="s">
        <v>4</v>
      </c>
      <c r="AX168" s="13" t="s">
        <v>76</v>
      </c>
      <c r="AY168" s="241" t="s">
        <v>216</v>
      </c>
    </row>
    <row r="169" s="2" customFormat="1" ht="13.8" customHeight="1">
      <c r="A169" s="39"/>
      <c r="B169" s="40"/>
      <c r="C169" s="213" t="s">
        <v>157</v>
      </c>
      <c r="D169" s="213" t="s">
        <v>219</v>
      </c>
      <c r="E169" s="214" t="s">
        <v>266</v>
      </c>
      <c r="F169" s="215" t="s">
        <v>267</v>
      </c>
      <c r="G169" s="216" t="s">
        <v>257</v>
      </c>
      <c r="H169" s="217">
        <v>5.298</v>
      </c>
      <c r="I169" s="218"/>
      <c r="J169" s="219">
        <f>ROUND(I169*H169,2)</f>
        <v>0</v>
      </c>
      <c r="K169" s="215" t="s">
        <v>223</v>
      </c>
      <c r="L169" s="45"/>
      <c r="M169" s="220" t="s">
        <v>19</v>
      </c>
      <c r="N169" s="221" t="s">
        <v>40</v>
      </c>
      <c r="O169" s="85"/>
      <c r="P169" s="222">
        <f>O169*H169</f>
        <v>0</v>
      </c>
      <c r="Q169" s="222">
        <v>0</v>
      </c>
      <c r="R169" s="222">
        <f>Q169*H169</f>
        <v>0</v>
      </c>
      <c r="S169" s="222">
        <v>0</v>
      </c>
      <c r="T169" s="223">
        <f>S169*H169</f>
        <v>0</v>
      </c>
      <c r="U169" s="39"/>
      <c r="V169" s="39"/>
      <c r="W169" s="39"/>
      <c r="X169" s="39"/>
      <c r="Y169" s="39"/>
      <c r="Z169" s="39"/>
      <c r="AA169" s="39"/>
      <c r="AB169" s="39"/>
      <c r="AC169" s="39"/>
      <c r="AD169" s="39"/>
      <c r="AE169" s="39"/>
      <c r="AR169" s="224" t="s">
        <v>224</v>
      </c>
      <c r="AT169" s="224" t="s">
        <v>219</v>
      </c>
      <c r="AU169" s="224" t="s">
        <v>78</v>
      </c>
      <c r="AY169" s="18" t="s">
        <v>216</v>
      </c>
      <c r="BE169" s="225">
        <f>IF(N169="základní",J169,0)</f>
        <v>0</v>
      </c>
      <c r="BF169" s="225">
        <f>IF(N169="snížená",J169,0)</f>
        <v>0</v>
      </c>
      <c r="BG169" s="225">
        <f>IF(N169="zákl. přenesená",J169,0)</f>
        <v>0</v>
      </c>
      <c r="BH169" s="225">
        <f>IF(N169="sníž. přenesená",J169,0)</f>
        <v>0</v>
      </c>
      <c r="BI169" s="225">
        <f>IF(N169="nulová",J169,0)</f>
        <v>0</v>
      </c>
      <c r="BJ169" s="18" t="s">
        <v>76</v>
      </c>
      <c r="BK169" s="225">
        <f>ROUND(I169*H169,2)</f>
        <v>0</v>
      </c>
      <c r="BL169" s="18" t="s">
        <v>224</v>
      </c>
      <c r="BM169" s="224" t="s">
        <v>1330</v>
      </c>
    </row>
    <row r="170" s="2" customFormat="1">
      <c r="A170" s="39"/>
      <c r="B170" s="40"/>
      <c r="C170" s="41"/>
      <c r="D170" s="226" t="s">
        <v>226</v>
      </c>
      <c r="E170" s="41"/>
      <c r="F170" s="227" t="s">
        <v>269</v>
      </c>
      <c r="G170" s="41"/>
      <c r="H170" s="41"/>
      <c r="I170" s="228"/>
      <c r="J170" s="41"/>
      <c r="K170" s="41"/>
      <c r="L170" s="45"/>
      <c r="M170" s="229"/>
      <c r="N170" s="230"/>
      <c r="O170" s="85"/>
      <c r="P170" s="85"/>
      <c r="Q170" s="85"/>
      <c r="R170" s="85"/>
      <c r="S170" s="85"/>
      <c r="T170" s="86"/>
      <c r="U170" s="39"/>
      <c r="V170" s="39"/>
      <c r="W170" s="39"/>
      <c r="X170" s="39"/>
      <c r="Y170" s="39"/>
      <c r="Z170" s="39"/>
      <c r="AA170" s="39"/>
      <c r="AB170" s="39"/>
      <c r="AC170" s="39"/>
      <c r="AD170" s="39"/>
      <c r="AE170" s="39"/>
      <c r="AT170" s="18" t="s">
        <v>226</v>
      </c>
      <c r="AU170" s="18" t="s">
        <v>78</v>
      </c>
    </row>
    <row r="171" s="2" customFormat="1" ht="22.2" customHeight="1">
      <c r="A171" s="39"/>
      <c r="B171" s="40"/>
      <c r="C171" s="213" t="s">
        <v>164</v>
      </c>
      <c r="D171" s="213" t="s">
        <v>219</v>
      </c>
      <c r="E171" s="214" t="s">
        <v>271</v>
      </c>
      <c r="F171" s="215" t="s">
        <v>272</v>
      </c>
      <c r="G171" s="216" t="s">
        <v>257</v>
      </c>
      <c r="H171" s="217">
        <v>5.298</v>
      </c>
      <c r="I171" s="218"/>
      <c r="J171" s="219">
        <f>ROUND(I171*H171,2)</f>
        <v>0</v>
      </c>
      <c r="K171" s="215" t="s">
        <v>223</v>
      </c>
      <c r="L171" s="45"/>
      <c r="M171" s="220" t="s">
        <v>19</v>
      </c>
      <c r="N171" s="221" t="s">
        <v>40</v>
      </c>
      <c r="O171" s="85"/>
      <c r="P171" s="222">
        <f>O171*H171</f>
        <v>0</v>
      </c>
      <c r="Q171" s="222">
        <v>0</v>
      </c>
      <c r="R171" s="222">
        <f>Q171*H171</f>
        <v>0</v>
      </c>
      <c r="S171" s="222">
        <v>0</v>
      </c>
      <c r="T171" s="223">
        <f>S171*H171</f>
        <v>0</v>
      </c>
      <c r="U171" s="39"/>
      <c r="V171" s="39"/>
      <c r="W171" s="39"/>
      <c r="X171" s="39"/>
      <c r="Y171" s="39"/>
      <c r="Z171" s="39"/>
      <c r="AA171" s="39"/>
      <c r="AB171" s="39"/>
      <c r="AC171" s="39"/>
      <c r="AD171" s="39"/>
      <c r="AE171" s="39"/>
      <c r="AR171" s="224" t="s">
        <v>224</v>
      </c>
      <c r="AT171" s="224" t="s">
        <v>219</v>
      </c>
      <c r="AU171" s="224" t="s">
        <v>78</v>
      </c>
      <c r="AY171" s="18" t="s">
        <v>216</v>
      </c>
      <c r="BE171" s="225">
        <f>IF(N171="základní",J171,0)</f>
        <v>0</v>
      </c>
      <c r="BF171" s="225">
        <f>IF(N171="snížená",J171,0)</f>
        <v>0</v>
      </c>
      <c r="BG171" s="225">
        <f>IF(N171="zákl. přenesená",J171,0)</f>
        <v>0</v>
      </c>
      <c r="BH171" s="225">
        <f>IF(N171="sníž. přenesená",J171,0)</f>
        <v>0</v>
      </c>
      <c r="BI171" s="225">
        <f>IF(N171="nulová",J171,0)</f>
        <v>0</v>
      </c>
      <c r="BJ171" s="18" t="s">
        <v>76</v>
      </c>
      <c r="BK171" s="225">
        <f>ROUND(I171*H171,2)</f>
        <v>0</v>
      </c>
      <c r="BL171" s="18" t="s">
        <v>224</v>
      </c>
      <c r="BM171" s="224" t="s">
        <v>1331</v>
      </c>
    </row>
    <row r="172" s="2" customFormat="1">
      <c r="A172" s="39"/>
      <c r="B172" s="40"/>
      <c r="C172" s="41"/>
      <c r="D172" s="226" t="s">
        <v>226</v>
      </c>
      <c r="E172" s="41"/>
      <c r="F172" s="227" t="s">
        <v>274</v>
      </c>
      <c r="G172" s="41"/>
      <c r="H172" s="41"/>
      <c r="I172" s="228"/>
      <c r="J172" s="41"/>
      <c r="K172" s="41"/>
      <c r="L172" s="45"/>
      <c r="M172" s="229"/>
      <c r="N172" s="230"/>
      <c r="O172" s="85"/>
      <c r="P172" s="85"/>
      <c r="Q172" s="85"/>
      <c r="R172" s="85"/>
      <c r="S172" s="85"/>
      <c r="T172" s="86"/>
      <c r="U172" s="39"/>
      <c r="V172" s="39"/>
      <c r="W172" s="39"/>
      <c r="X172" s="39"/>
      <c r="Y172" s="39"/>
      <c r="Z172" s="39"/>
      <c r="AA172" s="39"/>
      <c r="AB172" s="39"/>
      <c r="AC172" s="39"/>
      <c r="AD172" s="39"/>
      <c r="AE172" s="39"/>
      <c r="AT172" s="18" t="s">
        <v>226</v>
      </c>
      <c r="AU172" s="18" t="s">
        <v>78</v>
      </c>
    </row>
    <row r="173" s="12" customFormat="1" ht="22.8" customHeight="1">
      <c r="A173" s="12"/>
      <c r="B173" s="197"/>
      <c r="C173" s="198"/>
      <c r="D173" s="199" t="s">
        <v>68</v>
      </c>
      <c r="E173" s="211" t="s">
        <v>275</v>
      </c>
      <c r="F173" s="211" t="s">
        <v>276</v>
      </c>
      <c r="G173" s="198"/>
      <c r="H173" s="198"/>
      <c r="I173" s="201"/>
      <c r="J173" s="212">
        <f>BK173</f>
        <v>0</v>
      </c>
      <c r="K173" s="198"/>
      <c r="L173" s="203"/>
      <c r="M173" s="204"/>
      <c r="N173" s="205"/>
      <c r="O173" s="205"/>
      <c r="P173" s="206">
        <f>SUM(P174:P175)</f>
        <v>0</v>
      </c>
      <c r="Q173" s="205"/>
      <c r="R173" s="206">
        <f>SUM(R174:R175)</f>
        <v>0</v>
      </c>
      <c r="S173" s="205"/>
      <c r="T173" s="207">
        <f>SUM(T174:T175)</f>
        <v>0</v>
      </c>
      <c r="U173" s="12"/>
      <c r="V173" s="12"/>
      <c r="W173" s="12"/>
      <c r="X173" s="12"/>
      <c r="Y173" s="12"/>
      <c r="Z173" s="12"/>
      <c r="AA173" s="12"/>
      <c r="AB173" s="12"/>
      <c r="AC173" s="12"/>
      <c r="AD173" s="12"/>
      <c r="AE173" s="12"/>
      <c r="AR173" s="208" t="s">
        <v>76</v>
      </c>
      <c r="AT173" s="209" t="s">
        <v>68</v>
      </c>
      <c r="AU173" s="209" t="s">
        <v>76</v>
      </c>
      <c r="AY173" s="208" t="s">
        <v>216</v>
      </c>
      <c r="BK173" s="210">
        <f>SUM(BK174:BK175)</f>
        <v>0</v>
      </c>
    </row>
    <row r="174" s="2" customFormat="1" ht="22.2" customHeight="1">
      <c r="A174" s="39"/>
      <c r="B174" s="40"/>
      <c r="C174" s="213" t="s">
        <v>310</v>
      </c>
      <c r="D174" s="213" t="s">
        <v>219</v>
      </c>
      <c r="E174" s="214" t="s">
        <v>277</v>
      </c>
      <c r="F174" s="215" t="s">
        <v>278</v>
      </c>
      <c r="G174" s="216" t="s">
        <v>257</v>
      </c>
      <c r="H174" s="217">
        <v>3.1589999999999998</v>
      </c>
      <c r="I174" s="218"/>
      <c r="J174" s="219">
        <f>ROUND(I174*H174,2)</f>
        <v>0</v>
      </c>
      <c r="K174" s="215" t="s">
        <v>223</v>
      </c>
      <c r="L174" s="45"/>
      <c r="M174" s="220" t="s">
        <v>19</v>
      </c>
      <c r="N174" s="221" t="s">
        <v>40</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224</v>
      </c>
      <c r="AT174" s="224" t="s">
        <v>219</v>
      </c>
      <c r="AU174" s="224" t="s">
        <v>78</v>
      </c>
      <c r="AY174" s="18" t="s">
        <v>216</v>
      </c>
      <c r="BE174" s="225">
        <f>IF(N174="základní",J174,0)</f>
        <v>0</v>
      </c>
      <c r="BF174" s="225">
        <f>IF(N174="snížená",J174,0)</f>
        <v>0</v>
      </c>
      <c r="BG174" s="225">
        <f>IF(N174="zákl. přenesená",J174,0)</f>
        <v>0</v>
      </c>
      <c r="BH174" s="225">
        <f>IF(N174="sníž. přenesená",J174,0)</f>
        <v>0</v>
      </c>
      <c r="BI174" s="225">
        <f>IF(N174="nulová",J174,0)</f>
        <v>0</v>
      </c>
      <c r="BJ174" s="18" t="s">
        <v>76</v>
      </c>
      <c r="BK174" s="225">
        <f>ROUND(I174*H174,2)</f>
        <v>0</v>
      </c>
      <c r="BL174" s="18" t="s">
        <v>224</v>
      </c>
      <c r="BM174" s="224" t="s">
        <v>1332</v>
      </c>
    </row>
    <row r="175" s="2" customFormat="1">
      <c r="A175" s="39"/>
      <c r="B175" s="40"/>
      <c r="C175" s="41"/>
      <c r="D175" s="226" t="s">
        <v>226</v>
      </c>
      <c r="E175" s="41"/>
      <c r="F175" s="227" t="s">
        <v>280</v>
      </c>
      <c r="G175" s="41"/>
      <c r="H175" s="41"/>
      <c r="I175" s="228"/>
      <c r="J175" s="41"/>
      <c r="K175" s="41"/>
      <c r="L175" s="45"/>
      <c r="M175" s="229"/>
      <c r="N175" s="230"/>
      <c r="O175" s="85"/>
      <c r="P175" s="85"/>
      <c r="Q175" s="85"/>
      <c r="R175" s="85"/>
      <c r="S175" s="85"/>
      <c r="T175" s="86"/>
      <c r="U175" s="39"/>
      <c r="V175" s="39"/>
      <c r="W175" s="39"/>
      <c r="X175" s="39"/>
      <c r="Y175" s="39"/>
      <c r="Z175" s="39"/>
      <c r="AA175" s="39"/>
      <c r="AB175" s="39"/>
      <c r="AC175" s="39"/>
      <c r="AD175" s="39"/>
      <c r="AE175" s="39"/>
      <c r="AT175" s="18" t="s">
        <v>226</v>
      </c>
      <c r="AU175" s="18" t="s">
        <v>78</v>
      </c>
    </row>
    <row r="176" s="12" customFormat="1" ht="25.92" customHeight="1">
      <c r="A176" s="12"/>
      <c r="B176" s="197"/>
      <c r="C176" s="198"/>
      <c r="D176" s="199" t="s">
        <v>68</v>
      </c>
      <c r="E176" s="200" t="s">
        <v>281</v>
      </c>
      <c r="F176" s="200" t="s">
        <v>282</v>
      </c>
      <c r="G176" s="198"/>
      <c r="H176" s="198"/>
      <c r="I176" s="201"/>
      <c r="J176" s="202">
        <f>BK176</f>
        <v>0</v>
      </c>
      <c r="K176" s="198"/>
      <c r="L176" s="203"/>
      <c r="M176" s="204"/>
      <c r="N176" s="205"/>
      <c r="O176" s="205"/>
      <c r="P176" s="206">
        <f>P177+P191+P208+P222+P248+P254+P261+P270+P280+P291+P343+P373+P386</f>
        <v>0</v>
      </c>
      <c r="Q176" s="205"/>
      <c r="R176" s="206">
        <f>R177+R191+R208+R222+R248+R254+R261+R270+R280+R291+R343+R373+R386</f>
        <v>3.5529939000000001</v>
      </c>
      <c r="S176" s="205"/>
      <c r="T176" s="207">
        <f>T177+T191+T208+T222+T248+T254+T261+T270+T280+T291+T343+T373+T386</f>
        <v>2.3342636999999997</v>
      </c>
      <c r="U176" s="12"/>
      <c r="V176" s="12"/>
      <c r="W176" s="12"/>
      <c r="X176" s="12"/>
      <c r="Y176" s="12"/>
      <c r="Z176" s="12"/>
      <c r="AA176" s="12"/>
      <c r="AB176" s="12"/>
      <c r="AC176" s="12"/>
      <c r="AD176" s="12"/>
      <c r="AE176" s="12"/>
      <c r="AR176" s="208" t="s">
        <v>78</v>
      </c>
      <c r="AT176" s="209" t="s">
        <v>68</v>
      </c>
      <c r="AU176" s="209" t="s">
        <v>69</v>
      </c>
      <c r="AY176" s="208" t="s">
        <v>216</v>
      </c>
      <c r="BK176" s="210">
        <f>BK177+BK191+BK208+BK222+BK248+BK254+BK261+BK270+BK280+BK291+BK343+BK373+BK386</f>
        <v>0</v>
      </c>
    </row>
    <row r="177" s="12" customFormat="1" ht="22.8" customHeight="1">
      <c r="A177" s="12"/>
      <c r="B177" s="197"/>
      <c r="C177" s="198"/>
      <c r="D177" s="199" t="s">
        <v>68</v>
      </c>
      <c r="E177" s="211" t="s">
        <v>283</v>
      </c>
      <c r="F177" s="211" t="s">
        <v>284</v>
      </c>
      <c r="G177" s="198"/>
      <c r="H177" s="198"/>
      <c r="I177" s="201"/>
      <c r="J177" s="212">
        <f>BK177</f>
        <v>0</v>
      </c>
      <c r="K177" s="198"/>
      <c r="L177" s="203"/>
      <c r="M177" s="204"/>
      <c r="N177" s="205"/>
      <c r="O177" s="205"/>
      <c r="P177" s="206">
        <f>SUM(P178:P190)</f>
        <v>0</v>
      </c>
      <c r="Q177" s="205"/>
      <c r="R177" s="206">
        <f>SUM(R178:R190)</f>
        <v>0.080189999999999997</v>
      </c>
      <c r="S177" s="205"/>
      <c r="T177" s="207">
        <f>SUM(T178:T190)</f>
        <v>0</v>
      </c>
      <c r="U177" s="12"/>
      <c r="V177" s="12"/>
      <c r="W177" s="12"/>
      <c r="X177" s="12"/>
      <c r="Y177" s="12"/>
      <c r="Z177" s="12"/>
      <c r="AA177" s="12"/>
      <c r="AB177" s="12"/>
      <c r="AC177" s="12"/>
      <c r="AD177" s="12"/>
      <c r="AE177" s="12"/>
      <c r="AR177" s="208" t="s">
        <v>78</v>
      </c>
      <c r="AT177" s="209" t="s">
        <v>68</v>
      </c>
      <c r="AU177" s="209" t="s">
        <v>76</v>
      </c>
      <c r="AY177" s="208" t="s">
        <v>216</v>
      </c>
      <c r="BK177" s="210">
        <f>SUM(BK178:BK190)</f>
        <v>0</v>
      </c>
    </row>
    <row r="178" s="2" customFormat="1" ht="22.2" customHeight="1">
      <c r="A178" s="39"/>
      <c r="B178" s="40"/>
      <c r="C178" s="213" t="s">
        <v>315</v>
      </c>
      <c r="D178" s="213" t="s">
        <v>219</v>
      </c>
      <c r="E178" s="214" t="s">
        <v>285</v>
      </c>
      <c r="F178" s="215" t="s">
        <v>286</v>
      </c>
      <c r="G178" s="216" t="s">
        <v>222</v>
      </c>
      <c r="H178" s="217">
        <v>35.640000000000001</v>
      </c>
      <c r="I178" s="218"/>
      <c r="J178" s="219">
        <f>ROUND(I178*H178,2)</f>
        <v>0</v>
      </c>
      <c r="K178" s="215" t="s">
        <v>223</v>
      </c>
      <c r="L178" s="45"/>
      <c r="M178" s="220" t="s">
        <v>19</v>
      </c>
      <c r="N178" s="221" t="s">
        <v>40</v>
      </c>
      <c r="O178" s="85"/>
      <c r="P178" s="222">
        <f>O178*H178</f>
        <v>0</v>
      </c>
      <c r="Q178" s="222">
        <v>0</v>
      </c>
      <c r="R178" s="222">
        <f>Q178*H178</f>
        <v>0</v>
      </c>
      <c r="S178" s="222">
        <v>0</v>
      </c>
      <c r="T178" s="223">
        <f>S178*H178</f>
        <v>0</v>
      </c>
      <c r="U178" s="39"/>
      <c r="V178" s="39"/>
      <c r="W178" s="39"/>
      <c r="X178" s="39"/>
      <c r="Y178" s="39"/>
      <c r="Z178" s="39"/>
      <c r="AA178" s="39"/>
      <c r="AB178" s="39"/>
      <c r="AC178" s="39"/>
      <c r="AD178" s="39"/>
      <c r="AE178" s="39"/>
      <c r="AR178" s="224" t="s">
        <v>287</v>
      </c>
      <c r="AT178" s="224" t="s">
        <v>219</v>
      </c>
      <c r="AU178" s="224" t="s">
        <v>78</v>
      </c>
      <c r="AY178" s="18" t="s">
        <v>216</v>
      </c>
      <c r="BE178" s="225">
        <f>IF(N178="základní",J178,0)</f>
        <v>0</v>
      </c>
      <c r="BF178" s="225">
        <f>IF(N178="snížená",J178,0)</f>
        <v>0</v>
      </c>
      <c r="BG178" s="225">
        <f>IF(N178="zákl. přenesená",J178,0)</f>
        <v>0</v>
      </c>
      <c r="BH178" s="225">
        <f>IF(N178="sníž. přenesená",J178,0)</f>
        <v>0</v>
      </c>
      <c r="BI178" s="225">
        <f>IF(N178="nulová",J178,0)</f>
        <v>0</v>
      </c>
      <c r="BJ178" s="18" t="s">
        <v>76</v>
      </c>
      <c r="BK178" s="225">
        <f>ROUND(I178*H178,2)</f>
        <v>0</v>
      </c>
      <c r="BL178" s="18" t="s">
        <v>287</v>
      </c>
      <c r="BM178" s="224" t="s">
        <v>1333</v>
      </c>
    </row>
    <row r="179" s="2" customFormat="1">
      <c r="A179" s="39"/>
      <c r="B179" s="40"/>
      <c r="C179" s="41"/>
      <c r="D179" s="226" t="s">
        <v>226</v>
      </c>
      <c r="E179" s="41"/>
      <c r="F179" s="227" t="s">
        <v>289</v>
      </c>
      <c r="G179" s="41"/>
      <c r="H179" s="41"/>
      <c r="I179" s="228"/>
      <c r="J179" s="41"/>
      <c r="K179" s="41"/>
      <c r="L179" s="45"/>
      <c r="M179" s="229"/>
      <c r="N179" s="230"/>
      <c r="O179" s="85"/>
      <c r="P179" s="85"/>
      <c r="Q179" s="85"/>
      <c r="R179" s="85"/>
      <c r="S179" s="85"/>
      <c r="T179" s="86"/>
      <c r="U179" s="39"/>
      <c r="V179" s="39"/>
      <c r="W179" s="39"/>
      <c r="X179" s="39"/>
      <c r="Y179" s="39"/>
      <c r="Z179" s="39"/>
      <c r="AA179" s="39"/>
      <c r="AB179" s="39"/>
      <c r="AC179" s="39"/>
      <c r="AD179" s="39"/>
      <c r="AE179" s="39"/>
      <c r="AT179" s="18" t="s">
        <v>226</v>
      </c>
      <c r="AU179" s="18" t="s">
        <v>78</v>
      </c>
    </row>
    <row r="180" s="13" customFormat="1">
      <c r="A180" s="13"/>
      <c r="B180" s="231"/>
      <c r="C180" s="232"/>
      <c r="D180" s="226" t="s">
        <v>228</v>
      </c>
      <c r="E180" s="233" t="s">
        <v>19</v>
      </c>
      <c r="F180" s="234" t="s">
        <v>1323</v>
      </c>
      <c r="G180" s="232"/>
      <c r="H180" s="235">
        <v>15.84</v>
      </c>
      <c r="I180" s="236"/>
      <c r="J180" s="232"/>
      <c r="K180" s="232"/>
      <c r="L180" s="237"/>
      <c r="M180" s="238"/>
      <c r="N180" s="239"/>
      <c r="O180" s="239"/>
      <c r="P180" s="239"/>
      <c r="Q180" s="239"/>
      <c r="R180" s="239"/>
      <c r="S180" s="239"/>
      <c r="T180" s="240"/>
      <c r="U180" s="13"/>
      <c r="V180" s="13"/>
      <c r="W180" s="13"/>
      <c r="X180" s="13"/>
      <c r="Y180" s="13"/>
      <c r="Z180" s="13"/>
      <c r="AA180" s="13"/>
      <c r="AB180" s="13"/>
      <c r="AC180" s="13"/>
      <c r="AD180" s="13"/>
      <c r="AE180" s="13"/>
      <c r="AT180" s="241" t="s">
        <v>228</v>
      </c>
      <c r="AU180" s="241" t="s">
        <v>78</v>
      </c>
      <c r="AV180" s="13" t="s">
        <v>78</v>
      </c>
      <c r="AW180" s="13" t="s">
        <v>31</v>
      </c>
      <c r="AX180" s="13" t="s">
        <v>69</v>
      </c>
      <c r="AY180" s="241" t="s">
        <v>216</v>
      </c>
    </row>
    <row r="181" s="13" customFormat="1">
      <c r="A181" s="13"/>
      <c r="B181" s="231"/>
      <c r="C181" s="232"/>
      <c r="D181" s="226" t="s">
        <v>228</v>
      </c>
      <c r="E181" s="233" t="s">
        <v>19</v>
      </c>
      <c r="F181" s="234" t="s">
        <v>1334</v>
      </c>
      <c r="G181" s="232"/>
      <c r="H181" s="235">
        <v>16.199999999999999</v>
      </c>
      <c r="I181" s="236"/>
      <c r="J181" s="232"/>
      <c r="K181" s="232"/>
      <c r="L181" s="237"/>
      <c r="M181" s="238"/>
      <c r="N181" s="239"/>
      <c r="O181" s="239"/>
      <c r="P181" s="239"/>
      <c r="Q181" s="239"/>
      <c r="R181" s="239"/>
      <c r="S181" s="239"/>
      <c r="T181" s="240"/>
      <c r="U181" s="13"/>
      <c r="V181" s="13"/>
      <c r="W181" s="13"/>
      <c r="X181" s="13"/>
      <c r="Y181" s="13"/>
      <c r="Z181" s="13"/>
      <c r="AA181" s="13"/>
      <c r="AB181" s="13"/>
      <c r="AC181" s="13"/>
      <c r="AD181" s="13"/>
      <c r="AE181" s="13"/>
      <c r="AT181" s="241" t="s">
        <v>228</v>
      </c>
      <c r="AU181" s="241" t="s">
        <v>78</v>
      </c>
      <c r="AV181" s="13" t="s">
        <v>78</v>
      </c>
      <c r="AW181" s="13" t="s">
        <v>31</v>
      </c>
      <c r="AX181" s="13" t="s">
        <v>69</v>
      </c>
      <c r="AY181" s="241" t="s">
        <v>216</v>
      </c>
    </row>
    <row r="182" s="13" customFormat="1">
      <c r="A182" s="13"/>
      <c r="B182" s="231"/>
      <c r="C182" s="232"/>
      <c r="D182" s="226" t="s">
        <v>228</v>
      </c>
      <c r="E182" s="233" t="s">
        <v>19</v>
      </c>
      <c r="F182" s="234" t="s">
        <v>1335</v>
      </c>
      <c r="G182" s="232"/>
      <c r="H182" s="235">
        <v>3.6000000000000001</v>
      </c>
      <c r="I182" s="236"/>
      <c r="J182" s="232"/>
      <c r="K182" s="232"/>
      <c r="L182" s="237"/>
      <c r="M182" s="238"/>
      <c r="N182" s="239"/>
      <c r="O182" s="239"/>
      <c r="P182" s="239"/>
      <c r="Q182" s="239"/>
      <c r="R182" s="239"/>
      <c r="S182" s="239"/>
      <c r="T182" s="240"/>
      <c r="U182" s="13"/>
      <c r="V182" s="13"/>
      <c r="W182" s="13"/>
      <c r="X182" s="13"/>
      <c r="Y182" s="13"/>
      <c r="Z182" s="13"/>
      <c r="AA182" s="13"/>
      <c r="AB182" s="13"/>
      <c r="AC182" s="13"/>
      <c r="AD182" s="13"/>
      <c r="AE182" s="13"/>
      <c r="AT182" s="241" t="s">
        <v>228</v>
      </c>
      <c r="AU182" s="241" t="s">
        <v>78</v>
      </c>
      <c r="AV182" s="13" t="s">
        <v>78</v>
      </c>
      <c r="AW182" s="13" t="s">
        <v>31</v>
      </c>
      <c r="AX182" s="13" t="s">
        <v>69</v>
      </c>
      <c r="AY182" s="241" t="s">
        <v>216</v>
      </c>
    </row>
    <row r="183" s="14" customFormat="1">
      <c r="A183" s="14"/>
      <c r="B183" s="242"/>
      <c r="C183" s="243"/>
      <c r="D183" s="226" t="s">
        <v>228</v>
      </c>
      <c r="E183" s="244" t="s">
        <v>19</v>
      </c>
      <c r="F183" s="245" t="s">
        <v>231</v>
      </c>
      <c r="G183" s="243"/>
      <c r="H183" s="246">
        <v>35.640000000000001</v>
      </c>
      <c r="I183" s="247"/>
      <c r="J183" s="243"/>
      <c r="K183" s="243"/>
      <c r="L183" s="248"/>
      <c r="M183" s="249"/>
      <c r="N183" s="250"/>
      <c r="O183" s="250"/>
      <c r="P183" s="250"/>
      <c r="Q183" s="250"/>
      <c r="R183" s="250"/>
      <c r="S183" s="250"/>
      <c r="T183" s="251"/>
      <c r="U183" s="14"/>
      <c r="V183" s="14"/>
      <c r="W183" s="14"/>
      <c r="X183" s="14"/>
      <c r="Y183" s="14"/>
      <c r="Z183" s="14"/>
      <c r="AA183" s="14"/>
      <c r="AB183" s="14"/>
      <c r="AC183" s="14"/>
      <c r="AD183" s="14"/>
      <c r="AE183" s="14"/>
      <c r="AT183" s="252" t="s">
        <v>228</v>
      </c>
      <c r="AU183" s="252" t="s">
        <v>78</v>
      </c>
      <c r="AV183" s="14" t="s">
        <v>224</v>
      </c>
      <c r="AW183" s="14" t="s">
        <v>31</v>
      </c>
      <c r="AX183" s="14" t="s">
        <v>76</v>
      </c>
      <c r="AY183" s="252" t="s">
        <v>216</v>
      </c>
    </row>
    <row r="184" s="2" customFormat="1" ht="13.8" customHeight="1">
      <c r="A184" s="39"/>
      <c r="B184" s="40"/>
      <c r="C184" s="263" t="s">
        <v>8</v>
      </c>
      <c r="D184" s="263" t="s">
        <v>295</v>
      </c>
      <c r="E184" s="264" t="s">
        <v>296</v>
      </c>
      <c r="F184" s="265" t="s">
        <v>297</v>
      </c>
      <c r="G184" s="266" t="s">
        <v>298</v>
      </c>
      <c r="H184" s="267">
        <v>80.189999999999998</v>
      </c>
      <c r="I184" s="268"/>
      <c r="J184" s="269">
        <f>ROUND(I184*H184,2)</f>
        <v>0</v>
      </c>
      <c r="K184" s="265" t="s">
        <v>223</v>
      </c>
      <c r="L184" s="270"/>
      <c r="M184" s="271" t="s">
        <v>19</v>
      </c>
      <c r="N184" s="272" t="s">
        <v>40</v>
      </c>
      <c r="O184" s="85"/>
      <c r="P184" s="222">
        <f>O184*H184</f>
        <v>0</v>
      </c>
      <c r="Q184" s="222">
        <v>0.001</v>
      </c>
      <c r="R184" s="222">
        <f>Q184*H184</f>
        <v>0.080189999999999997</v>
      </c>
      <c r="S184" s="222">
        <v>0</v>
      </c>
      <c r="T184" s="223">
        <f>S184*H184</f>
        <v>0</v>
      </c>
      <c r="U184" s="39"/>
      <c r="V184" s="39"/>
      <c r="W184" s="39"/>
      <c r="X184" s="39"/>
      <c r="Y184" s="39"/>
      <c r="Z184" s="39"/>
      <c r="AA184" s="39"/>
      <c r="AB184" s="39"/>
      <c r="AC184" s="39"/>
      <c r="AD184" s="39"/>
      <c r="AE184" s="39"/>
      <c r="AR184" s="224" t="s">
        <v>299</v>
      </c>
      <c r="AT184" s="224" t="s">
        <v>295</v>
      </c>
      <c r="AU184" s="224" t="s">
        <v>78</v>
      </c>
      <c r="AY184" s="18" t="s">
        <v>216</v>
      </c>
      <c r="BE184" s="225">
        <f>IF(N184="základní",J184,0)</f>
        <v>0</v>
      </c>
      <c r="BF184" s="225">
        <f>IF(N184="snížená",J184,0)</f>
        <v>0</v>
      </c>
      <c r="BG184" s="225">
        <f>IF(N184="zákl. přenesená",J184,0)</f>
        <v>0</v>
      </c>
      <c r="BH184" s="225">
        <f>IF(N184="sníž. přenesená",J184,0)</f>
        <v>0</v>
      </c>
      <c r="BI184" s="225">
        <f>IF(N184="nulová",J184,0)</f>
        <v>0</v>
      </c>
      <c r="BJ184" s="18" t="s">
        <v>76</v>
      </c>
      <c r="BK184" s="225">
        <f>ROUND(I184*H184,2)</f>
        <v>0</v>
      </c>
      <c r="BL184" s="18" t="s">
        <v>287</v>
      </c>
      <c r="BM184" s="224" t="s">
        <v>1336</v>
      </c>
    </row>
    <row r="185" s="15" customFormat="1">
      <c r="A185" s="15"/>
      <c r="B185" s="253"/>
      <c r="C185" s="254"/>
      <c r="D185" s="226" t="s">
        <v>228</v>
      </c>
      <c r="E185" s="255" t="s">
        <v>19</v>
      </c>
      <c r="F185" s="256" t="s">
        <v>301</v>
      </c>
      <c r="G185" s="254"/>
      <c r="H185" s="255" t="s">
        <v>19</v>
      </c>
      <c r="I185" s="257"/>
      <c r="J185" s="254"/>
      <c r="K185" s="254"/>
      <c r="L185" s="258"/>
      <c r="M185" s="259"/>
      <c r="N185" s="260"/>
      <c r="O185" s="260"/>
      <c r="P185" s="260"/>
      <c r="Q185" s="260"/>
      <c r="R185" s="260"/>
      <c r="S185" s="260"/>
      <c r="T185" s="261"/>
      <c r="U185" s="15"/>
      <c r="V185" s="15"/>
      <c r="W185" s="15"/>
      <c r="X185" s="15"/>
      <c r="Y185" s="15"/>
      <c r="Z185" s="15"/>
      <c r="AA185" s="15"/>
      <c r="AB185" s="15"/>
      <c r="AC185" s="15"/>
      <c r="AD185" s="15"/>
      <c r="AE185" s="15"/>
      <c r="AT185" s="262" t="s">
        <v>228</v>
      </c>
      <c r="AU185" s="262" t="s">
        <v>78</v>
      </c>
      <c r="AV185" s="15" t="s">
        <v>76</v>
      </c>
      <c r="AW185" s="15" t="s">
        <v>31</v>
      </c>
      <c r="AX185" s="15" t="s">
        <v>69</v>
      </c>
      <c r="AY185" s="262" t="s">
        <v>216</v>
      </c>
    </row>
    <row r="186" s="13" customFormat="1">
      <c r="A186" s="13"/>
      <c r="B186" s="231"/>
      <c r="C186" s="232"/>
      <c r="D186" s="226" t="s">
        <v>228</v>
      </c>
      <c r="E186" s="233" t="s">
        <v>19</v>
      </c>
      <c r="F186" s="234" t="s">
        <v>1337</v>
      </c>
      <c r="G186" s="232"/>
      <c r="H186" s="235">
        <v>53.460000000000001</v>
      </c>
      <c r="I186" s="236"/>
      <c r="J186" s="232"/>
      <c r="K186" s="232"/>
      <c r="L186" s="237"/>
      <c r="M186" s="238"/>
      <c r="N186" s="239"/>
      <c r="O186" s="239"/>
      <c r="P186" s="239"/>
      <c r="Q186" s="239"/>
      <c r="R186" s="239"/>
      <c r="S186" s="239"/>
      <c r="T186" s="240"/>
      <c r="U186" s="13"/>
      <c r="V186" s="13"/>
      <c r="W186" s="13"/>
      <c r="X186" s="13"/>
      <c r="Y186" s="13"/>
      <c r="Z186" s="13"/>
      <c r="AA186" s="13"/>
      <c r="AB186" s="13"/>
      <c r="AC186" s="13"/>
      <c r="AD186" s="13"/>
      <c r="AE186" s="13"/>
      <c r="AT186" s="241" t="s">
        <v>228</v>
      </c>
      <c r="AU186" s="241" t="s">
        <v>78</v>
      </c>
      <c r="AV186" s="13" t="s">
        <v>78</v>
      </c>
      <c r="AW186" s="13" t="s">
        <v>31</v>
      </c>
      <c r="AX186" s="13" t="s">
        <v>69</v>
      </c>
      <c r="AY186" s="241" t="s">
        <v>216</v>
      </c>
    </row>
    <row r="187" s="14" customFormat="1">
      <c r="A187" s="14"/>
      <c r="B187" s="242"/>
      <c r="C187" s="243"/>
      <c r="D187" s="226" t="s">
        <v>228</v>
      </c>
      <c r="E187" s="244" t="s">
        <v>19</v>
      </c>
      <c r="F187" s="245" t="s">
        <v>231</v>
      </c>
      <c r="G187" s="243"/>
      <c r="H187" s="246">
        <v>53.460000000000001</v>
      </c>
      <c r="I187" s="247"/>
      <c r="J187" s="243"/>
      <c r="K187" s="243"/>
      <c r="L187" s="248"/>
      <c r="M187" s="249"/>
      <c r="N187" s="250"/>
      <c r="O187" s="250"/>
      <c r="P187" s="250"/>
      <c r="Q187" s="250"/>
      <c r="R187" s="250"/>
      <c r="S187" s="250"/>
      <c r="T187" s="251"/>
      <c r="U187" s="14"/>
      <c r="V187" s="14"/>
      <c r="W187" s="14"/>
      <c r="X187" s="14"/>
      <c r="Y187" s="14"/>
      <c r="Z187" s="14"/>
      <c r="AA187" s="14"/>
      <c r="AB187" s="14"/>
      <c r="AC187" s="14"/>
      <c r="AD187" s="14"/>
      <c r="AE187" s="14"/>
      <c r="AT187" s="252" t="s">
        <v>228</v>
      </c>
      <c r="AU187" s="252" t="s">
        <v>78</v>
      </c>
      <c r="AV187" s="14" t="s">
        <v>224</v>
      </c>
      <c r="AW187" s="14" t="s">
        <v>31</v>
      </c>
      <c r="AX187" s="14" t="s">
        <v>76</v>
      </c>
      <c r="AY187" s="252" t="s">
        <v>216</v>
      </c>
    </row>
    <row r="188" s="13" customFormat="1">
      <c r="A188" s="13"/>
      <c r="B188" s="231"/>
      <c r="C188" s="232"/>
      <c r="D188" s="226" t="s">
        <v>228</v>
      </c>
      <c r="E188" s="232"/>
      <c r="F188" s="234" t="s">
        <v>1338</v>
      </c>
      <c r="G188" s="232"/>
      <c r="H188" s="235">
        <v>80.189999999999998</v>
      </c>
      <c r="I188" s="236"/>
      <c r="J188" s="232"/>
      <c r="K188" s="232"/>
      <c r="L188" s="237"/>
      <c r="M188" s="238"/>
      <c r="N188" s="239"/>
      <c r="O188" s="239"/>
      <c r="P188" s="239"/>
      <c r="Q188" s="239"/>
      <c r="R188" s="239"/>
      <c r="S188" s="239"/>
      <c r="T188" s="240"/>
      <c r="U188" s="13"/>
      <c r="V188" s="13"/>
      <c r="W188" s="13"/>
      <c r="X188" s="13"/>
      <c r="Y188" s="13"/>
      <c r="Z188" s="13"/>
      <c r="AA188" s="13"/>
      <c r="AB188" s="13"/>
      <c r="AC188" s="13"/>
      <c r="AD188" s="13"/>
      <c r="AE188" s="13"/>
      <c r="AT188" s="241" t="s">
        <v>228</v>
      </c>
      <c r="AU188" s="241" t="s">
        <v>78</v>
      </c>
      <c r="AV188" s="13" t="s">
        <v>78</v>
      </c>
      <c r="AW188" s="13" t="s">
        <v>4</v>
      </c>
      <c r="AX188" s="13" t="s">
        <v>76</v>
      </c>
      <c r="AY188" s="241" t="s">
        <v>216</v>
      </c>
    </row>
    <row r="189" s="2" customFormat="1" ht="22.2" customHeight="1">
      <c r="A189" s="39"/>
      <c r="B189" s="40"/>
      <c r="C189" s="213" t="s">
        <v>287</v>
      </c>
      <c r="D189" s="213" t="s">
        <v>219</v>
      </c>
      <c r="E189" s="214" t="s">
        <v>303</v>
      </c>
      <c r="F189" s="215" t="s">
        <v>304</v>
      </c>
      <c r="G189" s="216" t="s">
        <v>305</v>
      </c>
      <c r="H189" s="273"/>
      <c r="I189" s="218"/>
      <c r="J189" s="219">
        <f>ROUND(I189*H189,2)</f>
        <v>0</v>
      </c>
      <c r="K189" s="215" t="s">
        <v>223</v>
      </c>
      <c r="L189" s="45"/>
      <c r="M189" s="220" t="s">
        <v>19</v>
      </c>
      <c r="N189" s="221" t="s">
        <v>40</v>
      </c>
      <c r="O189" s="85"/>
      <c r="P189" s="222">
        <f>O189*H189</f>
        <v>0</v>
      </c>
      <c r="Q189" s="222">
        <v>0</v>
      </c>
      <c r="R189" s="222">
        <f>Q189*H189</f>
        <v>0</v>
      </c>
      <c r="S189" s="222">
        <v>0</v>
      </c>
      <c r="T189" s="223">
        <f>S189*H189</f>
        <v>0</v>
      </c>
      <c r="U189" s="39"/>
      <c r="V189" s="39"/>
      <c r="W189" s="39"/>
      <c r="X189" s="39"/>
      <c r="Y189" s="39"/>
      <c r="Z189" s="39"/>
      <c r="AA189" s="39"/>
      <c r="AB189" s="39"/>
      <c r="AC189" s="39"/>
      <c r="AD189" s="39"/>
      <c r="AE189" s="39"/>
      <c r="AR189" s="224" t="s">
        <v>287</v>
      </c>
      <c r="AT189" s="224" t="s">
        <v>219</v>
      </c>
      <c r="AU189" s="224" t="s">
        <v>78</v>
      </c>
      <c r="AY189" s="18" t="s">
        <v>216</v>
      </c>
      <c r="BE189" s="225">
        <f>IF(N189="základní",J189,0)</f>
        <v>0</v>
      </c>
      <c r="BF189" s="225">
        <f>IF(N189="snížená",J189,0)</f>
        <v>0</v>
      </c>
      <c r="BG189" s="225">
        <f>IF(N189="zákl. přenesená",J189,0)</f>
        <v>0</v>
      </c>
      <c r="BH189" s="225">
        <f>IF(N189="sníž. přenesená",J189,0)</f>
        <v>0</v>
      </c>
      <c r="BI189" s="225">
        <f>IF(N189="nulová",J189,0)</f>
        <v>0</v>
      </c>
      <c r="BJ189" s="18" t="s">
        <v>76</v>
      </c>
      <c r="BK189" s="225">
        <f>ROUND(I189*H189,2)</f>
        <v>0</v>
      </c>
      <c r="BL189" s="18" t="s">
        <v>287</v>
      </c>
      <c r="BM189" s="224" t="s">
        <v>1339</v>
      </c>
    </row>
    <row r="190" s="2" customFormat="1">
      <c r="A190" s="39"/>
      <c r="B190" s="40"/>
      <c r="C190" s="41"/>
      <c r="D190" s="226" t="s">
        <v>226</v>
      </c>
      <c r="E190" s="41"/>
      <c r="F190" s="227" t="s">
        <v>307</v>
      </c>
      <c r="G190" s="41"/>
      <c r="H190" s="41"/>
      <c r="I190" s="228"/>
      <c r="J190" s="41"/>
      <c r="K190" s="41"/>
      <c r="L190" s="45"/>
      <c r="M190" s="229"/>
      <c r="N190" s="230"/>
      <c r="O190" s="85"/>
      <c r="P190" s="85"/>
      <c r="Q190" s="85"/>
      <c r="R190" s="85"/>
      <c r="S190" s="85"/>
      <c r="T190" s="86"/>
      <c r="U190" s="39"/>
      <c r="V190" s="39"/>
      <c r="W190" s="39"/>
      <c r="X190" s="39"/>
      <c r="Y190" s="39"/>
      <c r="Z190" s="39"/>
      <c r="AA190" s="39"/>
      <c r="AB190" s="39"/>
      <c r="AC190" s="39"/>
      <c r="AD190" s="39"/>
      <c r="AE190" s="39"/>
      <c r="AT190" s="18" t="s">
        <v>226</v>
      </c>
      <c r="AU190" s="18" t="s">
        <v>78</v>
      </c>
    </row>
    <row r="191" s="12" customFormat="1" ht="22.8" customHeight="1">
      <c r="A191" s="12"/>
      <c r="B191" s="197"/>
      <c r="C191" s="198"/>
      <c r="D191" s="199" t="s">
        <v>68</v>
      </c>
      <c r="E191" s="211" t="s">
        <v>308</v>
      </c>
      <c r="F191" s="211" t="s">
        <v>309</v>
      </c>
      <c r="G191" s="198"/>
      <c r="H191" s="198"/>
      <c r="I191" s="201"/>
      <c r="J191" s="212">
        <f>BK191</f>
        <v>0</v>
      </c>
      <c r="K191" s="198"/>
      <c r="L191" s="203"/>
      <c r="M191" s="204"/>
      <c r="N191" s="205"/>
      <c r="O191" s="205"/>
      <c r="P191" s="206">
        <f>SUM(P192:P207)</f>
        <v>0</v>
      </c>
      <c r="Q191" s="205"/>
      <c r="R191" s="206">
        <f>SUM(R192:R207)</f>
        <v>0.045350000000000001</v>
      </c>
      <c r="S191" s="205"/>
      <c r="T191" s="207">
        <f>SUM(T192:T207)</f>
        <v>0.029610000000000001</v>
      </c>
      <c r="U191" s="12"/>
      <c r="V191" s="12"/>
      <c r="W191" s="12"/>
      <c r="X191" s="12"/>
      <c r="Y191" s="12"/>
      <c r="Z191" s="12"/>
      <c r="AA191" s="12"/>
      <c r="AB191" s="12"/>
      <c r="AC191" s="12"/>
      <c r="AD191" s="12"/>
      <c r="AE191" s="12"/>
      <c r="AR191" s="208" t="s">
        <v>78</v>
      </c>
      <c r="AT191" s="209" t="s">
        <v>68</v>
      </c>
      <c r="AU191" s="209" t="s">
        <v>76</v>
      </c>
      <c r="AY191" s="208" t="s">
        <v>216</v>
      </c>
      <c r="BK191" s="210">
        <f>SUM(BK192:BK207)</f>
        <v>0</v>
      </c>
    </row>
    <row r="192" s="2" customFormat="1" ht="13.8" customHeight="1">
      <c r="A192" s="39"/>
      <c r="B192" s="40"/>
      <c r="C192" s="213" t="s">
        <v>328</v>
      </c>
      <c r="D192" s="213" t="s">
        <v>219</v>
      </c>
      <c r="E192" s="214" t="s">
        <v>316</v>
      </c>
      <c r="F192" s="215" t="s">
        <v>317</v>
      </c>
      <c r="G192" s="216" t="s">
        <v>318</v>
      </c>
      <c r="H192" s="217">
        <v>20</v>
      </c>
      <c r="I192" s="218"/>
      <c r="J192" s="219">
        <f>ROUND(I192*H192,2)</f>
        <v>0</v>
      </c>
      <c r="K192" s="215" t="s">
        <v>223</v>
      </c>
      <c r="L192" s="45"/>
      <c r="M192" s="220" t="s">
        <v>19</v>
      </c>
      <c r="N192" s="221" t="s">
        <v>40</v>
      </c>
      <c r="O192" s="85"/>
      <c r="P192" s="222">
        <f>O192*H192</f>
        <v>0</v>
      </c>
      <c r="Q192" s="222">
        <v>0.00071000000000000002</v>
      </c>
      <c r="R192" s="222">
        <f>Q192*H192</f>
        <v>0.014200000000000001</v>
      </c>
      <c r="S192" s="222">
        <v>0</v>
      </c>
      <c r="T192" s="223">
        <f>S192*H192</f>
        <v>0</v>
      </c>
      <c r="U192" s="39"/>
      <c r="V192" s="39"/>
      <c r="W192" s="39"/>
      <c r="X192" s="39"/>
      <c r="Y192" s="39"/>
      <c r="Z192" s="39"/>
      <c r="AA192" s="39"/>
      <c r="AB192" s="39"/>
      <c r="AC192" s="39"/>
      <c r="AD192" s="39"/>
      <c r="AE192" s="39"/>
      <c r="AR192" s="224" t="s">
        <v>287</v>
      </c>
      <c r="AT192" s="224" t="s">
        <v>219</v>
      </c>
      <c r="AU192" s="224" t="s">
        <v>78</v>
      </c>
      <c r="AY192" s="18" t="s">
        <v>216</v>
      </c>
      <c r="BE192" s="225">
        <f>IF(N192="základní",J192,0)</f>
        <v>0</v>
      </c>
      <c r="BF192" s="225">
        <f>IF(N192="snížená",J192,0)</f>
        <v>0</v>
      </c>
      <c r="BG192" s="225">
        <f>IF(N192="zákl. přenesená",J192,0)</f>
        <v>0</v>
      </c>
      <c r="BH192" s="225">
        <f>IF(N192="sníž. přenesená",J192,0)</f>
        <v>0</v>
      </c>
      <c r="BI192" s="225">
        <f>IF(N192="nulová",J192,0)</f>
        <v>0</v>
      </c>
      <c r="BJ192" s="18" t="s">
        <v>76</v>
      </c>
      <c r="BK192" s="225">
        <f>ROUND(I192*H192,2)</f>
        <v>0</v>
      </c>
      <c r="BL192" s="18" t="s">
        <v>287</v>
      </c>
      <c r="BM192" s="224" t="s">
        <v>1340</v>
      </c>
    </row>
    <row r="193" s="2" customFormat="1">
      <c r="A193" s="39"/>
      <c r="B193" s="40"/>
      <c r="C193" s="41"/>
      <c r="D193" s="226" t="s">
        <v>226</v>
      </c>
      <c r="E193" s="41"/>
      <c r="F193" s="227" t="s">
        <v>320</v>
      </c>
      <c r="G193" s="41"/>
      <c r="H193" s="41"/>
      <c r="I193" s="228"/>
      <c r="J193" s="41"/>
      <c r="K193" s="41"/>
      <c r="L193" s="45"/>
      <c r="M193" s="229"/>
      <c r="N193" s="230"/>
      <c r="O193" s="85"/>
      <c r="P193" s="85"/>
      <c r="Q193" s="85"/>
      <c r="R193" s="85"/>
      <c r="S193" s="85"/>
      <c r="T193" s="86"/>
      <c r="U193" s="39"/>
      <c r="V193" s="39"/>
      <c r="W193" s="39"/>
      <c r="X193" s="39"/>
      <c r="Y193" s="39"/>
      <c r="Z193" s="39"/>
      <c r="AA193" s="39"/>
      <c r="AB193" s="39"/>
      <c r="AC193" s="39"/>
      <c r="AD193" s="39"/>
      <c r="AE193" s="39"/>
      <c r="AT193" s="18" t="s">
        <v>226</v>
      </c>
      <c r="AU193" s="18" t="s">
        <v>78</v>
      </c>
    </row>
    <row r="194" s="2" customFormat="1" ht="13.8" customHeight="1">
      <c r="A194" s="39"/>
      <c r="B194" s="40"/>
      <c r="C194" s="213" t="s">
        <v>332</v>
      </c>
      <c r="D194" s="213" t="s">
        <v>219</v>
      </c>
      <c r="E194" s="214" t="s">
        <v>321</v>
      </c>
      <c r="F194" s="215" t="s">
        <v>322</v>
      </c>
      <c r="G194" s="216" t="s">
        <v>318</v>
      </c>
      <c r="H194" s="217">
        <v>10</v>
      </c>
      <c r="I194" s="218"/>
      <c r="J194" s="219">
        <f>ROUND(I194*H194,2)</f>
        <v>0</v>
      </c>
      <c r="K194" s="215" t="s">
        <v>223</v>
      </c>
      <c r="L194" s="45"/>
      <c r="M194" s="220" t="s">
        <v>19</v>
      </c>
      <c r="N194" s="221" t="s">
        <v>40</v>
      </c>
      <c r="O194" s="85"/>
      <c r="P194" s="222">
        <f>O194*H194</f>
        <v>0</v>
      </c>
      <c r="Q194" s="222">
        <v>0.0020600000000000002</v>
      </c>
      <c r="R194" s="222">
        <f>Q194*H194</f>
        <v>0.0206</v>
      </c>
      <c r="S194" s="222">
        <v>0</v>
      </c>
      <c r="T194" s="223">
        <f>S194*H194</f>
        <v>0</v>
      </c>
      <c r="U194" s="39"/>
      <c r="V194" s="39"/>
      <c r="W194" s="39"/>
      <c r="X194" s="39"/>
      <c r="Y194" s="39"/>
      <c r="Z194" s="39"/>
      <c r="AA194" s="39"/>
      <c r="AB194" s="39"/>
      <c r="AC194" s="39"/>
      <c r="AD194" s="39"/>
      <c r="AE194" s="39"/>
      <c r="AR194" s="224" t="s">
        <v>287</v>
      </c>
      <c r="AT194" s="224" t="s">
        <v>219</v>
      </c>
      <c r="AU194" s="224" t="s">
        <v>78</v>
      </c>
      <c r="AY194" s="18" t="s">
        <v>216</v>
      </c>
      <c r="BE194" s="225">
        <f>IF(N194="základní",J194,0)</f>
        <v>0</v>
      </c>
      <c r="BF194" s="225">
        <f>IF(N194="snížená",J194,0)</f>
        <v>0</v>
      </c>
      <c r="BG194" s="225">
        <f>IF(N194="zákl. přenesená",J194,0)</f>
        <v>0</v>
      </c>
      <c r="BH194" s="225">
        <f>IF(N194="sníž. přenesená",J194,0)</f>
        <v>0</v>
      </c>
      <c r="BI194" s="225">
        <f>IF(N194="nulová",J194,0)</f>
        <v>0</v>
      </c>
      <c r="BJ194" s="18" t="s">
        <v>76</v>
      </c>
      <c r="BK194" s="225">
        <f>ROUND(I194*H194,2)</f>
        <v>0</v>
      </c>
      <c r="BL194" s="18" t="s">
        <v>287</v>
      </c>
      <c r="BM194" s="224" t="s">
        <v>1341</v>
      </c>
    </row>
    <row r="195" s="2" customFormat="1">
      <c r="A195" s="39"/>
      <c r="B195" s="40"/>
      <c r="C195" s="41"/>
      <c r="D195" s="226" t="s">
        <v>226</v>
      </c>
      <c r="E195" s="41"/>
      <c r="F195" s="227" t="s">
        <v>320</v>
      </c>
      <c r="G195" s="41"/>
      <c r="H195" s="41"/>
      <c r="I195" s="228"/>
      <c r="J195" s="41"/>
      <c r="K195" s="41"/>
      <c r="L195" s="45"/>
      <c r="M195" s="229"/>
      <c r="N195" s="230"/>
      <c r="O195" s="85"/>
      <c r="P195" s="85"/>
      <c r="Q195" s="85"/>
      <c r="R195" s="85"/>
      <c r="S195" s="85"/>
      <c r="T195" s="86"/>
      <c r="U195" s="39"/>
      <c r="V195" s="39"/>
      <c r="W195" s="39"/>
      <c r="X195" s="39"/>
      <c r="Y195" s="39"/>
      <c r="Z195" s="39"/>
      <c r="AA195" s="39"/>
      <c r="AB195" s="39"/>
      <c r="AC195" s="39"/>
      <c r="AD195" s="39"/>
      <c r="AE195" s="39"/>
      <c r="AT195" s="18" t="s">
        <v>226</v>
      </c>
      <c r="AU195" s="18" t="s">
        <v>78</v>
      </c>
    </row>
    <row r="196" s="2" customFormat="1" ht="13.8" customHeight="1">
      <c r="A196" s="39"/>
      <c r="B196" s="40"/>
      <c r="C196" s="213" t="s">
        <v>336</v>
      </c>
      <c r="D196" s="213" t="s">
        <v>219</v>
      </c>
      <c r="E196" s="214" t="s">
        <v>1195</v>
      </c>
      <c r="F196" s="215" t="s">
        <v>1196</v>
      </c>
      <c r="G196" s="216" t="s">
        <v>326</v>
      </c>
      <c r="H196" s="217">
        <v>6</v>
      </c>
      <c r="I196" s="218"/>
      <c r="J196" s="219">
        <f>ROUND(I196*H196,2)</f>
        <v>0</v>
      </c>
      <c r="K196" s="215" t="s">
        <v>223</v>
      </c>
      <c r="L196" s="45"/>
      <c r="M196" s="220" t="s">
        <v>19</v>
      </c>
      <c r="N196" s="221" t="s">
        <v>40</v>
      </c>
      <c r="O196" s="85"/>
      <c r="P196" s="222">
        <f>O196*H196</f>
        <v>0</v>
      </c>
      <c r="Q196" s="222">
        <v>0</v>
      </c>
      <c r="R196" s="222">
        <f>Q196*H196</f>
        <v>0</v>
      </c>
      <c r="S196" s="222">
        <v>0</v>
      </c>
      <c r="T196" s="223">
        <f>S196*H196</f>
        <v>0</v>
      </c>
      <c r="U196" s="39"/>
      <c r="V196" s="39"/>
      <c r="W196" s="39"/>
      <c r="X196" s="39"/>
      <c r="Y196" s="39"/>
      <c r="Z196" s="39"/>
      <c r="AA196" s="39"/>
      <c r="AB196" s="39"/>
      <c r="AC196" s="39"/>
      <c r="AD196" s="39"/>
      <c r="AE196" s="39"/>
      <c r="AR196" s="224" t="s">
        <v>287</v>
      </c>
      <c r="AT196" s="224" t="s">
        <v>219</v>
      </c>
      <c r="AU196" s="224" t="s">
        <v>78</v>
      </c>
      <c r="AY196" s="18" t="s">
        <v>216</v>
      </c>
      <c r="BE196" s="225">
        <f>IF(N196="základní",J196,0)</f>
        <v>0</v>
      </c>
      <c r="BF196" s="225">
        <f>IF(N196="snížená",J196,0)</f>
        <v>0</v>
      </c>
      <c r="BG196" s="225">
        <f>IF(N196="zákl. přenesená",J196,0)</f>
        <v>0</v>
      </c>
      <c r="BH196" s="225">
        <f>IF(N196="sníž. přenesená",J196,0)</f>
        <v>0</v>
      </c>
      <c r="BI196" s="225">
        <f>IF(N196="nulová",J196,0)</f>
        <v>0</v>
      </c>
      <c r="BJ196" s="18" t="s">
        <v>76</v>
      </c>
      <c r="BK196" s="225">
        <f>ROUND(I196*H196,2)</f>
        <v>0</v>
      </c>
      <c r="BL196" s="18" t="s">
        <v>287</v>
      </c>
      <c r="BM196" s="224" t="s">
        <v>1342</v>
      </c>
    </row>
    <row r="197" s="2" customFormat="1">
      <c r="A197" s="39"/>
      <c r="B197" s="40"/>
      <c r="C197" s="41"/>
      <c r="D197" s="226" t="s">
        <v>226</v>
      </c>
      <c r="E197" s="41"/>
      <c r="F197" s="227" t="s">
        <v>1198</v>
      </c>
      <c r="G197" s="41"/>
      <c r="H197" s="41"/>
      <c r="I197" s="228"/>
      <c r="J197" s="41"/>
      <c r="K197" s="41"/>
      <c r="L197" s="45"/>
      <c r="M197" s="229"/>
      <c r="N197" s="230"/>
      <c r="O197" s="85"/>
      <c r="P197" s="85"/>
      <c r="Q197" s="85"/>
      <c r="R197" s="85"/>
      <c r="S197" s="85"/>
      <c r="T197" s="86"/>
      <c r="U197" s="39"/>
      <c r="V197" s="39"/>
      <c r="W197" s="39"/>
      <c r="X197" s="39"/>
      <c r="Y197" s="39"/>
      <c r="Z197" s="39"/>
      <c r="AA197" s="39"/>
      <c r="AB197" s="39"/>
      <c r="AC197" s="39"/>
      <c r="AD197" s="39"/>
      <c r="AE197" s="39"/>
      <c r="AT197" s="18" t="s">
        <v>226</v>
      </c>
      <c r="AU197" s="18" t="s">
        <v>78</v>
      </c>
    </row>
    <row r="198" s="2" customFormat="1" ht="13.8" customHeight="1">
      <c r="A198" s="39"/>
      <c r="B198" s="40"/>
      <c r="C198" s="213" t="s">
        <v>340</v>
      </c>
      <c r="D198" s="213" t="s">
        <v>219</v>
      </c>
      <c r="E198" s="214" t="s">
        <v>324</v>
      </c>
      <c r="F198" s="215" t="s">
        <v>325</v>
      </c>
      <c r="G198" s="216" t="s">
        <v>326</v>
      </c>
      <c r="H198" s="217">
        <v>1</v>
      </c>
      <c r="I198" s="218"/>
      <c r="J198" s="219">
        <f>ROUND(I198*H198,2)</f>
        <v>0</v>
      </c>
      <c r="K198" s="215" t="s">
        <v>223</v>
      </c>
      <c r="L198" s="45"/>
      <c r="M198" s="220" t="s">
        <v>19</v>
      </c>
      <c r="N198" s="221" t="s">
        <v>40</v>
      </c>
      <c r="O198" s="85"/>
      <c r="P198" s="222">
        <f>O198*H198</f>
        <v>0</v>
      </c>
      <c r="Q198" s="222">
        <v>0</v>
      </c>
      <c r="R198" s="222">
        <f>Q198*H198</f>
        <v>0</v>
      </c>
      <c r="S198" s="222">
        <v>0.029610000000000001</v>
      </c>
      <c r="T198" s="223">
        <f>S198*H198</f>
        <v>0.029610000000000001</v>
      </c>
      <c r="U198" s="39"/>
      <c r="V198" s="39"/>
      <c r="W198" s="39"/>
      <c r="X198" s="39"/>
      <c r="Y198" s="39"/>
      <c r="Z198" s="39"/>
      <c r="AA198" s="39"/>
      <c r="AB198" s="39"/>
      <c r="AC198" s="39"/>
      <c r="AD198" s="39"/>
      <c r="AE198" s="39"/>
      <c r="AR198" s="224" t="s">
        <v>287</v>
      </c>
      <c r="AT198" s="224" t="s">
        <v>219</v>
      </c>
      <c r="AU198" s="224" t="s">
        <v>78</v>
      </c>
      <c r="AY198" s="18" t="s">
        <v>216</v>
      </c>
      <c r="BE198" s="225">
        <f>IF(N198="základní",J198,0)</f>
        <v>0</v>
      </c>
      <c r="BF198" s="225">
        <f>IF(N198="snížená",J198,0)</f>
        <v>0</v>
      </c>
      <c r="BG198" s="225">
        <f>IF(N198="zákl. přenesená",J198,0)</f>
        <v>0</v>
      </c>
      <c r="BH198" s="225">
        <f>IF(N198="sníž. přenesená",J198,0)</f>
        <v>0</v>
      </c>
      <c r="BI198" s="225">
        <f>IF(N198="nulová",J198,0)</f>
        <v>0</v>
      </c>
      <c r="BJ198" s="18" t="s">
        <v>76</v>
      </c>
      <c r="BK198" s="225">
        <f>ROUND(I198*H198,2)</f>
        <v>0</v>
      </c>
      <c r="BL198" s="18" t="s">
        <v>287</v>
      </c>
      <c r="BM198" s="224" t="s">
        <v>1343</v>
      </c>
    </row>
    <row r="199" s="2" customFormat="1" ht="13.8" customHeight="1">
      <c r="A199" s="39"/>
      <c r="B199" s="40"/>
      <c r="C199" s="213" t="s">
        <v>7</v>
      </c>
      <c r="D199" s="213" t="s">
        <v>219</v>
      </c>
      <c r="E199" s="214" t="s">
        <v>1344</v>
      </c>
      <c r="F199" s="215" t="s">
        <v>1345</v>
      </c>
      <c r="G199" s="216" t="s">
        <v>326</v>
      </c>
      <c r="H199" s="217">
        <v>1</v>
      </c>
      <c r="I199" s="218"/>
      <c r="J199" s="219">
        <f>ROUND(I199*H199,2)</f>
        <v>0</v>
      </c>
      <c r="K199" s="215" t="s">
        <v>223</v>
      </c>
      <c r="L199" s="45"/>
      <c r="M199" s="220" t="s">
        <v>19</v>
      </c>
      <c r="N199" s="221" t="s">
        <v>40</v>
      </c>
      <c r="O199" s="85"/>
      <c r="P199" s="222">
        <f>O199*H199</f>
        <v>0</v>
      </c>
      <c r="Q199" s="222">
        <v>0.00027999999999999998</v>
      </c>
      <c r="R199" s="222">
        <f>Q199*H199</f>
        <v>0.00027999999999999998</v>
      </c>
      <c r="S199" s="222">
        <v>0</v>
      </c>
      <c r="T199" s="223">
        <f>S199*H199</f>
        <v>0</v>
      </c>
      <c r="U199" s="39"/>
      <c r="V199" s="39"/>
      <c r="W199" s="39"/>
      <c r="X199" s="39"/>
      <c r="Y199" s="39"/>
      <c r="Z199" s="39"/>
      <c r="AA199" s="39"/>
      <c r="AB199" s="39"/>
      <c r="AC199" s="39"/>
      <c r="AD199" s="39"/>
      <c r="AE199" s="39"/>
      <c r="AR199" s="224" t="s">
        <v>287</v>
      </c>
      <c r="AT199" s="224" t="s">
        <v>219</v>
      </c>
      <c r="AU199" s="224" t="s">
        <v>78</v>
      </c>
      <c r="AY199" s="18" t="s">
        <v>216</v>
      </c>
      <c r="BE199" s="225">
        <f>IF(N199="základní",J199,0)</f>
        <v>0</v>
      </c>
      <c r="BF199" s="225">
        <f>IF(N199="snížená",J199,0)</f>
        <v>0</v>
      </c>
      <c r="BG199" s="225">
        <f>IF(N199="zákl. přenesená",J199,0)</f>
        <v>0</v>
      </c>
      <c r="BH199" s="225">
        <f>IF(N199="sníž. přenesená",J199,0)</f>
        <v>0</v>
      </c>
      <c r="BI199" s="225">
        <f>IF(N199="nulová",J199,0)</f>
        <v>0</v>
      </c>
      <c r="BJ199" s="18" t="s">
        <v>76</v>
      </c>
      <c r="BK199" s="225">
        <f>ROUND(I199*H199,2)</f>
        <v>0</v>
      </c>
      <c r="BL199" s="18" t="s">
        <v>287</v>
      </c>
      <c r="BM199" s="224" t="s">
        <v>1346</v>
      </c>
    </row>
    <row r="200" s="2" customFormat="1" ht="13.8" customHeight="1">
      <c r="A200" s="39"/>
      <c r="B200" s="40"/>
      <c r="C200" s="213" t="s">
        <v>349</v>
      </c>
      <c r="D200" s="213" t="s">
        <v>219</v>
      </c>
      <c r="E200" s="214" t="s">
        <v>329</v>
      </c>
      <c r="F200" s="215" t="s">
        <v>330</v>
      </c>
      <c r="G200" s="216" t="s">
        <v>326</v>
      </c>
      <c r="H200" s="217">
        <v>1</v>
      </c>
      <c r="I200" s="218"/>
      <c r="J200" s="219">
        <f>ROUND(I200*H200,2)</f>
        <v>0</v>
      </c>
      <c r="K200" s="215" t="s">
        <v>223</v>
      </c>
      <c r="L200" s="45"/>
      <c r="M200" s="220" t="s">
        <v>19</v>
      </c>
      <c r="N200" s="221" t="s">
        <v>40</v>
      </c>
      <c r="O200" s="85"/>
      <c r="P200" s="222">
        <f>O200*H200</f>
        <v>0</v>
      </c>
      <c r="Q200" s="222">
        <v>0.00056999999999999998</v>
      </c>
      <c r="R200" s="222">
        <f>Q200*H200</f>
        <v>0.00056999999999999998</v>
      </c>
      <c r="S200" s="222">
        <v>0</v>
      </c>
      <c r="T200" s="223">
        <f>S200*H200</f>
        <v>0</v>
      </c>
      <c r="U200" s="39"/>
      <c r="V200" s="39"/>
      <c r="W200" s="39"/>
      <c r="X200" s="39"/>
      <c r="Y200" s="39"/>
      <c r="Z200" s="39"/>
      <c r="AA200" s="39"/>
      <c r="AB200" s="39"/>
      <c r="AC200" s="39"/>
      <c r="AD200" s="39"/>
      <c r="AE200" s="39"/>
      <c r="AR200" s="224" t="s">
        <v>287</v>
      </c>
      <c r="AT200" s="224" t="s">
        <v>219</v>
      </c>
      <c r="AU200" s="224" t="s">
        <v>78</v>
      </c>
      <c r="AY200" s="18" t="s">
        <v>216</v>
      </c>
      <c r="BE200" s="225">
        <f>IF(N200="základní",J200,0)</f>
        <v>0</v>
      </c>
      <c r="BF200" s="225">
        <f>IF(N200="snížená",J200,0)</f>
        <v>0</v>
      </c>
      <c r="BG200" s="225">
        <f>IF(N200="zákl. přenesená",J200,0)</f>
        <v>0</v>
      </c>
      <c r="BH200" s="225">
        <f>IF(N200="sníž. přenesená",J200,0)</f>
        <v>0</v>
      </c>
      <c r="BI200" s="225">
        <f>IF(N200="nulová",J200,0)</f>
        <v>0</v>
      </c>
      <c r="BJ200" s="18" t="s">
        <v>76</v>
      </c>
      <c r="BK200" s="225">
        <f>ROUND(I200*H200,2)</f>
        <v>0</v>
      </c>
      <c r="BL200" s="18" t="s">
        <v>287</v>
      </c>
      <c r="BM200" s="224" t="s">
        <v>1347</v>
      </c>
    </row>
    <row r="201" s="2" customFormat="1" ht="22.2" customHeight="1">
      <c r="A201" s="39"/>
      <c r="B201" s="40"/>
      <c r="C201" s="263" t="s">
        <v>353</v>
      </c>
      <c r="D201" s="263" t="s">
        <v>295</v>
      </c>
      <c r="E201" s="264" t="s">
        <v>1348</v>
      </c>
      <c r="F201" s="265" t="s">
        <v>1349</v>
      </c>
      <c r="G201" s="266" t="s">
        <v>326</v>
      </c>
      <c r="H201" s="267">
        <v>1</v>
      </c>
      <c r="I201" s="268"/>
      <c r="J201" s="269">
        <f>ROUND(I201*H201,2)</f>
        <v>0</v>
      </c>
      <c r="K201" s="265" t="s">
        <v>19</v>
      </c>
      <c r="L201" s="270"/>
      <c r="M201" s="271" t="s">
        <v>19</v>
      </c>
      <c r="N201" s="272" t="s">
        <v>40</v>
      </c>
      <c r="O201" s="85"/>
      <c r="P201" s="222">
        <f>O201*H201</f>
        <v>0</v>
      </c>
      <c r="Q201" s="222">
        <v>0.0011999999999999999</v>
      </c>
      <c r="R201" s="222">
        <f>Q201*H201</f>
        <v>0.0011999999999999999</v>
      </c>
      <c r="S201" s="222">
        <v>0</v>
      </c>
      <c r="T201" s="223">
        <f>S201*H201</f>
        <v>0</v>
      </c>
      <c r="U201" s="39"/>
      <c r="V201" s="39"/>
      <c r="W201" s="39"/>
      <c r="X201" s="39"/>
      <c r="Y201" s="39"/>
      <c r="Z201" s="39"/>
      <c r="AA201" s="39"/>
      <c r="AB201" s="39"/>
      <c r="AC201" s="39"/>
      <c r="AD201" s="39"/>
      <c r="AE201" s="39"/>
      <c r="AR201" s="224" t="s">
        <v>299</v>
      </c>
      <c r="AT201" s="224" t="s">
        <v>295</v>
      </c>
      <c r="AU201" s="224" t="s">
        <v>78</v>
      </c>
      <c r="AY201" s="18" t="s">
        <v>216</v>
      </c>
      <c r="BE201" s="225">
        <f>IF(N201="základní",J201,0)</f>
        <v>0</v>
      </c>
      <c r="BF201" s="225">
        <f>IF(N201="snížená",J201,0)</f>
        <v>0</v>
      </c>
      <c r="BG201" s="225">
        <f>IF(N201="zákl. přenesená",J201,0)</f>
        <v>0</v>
      </c>
      <c r="BH201" s="225">
        <f>IF(N201="sníž. přenesená",J201,0)</f>
        <v>0</v>
      </c>
      <c r="BI201" s="225">
        <f>IF(N201="nulová",J201,0)</f>
        <v>0</v>
      </c>
      <c r="BJ201" s="18" t="s">
        <v>76</v>
      </c>
      <c r="BK201" s="225">
        <f>ROUND(I201*H201,2)</f>
        <v>0</v>
      </c>
      <c r="BL201" s="18" t="s">
        <v>287</v>
      </c>
      <c r="BM201" s="224" t="s">
        <v>1350</v>
      </c>
    </row>
    <row r="202" s="2" customFormat="1" ht="13.8" customHeight="1">
      <c r="A202" s="39"/>
      <c r="B202" s="40"/>
      <c r="C202" s="213" t="s">
        <v>357</v>
      </c>
      <c r="D202" s="213" t="s">
        <v>219</v>
      </c>
      <c r="E202" s="214" t="s">
        <v>337</v>
      </c>
      <c r="F202" s="215" t="s">
        <v>338</v>
      </c>
      <c r="G202" s="216" t="s">
        <v>326</v>
      </c>
      <c r="H202" s="217">
        <v>2</v>
      </c>
      <c r="I202" s="218"/>
      <c r="J202" s="219">
        <f>ROUND(I202*H202,2)</f>
        <v>0</v>
      </c>
      <c r="K202" s="215" t="s">
        <v>223</v>
      </c>
      <c r="L202" s="45"/>
      <c r="M202" s="220" t="s">
        <v>19</v>
      </c>
      <c r="N202" s="221" t="s">
        <v>40</v>
      </c>
      <c r="O202" s="85"/>
      <c r="P202" s="222">
        <f>O202*H202</f>
        <v>0</v>
      </c>
      <c r="Q202" s="222">
        <v>0.00014999999999999999</v>
      </c>
      <c r="R202" s="222">
        <f>Q202*H202</f>
        <v>0.00029999999999999997</v>
      </c>
      <c r="S202" s="222">
        <v>0</v>
      </c>
      <c r="T202" s="223">
        <f>S202*H202</f>
        <v>0</v>
      </c>
      <c r="U202" s="39"/>
      <c r="V202" s="39"/>
      <c r="W202" s="39"/>
      <c r="X202" s="39"/>
      <c r="Y202" s="39"/>
      <c r="Z202" s="39"/>
      <c r="AA202" s="39"/>
      <c r="AB202" s="39"/>
      <c r="AC202" s="39"/>
      <c r="AD202" s="39"/>
      <c r="AE202" s="39"/>
      <c r="AR202" s="224" t="s">
        <v>287</v>
      </c>
      <c r="AT202" s="224" t="s">
        <v>219</v>
      </c>
      <c r="AU202" s="224" t="s">
        <v>78</v>
      </c>
      <c r="AY202" s="18" t="s">
        <v>216</v>
      </c>
      <c r="BE202" s="225">
        <f>IF(N202="základní",J202,0)</f>
        <v>0</v>
      </c>
      <c r="BF202" s="225">
        <f>IF(N202="snížená",J202,0)</f>
        <v>0</v>
      </c>
      <c r="BG202" s="225">
        <f>IF(N202="zákl. přenesená",J202,0)</f>
        <v>0</v>
      </c>
      <c r="BH202" s="225">
        <f>IF(N202="sníž. přenesená",J202,0)</f>
        <v>0</v>
      </c>
      <c r="BI202" s="225">
        <f>IF(N202="nulová",J202,0)</f>
        <v>0</v>
      </c>
      <c r="BJ202" s="18" t="s">
        <v>76</v>
      </c>
      <c r="BK202" s="225">
        <f>ROUND(I202*H202,2)</f>
        <v>0</v>
      </c>
      <c r="BL202" s="18" t="s">
        <v>287</v>
      </c>
      <c r="BM202" s="224" t="s">
        <v>1351</v>
      </c>
    </row>
    <row r="203" s="2" customFormat="1" ht="13.8" customHeight="1">
      <c r="A203" s="39"/>
      <c r="B203" s="40"/>
      <c r="C203" s="263" t="s">
        <v>362</v>
      </c>
      <c r="D203" s="263" t="s">
        <v>295</v>
      </c>
      <c r="E203" s="264" t="s">
        <v>341</v>
      </c>
      <c r="F203" s="265" t="s">
        <v>342</v>
      </c>
      <c r="G203" s="266" t="s">
        <v>326</v>
      </c>
      <c r="H203" s="267">
        <v>2</v>
      </c>
      <c r="I203" s="268"/>
      <c r="J203" s="269">
        <f>ROUND(I203*H203,2)</f>
        <v>0</v>
      </c>
      <c r="K203" s="265" t="s">
        <v>223</v>
      </c>
      <c r="L203" s="270"/>
      <c r="M203" s="271" t="s">
        <v>19</v>
      </c>
      <c r="N203" s="272" t="s">
        <v>40</v>
      </c>
      <c r="O203" s="85"/>
      <c r="P203" s="222">
        <f>O203*H203</f>
        <v>0</v>
      </c>
      <c r="Q203" s="222">
        <v>0.0041000000000000003</v>
      </c>
      <c r="R203" s="222">
        <f>Q203*H203</f>
        <v>0.0082000000000000007</v>
      </c>
      <c r="S203" s="222">
        <v>0</v>
      </c>
      <c r="T203" s="223">
        <f>S203*H203</f>
        <v>0</v>
      </c>
      <c r="U203" s="39"/>
      <c r="V203" s="39"/>
      <c r="W203" s="39"/>
      <c r="X203" s="39"/>
      <c r="Y203" s="39"/>
      <c r="Z203" s="39"/>
      <c r="AA203" s="39"/>
      <c r="AB203" s="39"/>
      <c r="AC203" s="39"/>
      <c r="AD203" s="39"/>
      <c r="AE203" s="39"/>
      <c r="AR203" s="224" t="s">
        <v>299</v>
      </c>
      <c r="AT203" s="224" t="s">
        <v>295</v>
      </c>
      <c r="AU203" s="224" t="s">
        <v>78</v>
      </c>
      <c r="AY203" s="18" t="s">
        <v>216</v>
      </c>
      <c r="BE203" s="225">
        <f>IF(N203="základní",J203,0)</f>
        <v>0</v>
      </c>
      <c r="BF203" s="225">
        <f>IF(N203="snížená",J203,0)</f>
        <v>0</v>
      </c>
      <c r="BG203" s="225">
        <f>IF(N203="zákl. přenesená",J203,0)</f>
        <v>0</v>
      </c>
      <c r="BH203" s="225">
        <f>IF(N203="sníž. přenesená",J203,0)</f>
        <v>0</v>
      </c>
      <c r="BI203" s="225">
        <f>IF(N203="nulová",J203,0)</f>
        <v>0</v>
      </c>
      <c r="BJ203" s="18" t="s">
        <v>76</v>
      </c>
      <c r="BK203" s="225">
        <f>ROUND(I203*H203,2)</f>
        <v>0</v>
      </c>
      <c r="BL203" s="18" t="s">
        <v>287</v>
      </c>
      <c r="BM203" s="224" t="s">
        <v>1352</v>
      </c>
    </row>
    <row r="204" s="2" customFormat="1" ht="13.8" customHeight="1">
      <c r="A204" s="39"/>
      <c r="B204" s="40"/>
      <c r="C204" s="213" t="s">
        <v>366</v>
      </c>
      <c r="D204" s="213" t="s">
        <v>219</v>
      </c>
      <c r="E204" s="214" t="s">
        <v>1353</v>
      </c>
      <c r="F204" s="215" t="s">
        <v>1354</v>
      </c>
      <c r="G204" s="216" t="s">
        <v>318</v>
      </c>
      <c r="H204" s="217">
        <v>30</v>
      </c>
      <c r="I204" s="218"/>
      <c r="J204" s="219">
        <f>ROUND(I204*H204,2)</f>
        <v>0</v>
      </c>
      <c r="K204" s="215" t="s">
        <v>223</v>
      </c>
      <c r="L204" s="45"/>
      <c r="M204" s="220" t="s">
        <v>19</v>
      </c>
      <c r="N204" s="221" t="s">
        <v>40</v>
      </c>
      <c r="O204" s="85"/>
      <c r="P204" s="222">
        <f>O204*H204</f>
        <v>0</v>
      </c>
      <c r="Q204" s="222">
        <v>0</v>
      </c>
      <c r="R204" s="222">
        <f>Q204*H204</f>
        <v>0</v>
      </c>
      <c r="S204" s="222">
        <v>0</v>
      </c>
      <c r="T204" s="223">
        <f>S204*H204</f>
        <v>0</v>
      </c>
      <c r="U204" s="39"/>
      <c r="V204" s="39"/>
      <c r="W204" s="39"/>
      <c r="X204" s="39"/>
      <c r="Y204" s="39"/>
      <c r="Z204" s="39"/>
      <c r="AA204" s="39"/>
      <c r="AB204" s="39"/>
      <c r="AC204" s="39"/>
      <c r="AD204" s="39"/>
      <c r="AE204" s="39"/>
      <c r="AR204" s="224" t="s">
        <v>287</v>
      </c>
      <c r="AT204" s="224" t="s">
        <v>219</v>
      </c>
      <c r="AU204" s="224" t="s">
        <v>78</v>
      </c>
      <c r="AY204" s="18" t="s">
        <v>216</v>
      </c>
      <c r="BE204" s="225">
        <f>IF(N204="základní",J204,0)</f>
        <v>0</v>
      </c>
      <c r="BF204" s="225">
        <f>IF(N204="snížená",J204,0)</f>
        <v>0</v>
      </c>
      <c r="BG204" s="225">
        <f>IF(N204="zákl. přenesená",J204,0)</f>
        <v>0</v>
      </c>
      <c r="BH204" s="225">
        <f>IF(N204="sníž. přenesená",J204,0)</f>
        <v>0</v>
      </c>
      <c r="BI204" s="225">
        <f>IF(N204="nulová",J204,0)</f>
        <v>0</v>
      </c>
      <c r="BJ204" s="18" t="s">
        <v>76</v>
      </c>
      <c r="BK204" s="225">
        <f>ROUND(I204*H204,2)</f>
        <v>0</v>
      </c>
      <c r="BL204" s="18" t="s">
        <v>287</v>
      </c>
      <c r="BM204" s="224" t="s">
        <v>1355</v>
      </c>
    </row>
    <row r="205" s="2" customFormat="1" ht="13.8" customHeight="1">
      <c r="A205" s="39"/>
      <c r="B205" s="40"/>
      <c r="C205" s="213" t="s">
        <v>371</v>
      </c>
      <c r="D205" s="213" t="s">
        <v>219</v>
      </c>
      <c r="E205" s="214" t="s">
        <v>1356</v>
      </c>
      <c r="F205" s="215" t="s">
        <v>1357</v>
      </c>
      <c r="G205" s="216" t="s">
        <v>313</v>
      </c>
      <c r="H205" s="217">
        <v>1</v>
      </c>
      <c r="I205" s="218"/>
      <c r="J205" s="219">
        <f>ROUND(I205*H205,2)</f>
        <v>0</v>
      </c>
      <c r="K205" s="215" t="s">
        <v>19</v>
      </c>
      <c r="L205" s="45"/>
      <c r="M205" s="220" t="s">
        <v>19</v>
      </c>
      <c r="N205" s="221" t="s">
        <v>40</v>
      </c>
      <c r="O205" s="85"/>
      <c r="P205" s="222">
        <f>O205*H205</f>
        <v>0</v>
      </c>
      <c r="Q205" s="222">
        <v>0</v>
      </c>
      <c r="R205" s="222">
        <f>Q205*H205</f>
        <v>0</v>
      </c>
      <c r="S205" s="222">
        <v>0</v>
      </c>
      <c r="T205" s="223">
        <f>S205*H205</f>
        <v>0</v>
      </c>
      <c r="U205" s="39"/>
      <c r="V205" s="39"/>
      <c r="W205" s="39"/>
      <c r="X205" s="39"/>
      <c r="Y205" s="39"/>
      <c r="Z205" s="39"/>
      <c r="AA205" s="39"/>
      <c r="AB205" s="39"/>
      <c r="AC205" s="39"/>
      <c r="AD205" s="39"/>
      <c r="AE205" s="39"/>
      <c r="AR205" s="224" t="s">
        <v>287</v>
      </c>
      <c r="AT205" s="224" t="s">
        <v>219</v>
      </c>
      <c r="AU205" s="224" t="s">
        <v>78</v>
      </c>
      <c r="AY205" s="18" t="s">
        <v>216</v>
      </c>
      <c r="BE205" s="225">
        <f>IF(N205="základní",J205,0)</f>
        <v>0</v>
      </c>
      <c r="BF205" s="225">
        <f>IF(N205="snížená",J205,0)</f>
        <v>0</v>
      </c>
      <c r="BG205" s="225">
        <f>IF(N205="zákl. přenesená",J205,0)</f>
        <v>0</v>
      </c>
      <c r="BH205" s="225">
        <f>IF(N205="sníž. přenesená",J205,0)</f>
        <v>0</v>
      </c>
      <c r="BI205" s="225">
        <f>IF(N205="nulová",J205,0)</f>
        <v>0</v>
      </c>
      <c r="BJ205" s="18" t="s">
        <v>76</v>
      </c>
      <c r="BK205" s="225">
        <f>ROUND(I205*H205,2)</f>
        <v>0</v>
      </c>
      <c r="BL205" s="18" t="s">
        <v>287</v>
      </c>
      <c r="BM205" s="224" t="s">
        <v>1358</v>
      </c>
    </row>
    <row r="206" s="2" customFormat="1" ht="22.2" customHeight="1">
      <c r="A206" s="39"/>
      <c r="B206" s="40"/>
      <c r="C206" s="213" t="s">
        <v>375</v>
      </c>
      <c r="D206" s="213" t="s">
        <v>219</v>
      </c>
      <c r="E206" s="214" t="s">
        <v>344</v>
      </c>
      <c r="F206" s="215" t="s">
        <v>345</v>
      </c>
      <c r="G206" s="216" t="s">
        <v>305</v>
      </c>
      <c r="H206" s="273"/>
      <c r="I206" s="218"/>
      <c r="J206" s="219">
        <f>ROUND(I206*H206,2)</f>
        <v>0</v>
      </c>
      <c r="K206" s="215" t="s">
        <v>223</v>
      </c>
      <c r="L206" s="45"/>
      <c r="M206" s="220" t="s">
        <v>19</v>
      </c>
      <c r="N206" s="221" t="s">
        <v>40</v>
      </c>
      <c r="O206" s="85"/>
      <c r="P206" s="222">
        <f>O206*H206</f>
        <v>0</v>
      </c>
      <c r="Q206" s="222">
        <v>0</v>
      </c>
      <c r="R206" s="222">
        <f>Q206*H206</f>
        <v>0</v>
      </c>
      <c r="S206" s="222">
        <v>0</v>
      </c>
      <c r="T206" s="223">
        <f>S206*H206</f>
        <v>0</v>
      </c>
      <c r="U206" s="39"/>
      <c r="V206" s="39"/>
      <c r="W206" s="39"/>
      <c r="X206" s="39"/>
      <c r="Y206" s="39"/>
      <c r="Z206" s="39"/>
      <c r="AA206" s="39"/>
      <c r="AB206" s="39"/>
      <c r="AC206" s="39"/>
      <c r="AD206" s="39"/>
      <c r="AE206" s="39"/>
      <c r="AR206" s="224" t="s">
        <v>287</v>
      </c>
      <c r="AT206" s="224" t="s">
        <v>219</v>
      </c>
      <c r="AU206" s="224" t="s">
        <v>78</v>
      </c>
      <c r="AY206" s="18" t="s">
        <v>216</v>
      </c>
      <c r="BE206" s="225">
        <f>IF(N206="základní",J206,0)</f>
        <v>0</v>
      </c>
      <c r="BF206" s="225">
        <f>IF(N206="snížená",J206,0)</f>
        <v>0</v>
      </c>
      <c r="BG206" s="225">
        <f>IF(N206="zákl. přenesená",J206,0)</f>
        <v>0</v>
      </c>
      <c r="BH206" s="225">
        <f>IF(N206="sníž. přenesená",J206,0)</f>
        <v>0</v>
      </c>
      <c r="BI206" s="225">
        <f>IF(N206="nulová",J206,0)</f>
        <v>0</v>
      </c>
      <c r="BJ206" s="18" t="s">
        <v>76</v>
      </c>
      <c r="BK206" s="225">
        <f>ROUND(I206*H206,2)</f>
        <v>0</v>
      </c>
      <c r="BL206" s="18" t="s">
        <v>287</v>
      </c>
      <c r="BM206" s="224" t="s">
        <v>1359</v>
      </c>
    </row>
    <row r="207" s="2" customFormat="1">
      <c r="A207" s="39"/>
      <c r="B207" s="40"/>
      <c r="C207" s="41"/>
      <c r="D207" s="226" t="s">
        <v>226</v>
      </c>
      <c r="E207" s="41"/>
      <c r="F207" s="227" t="s">
        <v>307</v>
      </c>
      <c r="G207" s="41"/>
      <c r="H207" s="41"/>
      <c r="I207" s="228"/>
      <c r="J207" s="41"/>
      <c r="K207" s="41"/>
      <c r="L207" s="45"/>
      <c r="M207" s="229"/>
      <c r="N207" s="230"/>
      <c r="O207" s="85"/>
      <c r="P207" s="85"/>
      <c r="Q207" s="85"/>
      <c r="R207" s="85"/>
      <c r="S207" s="85"/>
      <c r="T207" s="86"/>
      <c r="U207" s="39"/>
      <c r="V207" s="39"/>
      <c r="W207" s="39"/>
      <c r="X207" s="39"/>
      <c r="Y207" s="39"/>
      <c r="Z207" s="39"/>
      <c r="AA207" s="39"/>
      <c r="AB207" s="39"/>
      <c r="AC207" s="39"/>
      <c r="AD207" s="39"/>
      <c r="AE207" s="39"/>
      <c r="AT207" s="18" t="s">
        <v>226</v>
      </c>
      <c r="AU207" s="18" t="s">
        <v>78</v>
      </c>
    </row>
    <row r="208" s="12" customFormat="1" ht="22.8" customHeight="1">
      <c r="A208" s="12"/>
      <c r="B208" s="197"/>
      <c r="C208" s="198"/>
      <c r="D208" s="199" t="s">
        <v>68</v>
      </c>
      <c r="E208" s="211" t="s">
        <v>347</v>
      </c>
      <c r="F208" s="211" t="s">
        <v>348</v>
      </c>
      <c r="G208" s="198"/>
      <c r="H208" s="198"/>
      <c r="I208" s="201"/>
      <c r="J208" s="212">
        <f>BK208</f>
        <v>0</v>
      </c>
      <c r="K208" s="198"/>
      <c r="L208" s="203"/>
      <c r="M208" s="204"/>
      <c r="N208" s="205"/>
      <c r="O208" s="205"/>
      <c r="P208" s="206">
        <f>SUM(P209:P221)</f>
        <v>0</v>
      </c>
      <c r="Q208" s="205"/>
      <c r="R208" s="206">
        <f>SUM(R209:R221)</f>
        <v>0.055400000000000005</v>
      </c>
      <c r="S208" s="205"/>
      <c r="T208" s="207">
        <f>SUM(T209:T221)</f>
        <v>0.13400000000000001</v>
      </c>
      <c r="U208" s="12"/>
      <c r="V208" s="12"/>
      <c r="W208" s="12"/>
      <c r="X208" s="12"/>
      <c r="Y208" s="12"/>
      <c r="Z208" s="12"/>
      <c r="AA208" s="12"/>
      <c r="AB208" s="12"/>
      <c r="AC208" s="12"/>
      <c r="AD208" s="12"/>
      <c r="AE208" s="12"/>
      <c r="AR208" s="208" t="s">
        <v>78</v>
      </c>
      <c r="AT208" s="209" t="s">
        <v>68</v>
      </c>
      <c r="AU208" s="209" t="s">
        <v>76</v>
      </c>
      <c r="AY208" s="208" t="s">
        <v>216</v>
      </c>
      <c r="BK208" s="210">
        <f>SUM(BK209:BK221)</f>
        <v>0</v>
      </c>
    </row>
    <row r="209" s="2" customFormat="1" ht="13.8" customHeight="1">
      <c r="A209" s="39"/>
      <c r="B209" s="40"/>
      <c r="C209" s="213" t="s">
        <v>380</v>
      </c>
      <c r="D209" s="213" t="s">
        <v>219</v>
      </c>
      <c r="E209" s="214" t="s">
        <v>350</v>
      </c>
      <c r="F209" s="215" t="s">
        <v>351</v>
      </c>
      <c r="G209" s="216" t="s">
        <v>318</v>
      </c>
      <c r="H209" s="217">
        <v>20</v>
      </c>
      <c r="I209" s="218"/>
      <c r="J209" s="219">
        <f>ROUND(I209*H209,2)</f>
        <v>0</v>
      </c>
      <c r="K209" s="215" t="s">
        <v>223</v>
      </c>
      <c r="L209" s="45"/>
      <c r="M209" s="220" t="s">
        <v>19</v>
      </c>
      <c r="N209" s="221" t="s">
        <v>40</v>
      </c>
      <c r="O209" s="85"/>
      <c r="P209" s="222">
        <f>O209*H209</f>
        <v>0</v>
      </c>
      <c r="Q209" s="222">
        <v>0</v>
      </c>
      <c r="R209" s="222">
        <f>Q209*H209</f>
        <v>0</v>
      </c>
      <c r="S209" s="222">
        <v>0.0067000000000000002</v>
      </c>
      <c r="T209" s="223">
        <f>S209*H209</f>
        <v>0.13400000000000001</v>
      </c>
      <c r="U209" s="39"/>
      <c r="V209" s="39"/>
      <c r="W209" s="39"/>
      <c r="X209" s="39"/>
      <c r="Y209" s="39"/>
      <c r="Z209" s="39"/>
      <c r="AA209" s="39"/>
      <c r="AB209" s="39"/>
      <c r="AC209" s="39"/>
      <c r="AD209" s="39"/>
      <c r="AE209" s="39"/>
      <c r="AR209" s="224" t="s">
        <v>287</v>
      </c>
      <c r="AT209" s="224" t="s">
        <v>219</v>
      </c>
      <c r="AU209" s="224" t="s">
        <v>78</v>
      </c>
      <c r="AY209" s="18" t="s">
        <v>216</v>
      </c>
      <c r="BE209" s="225">
        <f>IF(N209="základní",J209,0)</f>
        <v>0</v>
      </c>
      <c r="BF209" s="225">
        <f>IF(N209="snížená",J209,0)</f>
        <v>0</v>
      </c>
      <c r="BG209" s="225">
        <f>IF(N209="zákl. přenesená",J209,0)</f>
        <v>0</v>
      </c>
      <c r="BH209" s="225">
        <f>IF(N209="sníž. přenesená",J209,0)</f>
        <v>0</v>
      </c>
      <c r="BI209" s="225">
        <f>IF(N209="nulová",J209,0)</f>
        <v>0</v>
      </c>
      <c r="BJ209" s="18" t="s">
        <v>76</v>
      </c>
      <c r="BK209" s="225">
        <f>ROUND(I209*H209,2)</f>
        <v>0</v>
      </c>
      <c r="BL209" s="18" t="s">
        <v>287</v>
      </c>
      <c r="BM209" s="224" t="s">
        <v>1360</v>
      </c>
    </row>
    <row r="210" s="2" customFormat="1" ht="13.8" customHeight="1">
      <c r="A210" s="39"/>
      <c r="B210" s="40"/>
      <c r="C210" s="213" t="s">
        <v>384</v>
      </c>
      <c r="D210" s="213" t="s">
        <v>219</v>
      </c>
      <c r="E210" s="214" t="s">
        <v>354</v>
      </c>
      <c r="F210" s="215" t="s">
        <v>355</v>
      </c>
      <c r="G210" s="216" t="s">
        <v>318</v>
      </c>
      <c r="H210" s="217">
        <v>20</v>
      </c>
      <c r="I210" s="218"/>
      <c r="J210" s="219">
        <f>ROUND(I210*H210,2)</f>
        <v>0</v>
      </c>
      <c r="K210" s="215" t="s">
        <v>223</v>
      </c>
      <c r="L210" s="45"/>
      <c r="M210" s="220" t="s">
        <v>19</v>
      </c>
      <c r="N210" s="221" t="s">
        <v>40</v>
      </c>
      <c r="O210" s="85"/>
      <c r="P210" s="222">
        <f>O210*H210</f>
        <v>0</v>
      </c>
      <c r="Q210" s="222">
        <v>0.0014400000000000001</v>
      </c>
      <c r="R210" s="222">
        <f>Q210*H210</f>
        <v>0.028800000000000003</v>
      </c>
      <c r="S210" s="222">
        <v>0</v>
      </c>
      <c r="T210" s="223">
        <f>S210*H210</f>
        <v>0</v>
      </c>
      <c r="U210" s="39"/>
      <c r="V210" s="39"/>
      <c r="W210" s="39"/>
      <c r="X210" s="39"/>
      <c r="Y210" s="39"/>
      <c r="Z210" s="39"/>
      <c r="AA210" s="39"/>
      <c r="AB210" s="39"/>
      <c r="AC210" s="39"/>
      <c r="AD210" s="39"/>
      <c r="AE210" s="39"/>
      <c r="AR210" s="224" t="s">
        <v>287</v>
      </c>
      <c r="AT210" s="224" t="s">
        <v>219</v>
      </c>
      <c r="AU210" s="224" t="s">
        <v>78</v>
      </c>
      <c r="AY210" s="18" t="s">
        <v>216</v>
      </c>
      <c r="BE210" s="225">
        <f>IF(N210="základní",J210,0)</f>
        <v>0</v>
      </c>
      <c r="BF210" s="225">
        <f>IF(N210="snížená",J210,0)</f>
        <v>0</v>
      </c>
      <c r="BG210" s="225">
        <f>IF(N210="zákl. přenesená",J210,0)</f>
        <v>0</v>
      </c>
      <c r="BH210" s="225">
        <f>IF(N210="sníž. přenesená",J210,0)</f>
        <v>0</v>
      </c>
      <c r="BI210" s="225">
        <f>IF(N210="nulová",J210,0)</f>
        <v>0</v>
      </c>
      <c r="BJ210" s="18" t="s">
        <v>76</v>
      </c>
      <c r="BK210" s="225">
        <f>ROUND(I210*H210,2)</f>
        <v>0</v>
      </c>
      <c r="BL210" s="18" t="s">
        <v>287</v>
      </c>
      <c r="BM210" s="224" t="s">
        <v>1361</v>
      </c>
    </row>
    <row r="211" s="2" customFormat="1" ht="13.8" customHeight="1">
      <c r="A211" s="39"/>
      <c r="B211" s="40"/>
      <c r="C211" s="213" t="s">
        <v>391</v>
      </c>
      <c r="D211" s="213" t="s">
        <v>219</v>
      </c>
      <c r="E211" s="214" t="s">
        <v>358</v>
      </c>
      <c r="F211" s="215" t="s">
        <v>359</v>
      </c>
      <c r="G211" s="216" t="s">
        <v>318</v>
      </c>
      <c r="H211" s="217">
        <v>20</v>
      </c>
      <c r="I211" s="218"/>
      <c r="J211" s="219">
        <f>ROUND(I211*H211,2)</f>
        <v>0</v>
      </c>
      <c r="K211" s="215" t="s">
        <v>223</v>
      </c>
      <c r="L211" s="45"/>
      <c r="M211" s="220" t="s">
        <v>19</v>
      </c>
      <c r="N211" s="221" t="s">
        <v>40</v>
      </c>
      <c r="O211" s="85"/>
      <c r="P211" s="222">
        <f>O211*H211</f>
        <v>0</v>
      </c>
      <c r="Q211" s="222">
        <v>6.0000000000000002E-05</v>
      </c>
      <c r="R211" s="222">
        <f>Q211*H211</f>
        <v>0.0012000000000000001</v>
      </c>
      <c r="S211" s="222">
        <v>0</v>
      </c>
      <c r="T211" s="223">
        <f>S211*H211</f>
        <v>0</v>
      </c>
      <c r="U211" s="39"/>
      <c r="V211" s="39"/>
      <c r="W211" s="39"/>
      <c r="X211" s="39"/>
      <c r="Y211" s="39"/>
      <c r="Z211" s="39"/>
      <c r="AA211" s="39"/>
      <c r="AB211" s="39"/>
      <c r="AC211" s="39"/>
      <c r="AD211" s="39"/>
      <c r="AE211" s="39"/>
      <c r="AR211" s="224" t="s">
        <v>287</v>
      </c>
      <c r="AT211" s="224" t="s">
        <v>219</v>
      </c>
      <c r="AU211" s="224" t="s">
        <v>78</v>
      </c>
      <c r="AY211" s="18" t="s">
        <v>216</v>
      </c>
      <c r="BE211" s="225">
        <f>IF(N211="základní",J211,0)</f>
        <v>0</v>
      </c>
      <c r="BF211" s="225">
        <f>IF(N211="snížená",J211,0)</f>
        <v>0</v>
      </c>
      <c r="BG211" s="225">
        <f>IF(N211="zákl. přenesená",J211,0)</f>
        <v>0</v>
      </c>
      <c r="BH211" s="225">
        <f>IF(N211="sníž. přenesená",J211,0)</f>
        <v>0</v>
      </c>
      <c r="BI211" s="225">
        <f>IF(N211="nulová",J211,0)</f>
        <v>0</v>
      </c>
      <c r="BJ211" s="18" t="s">
        <v>76</v>
      </c>
      <c r="BK211" s="225">
        <f>ROUND(I211*H211,2)</f>
        <v>0</v>
      </c>
      <c r="BL211" s="18" t="s">
        <v>287</v>
      </c>
      <c r="BM211" s="224" t="s">
        <v>1362</v>
      </c>
    </row>
    <row r="212" s="2" customFormat="1">
      <c r="A212" s="39"/>
      <c r="B212" s="40"/>
      <c r="C212" s="41"/>
      <c r="D212" s="226" t="s">
        <v>226</v>
      </c>
      <c r="E212" s="41"/>
      <c r="F212" s="227" t="s">
        <v>361</v>
      </c>
      <c r="G212" s="41"/>
      <c r="H212" s="41"/>
      <c r="I212" s="228"/>
      <c r="J212" s="41"/>
      <c r="K212" s="41"/>
      <c r="L212" s="45"/>
      <c r="M212" s="229"/>
      <c r="N212" s="230"/>
      <c r="O212" s="85"/>
      <c r="P212" s="85"/>
      <c r="Q212" s="85"/>
      <c r="R212" s="85"/>
      <c r="S212" s="85"/>
      <c r="T212" s="86"/>
      <c r="U212" s="39"/>
      <c r="V212" s="39"/>
      <c r="W212" s="39"/>
      <c r="X212" s="39"/>
      <c r="Y212" s="39"/>
      <c r="Z212" s="39"/>
      <c r="AA212" s="39"/>
      <c r="AB212" s="39"/>
      <c r="AC212" s="39"/>
      <c r="AD212" s="39"/>
      <c r="AE212" s="39"/>
      <c r="AT212" s="18" t="s">
        <v>226</v>
      </c>
      <c r="AU212" s="18" t="s">
        <v>78</v>
      </c>
    </row>
    <row r="213" s="2" customFormat="1" ht="13.8" customHeight="1">
      <c r="A213" s="39"/>
      <c r="B213" s="40"/>
      <c r="C213" s="263" t="s">
        <v>299</v>
      </c>
      <c r="D213" s="263" t="s">
        <v>295</v>
      </c>
      <c r="E213" s="264" t="s">
        <v>363</v>
      </c>
      <c r="F213" s="265" t="s">
        <v>364</v>
      </c>
      <c r="G213" s="266" t="s">
        <v>318</v>
      </c>
      <c r="H213" s="267">
        <v>20</v>
      </c>
      <c r="I213" s="268"/>
      <c r="J213" s="269">
        <f>ROUND(I213*H213,2)</f>
        <v>0</v>
      </c>
      <c r="K213" s="265" t="s">
        <v>223</v>
      </c>
      <c r="L213" s="270"/>
      <c r="M213" s="271" t="s">
        <v>19</v>
      </c>
      <c r="N213" s="272" t="s">
        <v>40</v>
      </c>
      <c r="O213" s="85"/>
      <c r="P213" s="222">
        <f>O213*H213</f>
        <v>0</v>
      </c>
      <c r="Q213" s="222">
        <v>0.00085999999999999998</v>
      </c>
      <c r="R213" s="222">
        <f>Q213*H213</f>
        <v>0.0172</v>
      </c>
      <c r="S213" s="222">
        <v>0</v>
      </c>
      <c r="T213" s="223">
        <f>S213*H213</f>
        <v>0</v>
      </c>
      <c r="U213" s="39"/>
      <c r="V213" s="39"/>
      <c r="W213" s="39"/>
      <c r="X213" s="39"/>
      <c r="Y213" s="39"/>
      <c r="Z213" s="39"/>
      <c r="AA213" s="39"/>
      <c r="AB213" s="39"/>
      <c r="AC213" s="39"/>
      <c r="AD213" s="39"/>
      <c r="AE213" s="39"/>
      <c r="AR213" s="224" t="s">
        <v>299</v>
      </c>
      <c r="AT213" s="224" t="s">
        <v>295</v>
      </c>
      <c r="AU213" s="224" t="s">
        <v>78</v>
      </c>
      <c r="AY213" s="18" t="s">
        <v>216</v>
      </c>
      <c r="BE213" s="225">
        <f>IF(N213="základní",J213,0)</f>
        <v>0</v>
      </c>
      <c r="BF213" s="225">
        <f>IF(N213="snížená",J213,0)</f>
        <v>0</v>
      </c>
      <c r="BG213" s="225">
        <f>IF(N213="zákl. přenesená",J213,0)</f>
        <v>0</v>
      </c>
      <c r="BH213" s="225">
        <f>IF(N213="sníž. přenesená",J213,0)</f>
        <v>0</v>
      </c>
      <c r="BI213" s="225">
        <f>IF(N213="nulová",J213,0)</f>
        <v>0</v>
      </c>
      <c r="BJ213" s="18" t="s">
        <v>76</v>
      </c>
      <c r="BK213" s="225">
        <f>ROUND(I213*H213,2)</f>
        <v>0</v>
      </c>
      <c r="BL213" s="18" t="s">
        <v>287</v>
      </c>
      <c r="BM213" s="224" t="s">
        <v>1363</v>
      </c>
    </row>
    <row r="214" s="2" customFormat="1" ht="13.8" customHeight="1">
      <c r="A214" s="39"/>
      <c r="B214" s="40"/>
      <c r="C214" s="213" t="s">
        <v>398</v>
      </c>
      <c r="D214" s="213" t="s">
        <v>219</v>
      </c>
      <c r="E214" s="214" t="s">
        <v>367</v>
      </c>
      <c r="F214" s="215" t="s">
        <v>368</v>
      </c>
      <c r="G214" s="216" t="s">
        <v>326</v>
      </c>
      <c r="H214" s="217">
        <v>3</v>
      </c>
      <c r="I214" s="218"/>
      <c r="J214" s="219">
        <f>ROUND(I214*H214,2)</f>
        <v>0</v>
      </c>
      <c r="K214" s="215" t="s">
        <v>223</v>
      </c>
      <c r="L214" s="45"/>
      <c r="M214" s="220" t="s">
        <v>19</v>
      </c>
      <c r="N214" s="221" t="s">
        <v>40</v>
      </c>
      <c r="O214" s="85"/>
      <c r="P214" s="222">
        <f>O214*H214</f>
        <v>0</v>
      </c>
      <c r="Q214" s="222">
        <v>0</v>
      </c>
      <c r="R214" s="222">
        <f>Q214*H214</f>
        <v>0</v>
      </c>
      <c r="S214" s="222">
        <v>0</v>
      </c>
      <c r="T214" s="223">
        <f>S214*H214</f>
        <v>0</v>
      </c>
      <c r="U214" s="39"/>
      <c r="V214" s="39"/>
      <c r="W214" s="39"/>
      <c r="X214" s="39"/>
      <c r="Y214" s="39"/>
      <c r="Z214" s="39"/>
      <c r="AA214" s="39"/>
      <c r="AB214" s="39"/>
      <c r="AC214" s="39"/>
      <c r="AD214" s="39"/>
      <c r="AE214" s="39"/>
      <c r="AR214" s="224" t="s">
        <v>287</v>
      </c>
      <c r="AT214" s="224" t="s">
        <v>219</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1364</v>
      </c>
    </row>
    <row r="215" s="2" customFormat="1">
      <c r="A215" s="39"/>
      <c r="B215" s="40"/>
      <c r="C215" s="41"/>
      <c r="D215" s="226" t="s">
        <v>226</v>
      </c>
      <c r="E215" s="41"/>
      <c r="F215" s="227" t="s">
        <v>370</v>
      </c>
      <c r="G215" s="41"/>
      <c r="H215" s="41"/>
      <c r="I215" s="228"/>
      <c r="J215" s="41"/>
      <c r="K215" s="41"/>
      <c r="L215" s="45"/>
      <c r="M215" s="229"/>
      <c r="N215" s="230"/>
      <c r="O215" s="85"/>
      <c r="P215" s="85"/>
      <c r="Q215" s="85"/>
      <c r="R215" s="85"/>
      <c r="S215" s="85"/>
      <c r="T215" s="86"/>
      <c r="U215" s="39"/>
      <c r="V215" s="39"/>
      <c r="W215" s="39"/>
      <c r="X215" s="39"/>
      <c r="Y215" s="39"/>
      <c r="Z215" s="39"/>
      <c r="AA215" s="39"/>
      <c r="AB215" s="39"/>
      <c r="AC215" s="39"/>
      <c r="AD215" s="39"/>
      <c r="AE215" s="39"/>
      <c r="AT215" s="18" t="s">
        <v>226</v>
      </c>
      <c r="AU215" s="18" t="s">
        <v>78</v>
      </c>
    </row>
    <row r="216" s="2" customFormat="1" ht="22.2" customHeight="1">
      <c r="A216" s="39"/>
      <c r="B216" s="40"/>
      <c r="C216" s="213" t="s">
        <v>402</v>
      </c>
      <c r="D216" s="213" t="s">
        <v>219</v>
      </c>
      <c r="E216" s="214" t="s">
        <v>376</v>
      </c>
      <c r="F216" s="215" t="s">
        <v>377</v>
      </c>
      <c r="G216" s="216" t="s">
        <v>318</v>
      </c>
      <c r="H216" s="217">
        <v>20</v>
      </c>
      <c r="I216" s="218"/>
      <c r="J216" s="219">
        <f>ROUND(I216*H216,2)</f>
        <v>0</v>
      </c>
      <c r="K216" s="215" t="s">
        <v>223</v>
      </c>
      <c r="L216" s="45"/>
      <c r="M216" s="220" t="s">
        <v>19</v>
      </c>
      <c r="N216" s="221" t="s">
        <v>40</v>
      </c>
      <c r="O216" s="85"/>
      <c r="P216" s="222">
        <f>O216*H216</f>
        <v>0</v>
      </c>
      <c r="Q216" s="222">
        <v>0.00040000000000000002</v>
      </c>
      <c r="R216" s="222">
        <f>Q216*H216</f>
        <v>0.0080000000000000002</v>
      </c>
      <c r="S216" s="222">
        <v>0</v>
      </c>
      <c r="T216" s="223">
        <f>S216*H216</f>
        <v>0</v>
      </c>
      <c r="U216" s="39"/>
      <c r="V216" s="39"/>
      <c r="W216" s="39"/>
      <c r="X216" s="39"/>
      <c r="Y216" s="39"/>
      <c r="Z216" s="39"/>
      <c r="AA216" s="39"/>
      <c r="AB216" s="39"/>
      <c r="AC216" s="39"/>
      <c r="AD216" s="39"/>
      <c r="AE216" s="39"/>
      <c r="AR216" s="224" t="s">
        <v>287</v>
      </c>
      <c r="AT216" s="224" t="s">
        <v>219</v>
      </c>
      <c r="AU216" s="224" t="s">
        <v>78</v>
      </c>
      <c r="AY216" s="18" t="s">
        <v>216</v>
      </c>
      <c r="BE216" s="225">
        <f>IF(N216="základní",J216,0)</f>
        <v>0</v>
      </c>
      <c r="BF216" s="225">
        <f>IF(N216="snížená",J216,0)</f>
        <v>0</v>
      </c>
      <c r="BG216" s="225">
        <f>IF(N216="zákl. přenesená",J216,0)</f>
        <v>0</v>
      </c>
      <c r="BH216" s="225">
        <f>IF(N216="sníž. přenesená",J216,0)</f>
        <v>0</v>
      </c>
      <c r="BI216" s="225">
        <f>IF(N216="nulová",J216,0)</f>
        <v>0</v>
      </c>
      <c r="BJ216" s="18" t="s">
        <v>76</v>
      </c>
      <c r="BK216" s="225">
        <f>ROUND(I216*H216,2)</f>
        <v>0</v>
      </c>
      <c r="BL216" s="18" t="s">
        <v>287</v>
      </c>
      <c r="BM216" s="224" t="s">
        <v>1365</v>
      </c>
    </row>
    <row r="217" s="2" customFormat="1">
      <c r="A217" s="39"/>
      <c r="B217" s="40"/>
      <c r="C217" s="41"/>
      <c r="D217" s="226" t="s">
        <v>226</v>
      </c>
      <c r="E217" s="41"/>
      <c r="F217" s="227" t="s">
        <v>379</v>
      </c>
      <c r="G217" s="41"/>
      <c r="H217" s="41"/>
      <c r="I217" s="228"/>
      <c r="J217" s="41"/>
      <c r="K217" s="41"/>
      <c r="L217" s="45"/>
      <c r="M217" s="229"/>
      <c r="N217" s="230"/>
      <c r="O217" s="85"/>
      <c r="P217" s="85"/>
      <c r="Q217" s="85"/>
      <c r="R217" s="85"/>
      <c r="S217" s="85"/>
      <c r="T217" s="86"/>
      <c r="U217" s="39"/>
      <c r="V217" s="39"/>
      <c r="W217" s="39"/>
      <c r="X217" s="39"/>
      <c r="Y217" s="39"/>
      <c r="Z217" s="39"/>
      <c r="AA217" s="39"/>
      <c r="AB217" s="39"/>
      <c r="AC217" s="39"/>
      <c r="AD217" s="39"/>
      <c r="AE217" s="39"/>
      <c r="AT217" s="18" t="s">
        <v>226</v>
      </c>
      <c r="AU217" s="18" t="s">
        <v>78</v>
      </c>
    </row>
    <row r="218" s="2" customFormat="1" ht="13.8" customHeight="1">
      <c r="A218" s="39"/>
      <c r="B218" s="40"/>
      <c r="C218" s="213" t="s">
        <v>407</v>
      </c>
      <c r="D218" s="213" t="s">
        <v>219</v>
      </c>
      <c r="E218" s="214" t="s">
        <v>381</v>
      </c>
      <c r="F218" s="215" t="s">
        <v>382</v>
      </c>
      <c r="G218" s="216" t="s">
        <v>318</v>
      </c>
      <c r="H218" s="217">
        <v>20</v>
      </c>
      <c r="I218" s="218"/>
      <c r="J218" s="219">
        <f>ROUND(I218*H218,2)</f>
        <v>0</v>
      </c>
      <c r="K218" s="215" t="s">
        <v>223</v>
      </c>
      <c r="L218" s="45"/>
      <c r="M218" s="220" t="s">
        <v>19</v>
      </c>
      <c r="N218" s="221" t="s">
        <v>40</v>
      </c>
      <c r="O218" s="85"/>
      <c r="P218" s="222">
        <f>O218*H218</f>
        <v>0</v>
      </c>
      <c r="Q218" s="222">
        <v>1.0000000000000001E-05</v>
      </c>
      <c r="R218" s="222">
        <f>Q218*H218</f>
        <v>0.00020000000000000001</v>
      </c>
      <c r="S218" s="222">
        <v>0</v>
      </c>
      <c r="T218" s="223">
        <f>S218*H218</f>
        <v>0</v>
      </c>
      <c r="U218" s="39"/>
      <c r="V218" s="39"/>
      <c r="W218" s="39"/>
      <c r="X218" s="39"/>
      <c r="Y218" s="39"/>
      <c r="Z218" s="39"/>
      <c r="AA218" s="39"/>
      <c r="AB218" s="39"/>
      <c r="AC218" s="39"/>
      <c r="AD218" s="39"/>
      <c r="AE218" s="39"/>
      <c r="AR218" s="224" t="s">
        <v>287</v>
      </c>
      <c r="AT218" s="224" t="s">
        <v>219</v>
      </c>
      <c r="AU218" s="224" t="s">
        <v>78</v>
      </c>
      <c r="AY218" s="18" t="s">
        <v>216</v>
      </c>
      <c r="BE218" s="225">
        <f>IF(N218="základní",J218,0)</f>
        <v>0</v>
      </c>
      <c r="BF218" s="225">
        <f>IF(N218="snížená",J218,0)</f>
        <v>0</v>
      </c>
      <c r="BG218" s="225">
        <f>IF(N218="zákl. přenesená",J218,0)</f>
        <v>0</v>
      </c>
      <c r="BH218" s="225">
        <f>IF(N218="sníž. přenesená",J218,0)</f>
        <v>0</v>
      </c>
      <c r="BI218" s="225">
        <f>IF(N218="nulová",J218,0)</f>
        <v>0</v>
      </c>
      <c r="BJ218" s="18" t="s">
        <v>76</v>
      </c>
      <c r="BK218" s="225">
        <f>ROUND(I218*H218,2)</f>
        <v>0</v>
      </c>
      <c r="BL218" s="18" t="s">
        <v>287</v>
      </c>
      <c r="BM218" s="224" t="s">
        <v>1366</v>
      </c>
    </row>
    <row r="219" s="2" customFormat="1">
      <c r="A219" s="39"/>
      <c r="B219" s="40"/>
      <c r="C219" s="41"/>
      <c r="D219" s="226" t="s">
        <v>226</v>
      </c>
      <c r="E219" s="41"/>
      <c r="F219" s="227" t="s">
        <v>379</v>
      </c>
      <c r="G219" s="41"/>
      <c r="H219" s="41"/>
      <c r="I219" s="228"/>
      <c r="J219" s="41"/>
      <c r="K219" s="41"/>
      <c r="L219" s="45"/>
      <c r="M219" s="229"/>
      <c r="N219" s="230"/>
      <c r="O219" s="85"/>
      <c r="P219" s="85"/>
      <c r="Q219" s="85"/>
      <c r="R219" s="85"/>
      <c r="S219" s="85"/>
      <c r="T219" s="86"/>
      <c r="U219" s="39"/>
      <c r="V219" s="39"/>
      <c r="W219" s="39"/>
      <c r="X219" s="39"/>
      <c r="Y219" s="39"/>
      <c r="Z219" s="39"/>
      <c r="AA219" s="39"/>
      <c r="AB219" s="39"/>
      <c r="AC219" s="39"/>
      <c r="AD219" s="39"/>
      <c r="AE219" s="39"/>
      <c r="AT219" s="18" t="s">
        <v>226</v>
      </c>
      <c r="AU219" s="18" t="s">
        <v>78</v>
      </c>
    </row>
    <row r="220" s="2" customFormat="1" ht="22.2" customHeight="1">
      <c r="A220" s="39"/>
      <c r="B220" s="40"/>
      <c r="C220" s="213" t="s">
        <v>411</v>
      </c>
      <c r="D220" s="213" t="s">
        <v>219</v>
      </c>
      <c r="E220" s="214" t="s">
        <v>385</v>
      </c>
      <c r="F220" s="215" t="s">
        <v>386</v>
      </c>
      <c r="G220" s="216" t="s">
        <v>305</v>
      </c>
      <c r="H220" s="273"/>
      <c r="I220" s="218"/>
      <c r="J220" s="219">
        <f>ROUND(I220*H220,2)</f>
        <v>0</v>
      </c>
      <c r="K220" s="215" t="s">
        <v>223</v>
      </c>
      <c r="L220" s="45"/>
      <c r="M220" s="220" t="s">
        <v>19</v>
      </c>
      <c r="N220" s="221" t="s">
        <v>40</v>
      </c>
      <c r="O220" s="85"/>
      <c r="P220" s="222">
        <f>O220*H220</f>
        <v>0</v>
      </c>
      <c r="Q220" s="222">
        <v>0</v>
      </c>
      <c r="R220" s="222">
        <f>Q220*H220</f>
        <v>0</v>
      </c>
      <c r="S220" s="222">
        <v>0</v>
      </c>
      <c r="T220" s="223">
        <f>S220*H220</f>
        <v>0</v>
      </c>
      <c r="U220" s="39"/>
      <c r="V220" s="39"/>
      <c r="W220" s="39"/>
      <c r="X220" s="39"/>
      <c r="Y220" s="39"/>
      <c r="Z220" s="39"/>
      <c r="AA220" s="39"/>
      <c r="AB220" s="39"/>
      <c r="AC220" s="39"/>
      <c r="AD220" s="39"/>
      <c r="AE220" s="39"/>
      <c r="AR220" s="224" t="s">
        <v>287</v>
      </c>
      <c r="AT220" s="224" t="s">
        <v>219</v>
      </c>
      <c r="AU220" s="224" t="s">
        <v>78</v>
      </c>
      <c r="AY220" s="18" t="s">
        <v>216</v>
      </c>
      <c r="BE220" s="225">
        <f>IF(N220="základní",J220,0)</f>
        <v>0</v>
      </c>
      <c r="BF220" s="225">
        <f>IF(N220="snížená",J220,0)</f>
        <v>0</v>
      </c>
      <c r="BG220" s="225">
        <f>IF(N220="zákl. přenesená",J220,0)</f>
        <v>0</v>
      </c>
      <c r="BH220" s="225">
        <f>IF(N220="sníž. přenesená",J220,0)</f>
        <v>0</v>
      </c>
      <c r="BI220" s="225">
        <f>IF(N220="nulová",J220,0)</f>
        <v>0</v>
      </c>
      <c r="BJ220" s="18" t="s">
        <v>76</v>
      </c>
      <c r="BK220" s="225">
        <f>ROUND(I220*H220,2)</f>
        <v>0</v>
      </c>
      <c r="BL220" s="18" t="s">
        <v>287</v>
      </c>
      <c r="BM220" s="224" t="s">
        <v>1367</v>
      </c>
    </row>
    <row r="221" s="2" customFormat="1">
      <c r="A221" s="39"/>
      <c r="B221" s="40"/>
      <c r="C221" s="41"/>
      <c r="D221" s="226" t="s">
        <v>226</v>
      </c>
      <c r="E221" s="41"/>
      <c r="F221" s="227" t="s">
        <v>388</v>
      </c>
      <c r="G221" s="41"/>
      <c r="H221" s="41"/>
      <c r="I221" s="228"/>
      <c r="J221" s="41"/>
      <c r="K221" s="41"/>
      <c r="L221" s="45"/>
      <c r="M221" s="229"/>
      <c r="N221" s="230"/>
      <c r="O221" s="85"/>
      <c r="P221" s="85"/>
      <c r="Q221" s="85"/>
      <c r="R221" s="85"/>
      <c r="S221" s="85"/>
      <c r="T221" s="86"/>
      <c r="U221" s="39"/>
      <c r="V221" s="39"/>
      <c r="W221" s="39"/>
      <c r="X221" s="39"/>
      <c r="Y221" s="39"/>
      <c r="Z221" s="39"/>
      <c r="AA221" s="39"/>
      <c r="AB221" s="39"/>
      <c r="AC221" s="39"/>
      <c r="AD221" s="39"/>
      <c r="AE221" s="39"/>
      <c r="AT221" s="18" t="s">
        <v>226</v>
      </c>
      <c r="AU221" s="18" t="s">
        <v>78</v>
      </c>
    </row>
    <row r="222" s="12" customFormat="1" ht="22.8" customHeight="1">
      <c r="A222" s="12"/>
      <c r="B222" s="197"/>
      <c r="C222" s="198"/>
      <c r="D222" s="199" t="s">
        <v>68</v>
      </c>
      <c r="E222" s="211" t="s">
        <v>389</v>
      </c>
      <c r="F222" s="211" t="s">
        <v>390</v>
      </c>
      <c r="G222" s="198"/>
      <c r="H222" s="198"/>
      <c r="I222" s="201"/>
      <c r="J222" s="212">
        <f>BK222</f>
        <v>0</v>
      </c>
      <c r="K222" s="198"/>
      <c r="L222" s="203"/>
      <c r="M222" s="204"/>
      <c r="N222" s="205"/>
      <c r="O222" s="205"/>
      <c r="P222" s="206">
        <f>SUM(P223:P247)</f>
        <v>0</v>
      </c>
      <c r="Q222" s="205"/>
      <c r="R222" s="206">
        <f>SUM(R223:R247)</f>
        <v>0.13928000000000004</v>
      </c>
      <c r="S222" s="205"/>
      <c r="T222" s="207">
        <f>SUM(T223:T247)</f>
        <v>0.30362999999999996</v>
      </c>
      <c r="U222" s="12"/>
      <c r="V222" s="12"/>
      <c r="W222" s="12"/>
      <c r="X222" s="12"/>
      <c r="Y222" s="12"/>
      <c r="Z222" s="12"/>
      <c r="AA222" s="12"/>
      <c r="AB222" s="12"/>
      <c r="AC222" s="12"/>
      <c r="AD222" s="12"/>
      <c r="AE222" s="12"/>
      <c r="AR222" s="208" t="s">
        <v>78</v>
      </c>
      <c r="AT222" s="209" t="s">
        <v>68</v>
      </c>
      <c r="AU222" s="209" t="s">
        <v>76</v>
      </c>
      <c r="AY222" s="208" t="s">
        <v>216</v>
      </c>
      <c r="BK222" s="210">
        <f>SUM(BK223:BK247)</f>
        <v>0</v>
      </c>
    </row>
    <row r="223" s="2" customFormat="1" ht="13.8" customHeight="1">
      <c r="A223" s="39"/>
      <c r="B223" s="40"/>
      <c r="C223" s="213" t="s">
        <v>415</v>
      </c>
      <c r="D223" s="213" t="s">
        <v>219</v>
      </c>
      <c r="E223" s="214" t="s">
        <v>1368</v>
      </c>
      <c r="F223" s="215" t="s">
        <v>1369</v>
      </c>
      <c r="G223" s="216" t="s">
        <v>313</v>
      </c>
      <c r="H223" s="217">
        <v>2</v>
      </c>
      <c r="I223" s="218"/>
      <c r="J223" s="219">
        <f>ROUND(I223*H223,2)</f>
        <v>0</v>
      </c>
      <c r="K223" s="215" t="s">
        <v>19</v>
      </c>
      <c r="L223" s="45"/>
      <c r="M223" s="220" t="s">
        <v>19</v>
      </c>
      <c r="N223" s="221" t="s">
        <v>40</v>
      </c>
      <c r="O223" s="85"/>
      <c r="P223" s="222">
        <f>O223*H223</f>
        <v>0</v>
      </c>
      <c r="Q223" s="222">
        <v>0</v>
      </c>
      <c r="R223" s="222">
        <f>Q223*H223</f>
        <v>0</v>
      </c>
      <c r="S223" s="222">
        <v>0</v>
      </c>
      <c r="T223" s="223">
        <f>S223*H223</f>
        <v>0</v>
      </c>
      <c r="U223" s="39"/>
      <c r="V223" s="39"/>
      <c r="W223" s="39"/>
      <c r="X223" s="39"/>
      <c r="Y223" s="39"/>
      <c r="Z223" s="39"/>
      <c r="AA223" s="39"/>
      <c r="AB223" s="39"/>
      <c r="AC223" s="39"/>
      <c r="AD223" s="39"/>
      <c r="AE223" s="39"/>
      <c r="AR223" s="224" t="s">
        <v>287</v>
      </c>
      <c r="AT223" s="224" t="s">
        <v>219</v>
      </c>
      <c r="AU223" s="224" t="s">
        <v>78</v>
      </c>
      <c r="AY223" s="18" t="s">
        <v>216</v>
      </c>
      <c r="BE223" s="225">
        <f>IF(N223="základní",J223,0)</f>
        <v>0</v>
      </c>
      <c r="BF223" s="225">
        <f>IF(N223="snížená",J223,0)</f>
        <v>0</v>
      </c>
      <c r="BG223" s="225">
        <f>IF(N223="zákl. přenesená",J223,0)</f>
        <v>0</v>
      </c>
      <c r="BH223" s="225">
        <f>IF(N223="sníž. přenesená",J223,0)</f>
        <v>0</v>
      </c>
      <c r="BI223" s="225">
        <f>IF(N223="nulová",J223,0)</f>
        <v>0</v>
      </c>
      <c r="BJ223" s="18" t="s">
        <v>76</v>
      </c>
      <c r="BK223" s="225">
        <f>ROUND(I223*H223,2)</f>
        <v>0</v>
      </c>
      <c r="BL223" s="18" t="s">
        <v>287</v>
      </c>
      <c r="BM223" s="224" t="s">
        <v>1370</v>
      </c>
    </row>
    <row r="224" s="2" customFormat="1" ht="13.8" customHeight="1">
      <c r="A224" s="39"/>
      <c r="B224" s="40"/>
      <c r="C224" s="213" t="s">
        <v>419</v>
      </c>
      <c r="D224" s="213" t="s">
        <v>219</v>
      </c>
      <c r="E224" s="214" t="s">
        <v>392</v>
      </c>
      <c r="F224" s="215" t="s">
        <v>393</v>
      </c>
      <c r="G224" s="216" t="s">
        <v>326</v>
      </c>
      <c r="H224" s="217">
        <v>3</v>
      </c>
      <c r="I224" s="218"/>
      <c r="J224" s="219">
        <f>ROUND(I224*H224,2)</f>
        <v>0</v>
      </c>
      <c r="K224" s="215" t="s">
        <v>19</v>
      </c>
      <c r="L224" s="45"/>
      <c r="M224" s="220" t="s">
        <v>19</v>
      </c>
      <c r="N224" s="221" t="s">
        <v>40</v>
      </c>
      <c r="O224" s="85"/>
      <c r="P224" s="222">
        <f>O224*H224</f>
        <v>0</v>
      </c>
      <c r="Q224" s="222">
        <v>0</v>
      </c>
      <c r="R224" s="222">
        <f>Q224*H224</f>
        <v>0</v>
      </c>
      <c r="S224" s="222">
        <v>0</v>
      </c>
      <c r="T224" s="223">
        <f>S224*H224</f>
        <v>0</v>
      </c>
      <c r="U224" s="39"/>
      <c r="V224" s="39"/>
      <c r="W224" s="39"/>
      <c r="X224" s="39"/>
      <c r="Y224" s="39"/>
      <c r="Z224" s="39"/>
      <c r="AA224" s="39"/>
      <c r="AB224" s="39"/>
      <c r="AC224" s="39"/>
      <c r="AD224" s="39"/>
      <c r="AE224" s="39"/>
      <c r="AR224" s="224" t="s">
        <v>287</v>
      </c>
      <c r="AT224" s="224" t="s">
        <v>219</v>
      </c>
      <c r="AU224" s="224" t="s">
        <v>78</v>
      </c>
      <c r="AY224" s="18" t="s">
        <v>216</v>
      </c>
      <c r="BE224" s="225">
        <f>IF(N224="základní",J224,0)</f>
        <v>0</v>
      </c>
      <c r="BF224" s="225">
        <f>IF(N224="snížená",J224,0)</f>
        <v>0</v>
      </c>
      <c r="BG224" s="225">
        <f>IF(N224="zákl. přenesená",J224,0)</f>
        <v>0</v>
      </c>
      <c r="BH224" s="225">
        <f>IF(N224="sníž. přenesená",J224,0)</f>
        <v>0</v>
      </c>
      <c r="BI224" s="225">
        <f>IF(N224="nulová",J224,0)</f>
        <v>0</v>
      </c>
      <c r="BJ224" s="18" t="s">
        <v>76</v>
      </c>
      <c r="BK224" s="225">
        <f>ROUND(I224*H224,2)</f>
        <v>0</v>
      </c>
      <c r="BL224" s="18" t="s">
        <v>287</v>
      </c>
      <c r="BM224" s="224" t="s">
        <v>1371</v>
      </c>
    </row>
    <row r="225" s="2" customFormat="1" ht="13.8" customHeight="1">
      <c r="A225" s="39"/>
      <c r="B225" s="40"/>
      <c r="C225" s="213" t="s">
        <v>423</v>
      </c>
      <c r="D225" s="213" t="s">
        <v>219</v>
      </c>
      <c r="E225" s="214" t="s">
        <v>399</v>
      </c>
      <c r="F225" s="215" t="s">
        <v>400</v>
      </c>
      <c r="G225" s="216" t="s">
        <v>313</v>
      </c>
      <c r="H225" s="217">
        <v>3</v>
      </c>
      <c r="I225" s="218"/>
      <c r="J225" s="219">
        <f>ROUND(I225*H225,2)</f>
        <v>0</v>
      </c>
      <c r="K225" s="215" t="s">
        <v>223</v>
      </c>
      <c r="L225" s="45"/>
      <c r="M225" s="220" t="s">
        <v>19</v>
      </c>
      <c r="N225" s="221" t="s">
        <v>40</v>
      </c>
      <c r="O225" s="85"/>
      <c r="P225" s="222">
        <f>O225*H225</f>
        <v>0</v>
      </c>
      <c r="Q225" s="222">
        <v>0</v>
      </c>
      <c r="R225" s="222">
        <f>Q225*H225</f>
        <v>0</v>
      </c>
      <c r="S225" s="222">
        <v>0.019460000000000002</v>
      </c>
      <c r="T225" s="223">
        <f>S225*H225</f>
        <v>0.058380000000000001</v>
      </c>
      <c r="U225" s="39"/>
      <c r="V225" s="39"/>
      <c r="W225" s="39"/>
      <c r="X225" s="39"/>
      <c r="Y225" s="39"/>
      <c r="Z225" s="39"/>
      <c r="AA225" s="39"/>
      <c r="AB225" s="39"/>
      <c r="AC225" s="39"/>
      <c r="AD225" s="39"/>
      <c r="AE225" s="39"/>
      <c r="AR225" s="224" t="s">
        <v>287</v>
      </c>
      <c r="AT225" s="224" t="s">
        <v>219</v>
      </c>
      <c r="AU225" s="224" t="s">
        <v>78</v>
      </c>
      <c r="AY225" s="18" t="s">
        <v>216</v>
      </c>
      <c r="BE225" s="225">
        <f>IF(N225="základní",J225,0)</f>
        <v>0</v>
      </c>
      <c r="BF225" s="225">
        <f>IF(N225="snížená",J225,0)</f>
        <v>0</v>
      </c>
      <c r="BG225" s="225">
        <f>IF(N225="zákl. přenesená",J225,0)</f>
        <v>0</v>
      </c>
      <c r="BH225" s="225">
        <f>IF(N225="sníž. přenesená",J225,0)</f>
        <v>0</v>
      </c>
      <c r="BI225" s="225">
        <f>IF(N225="nulová",J225,0)</f>
        <v>0</v>
      </c>
      <c r="BJ225" s="18" t="s">
        <v>76</v>
      </c>
      <c r="BK225" s="225">
        <f>ROUND(I225*H225,2)</f>
        <v>0</v>
      </c>
      <c r="BL225" s="18" t="s">
        <v>287</v>
      </c>
      <c r="BM225" s="224" t="s">
        <v>1372</v>
      </c>
    </row>
    <row r="226" s="2" customFormat="1" ht="13.8" customHeight="1">
      <c r="A226" s="39"/>
      <c r="B226" s="40"/>
      <c r="C226" s="213" t="s">
        <v>428</v>
      </c>
      <c r="D226" s="213" t="s">
        <v>219</v>
      </c>
      <c r="E226" s="214" t="s">
        <v>403</v>
      </c>
      <c r="F226" s="215" t="s">
        <v>404</v>
      </c>
      <c r="G226" s="216" t="s">
        <v>313</v>
      </c>
      <c r="H226" s="217">
        <v>3</v>
      </c>
      <c r="I226" s="218"/>
      <c r="J226" s="219">
        <f>ROUND(I226*H226,2)</f>
        <v>0</v>
      </c>
      <c r="K226" s="215" t="s">
        <v>223</v>
      </c>
      <c r="L226" s="45"/>
      <c r="M226" s="220" t="s">
        <v>19</v>
      </c>
      <c r="N226" s="221" t="s">
        <v>40</v>
      </c>
      <c r="O226" s="85"/>
      <c r="P226" s="222">
        <f>O226*H226</f>
        <v>0</v>
      </c>
      <c r="Q226" s="222">
        <v>0.00173</v>
      </c>
      <c r="R226" s="222">
        <f>Q226*H226</f>
        <v>0.0051900000000000002</v>
      </c>
      <c r="S226" s="222">
        <v>0</v>
      </c>
      <c r="T226" s="223">
        <f>S226*H226</f>
        <v>0</v>
      </c>
      <c r="U226" s="39"/>
      <c r="V226" s="39"/>
      <c r="W226" s="39"/>
      <c r="X226" s="39"/>
      <c r="Y226" s="39"/>
      <c r="Z226" s="39"/>
      <c r="AA226" s="39"/>
      <c r="AB226" s="39"/>
      <c r="AC226" s="39"/>
      <c r="AD226" s="39"/>
      <c r="AE226" s="39"/>
      <c r="AR226" s="224" t="s">
        <v>287</v>
      </c>
      <c r="AT226" s="224" t="s">
        <v>219</v>
      </c>
      <c r="AU226" s="224" t="s">
        <v>78</v>
      </c>
      <c r="AY226" s="18" t="s">
        <v>216</v>
      </c>
      <c r="BE226" s="225">
        <f>IF(N226="základní",J226,0)</f>
        <v>0</v>
      </c>
      <c r="BF226" s="225">
        <f>IF(N226="snížená",J226,0)</f>
        <v>0</v>
      </c>
      <c r="BG226" s="225">
        <f>IF(N226="zákl. přenesená",J226,0)</f>
        <v>0</v>
      </c>
      <c r="BH226" s="225">
        <f>IF(N226="sníž. přenesená",J226,0)</f>
        <v>0</v>
      </c>
      <c r="BI226" s="225">
        <f>IF(N226="nulová",J226,0)</f>
        <v>0</v>
      </c>
      <c r="BJ226" s="18" t="s">
        <v>76</v>
      </c>
      <c r="BK226" s="225">
        <f>ROUND(I226*H226,2)</f>
        <v>0</v>
      </c>
      <c r="BL226" s="18" t="s">
        <v>287</v>
      </c>
      <c r="BM226" s="224" t="s">
        <v>1373</v>
      </c>
    </row>
    <row r="227" s="2" customFormat="1">
      <c r="A227" s="39"/>
      <c r="B227" s="40"/>
      <c r="C227" s="41"/>
      <c r="D227" s="226" t="s">
        <v>226</v>
      </c>
      <c r="E227" s="41"/>
      <c r="F227" s="227" t="s">
        <v>406</v>
      </c>
      <c r="G227" s="41"/>
      <c r="H227" s="41"/>
      <c r="I227" s="228"/>
      <c r="J227" s="41"/>
      <c r="K227" s="41"/>
      <c r="L227" s="45"/>
      <c r="M227" s="229"/>
      <c r="N227" s="230"/>
      <c r="O227" s="85"/>
      <c r="P227" s="85"/>
      <c r="Q227" s="85"/>
      <c r="R227" s="85"/>
      <c r="S227" s="85"/>
      <c r="T227" s="86"/>
      <c r="U227" s="39"/>
      <c r="V227" s="39"/>
      <c r="W227" s="39"/>
      <c r="X227" s="39"/>
      <c r="Y227" s="39"/>
      <c r="Z227" s="39"/>
      <c r="AA227" s="39"/>
      <c r="AB227" s="39"/>
      <c r="AC227" s="39"/>
      <c r="AD227" s="39"/>
      <c r="AE227" s="39"/>
      <c r="AT227" s="18" t="s">
        <v>226</v>
      </c>
      <c r="AU227" s="18" t="s">
        <v>78</v>
      </c>
    </row>
    <row r="228" s="2" customFormat="1" ht="13.8" customHeight="1">
      <c r="A228" s="39"/>
      <c r="B228" s="40"/>
      <c r="C228" s="263" t="s">
        <v>432</v>
      </c>
      <c r="D228" s="263" t="s">
        <v>295</v>
      </c>
      <c r="E228" s="264" t="s">
        <v>408</v>
      </c>
      <c r="F228" s="265" t="s">
        <v>409</v>
      </c>
      <c r="G228" s="266" t="s">
        <v>326</v>
      </c>
      <c r="H228" s="267">
        <v>3</v>
      </c>
      <c r="I228" s="268"/>
      <c r="J228" s="269">
        <f>ROUND(I228*H228,2)</f>
        <v>0</v>
      </c>
      <c r="K228" s="265" t="s">
        <v>223</v>
      </c>
      <c r="L228" s="270"/>
      <c r="M228" s="271" t="s">
        <v>19</v>
      </c>
      <c r="N228" s="272" t="s">
        <v>40</v>
      </c>
      <c r="O228" s="85"/>
      <c r="P228" s="222">
        <f>O228*H228</f>
        <v>0</v>
      </c>
      <c r="Q228" s="222">
        <v>0.012</v>
      </c>
      <c r="R228" s="222">
        <f>Q228*H228</f>
        <v>0.036000000000000004</v>
      </c>
      <c r="S228" s="222">
        <v>0</v>
      </c>
      <c r="T228" s="223">
        <f>S228*H228</f>
        <v>0</v>
      </c>
      <c r="U228" s="39"/>
      <c r="V228" s="39"/>
      <c r="W228" s="39"/>
      <c r="X228" s="39"/>
      <c r="Y228" s="39"/>
      <c r="Z228" s="39"/>
      <c r="AA228" s="39"/>
      <c r="AB228" s="39"/>
      <c r="AC228" s="39"/>
      <c r="AD228" s="39"/>
      <c r="AE228" s="39"/>
      <c r="AR228" s="224" t="s">
        <v>299</v>
      </c>
      <c r="AT228" s="224" t="s">
        <v>295</v>
      </c>
      <c r="AU228" s="224" t="s">
        <v>78</v>
      </c>
      <c r="AY228" s="18" t="s">
        <v>216</v>
      </c>
      <c r="BE228" s="225">
        <f>IF(N228="základní",J228,0)</f>
        <v>0</v>
      </c>
      <c r="BF228" s="225">
        <f>IF(N228="snížená",J228,0)</f>
        <v>0</v>
      </c>
      <c r="BG228" s="225">
        <f>IF(N228="zákl. přenesená",J228,0)</f>
        <v>0</v>
      </c>
      <c r="BH228" s="225">
        <f>IF(N228="sníž. přenesená",J228,0)</f>
        <v>0</v>
      </c>
      <c r="BI228" s="225">
        <f>IF(N228="nulová",J228,0)</f>
        <v>0</v>
      </c>
      <c r="BJ228" s="18" t="s">
        <v>76</v>
      </c>
      <c r="BK228" s="225">
        <f>ROUND(I228*H228,2)</f>
        <v>0</v>
      </c>
      <c r="BL228" s="18" t="s">
        <v>287</v>
      </c>
      <c r="BM228" s="224" t="s">
        <v>1374</v>
      </c>
    </row>
    <row r="229" s="2" customFormat="1" ht="13.8" customHeight="1">
      <c r="A229" s="39"/>
      <c r="B229" s="40"/>
      <c r="C229" s="213" t="s">
        <v>436</v>
      </c>
      <c r="D229" s="213" t="s">
        <v>219</v>
      </c>
      <c r="E229" s="214" t="s">
        <v>1375</v>
      </c>
      <c r="F229" s="215" t="s">
        <v>1376</v>
      </c>
      <c r="G229" s="216" t="s">
        <v>313</v>
      </c>
      <c r="H229" s="217">
        <v>1</v>
      </c>
      <c r="I229" s="218"/>
      <c r="J229" s="219">
        <f>ROUND(I229*H229,2)</f>
        <v>0</v>
      </c>
      <c r="K229" s="215" t="s">
        <v>223</v>
      </c>
      <c r="L229" s="45"/>
      <c r="M229" s="220" t="s">
        <v>19</v>
      </c>
      <c r="N229" s="221" t="s">
        <v>40</v>
      </c>
      <c r="O229" s="85"/>
      <c r="P229" s="222">
        <f>O229*H229</f>
        <v>0</v>
      </c>
      <c r="Q229" s="222">
        <v>0</v>
      </c>
      <c r="R229" s="222">
        <f>Q229*H229</f>
        <v>0</v>
      </c>
      <c r="S229" s="222">
        <v>0.087999999999999995</v>
      </c>
      <c r="T229" s="223">
        <f>S229*H229</f>
        <v>0.087999999999999995</v>
      </c>
      <c r="U229" s="39"/>
      <c r="V229" s="39"/>
      <c r="W229" s="39"/>
      <c r="X229" s="39"/>
      <c r="Y229" s="39"/>
      <c r="Z229" s="39"/>
      <c r="AA229" s="39"/>
      <c r="AB229" s="39"/>
      <c r="AC229" s="39"/>
      <c r="AD229" s="39"/>
      <c r="AE229" s="39"/>
      <c r="AR229" s="224" t="s">
        <v>287</v>
      </c>
      <c r="AT229" s="224" t="s">
        <v>219</v>
      </c>
      <c r="AU229" s="224" t="s">
        <v>78</v>
      </c>
      <c r="AY229" s="18" t="s">
        <v>216</v>
      </c>
      <c r="BE229" s="225">
        <f>IF(N229="základní",J229,0)</f>
        <v>0</v>
      </c>
      <c r="BF229" s="225">
        <f>IF(N229="snížená",J229,0)</f>
        <v>0</v>
      </c>
      <c r="BG229" s="225">
        <f>IF(N229="zákl. přenesená",J229,0)</f>
        <v>0</v>
      </c>
      <c r="BH229" s="225">
        <f>IF(N229="sníž. přenesená",J229,0)</f>
        <v>0</v>
      </c>
      <c r="BI229" s="225">
        <f>IF(N229="nulová",J229,0)</f>
        <v>0</v>
      </c>
      <c r="BJ229" s="18" t="s">
        <v>76</v>
      </c>
      <c r="BK229" s="225">
        <f>ROUND(I229*H229,2)</f>
        <v>0</v>
      </c>
      <c r="BL229" s="18" t="s">
        <v>287</v>
      </c>
      <c r="BM229" s="224" t="s">
        <v>1377</v>
      </c>
    </row>
    <row r="230" s="2" customFormat="1" ht="13.8" customHeight="1">
      <c r="A230" s="39"/>
      <c r="B230" s="40"/>
      <c r="C230" s="213" t="s">
        <v>441</v>
      </c>
      <c r="D230" s="213" t="s">
        <v>219</v>
      </c>
      <c r="E230" s="214" t="s">
        <v>412</v>
      </c>
      <c r="F230" s="215" t="s">
        <v>413</v>
      </c>
      <c r="G230" s="216" t="s">
        <v>313</v>
      </c>
      <c r="H230" s="217">
        <v>2</v>
      </c>
      <c r="I230" s="218"/>
      <c r="J230" s="219">
        <f>ROUND(I230*H230,2)</f>
        <v>0</v>
      </c>
      <c r="K230" s="215" t="s">
        <v>223</v>
      </c>
      <c r="L230" s="45"/>
      <c r="M230" s="220" t="s">
        <v>19</v>
      </c>
      <c r="N230" s="221" t="s">
        <v>40</v>
      </c>
      <c r="O230" s="85"/>
      <c r="P230" s="222">
        <f>O230*H230</f>
        <v>0</v>
      </c>
      <c r="Q230" s="222">
        <v>0.00051999999999999995</v>
      </c>
      <c r="R230" s="222">
        <f>Q230*H230</f>
        <v>0.0010399999999999999</v>
      </c>
      <c r="S230" s="222">
        <v>0</v>
      </c>
      <c r="T230" s="223">
        <f>S230*H230</f>
        <v>0</v>
      </c>
      <c r="U230" s="39"/>
      <c r="V230" s="39"/>
      <c r="W230" s="39"/>
      <c r="X230" s="39"/>
      <c r="Y230" s="39"/>
      <c r="Z230" s="39"/>
      <c r="AA230" s="39"/>
      <c r="AB230" s="39"/>
      <c r="AC230" s="39"/>
      <c r="AD230" s="39"/>
      <c r="AE230" s="39"/>
      <c r="AR230" s="224" t="s">
        <v>287</v>
      </c>
      <c r="AT230" s="224" t="s">
        <v>219</v>
      </c>
      <c r="AU230" s="224" t="s">
        <v>78</v>
      </c>
      <c r="AY230" s="18" t="s">
        <v>216</v>
      </c>
      <c r="BE230" s="225">
        <f>IF(N230="základní",J230,0)</f>
        <v>0</v>
      </c>
      <c r="BF230" s="225">
        <f>IF(N230="snížená",J230,0)</f>
        <v>0</v>
      </c>
      <c r="BG230" s="225">
        <f>IF(N230="zákl. přenesená",J230,0)</f>
        <v>0</v>
      </c>
      <c r="BH230" s="225">
        <f>IF(N230="sníž. přenesená",J230,0)</f>
        <v>0</v>
      </c>
      <c r="BI230" s="225">
        <f>IF(N230="nulová",J230,0)</f>
        <v>0</v>
      </c>
      <c r="BJ230" s="18" t="s">
        <v>76</v>
      </c>
      <c r="BK230" s="225">
        <f>ROUND(I230*H230,2)</f>
        <v>0</v>
      </c>
      <c r="BL230" s="18" t="s">
        <v>287</v>
      </c>
      <c r="BM230" s="224" t="s">
        <v>1378</v>
      </c>
    </row>
    <row r="231" s="2" customFormat="1" ht="13.8" customHeight="1">
      <c r="A231" s="39"/>
      <c r="B231" s="40"/>
      <c r="C231" s="213" t="s">
        <v>445</v>
      </c>
      <c r="D231" s="213" t="s">
        <v>219</v>
      </c>
      <c r="E231" s="214" t="s">
        <v>416</v>
      </c>
      <c r="F231" s="215" t="s">
        <v>417</v>
      </c>
      <c r="G231" s="216" t="s">
        <v>313</v>
      </c>
      <c r="H231" s="217">
        <v>1</v>
      </c>
      <c r="I231" s="218"/>
      <c r="J231" s="219">
        <f>ROUND(I231*H231,2)</f>
        <v>0</v>
      </c>
      <c r="K231" s="215" t="s">
        <v>223</v>
      </c>
      <c r="L231" s="45"/>
      <c r="M231" s="220" t="s">
        <v>19</v>
      </c>
      <c r="N231" s="221" t="s">
        <v>40</v>
      </c>
      <c r="O231" s="85"/>
      <c r="P231" s="222">
        <f>O231*H231</f>
        <v>0</v>
      </c>
      <c r="Q231" s="222">
        <v>0.00051999999999999995</v>
      </c>
      <c r="R231" s="222">
        <f>Q231*H231</f>
        <v>0.00051999999999999995</v>
      </c>
      <c r="S231" s="222">
        <v>0</v>
      </c>
      <c r="T231" s="223">
        <f>S231*H231</f>
        <v>0</v>
      </c>
      <c r="U231" s="39"/>
      <c r="V231" s="39"/>
      <c r="W231" s="39"/>
      <c r="X231" s="39"/>
      <c r="Y231" s="39"/>
      <c r="Z231" s="39"/>
      <c r="AA231" s="39"/>
      <c r="AB231" s="39"/>
      <c r="AC231" s="39"/>
      <c r="AD231" s="39"/>
      <c r="AE231" s="39"/>
      <c r="AR231" s="224" t="s">
        <v>287</v>
      </c>
      <c r="AT231" s="224" t="s">
        <v>219</v>
      </c>
      <c r="AU231" s="224" t="s">
        <v>78</v>
      </c>
      <c r="AY231" s="18" t="s">
        <v>216</v>
      </c>
      <c r="BE231" s="225">
        <f>IF(N231="základní",J231,0)</f>
        <v>0</v>
      </c>
      <c r="BF231" s="225">
        <f>IF(N231="snížená",J231,0)</f>
        <v>0</v>
      </c>
      <c r="BG231" s="225">
        <f>IF(N231="zákl. přenesená",J231,0)</f>
        <v>0</v>
      </c>
      <c r="BH231" s="225">
        <f>IF(N231="sníž. přenesená",J231,0)</f>
        <v>0</v>
      </c>
      <c r="BI231" s="225">
        <f>IF(N231="nulová",J231,0)</f>
        <v>0</v>
      </c>
      <c r="BJ231" s="18" t="s">
        <v>76</v>
      </c>
      <c r="BK231" s="225">
        <f>ROUND(I231*H231,2)</f>
        <v>0</v>
      </c>
      <c r="BL231" s="18" t="s">
        <v>287</v>
      </c>
      <c r="BM231" s="224" t="s">
        <v>1379</v>
      </c>
    </row>
    <row r="232" s="2" customFormat="1" ht="13.8" customHeight="1">
      <c r="A232" s="39"/>
      <c r="B232" s="40"/>
      <c r="C232" s="213" t="s">
        <v>449</v>
      </c>
      <c r="D232" s="213" t="s">
        <v>219</v>
      </c>
      <c r="E232" s="214" t="s">
        <v>1380</v>
      </c>
      <c r="F232" s="215" t="s">
        <v>1381</v>
      </c>
      <c r="G232" s="216" t="s">
        <v>313</v>
      </c>
      <c r="H232" s="217">
        <v>1</v>
      </c>
      <c r="I232" s="218"/>
      <c r="J232" s="219">
        <f>ROUND(I232*H232,2)</f>
        <v>0</v>
      </c>
      <c r="K232" s="215" t="s">
        <v>223</v>
      </c>
      <c r="L232" s="45"/>
      <c r="M232" s="220" t="s">
        <v>19</v>
      </c>
      <c r="N232" s="221" t="s">
        <v>40</v>
      </c>
      <c r="O232" s="85"/>
      <c r="P232" s="222">
        <f>O232*H232</f>
        <v>0</v>
      </c>
      <c r="Q232" s="222">
        <v>0</v>
      </c>
      <c r="R232" s="222">
        <f>Q232*H232</f>
        <v>0</v>
      </c>
      <c r="S232" s="222">
        <v>0.155</v>
      </c>
      <c r="T232" s="223">
        <f>S232*H232</f>
        <v>0.155</v>
      </c>
      <c r="U232" s="39"/>
      <c r="V232" s="39"/>
      <c r="W232" s="39"/>
      <c r="X232" s="39"/>
      <c r="Y232" s="39"/>
      <c r="Z232" s="39"/>
      <c r="AA232" s="39"/>
      <c r="AB232" s="39"/>
      <c r="AC232" s="39"/>
      <c r="AD232" s="39"/>
      <c r="AE232" s="39"/>
      <c r="AR232" s="224" t="s">
        <v>287</v>
      </c>
      <c r="AT232" s="224" t="s">
        <v>219</v>
      </c>
      <c r="AU232" s="224" t="s">
        <v>78</v>
      </c>
      <c r="AY232" s="18" t="s">
        <v>216</v>
      </c>
      <c r="BE232" s="225">
        <f>IF(N232="základní",J232,0)</f>
        <v>0</v>
      </c>
      <c r="BF232" s="225">
        <f>IF(N232="snížená",J232,0)</f>
        <v>0</v>
      </c>
      <c r="BG232" s="225">
        <f>IF(N232="zákl. přenesená",J232,0)</f>
        <v>0</v>
      </c>
      <c r="BH232" s="225">
        <f>IF(N232="sníž. přenesená",J232,0)</f>
        <v>0</v>
      </c>
      <c r="BI232" s="225">
        <f>IF(N232="nulová",J232,0)</f>
        <v>0</v>
      </c>
      <c r="BJ232" s="18" t="s">
        <v>76</v>
      </c>
      <c r="BK232" s="225">
        <f>ROUND(I232*H232,2)</f>
        <v>0</v>
      </c>
      <c r="BL232" s="18" t="s">
        <v>287</v>
      </c>
      <c r="BM232" s="224" t="s">
        <v>1382</v>
      </c>
    </row>
    <row r="233" s="2" customFormat="1" ht="22.2" customHeight="1">
      <c r="A233" s="39"/>
      <c r="B233" s="40"/>
      <c r="C233" s="213" t="s">
        <v>453</v>
      </c>
      <c r="D233" s="213" t="s">
        <v>219</v>
      </c>
      <c r="E233" s="214" t="s">
        <v>1383</v>
      </c>
      <c r="F233" s="215" t="s">
        <v>1384</v>
      </c>
      <c r="G233" s="216" t="s">
        <v>313</v>
      </c>
      <c r="H233" s="217">
        <v>1</v>
      </c>
      <c r="I233" s="218"/>
      <c r="J233" s="219">
        <f>ROUND(I233*H233,2)</f>
        <v>0</v>
      </c>
      <c r="K233" s="215" t="s">
        <v>223</v>
      </c>
      <c r="L233" s="45"/>
      <c r="M233" s="220" t="s">
        <v>19</v>
      </c>
      <c r="N233" s="221" t="s">
        <v>40</v>
      </c>
      <c r="O233" s="85"/>
      <c r="P233" s="222">
        <f>O233*H233</f>
        <v>0</v>
      </c>
      <c r="Q233" s="222">
        <v>0.0058500000000000002</v>
      </c>
      <c r="R233" s="222">
        <f>Q233*H233</f>
        <v>0.0058500000000000002</v>
      </c>
      <c r="S233" s="222">
        <v>0</v>
      </c>
      <c r="T233" s="223">
        <f>S233*H233</f>
        <v>0</v>
      </c>
      <c r="U233" s="39"/>
      <c r="V233" s="39"/>
      <c r="W233" s="39"/>
      <c r="X233" s="39"/>
      <c r="Y233" s="39"/>
      <c r="Z233" s="39"/>
      <c r="AA233" s="39"/>
      <c r="AB233" s="39"/>
      <c r="AC233" s="39"/>
      <c r="AD233" s="39"/>
      <c r="AE233" s="39"/>
      <c r="AR233" s="224" t="s">
        <v>287</v>
      </c>
      <c r="AT233" s="224" t="s">
        <v>219</v>
      </c>
      <c r="AU233" s="224" t="s">
        <v>78</v>
      </c>
      <c r="AY233" s="18" t="s">
        <v>216</v>
      </c>
      <c r="BE233" s="225">
        <f>IF(N233="základní",J233,0)</f>
        <v>0</v>
      </c>
      <c r="BF233" s="225">
        <f>IF(N233="snížená",J233,0)</f>
        <v>0</v>
      </c>
      <c r="BG233" s="225">
        <f>IF(N233="zákl. přenesená",J233,0)</f>
        <v>0</v>
      </c>
      <c r="BH233" s="225">
        <f>IF(N233="sníž. přenesená",J233,0)</f>
        <v>0</v>
      </c>
      <c r="BI233" s="225">
        <f>IF(N233="nulová",J233,0)</f>
        <v>0</v>
      </c>
      <c r="BJ233" s="18" t="s">
        <v>76</v>
      </c>
      <c r="BK233" s="225">
        <f>ROUND(I233*H233,2)</f>
        <v>0</v>
      </c>
      <c r="BL233" s="18" t="s">
        <v>287</v>
      </c>
      <c r="BM233" s="224" t="s">
        <v>1385</v>
      </c>
    </row>
    <row r="234" s="2" customFormat="1">
      <c r="A234" s="39"/>
      <c r="B234" s="40"/>
      <c r="C234" s="41"/>
      <c r="D234" s="226" t="s">
        <v>226</v>
      </c>
      <c r="E234" s="41"/>
      <c r="F234" s="227" t="s">
        <v>1386</v>
      </c>
      <c r="G234" s="41"/>
      <c r="H234" s="41"/>
      <c r="I234" s="228"/>
      <c r="J234" s="41"/>
      <c r="K234" s="41"/>
      <c r="L234" s="45"/>
      <c r="M234" s="229"/>
      <c r="N234" s="230"/>
      <c r="O234" s="85"/>
      <c r="P234" s="85"/>
      <c r="Q234" s="85"/>
      <c r="R234" s="85"/>
      <c r="S234" s="85"/>
      <c r="T234" s="86"/>
      <c r="U234" s="39"/>
      <c r="V234" s="39"/>
      <c r="W234" s="39"/>
      <c r="X234" s="39"/>
      <c r="Y234" s="39"/>
      <c r="Z234" s="39"/>
      <c r="AA234" s="39"/>
      <c r="AB234" s="39"/>
      <c r="AC234" s="39"/>
      <c r="AD234" s="39"/>
      <c r="AE234" s="39"/>
      <c r="AT234" s="18" t="s">
        <v>226</v>
      </c>
      <c r="AU234" s="18" t="s">
        <v>78</v>
      </c>
    </row>
    <row r="235" s="2" customFormat="1" ht="13.8" customHeight="1">
      <c r="A235" s="39"/>
      <c r="B235" s="40"/>
      <c r="C235" s="263" t="s">
        <v>458</v>
      </c>
      <c r="D235" s="263" t="s">
        <v>295</v>
      </c>
      <c r="E235" s="264" t="s">
        <v>1387</v>
      </c>
      <c r="F235" s="265" t="s">
        <v>1388</v>
      </c>
      <c r="G235" s="266" t="s">
        <v>326</v>
      </c>
      <c r="H235" s="267">
        <v>1</v>
      </c>
      <c r="I235" s="268"/>
      <c r="J235" s="269">
        <f>ROUND(I235*H235,2)</f>
        <v>0</v>
      </c>
      <c r="K235" s="265" t="s">
        <v>223</v>
      </c>
      <c r="L235" s="270"/>
      <c r="M235" s="271" t="s">
        <v>19</v>
      </c>
      <c r="N235" s="272" t="s">
        <v>40</v>
      </c>
      <c r="O235" s="85"/>
      <c r="P235" s="222">
        <f>O235*H235</f>
        <v>0</v>
      </c>
      <c r="Q235" s="222">
        <v>0.078</v>
      </c>
      <c r="R235" s="222">
        <f>Q235*H235</f>
        <v>0.078</v>
      </c>
      <c r="S235" s="222">
        <v>0</v>
      </c>
      <c r="T235" s="223">
        <f>S235*H235</f>
        <v>0</v>
      </c>
      <c r="U235" s="39"/>
      <c r="V235" s="39"/>
      <c r="W235" s="39"/>
      <c r="X235" s="39"/>
      <c r="Y235" s="39"/>
      <c r="Z235" s="39"/>
      <c r="AA235" s="39"/>
      <c r="AB235" s="39"/>
      <c r="AC235" s="39"/>
      <c r="AD235" s="39"/>
      <c r="AE235" s="39"/>
      <c r="AR235" s="224" t="s">
        <v>299</v>
      </c>
      <c r="AT235" s="224" t="s">
        <v>295</v>
      </c>
      <c r="AU235" s="224" t="s">
        <v>78</v>
      </c>
      <c r="AY235" s="18" t="s">
        <v>216</v>
      </c>
      <c r="BE235" s="225">
        <f>IF(N235="základní",J235,0)</f>
        <v>0</v>
      </c>
      <c r="BF235" s="225">
        <f>IF(N235="snížená",J235,0)</f>
        <v>0</v>
      </c>
      <c r="BG235" s="225">
        <f>IF(N235="zákl. přenesená",J235,0)</f>
        <v>0</v>
      </c>
      <c r="BH235" s="225">
        <f>IF(N235="sníž. přenesená",J235,0)</f>
        <v>0</v>
      </c>
      <c r="BI235" s="225">
        <f>IF(N235="nulová",J235,0)</f>
        <v>0</v>
      </c>
      <c r="BJ235" s="18" t="s">
        <v>76</v>
      </c>
      <c r="BK235" s="225">
        <f>ROUND(I235*H235,2)</f>
        <v>0</v>
      </c>
      <c r="BL235" s="18" t="s">
        <v>287</v>
      </c>
      <c r="BM235" s="224" t="s">
        <v>1389</v>
      </c>
    </row>
    <row r="236" s="2" customFormat="1" ht="13.8" customHeight="1">
      <c r="A236" s="39"/>
      <c r="B236" s="40"/>
      <c r="C236" s="213" t="s">
        <v>462</v>
      </c>
      <c r="D236" s="213" t="s">
        <v>219</v>
      </c>
      <c r="E236" s="214" t="s">
        <v>424</v>
      </c>
      <c r="F236" s="215" t="s">
        <v>425</v>
      </c>
      <c r="G236" s="216" t="s">
        <v>326</v>
      </c>
      <c r="H236" s="217">
        <v>3</v>
      </c>
      <c r="I236" s="218"/>
      <c r="J236" s="219">
        <f>ROUND(I236*H236,2)</f>
        <v>0</v>
      </c>
      <c r="K236" s="215" t="s">
        <v>223</v>
      </c>
      <c r="L236" s="45"/>
      <c r="M236" s="220" t="s">
        <v>19</v>
      </c>
      <c r="N236" s="221" t="s">
        <v>40</v>
      </c>
      <c r="O236" s="85"/>
      <c r="P236" s="222">
        <f>O236*H236</f>
        <v>0</v>
      </c>
      <c r="Q236" s="222">
        <v>0.00016000000000000001</v>
      </c>
      <c r="R236" s="222">
        <f>Q236*H236</f>
        <v>0.00048000000000000007</v>
      </c>
      <c r="S236" s="222">
        <v>0</v>
      </c>
      <c r="T236" s="223">
        <f>S236*H236</f>
        <v>0</v>
      </c>
      <c r="U236" s="39"/>
      <c r="V236" s="39"/>
      <c r="W236" s="39"/>
      <c r="X236" s="39"/>
      <c r="Y236" s="39"/>
      <c r="Z236" s="39"/>
      <c r="AA236" s="39"/>
      <c r="AB236" s="39"/>
      <c r="AC236" s="39"/>
      <c r="AD236" s="39"/>
      <c r="AE236" s="39"/>
      <c r="AR236" s="224" t="s">
        <v>287</v>
      </c>
      <c r="AT236" s="224" t="s">
        <v>219</v>
      </c>
      <c r="AU236" s="224" t="s">
        <v>78</v>
      </c>
      <c r="AY236" s="18" t="s">
        <v>216</v>
      </c>
      <c r="BE236" s="225">
        <f>IF(N236="základní",J236,0)</f>
        <v>0</v>
      </c>
      <c r="BF236" s="225">
        <f>IF(N236="snížená",J236,0)</f>
        <v>0</v>
      </c>
      <c r="BG236" s="225">
        <f>IF(N236="zákl. přenesená",J236,0)</f>
        <v>0</v>
      </c>
      <c r="BH236" s="225">
        <f>IF(N236="sníž. přenesená",J236,0)</f>
        <v>0</v>
      </c>
      <c r="BI236" s="225">
        <f>IF(N236="nulová",J236,0)</f>
        <v>0</v>
      </c>
      <c r="BJ236" s="18" t="s">
        <v>76</v>
      </c>
      <c r="BK236" s="225">
        <f>ROUND(I236*H236,2)</f>
        <v>0</v>
      </c>
      <c r="BL236" s="18" t="s">
        <v>287</v>
      </c>
      <c r="BM236" s="224" t="s">
        <v>1390</v>
      </c>
    </row>
    <row r="237" s="2" customFormat="1">
      <c r="A237" s="39"/>
      <c r="B237" s="40"/>
      <c r="C237" s="41"/>
      <c r="D237" s="226" t="s">
        <v>226</v>
      </c>
      <c r="E237" s="41"/>
      <c r="F237" s="227" t="s">
        <v>427</v>
      </c>
      <c r="G237" s="41"/>
      <c r="H237" s="41"/>
      <c r="I237" s="228"/>
      <c r="J237" s="41"/>
      <c r="K237" s="41"/>
      <c r="L237" s="45"/>
      <c r="M237" s="229"/>
      <c r="N237" s="230"/>
      <c r="O237" s="85"/>
      <c r="P237" s="85"/>
      <c r="Q237" s="85"/>
      <c r="R237" s="85"/>
      <c r="S237" s="85"/>
      <c r="T237" s="86"/>
      <c r="U237" s="39"/>
      <c r="V237" s="39"/>
      <c r="W237" s="39"/>
      <c r="X237" s="39"/>
      <c r="Y237" s="39"/>
      <c r="Z237" s="39"/>
      <c r="AA237" s="39"/>
      <c r="AB237" s="39"/>
      <c r="AC237" s="39"/>
      <c r="AD237" s="39"/>
      <c r="AE237" s="39"/>
      <c r="AT237" s="18" t="s">
        <v>226</v>
      </c>
      <c r="AU237" s="18" t="s">
        <v>78</v>
      </c>
    </row>
    <row r="238" s="2" customFormat="1" ht="13.8" customHeight="1">
      <c r="A238" s="39"/>
      <c r="B238" s="40"/>
      <c r="C238" s="263" t="s">
        <v>469</v>
      </c>
      <c r="D238" s="263" t="s">
        <v>295</v>
      </c>
      <c r="E238" s="264" t="s">
        <v>1391</v>
      </c>
      <c r="F238" s="265" t="s">
        <v>1392</v>
      </c>
      <c r="G238" s="266" t="s">
        <v>326</v>
      </c>
      <c r="H238" s="267">
        <v>3</v>
      </c>
      <c r="I238" s="268"/>
      <c r="J238" s="269">
        <f>ROUND(I238*H238,2)</f>
        <v>0</v>
      </c>
      <c r="K238" s="265" t="s">
        <v>223</v>
      </c>
      <c r="L238" s="270"/>
      <c r="M238" s="271" t="s">
        <v>19</v>
      </c>
      <c r="N238" s="272" t="s">
        <v>40</v>
      </c>
      <c r="O238" s="85"/>
      <c r="P238" s="222">
        <f>O238*H238</f>
        <v>0</v>
      </c>
      <c r="Q238" s="222">
        <v>0.002</v>
      </c>
      <c r="R238" s="222">
        <f>Q238*H238</f>
        <v>0.0060000000000000001</v>
      </c>
      <c r="S238" s="222">
        <v>0</v>
      </c>
      <c r="T238" s="223">
        <f>S238*H238</f>
        <v>0</v>
      </c>
      <c r="U238" s="39"/>
      <c r="V238" s="39"/>
      <c r="W238" s="39"/>
      <c r="X238" s="39"/>
      <c r="Y238" s="39"/>
      <c r="Z238" s="39"/>
      <c r="AA238" s="39"/>
      <c r="AB238" s="39"/>
      <c r="AC238" s="39"/>
      <c r="AD238" s="39"/>
      <c r="AE238" s="39"/>
      <c r="AR238" s="224" t="s">
        <v>299</v>
      </c>
      <c r="AT238" s="224" t="s">
        <v>295</v>
      </c>
      <c r="AU238" s="224" t="s">
        <v>78</v>
      </c>
      <c r="AY238" s="18" t="s">
        <v>216</v>
      </c>
      <c r="BE238" s="225">
        <f>IF(N238="základní",J238,0)</f>
        <v>0</v>
      </c>
      <c r="BF238" s="225">
        <f>IF(N238="snížená",J238,0)</f>
        <v>0</v>
      </c>
      <c r="BG238" s="225">
        <f>IF(N238="zákl. přenesená",J238,0)</f>
        <v>0</v>
      </c>
      <c r="BH238" s="225">
        <f>IF(N238="sníž. přenesená",J238,0)</f>
        <v>0</v>
      </c>
      <c r="BI238" s="225">
        <f>IF(N238="nulová",J238,0)</f>
        <v>0</v>
      </c>
      <c r="BJ238" s="18" t="s">
        <v>76</v>
      </c>
      <c r="BK238" s="225">
        <f>ROUND(I238*H238,2)</f>
        <v>0</v>
      </c>
      <c r="BL238" s="18" t="s">
        <v>287</v>
      </c>
      <c r="BM238" s="224" t="s">
        <v>1393</v>
      </c>
    </row>
    <row r="239" s="2" customFormat="1" ht="13.8" customHeight="1">
      <c r="A239" s="39"/>
      <c r="B239" s="40"/>
      <c r="C239" s="213" t="s">
        <v>474</v>
      </c>
      <c r="D239" s="213" t="s">
        <v>219</v>
      </c>
      <c r="E239" s="214" t="s">
        <v>433</v>
      </c>
      <c r="F239" s="215" t="s">
        <v>434</v>
      </c>
      <c r="G239" s="216" t="s">
        <v>326</v>
      </c>
      <c r="H239" s="217">
        <v>1</v>
      </c>
      <c r="I239" s="218"/>
      <c r="J239" s="219">
        <f>ROUND(I239*H239,2)</f>
        <v>0</v>
      </c>
      <c r="K239" s="215" t="s">
        <v>223</v>
      </c>
      <c r="L239" s="45"/>
      <c r="M239" s="220" t="s">
        <v>19</v>
      </c>
      <c r="N239" s="221" t="s">
        <v>40</v>
      </c>
      <c r="O239" s="85"/>
      <c r="P239" s="222">
        <f>O239*H239</f>
        <v>0</v>
      </c>
      <c r="Q239" s="222">
        <v>0</v>
      </c>
      <c r="R239" s="222">
        <f>Q239*H239</f>
        <v>0</v>
      </c>
      <c r="S239" s="222">
        <v>0.0022499999999999998</v>
      </c>
      <c r="T239" s="223">
        <f>S239*H239</f>
        <v>0.0022499999999999998</v>
      </c>
      <c r="U239" s="39"/>
      <c r="V239" s="39"/>
      <c r="W239" s="39"/>
      <c r="X239" s="39"/>
      <c r="Y239" s="39"/>
      <c r="Z239" s="39"/>
      <c r="AA239" s="39"/>
      <c r="AB239" s="39"/>
      <c r="AC239" s="39"/>
      <c r="AD239" s="39"/>
      <c r="AE239" s="39"/>
      <c r="AR239" s="224" t="s">
        <v>287</v>
      </c>
      <c r="AT239" s="224" t="s">
        <v>219</v>
      </c>
      <c r="AU239" s="224" t="s">
        <v>78</v>
      </c>
      <c r="AY239" s="18" t="s">
        <v>216</v>
      </c>
      <c r="BE239" s="225">
        <f>IF(N239="základní",J239,0)</f>
        <v>0</v>
      </c>
      <c r="BF239" s="225">
        <f>IF(N239="snížená",J239,0)</f>
        <v>0</v>
      </c>
      <c r="BG239" s="225">
        <f>IF(N239="zákl. přenesená",J239,0)</f>
        <v>0</v>
      </c>
      <c r="BH239" s="225">
        <f>IF(N239="sníž. přenesená",J239,0)</f>
        <v>0</v>
      </c>
      <c r="BI239" s="225">
        <f>IF(N239="nulová",J239,0)</f>
        <v>0</v>
      </c>
      <c r="BJ239" s="18" t="s">
        <v>76</v>
      </c>
      <c r="BK239" s="225">
        <f>ROUND(I239*H239,2)</f>
        <v>0</v>
      </c>
      <c r="BL239" s="18" t="s">
        <v>287</v>
      </c>
      <c r="BM239" s="224" t="s">
        <v>1394</v>
      </c>
    </row>
    <row r="240" s="2" customFormat="1" ht="13.8" customHeight="1">
      <c r="A240" s="39"/>
      <c r="B240" s="40"/>
      <c r="C240" s="213" t="s">
        <v>478</v>
      </c>
      <c r="D240" s="213" t="s">
        <v>219</v>
      </c>
      <c r="E240" s="214" t="s">
        <v>442</v>
      </c>
      <c r="F240" s="215" t="s">
        <v>443</v>
      </c>
      <c r="G240" s="216" t="s">
        <v>313</v>
      </c>
      <c r="H240" s="217">
        <v>2</v>
      </c>
      <c r="I240" s="218"/>
      <c r="J240" s="219">
        <f>ROUND(I240*H240,2)</f>
        <v>0</v>
      </c>
      <c r="K240" s="215" t="s">
        <v>223</v>
      </c>
      <c r="L240" s="45"/>
      <c r="M240" s="220" t="s">
        <v>19</v>
      </c>
      <c r="N240" s="221" t="s">
        <v>40</v>
      </c>
      <c r="O240" s="85"/>
      <c r="P240" s="222">
        <f>O240*H240</f>
        <v>0</v>
      </c>
      <c r="Q240" s="222">
        <v>0.00214</v>
      </c>
      <c r="R240" s="222">
        <f>Q240*H240</f>
        <v>0.00428</v>
      </c>
      <c r="S240" s="222">
        <v>0</v>
      </c>
      <c r="T240" s="223">
        <f>S240*H240</f>
        <v>0</v>
      </c>
      <c r="U240" s="39"/>
      <c r="V240" s="39"/>
      <c r="W240" s="39"/>
      <c r="X240" s="39"/>
      <c r="Y240" s="39"/>
      <c r="Z240" s="39"/>
      <c r="AA240" s="39"/>
      <c r="AB240" s="39"/>
      <c r="AC240" s="39"/>
      <c r="AD240" s="39"/>
      <c r="AE240" s="39"/>
      <c r="AR240" s="224" t="s">
        <v>287</v>
      </c>
      <c r="AT240" s="224" t="s">
        <v>219</v>
      </c>
      <c r="AU240" s="224" t="s">
        <v>78</v>
      </c>
      <c r="AY240" s="18" t="s">
        <v>216</v>
      </c>
      <c r="BE240" s="225">
        <f>IF(N240="základní",J240,0)</f>
        <v>0</v>
      </c>
      <c r="BF240" s="225">
        <f>IF(N240="snížená",J240,0)</f>
        <v>0</v>
      </c>
      <c r="BG240" s="225">
        <f>IF(N240="zákl. přenesená",J240,0)</f>
        <v>0</v>
      </c>
      <c r="BH240" s="225">
        <f>IF(N240="sníž. přenesená",J240,0)</f>
        <v>0</v>
      </c>
      <c r="BI240" s="225">
        <f>IF(N240="nulová",J240,0)</f>
        <v>0</v>
      </c>
      <c r="BJ240" s="18" t="s">
        <v>76</v>
      </c>
      <c r="BK240" s="225">
        <f>ROUND(I240*H240,2)</f>
        <v>0</v>
      </c>
      <c r="BL240" s="18" t="s">
        <v>287</v>
      </c>
      <c r="BM240" s="224" t="s">
        <v>1395</v>
      </c>
    </row>
    <row r="241" s="2" customFormat="1">
      <c r="A241" s="39"/>
      <c r="B241" s="40"/>
      <c r="C241" s="41"/>
      <c r="D241" s="226" t="s">
        <v>226</v>
      </c>
      <c r="E241" s="41"/>
      <c r="F241" s="227" t="s">
        <v>440</v>
      </c>
      <c r="G241" s="41"/>
      <c r="H241" s="41"/>
      <c r="I241" s="228"/>
      <c r="J241" s="41"/>
      <c r="K241" s="41"/>
      <c r="L241" s="45"/>
      <c r="M241" s="229"/>
      <c r="N241" s="230"/>
      <c r="O241" s="85"/>
      <c r="P241" s="85"/>
      <c r="Q241" s="85"/>
      <c r="R241" s="85"/>
      <c r="S241" s="85"/>
      <c r="T241" s="86"/>
      <c r="U241" s="39"/>
      <c r="V241" s="39"/>
      <c r="W241" s="39"/>
      <c r="X241" s="39"/>
      <c r="Y241" s="39"/>
      <c r="Z241" s="39"/>
      <c r="AA241" s="39"/>
      <c r="AB241" s="39"/>
      <c r="AC241" s="39"/>
      <c r="AD241" s="39"/>
      <c r="AE241" s="39"/>
      <c r="AT241" s="18" t="s">
        <v>226</v>
      </c>
      <c r="AU241" s="18" t="s">
        <v>78</v>
      </c>
    </row>
    <row r="242" s="2" customFormat="1" ht="13.8" customHeight="1">
      <c r="A242" s="39"/>
      <c r="B242" s="40"/>
      <c r="C242" s="213" t="s">
        <v>482</v>
      </c>
      <c r="D242" s="213" t="s">
        <v>219</v>
      </c>
      <c r="E242" s="214" t="s">
        <v>446</v>
      </c>
      <c r="F242" s="215" t="s">
        <v>447</v>
      </c>
      <c r="G242" s="216" t="s">
        <v>326</v>
      </c>
      <c r="H242" s="217">
        <v>3</v>
      </c>
      <c r="I242" s="218"/>
      <c r="J242" s="219">
        <f>ROUND(I242*H242,2)</f>
        <v>0</v>
      </c>
      <c r="K242" s="215" t="s">
        <v>223</v>
      </c>
      <c r="L242" s="45"/>
      <c r="M242" s="220" t="s">
        <v>19</v>
      </c>
      <c r="N242" s="221" t="s">
        <v>40</v>
      </c>
      <c r="O242" s="85"/>
      <c r="P242" s="222">
        <f>O242*H242</f>
        <v>0</v>
      </c>
      <c r="Q242" s="222">
        <v>6.0000000000000002E-05</v>
      </c>
      <c r="R242" s="222">
        <f>Q242*H242</f>
        <v>0.00018000000000000001</v>
      </c>
      <c r="S242" s="222">
        <v>0</v>
      </c>
      <c r="T242" s="223">
        <f>S242*H242</f>
        <v>0</v>
      </c>
      <c r="U242" s="39"/>
      <c r="V242" s="39"/>
      <c r="W242" s="39"/>
      <c r="X242" s="39"/>
      <c r="Y242" s="39"/>
      <c r="Z242" s="39"/>
      <c r="AA242" s="39"/>
      <c r="AB242" s="39"/>
      <c r="AC242" s="39"/>
      <c r="AD242" s="39"/>
      <c r="AE242" s="39"/>
      <c r="AR242" s="224" t="s">
        <v>287</v>
      </c>
      <c r="AT242" s="224" t="s">
        <v>219</v>
      </c>
      <c r="AU242" s="224" t="s">
        <v>78</v>
      </c>
      <c r="AY242" s="18" t="s">
        <v>216</v>
      </c>
      <c r="BE242" s="225">
        <f>IF(N242="základní",J242,0)</f>
        <v>0</v>
      </c>
      <c r="BF242" s="225">
        <f>IF(N242="snížená",J242,0)</f>
        <v>0</v>
      </c>
      <c r="BG242" s="225">
        <f>IF(N242="zákl. přenesená",J242,0)</f>
        <v>0</v>
      </c>
      <c r="BH242" s="225">
        <f>IF(N242="sníž. přenesená",J242,0)</f>
        <v>0</v>
      </c>
      <c r="BI242" s="225">
        <f>IF(N242="nulová",J242,0)</f>
        <v>0</v>
      </c>
      <c r="BJ242" s="18" t="s">
        <v>76</v>
      </c>
      <c r="BK242" s="225">
        <f>ROUND(I242*H242,2)</f>
        <v>0</v>
      </c>
      <c r="BL242" s="18" t="s">
        <v>287</v>
      </c>
      <c r="BM242" s="224" t="s">
        <v>1396</v>
      </c>
    </row>
    <row r="243" s="2" customFormat="1" ht="13.8" customHeight="1">
      <c r="A243" s="39"/>
      <c r="B243" s="40"/>
      <c r="C243" s="263" t="s">
        <v>489</v>
      </c>
      <c r="D243" s="263" t="s">
        <v>295</v>
      </c>
      <c r="E243" s="264" t="s">
        <v>1397</v>
      </c>
      <c r="F243" s="265" t="s">
        <v>1398</v>
      </c>
      <c r="G243" s="266" t="s">
        <v>326</v>
      </c>
      <c r="H243" s="267">
        <v>3</v>
      </c>
      <c r="I243" s="268"/>
      <c r="J243" s="269">
        <f>ROUND(I243*H243,2)</f>
        <v>0</v>
      </c>
      <c r="K243" s="265" t="s">
        <v>223</v>
      </c>
      <c r="L243" s="270"/>
      <c r="M243" s="271" t="s">
        <v>19</v>
      </c>
      <c r="N243" s="272" t="s">
        <v>40</v>
      </c>
      <c r="O243" s="85"/>
      <c r="P243" s="222">
        <f>O243*H243</f>
        <v>0</v>
      </c>
      <c r="Q243" s="222">
        <v>0.00022000000000000001</v>
      </c>
      <c r="R243" s="222">
        <f>Q243*H243</f>
        <v>0.00066</v>
      </c>
      <c r="S243" s="222">
        <v>0</v>
      </c>
      <c r="T243" s="223">
        <f>S243*H243</f>
        <v>0</v>
      </c>
      <c r="U243" s="39"/>
      <c r="V243" s="39"/>
      <c r="W243" s="39"/>
      <c r="X243" s="39"/>
      <c r="Y243" s="39"/>
      <c r="Z243" s="39"/>
      <c r="AA243" s="39"/>
      <c r="AB243" s="39"/>
      <c r="AC243" s="39"/>
      <c r="AD243" s="39"/>
      <c r="AE243" s="39"/>
      <c r="AR243" s="224" t="s">
        <v>299</v>
      </c>
      <c r="AT243" s="224" t="s">
        <v>295</v>
      </c>
      <c r="AU243" s="224" t="s">
        <v>78</v>
      </c>
      <c r="AY243" s="18" t="s">
        <v>216</v>
      </c>
      <c r="BE243" s="225">
        <f>IF(N243="základní",J243,0)</f>
        <v>0</v>
      </c>
      <c r="BF243" s="225">
        <f>IF(N243="snížená",J243,0)</f>
        <v>0</v>
      </c>
      <c r="BG243" s="225">
        <f>IF(N243="zákl. přenesená",J243,0)</f>
        <v>0</v>
      </c>
      <c r="BH243" s="225">
        <f>IF(N243="sníž. přenesená",J243,0)</f>
        <v>0</v>
      </c>
      <c r="BI243" s="225">
        <f>IF(N243="nulová",J243,0)</f>
        <v>0</v>
      </c>
      <c r="BJ243" s="18" t="s">
        <v>76</v>
      </c>
      <c r="BK243" s="225">
        <f>ROUND(I243*H243,2)</f>
        <v>0</v>
      </c>
      <c r="BL243" s="18" t="s">
        <v>287</v>
      </c>
      <c r="BM243" s="224" t="s">
        <v>1399</v>
      </c>
    </row>
    <row r="244" s="2" customFormat="1" ht="13.8" customHeight="1">
      <c r="A244" s="39"/>
      <c r="B244" s="40"/>
      <c r="C244" s="213" t="s">
        <v>493</v>
      </c>
      <c r="D244" s="213" t="s">
        <v>219</v>
      </c>
      <c r="E244" s="214" t="s">
        <v>1400</v>
      </c>
      <c r="F244" s="215" t="s">
        <v>1401</v>
      </c>
      <c r="G244" s="216" t="s">
        <v>326</v>
      </c>
      <c r="H244" s="217">
        <v>3</v>
      </c>
      <c r="I244" s="218"/>
      <c r="J244" s="219">
        <f>ROUND(I244*H244,2)</f>
        <v>0</v>
      </c>
      <c r="K244" s="215" t="s">
        <v>223</v>
      </c>
      <c r="L244" s="45"/>
      <c r="M244" s="220" t="s">
        <v>19</v>
      </c>
      <c r="N244" s="221" t="s">
        <v>40</v>
      </c>
      <c r="O244" s="85"/>
      <c r="P244" s="222">
        <f>O244*H244</f>
        <v>0</v>
      </c>
      <c r="Q244" s="222">
        <v>6.0000000000000002E-05</v>
      </c>
      <c r="R244" s="222">
        <f>Q244*H244</f>
        <v>0.00018000000000000001</v>
      </c>
      <c r="S244" s="222">
        <v>0</v>
      </c>
      <c r="T244" s="223">
        <f>S244*H244</f>
        <v>0</v>
      </c>
      <c r="U244" s="39"/>
      <c r="V244" s="39"/>
      <c r="W244" s="39"/>
      <c r="X244" s="39"/>
      <c r="Y244" s="39"/>
      <c r="Z244" s="39"/>
      <c r="AA244" s="39"/>
      <c r="AB244" s="39"/>
      <c r="AC244" s="39"/>
      <c r="AD244" s="39"/>
      <c r="AE244" s="39"/>
      <c r="AR244" s="224" t="s">
        <v>287</v>
      </c>
      <c r="AT244" s="224" t="s">
        <v>219</v>
      </c>
      <c r="AU244" s="224" t="s">
        <v>78</v>
      </c>
      <c r="AY244" s="18" t="s">
        <v>216</v>
      </c>
      <c r="BE244" s="225">
        <f>IF(N244="základní",J244,0)</f>
        <v>0</v>
      </c>
      <c r="BF244" s="225">
        <f>IF(N244="snížená",J244,0)</f>
        <v>0</v>
      </c>
      <c r="BG244" s="225">
        <f>IF(N244="zákl. přenesená",J244,0)</f>
        <v>0</v>
      </c>
      <c r="BH244" s="225">
        <f>IF(N244="sníž. přenesená",J244,0)</f>
        <v>0</v>
      </c>
      <c r="BI244" s="225">
        <f>IF(N244="nulová",J244,0)</f>
        <v>0</v>
      </c>
      <c r="BJ244" s="18" t="s">
        <v>76</v>
      </c>
      <c r="BK244" s="225">
        <f>ROUND(I244*H244,2)</f>
        <v>0</v>
      </c>
      <c r="BL244" s="18" t="s">
        <v>287</v>
      </c>
      <c r="BM244" s="224" t="s">
        <v>1402</v>
      </c>
    </row>
    <row r="245" s="2" customFormat="1" ht="13.8" customHeight="1">
      <c r="A245" s="39"/>
      <c r="B245" s="40"/>
      <c r="C245" s="263" t="s">
        <v>497</v>
      </c>
      <c r="D245" s="263" t="s">
        <v>295</v>
      </c>
      <c r="E245" s="264" t="s">
        <v>1223</v>
      </c>
      <c r="F245" s="265" t="s">
        <v>1224</v>
      </c>
      <c r="G245" s="266" t="s">
        <v>326</v>
      </c>
      <c r="H245" s="267">
        <v>3</v>
      </c>
      <c r="I245" s="268"/>
      <c r="J245" s="269">
        <f>ROUND(I245*H245,2)</f>
        <v>0</v>
      </c>
      <c r="K245" s="265" t="s">
        <v>223</v>
      </c>
      <c r="L245" s="270"/>
      <c r="M245" s="271" t="s">
        <v>19</v>
      </c>
      <c r="N245" s="272" t="s">
        <v>40</v>
      </c>
      <c r="O245" s="85"/>
      <c r="P245" s="222">
        <f>O245*H245</f>
        <v>0</v>
      </c>
      <c r="Q245" s="222">
        <v>0.00029999999999999997</v>
      </c>
      <c r="R245" s="222">
        <f>Q245*H245</f>
        <v>0.00089999999999999998</v>
      </c>
      <c r="S245" s="222">
        <v>0</v>
      </c>
      <c r="T245" s="223">
        <f>S245*H245</f>
        <v>0</v>
      </c>
      <c r="U245" s="39"/>
      <c r="V245" s="39"/>
      <c r="W245" s="39"/>
      <c r="X245" s="39"/>
      <c r="Y245" s="39"/>
      <c r="Z245" s="39"/>
      <c r="AA245" s="39"/>
      <c r="AB245" s="39"/>
      <c r="AC245" s="39"/>
      <c r="AD245" s="39"/>
      <c r="AE245" s="39"/>
      <c r="AR245" s="224" t="s">
        <v>299</v>
      </c>
      <c r="AT245" s="224" t="s">
        <v>295</v>
      </c>
      <c r="AU245" s="224" t="s">
        <v>78</v>
      </c>
      <c r="AY245" s="18" t="s">
        <v>216</v>
      </c>
      <c r="BE245" s="225">
        <f>IF(N245="základní",J245,0)</f>
        <v>0</v>
      </c>
      <c r="BF245" s="225">
        <f>IF(N245="snížená",J245,0)</f>
        <v>0</v>
      </c>
      <c r="BG245" s="225">
        <f>IF(N245="zákl. přenesená",J245,0)</f>
        <v>0</v>
      </c>
      <c r="BH245" s="225">
        <f>IF(N245="sníž. přenesená",J245,0)</f>
        <v>0</v>
      </c>
      <c r="BI245" s="225">
        <f>IF(N245="nulová",J245,0)</f>
        <v>0</v>
      </c>
      <c r="BJ245" s="18" t="s">
        <v>76</v>
      </c>
      <c r="BK245" s="225">
        <f>ROUND(I245*H245,2)</f>
        <v>0</v>
      </c>
      <c r="BL245" s="18" t="s">
        <v>287</v>
      </c>
      <c r="BM245" s="224" t="s">
        <v>1403</v>
      </c>
    </row>
    <row r="246" s="2" customFormat="1" ht="22.2" customHeight="1">
      <c r="A246" s="39"/>
      <c r="B246" s="40"/>
      <c r="C246" s="213" t="s">
        <v>501</v>
      </c>
      <c r="D246" s="213" t="s">
        <v>219</v>
      </c>
      <c r="E246" s="214" t="s">
        <v>463</v>
      </c>
      <c r="F246" s="215" t="s">
        <v>464</v>
      </c>
      <c r="G246" s="216" t="s">
        <v>305</v>
      </c>
      <c r="H246" s="273"/>
      <c r="I246" s="218"/>
      <c r="J246" s="219">
        <f>ROUND(I246*H246,2)</f>
        <v>0</v>
      </c>
      <c r="K246" s="215" t="s">
        <v>223</v>
      </c>
      <c r="L246" s="45"/>
      <c r="M246" s="220" t="s">
        <v>19</v>
      </c>
      <c r="N246" s="221" t="s">
        <v>40</v>
      </c>
      <c r="O246" s="85"/>
      <c r="P246" s="222">
        <f>O246*H246</f>
        <v>0</v>
      </c>
      <c r="Q246" s="222">
        <v>0</v>
      </c>
      <c r="R246" s="222">
        <f>Q246*H246</f>
        <v>0</v>
      </c>
      <c r="S246" s="222">
        <v>0</v>
      </c>
      <c r="T246" s="223">
        <f>S246*H246</f>
        <v>0</v>
      </c>
      <c r="U246" s="39"/>
      <c r="V246" s="39"/>
      <c r="W246" s="39"/>
      <c r="X246" s="39"/>
      <c r="Y246" s="39"/>
      <c r="Z246" s="39"/>
      <c r="AA246" s="39"/>
      <c r="AB246" s="39"/>
      <c r="AC246" s="39"/>
      <c r="AD246" s="39"/>
      <c r="AE246" s="39"/>
      <c r="AR246" s="224" t="s">
        <v>287</v>
      </c>
      <c r="AT246" s="224" t="s">
        <v>219</v>
      </c>
      <c r="AU246" s="224" t="s">
        <v>78</v>
      </c>
      <c r="AY246" s="18" t="s">
        <v>216</v>
      </c>
      <c r="BE246" s="225">
        <f>IF(N246="základní",J246,0)</f>
        <v>0</v>
      </c>
      <c r="BF246" s="225">
        <f>IF(N246="snížená",J246,0)</f>
        <v>0</v>
      </c>
      <c r="BG246" s="225">
        <f>IF(N246="zákl. přenesená",J246,0)</f>
        <v>0</v>
      </c>
      <c r="BH246" s="225">
        <f>IF(N246="sníž. přenesená",J246,0)</f>
        <v>0</v>
      </c>
      <c r="BI246" s="225">
        <f>IF(N246="nulová",J246,0)</f>
        <v>0</v>
      </c>
      <c r="BJ246" s="18" t="s">
        <v>76</v>
      </c>
      <c r="BK246" s="225">
        <f>ROUND(I246*H246,2)</f>
        <v>0</v>
      </c>
      <c r="BL246" s="18" t="s">
        <v>287</v>
      </c>
      <c r="BM246" s="224" t="s">
        <v>1404</v>
      </c>
    </row>
    <row r="247" s="2" customFormat="1">
      <c r="A247" s="39"/>
      <c r="B247" s="40"/>
      <c r="C247" s="41"/>
      <c r="D247" s="226" t="s">
        <v>226</v>
      </c>
      <c r="E247" s="41"/>
      <c r="F247" s="227" t="s">
        <v>466</v>
      </c>
      <c r="G247" s="41"/>
      <c r="H247" s="41"/>
      <c r="I247" s="228"/>
      <c r="J247" s="41"/>
      <c r="K247" s="41"/>
      <c r="L247" s="45"/>
      <c r="M247" s="229"/>
      <c r="N247" s="230"/>
      <c r="O247" s="85"/>
      <c r="P247" s="85"/>
      <c r="Q247" s="85"/>
      <c r="R247" s="85"/>
      <c r="S247" s="85"/>
      <c r="T247" s="86"/>
      <c r="U247" s="39"/>
      <c r="V247" s="39"/>
      <c r="W247" s="39"/>
      <c r="X247" s="39"/>
      <c r="Y247" s="39"/>
      <c r="Z247" s="39"/>
      <c r="AA247" s="39"/>
      <c r="AB247" s="39"/>
      <c r="AC247" s="39"/>
      <c r="AD247" s="39"/>
      <c r="AE247" s="39"/>
      <c r="AT247" s="18" t="s">
        <v>226</v>
      </c>
      <c r="AU247" s="18" t="s">
        <v>78</v>
      </c>
    </row>
    <row r="248" s="12" customFormat="1" ht="22.8" customHeight="1">
      <c r="A248" s="12"/>
      <c r="B248" s="197"/>
      <c r="C248" s="198"/>
      <c r="D248" s="199" t="s">
        <v>68</v>
      </c>
      <c r="E248" s="211" t="s">
        <v>1405</v>
      </c>
      <c r="F248" s="211" t="s">
        <v>1406</v>
      </c>
      <c r="G248" s="198"/>
      <c r="H248" s="198"/>
      <c r="I248" s="201"/>
      <c r="J248" s="212">
        <f>BK248</f>
        <v>0</v>
      </c>
      <c r="K248" s="198"/>
      <c r="L248" s="203"/>
      <c r="M248" s="204"/>
      <c r="N248" s="205"/>
      <c r="O248" s="205"/>
      <c r="P248" s="206">
        <f>SUM(P249:P253)</f>
        <v>0</v>
      </c>
      <c r="Q248" s="205"/>
      <c r="R248" s="206">
        <f>SUM(R249:R253)</f>
        <v>0.0095999999999999992</v>
      </c>
      <c r="S248" s="205"/>
      <c r="T248" s="207">
        <f>SUM(T249:T253)</f>
        <v>0</v>
      </c>
      <c r="U248" s="12"/>
      <c r="V248" s="12"/>
      <c r="W248" s="12"/>
      <c r="X248" s="12"/>
      <c r="Y248" s="12"/>
      <c r="Z248" s="12"/>
      <c r="AA248" s="12"/>
      <c r="AB248" s="12"/>
      <c r="AC248" s="12"/>
      <c r="AD248" s="12"/>
      <c r="AE248" s="12"/>
      <c r="AR248" s="208" t="s">
        <v>78</v>
      </c>
      <c r="AT248" s="209" t="s">
        <v>68</v>
      </c>
      <c r="AU248" s="209" t="s">
        <v>76</v>
      </c>
      <c r="AY248" s="208" t="s">
        <v>216</v>
      </c>
      <c r="BK248" s="210">
        <f>SUM(BK249:BK253)</f>
        <v>0</v>
      </c>
    </row>
    <row r="249" s="2" customFormat="1" ht="13.8" customHeight="1">
      <c r="A249" s="39"/>
      <c r="B249" s="40"/>
      <c r="C249" s="213" t="s">
        <v>507</v>
      </c>
      <c r="D249" s="213" t="s">
        <v>219</v>
      </c>
      <c r="E249" s="214" t="s">
        <v>1407</v>
      </c>
      <c r="F249" s="215" t="s">
        <v>1408</v>
      </c>
      <c r="G249" s="216" t="s">
        <v>318</v>
      </c>
      <c r="H249" s="217">
        <v>20</v>
      </c>
      <c r="I249" s="218"/>
      <c r="J249" s="219">
        <f>ROUND(I249*H249,2)</f>
        <v>0</v>
      </c>
      <c r="K249" s="215" t="s">
        <v>223</v>
      </c>
      <c r="L249" s="45"/>
      <c r="M249" s="220" t="s">
        <v>19</v>
      </c>
      <c r="N249" s="221" t="s">
        <v>40</v>
      </c>
      <c r="O249" s="85"/>
      <c r="P249" s="222">
        <f>O249*H249</f>
        <v>0</v>
      </c>
      <c r="Q249" s="222">
        <v>0.00046000000000000001</v>
      </c>
      <c r="R249" s="222">
        <f>Q249*H249</f>
        <v>0.0091999999999999998</v>
      </c>
      <c r="S249" s="222">
        <v>0</v>
      </c>
      <c r="T249" s="223">
        <f>S249*H249</f>
        <v>0</v>
      </c>
      <c r="U249" s="39"/>
      <c r="V249" s="39"/>
      <c r="W249" s="39"/>
      <c r="X249" s="39"/>
      <c r="Y249" s="39"/>
      <c r="Z249" s="39"/>
      <c r="AA249" s="39"/>
      <c r="AB249" s="39"/>
      <c r="AC249" s="39"/>
      <c r="AD249" s="39"/>
      <c r="AE249" s="39"/>
      <c r="AR249" s="224" t="s">
        <v>287</v>
      </c>
      <c r="AT249" s="224" t="s">
        <v>219</v>
      </c>
      <c r="AU249" s="224" t="s">
        <v>78</v>
      </c>
      <c r="AY249" s="18" t="s">
        <v>216</v>
      </c>
      <c r="BE249" s="225">
        <f>IF(N249="základní",J249,0)</f>
        <v>0</v>
      </c>
      <c r="BF249" s="225">
        <f>IF(N249="snížená",J249,0)</f>
        <v>0</v>
      </c>
      <c r="BG249" s="225">
        <f>IF(N249="zákl. přenesená",J249,0)</f>
        <v>0</v>
      </c>
      <c r="BH249" s="225">
        <f>IF(N249="sníž. přenesená",J249,0)</f>
        <v>0</v>
      </c>
      <c r="BI249" s="225">
        <f>IF(N249="nulová",J249,0)</f>
        <v>0</v>
      </c>
      <c r="BJ249" s="18" t="s">
        <v>76</v>
      </c>
      <c r="BK249" s="225">
        <f>ROUND(I249*H249,2)</f>
        <v>0</v>
      </c>
      <c r="BL249" s="18" t="s">
        <v>287</v>
      </c>
      <c r="BM249" s="224" t="s">
        <v>1409</v>
      </c>
    </row>
    <row r="250" s="2" customFormat="1" ht="13.8" customHeight="1">
      <c r="A250" s="39"/>
      <c r="B250" s="40"/>
      <c r="C250" s="213" t="s">
        <v>511</v>
      </c>
      <c r="D250" s="213" t="s">
        <v>219</v>
      </c>
      <c r="E250" s="214" t="s">
        <v>1410</v>
      </c>
      <c r="F250" s="215" t="s">
        <v>1411</v>
      </c>
      <c r="G250" s="216" t="s">
        <v>326</v>
      </c>
      <c r="H250" s="217">
        <v>20</v>
      </c>
      <c r="I250" s="218"/>
      <c r="J250" s="219">
        <f>ROUND(I250*H250,2)</f>
        <v>0</v>
      </c>
      <c r="K250" s="215" t="s">
        <v>223</v>
      </c>
      <c r="L250" s="45"/>
      <c r="M250" s="220" t="s">
        <v>19</v>
      </c>
      <c r="N250" s="221" t="s">
        <v>40</v>
      </c>
      <c r="O250" s="85"/>
      <c r="P250" s="222">
        <f>O250*H250</f>
        <v>0</v>
      </c>
      <c r="Q250" s="222">
        <v>2.0000000000000002E-05</v>
      </c>
      <c r="R250" s="222">
        <f>Q250*H250</f>
        <v>0.00040000000000000002</v>
      </c>
      <c r="S250" s="222">
        <v>0</v>
      </c>
      <c r="T250" s="223">
        <f>S250*H250</f>
        <v>0</v>
      </c>
      <c r="U250" s="39"/>
      <c r="V250" s="39"/>
      <c r="W250" s="39"/>
      <c r="X250" s="39"/>
      <c r="Y250" s="39"/>
      <c r="Z250" s="39"/>
      <c r="AA250" s="39"/>
      <c r="AB250" s="39"/>
      <c r="AC250" s="39"/>
      <c r="AD250" s="39"/>
      <c r="AE250" s="39"/>
      <c r="AR250" s="224" t="s">
        <v>287</v>
      </c>
      <c r="AT250" s="224" t="s">
        <v>219</v>
      </c>
      <c r="AU250" s="224" t="s">
        <v>78</v>
      </c>
      <c r="AY250" s="18" t="s">
        <v>216</v>
      </c>
      <c r="BE250" s="225">
        <f>IF(N250="základní",J250,0)</f>
        <v>0</v>
      </c>
      <c r="BF250" s="225">
        <f>IF(N250="snížená",J250,0)</f>
        <v>0</v>
      </c>
      <c r="BG250" s="225">
        <f>IF(N250="zákl. přenesená",J250,0)</f>
        <v>0</v>
      </c>
      <c r="BH250" s="225">
        <f>IF(N250="sníž. přenesená",J250,0)</f>
        <v>0</v>
      </c>
      <c r="BI250" s="225">
        <f>IF(N250="nulová",J250,0)</f>
        <v>0</v>
      </c>
      <c r="BJ250" s="18" t="s">
        <v>76</v>
      </c>
      <c r="BK250" s="225">
        <f>ROUND(I250*H250,2)</f>
        <v>0</v>
      </c>
      <c r="BL250" s="18" t="s">
        <v>287</v>
      </c>
      <c r="BM250" s="224" t="s">
        <v>1412</v>
      </c>
    </row>
    <row r="251" s="2" customFormat="1" ht="13.8" customHeight="1">
      <c r="A251" s="39"/>
      <c r="B251" s="40"/>
      <c r="C251" s="213" t="s">
        <v>515</v>
      </c>
      <c r="D251" s="213" t="s">
        <v>219</v>
      </c>
      <c r="E251" s="214" t="s">
        <v>1413</v>
      </c>
      <c r="F251" s="215" t="s">
        <v>1414</v>
      </c>
      <c r="G251" s="216" t="s">
        <v>318</v>
      </c>
      <c r="H251" s="217">
        <v>20</v>
      </c>
      <c r="I251" s="218"/>
      <c r="J251" s="219">
        <f>ROUND(I251*H251,2)</f>
        <v>0</v>
      </c>
      <c r="K251" s="215" t="s">
        <v>223</v>
      </c>
      <c r="L251" s="45"/>
      <c r="M251" s="220" t="s">
        <v>19</v>
      </c>
      <c r="N251" s="221" t="s">
        <v>40</v>
      </c>
      <c r="O251" s="85"/>
      <c r="P251" s="222">
        <f>O251*H251</f>
        <v>0</v>
      </c>
      <c r="Q251" s="222">
        <v>0</v>
      </c>
      <c r="R251" s="222">
        <f>Q251*H251</f>
        <v>0</v>
      </c>
      <c r="S251" s="222">
        <v>0</v>
      </c>
      <c r="T251" s="223">
        <f>S251*H251</f>
        <v>0</v>
      </c>
      <c r="U251" s="39"/>
      <c r="V251" s="39"/>
      <c r="W251" s="39"/>
      <c r="X251" s="39"/>
      <c r="Y251" s="39"/>
      <c r="Z251" s="39"/>
      <c r="AA251" s="39"/>
      <c r="AB251" s="39"/>
      <c r="AC251" s="39"/>
      <c r="AD251" s="39"/>
      <c r="AE251" s="39"/>
      <c r="AR251" s="224" t="s">
        <v>287</v>
      </c>
      <c r="AT251" s="224" t="s">
        <v>219</v>
      </c>
      <c r="AU251" s="224" t="s">
        <v>78</v>
      </c>
      <c r="AY251" s="18" t="s">
        <v>216</v>
      </c>
      <c r="BE251" s="225">
        <f>IF(N251="základní",J251,0)</f>
        <v>0</v>
      </c>
      <c r="BF251" s="225">
        <f>IF(N251="snížená",J251,0)</f>
        <v>0</v>
      </c>
      <c r="BG251" s="225">
        <f>IF(N251="zákl. přenesená",J251,0)</f>
        <v>0</v>
      </c>
      <c r="BH251" s="225">
        <f>IF(N251="sníž. přenesená",J251,0)</f>
        <v>0</v>
      </c>
      <c r="BI251" s="225">
        <f>IF(N251="nulová",J251,0)</f>
        <v>0</v>
      </c>
      <c r="BJ251" s="18" t="s">
        <v>76</v>
      </c>
      <c r="BK251" s="225">
        <f>ROUND(I251*H251,2)</f>
        <v>0</v>
      </c>
      <c r="BL251" s="18" t="s">
        <v>287</v>
      </c>
      <c r="BM251" s="224" t="s">
        <v>1415</v>
      </c>
    </row>
    <row r="252" s="2" customFormat="1" ht="22.2" customHeight="1">
      <c r="A252" s="39"/>
      <c r="B252" s="40"/>
      <c r="C252" s="213" t="s">
        <v>519</v>
      </c>
      <c r="D252" s="213" t="s">
        <v>219</v>
      </c>
      <c r="E252" s="214" t="s">
        <v>1416</v>
      </c>
      <c r="F252" s="215" t="s">
        <v>1417</v>
      </c>
      <c r="G252" s="216" t="s">
        <v>305</v>
      </c>
      <c r="H252" s="273"/>
      <c r="I252" s="218"/>
      <c r="J252" s="219">
        <f>ROUND(I252*H252,2)</f>
        <v>0</v>
      </c>
      <c r="K252" s="215" t="s">
        <v>223</v>
      </c>
      <c r="L252" s="45"/>
      <c r="M252" s="220" t="s">
        <v>19</v>
      </c>
      <c r="N252" s="221" t="s">
        <v>40</v>
      </c>
      <c r="O252" s="85"/>
      <c r="P252" s="222">
        <f>O252*H252</f>
        <v>0</v>
      </c>
      <c r="Q252" s="222">
        <v>0</v>
      </c>
      <c r="R252" s="222">
        <f>Q252*H252</f>
        <v>0</v>
      </c>
      <c r="S252" s="222">
        <v>0</v>
      </c>
      <c r="T252" s="223">
        <f>S252*H252</f>
        <v>0</v>
      </c>
      <c r="U252" s="39"/>
      <c r="V252" s="39"/>
      <c r="W252" s="39"/>
      <c r="X252" s="39"/>
      <c r="Y252" s="39"/>
      <c r="Z252" s="39"/>
      <c r="AA252" s="39"/>
      <c r="AB252" s="39"/>
      <c r="AC252" s="39"/>
      <c r="AD252" s="39"/>
      <c r="AE252" s="39"/>
      <c r="AR252" s="224" t="s">
        <v>287</v>
      </c>
      <c r="AT252" s="224" t="s">
        <v>219</v>
      </c>
      <c r="AU252" s="224" t="s">
        <v>78</v>
      </c>
      <c r="AY252" s="18" t="s">
        <v>216</v>
      </c>
      <c r="BE252" s="225">
        <f>IF(N252="základní",J252,0)</f>
        <v>0</v>
      </c>
      <c r="BF252" s="225">
        <f>IF(N252="snížená",J252,0)</f>
        <v>0</v>
      </c>
      <c r="BG252" s="225">
        <f>IF(N252="zákl. přenesená",J252,0)</f>
        <v>0</v>
      </c>
      <c r="BH252" s="225">
        <f>IF(N252="sníž. přenesená",J252,0)</f>
        <v>0</v>
      </c>
      <c r="BI252" s="225">
        <f>IF(N252="nulová",J252,0)</f>
        <v>0</v>
      </c>
      <c r="BJ252" s="18" t="s">
        <v>76</v>
      </c>
      <c r="BK252" s="225">
        <f>ROUND(I252*H252,2)</f>
        <v>0</v>
      </c>
      <c r="BL252" s="18" t="s">
        <v>287</v>
      </c>
      <c r="BM252" s="224" t="s">
        <v>1418</v>
      </c>
    </row>
    <row r="253" s="2" customFormat="1">
      <c r="A253" s="39"/>
      <c r="B253" s="40"/>
      <c r="C253" s="41"/>
      <c r="D253" s="226" t="s">
        <v>226</v>
      </c>
      <c r="E253" s="41"/>
      <c r="F253" s="227" t="s">
        <v>1419</v>
      </c>
      <c r="G253" s="41"/>
      <c r="H253" s="41"/>
      <c r="I253" s="228"/>
      <c r="J253" s="41"/>
      <c r="K253" s="41"/>
      <c r="L253" s="45"/>
      <c r="M253" s="229"/>
      <c r="N253" s="230"/>
      <c r="O253" s="85"/>
      <c r="P253" s="85"/>
      <c r="Q253" s="85"/>
      <c r="R253" s="85"/>
      <c r="S253" s="85"/>
      <c r="T253" s="86"/>
      <c r="U253" s="39"/>
      <c r="V253" s="39"/>
      <c r="W253" s="39"/>
      <c r="X253" s="39"/>
      <c r="Y253" s="39"/>
      <c r="Z253" s="39"/>
      <c r="AA253" s="39"/>
      <c r="AB253" s="39"/>
      <c r="AC253" s="39"/>
      <c r="AD253" s="39"/>
      <c r="AE253" s="39"/>
      <c r="AT253" s="18" t="s">
        <v>226</v>
      </c>
      <c r="AU253" s="18" t="s">
        <v>78</v>
      </c>
    </row>
    <row r="254" s="12" customFormat="1" ht="22.8" customHeight="1">
      <c r="A254" s="12"/>
      <c r="B254" s="197"/>
      <c r="C254" s="198"/>
      <c r="D254" s="199" t="s">
        <v>68</v>
      </c>
      <c r="E254" s="211" t="s">
        <v>467</v>
      </c>
      <c r="F254" s="211" t="s">
        <v>468</v>
      </c>
      <c r="G254" s="198"/>
      <c r="H254" s="198"/>
      <c r="I254" s="201"/>
      <c r="J254" s="212">
        <f>BK254</f>
        <v>0</v>
      </c>
      <c r="K254" s="198"/>
      <c r="L254" s="203"/>
      <c r="M254" s="204"/>
      <c r="N254" s="205"/>
      <c r="O254" s="205"/>
      <c r="P254" s="206">
        <f>SUM(P255:P260)</f>
        <v>0</v>
      </c>
      <c r="Q254" s="205"/>
      <c r="R254" s="206">
        <f>SUM(R255:R260)</f>
        <v>0.0046800000000000001</v>
      </c>
      <c r="S254" s="205"/>
      <c r="T254" s="207">
        <f>SUM(T255:T260)</f>
        <v>0</v>
      </c>
      <c r="U254" s="12"/>
      <c r="V254" s="12"/>
      <c r="W254" s="12"/>
      <c r="X254" s="12"/>
      <c r="Y254" s="12"/>
      <c r="Z254" s="12"/>
      <c r="AA254" s="12"/>
      <c r="AB254" s="12"/>
      <c r="AC254" s="12"/>
      <c r="AD254" s="12"/>
      <c r="AE254" s="12"/>
      <c r="AR254" s="208" t="s">
        <v>78</v>
      </c>
      <c r="AT254" s="209" t="s">
        <v>68</v>
      </c>
      <c r="AU254" s="209" t="s">
        <v>76</v>
      </c>
      <c r="AY254" s="208" t="s">
        <v>216</v>
      </c>
      <c r="BK254" s="210">
        <f>SUM(BK255:BK260)</f>
        <v>0</v>
      </c>
    </row>
    <row r="255" s="2" customFormat="1" ht="13.8" customHeight="1">
      <c r="A255" s="39"/>
      <c r="B255" s="40"/>
      <c r="C255" s="213" t="s">
        <v>523</v>
      </c>
      <c r="D255" s="213" t="s">
        <v>219</v>
      </c>
      <c r="E255" s="214" t="s">
        <v>470</v>
      </c>
      <c r="F255" s="215" t="s">
        <v>471</v>
      </c>
      <c r="G255" s="216" t="s">
        <v>326</v>
      </c>
      <c r="H255" s="217">
        <v>2</v>
      </c>
      <c r="I255" s="218"/>
      <c r="J255" s="219">
        <f>ROUND(I255*H255,2)</f>
        <v>0</v>
      </c>
      <c r="K255" s="215" t="s">
        <v>223</v>
      </c>
      <c r="L255" s="45"/>
      <c r="M255" s="220" t="s">
        <v>19</v>
      </c>
      <c r="N255" s="221" t="s">
        <v>40</v>
      </c>
      <c r="O255" s="85"/>
      <c r="P255" s="222">
        <f>O255*H255</f>
        <v>0</v>
      </c>
      <c r="Q255" s="222">
        <v>0.00013999999999999999</v>
      </c>
      <c r="R255" s="222">
        <f>Q255*H255</f>
        <v>0.00027999999999999998</v>
      </c>
      <c r="S255" s="222">
        <v>0</v>
      </c>
      <c r="T255" s="223">
        <f>S255*H255</f>
        <v>0</v>
      </c>
      <c r="U255" s="39"/>
      <c r="V255" s="39"/>
      <c r="W255" s="39"/>
      <c r="X255" s="39"/>
      <c r="Y255" s="39"/>
      <c r="Z255" s="39"/>
      <c r="AA255" s="39"/>
      <c r="AB255" s="39"/>
      <c r="AC255" s="39"/>
      <c r="AD255" s="39"/>
      <c r="AE255" s="39"/>
      <c r="AR255" s="224" t="s">
        <v>287</v>
      </c>
      <c r="AT255" s="224" t="s">
        <v>219</v>
      </c>
      <c r="AU255" s="224" t="s">
        <v>78</v>
      </c>
      <c r="AY255" s="18" t="s">
        <v>216</v>
      </c>
      <c r="BE255" s="225">
        <f>IF(N255="základní",J255,0)</f>
        <v>0</v>
      </c>
      <c r="BF255" s="225">
        <f>IF(N255="snížená",J255,0)</f>
        <v>0</v>
      </c>
      <c r="BG255" s="225">
        <f>IF(N255="zákl. přenesená",J255,0)</f>
        <v>0</v>
      </c>
      <c r="BH255" s="225">
        <f>IF(N255="sníž. přenesená",J255,0)</f>
        <v>0</v>
      </c>
      <c r="BI255" s="225">
        <f>IF(N255="nulová",J255,0)</f>
        <v>0</v>
      </c>
      <c r="BJ255" s="18" t="s">
        <v>76</v>
      </c>
      <c r="BK255" s="225">
        <f>ROUND(I255*H255,2)</f>
        <v>0</v>
      </c>
      <c r="BL255" s="18" t="s">
        <v>287</v>
      </c>
      <c r="BM255" s="224" t="s">
        <v>1420</v>
      </c>
    </row>
    <row r="256" s="2" customFormat="1">
      <c r="A256" s="39"/>
      <c r="B256" s="40"/>
      <c r="C256" s="41"/>
      <c r="D256" s="226" t="s">
        <v>226</v>
      </c>
      <c r="E256" s="41"/>
      <c r="F256" s="227" t="s">
        <v>473</v>
      </c>
      <c r="G256" s="41"/>
      <c r="H256" s="41"/>
      <c r="I256" s="228"/>
      <c r="J256" s="41"/>
      <c r="K256" s="41"/>
      <c r="L256" s="45"/>
      <c r="M256" s="229"/>
      <c r="N256" s="230"/>
      <c r="O256" s="85"/>
      <c r="P256" s="85"/>
      <c r="Q256" s="85"/>
      <c r="R256" s="85"/>
      <c r="S256" s="85"/>
      <c r="T256" s="86"/>
      <c r="U256" s="39"/>
      <c r="V256" s="39"/>
      <c r="W256" s="39"/>
      <c r="X256" s="39"/>
      <c r="Y256" s="39"/>
      <c r="Z256" s="39"/>
      <c r="AA256" s="39"/>
      <c r="AB256" s="39"/>
      <c r="AC256" s="39"/>
      <c r="AD256" s="39"/>
      <c r="AE256" s="39"/>
      <c r="AT256" s="18" t="s">
        <v>226</v>
      </c>
      <c r="AU256" s="18" t="s">
        <v>78</v>
      </c>
    </row>
    <row r="257" s="2" customFormat="1" ht="13.8" customHeight="1">
      <c r="A257" s="39"/>
      <c r="B257" s="40"/>
      <c r="C257" s="213" t="s">
        <v>527</v>
      </c>
      <c r="D257" s="213" t="s">
        <v>219</v>
      </c>
      <c r="E257" s="214" t="s">
        <v>475</v>
      </c>
      <c r="F257" s="215" t="s">
        <v>476</v>
      </c>
      <c r="G257" s="216" t="s">
        <v>326</v>
      </c>
      <c r="H257" s="217">
        <v>4</v>
      </c>
      <c r="I257" s="218"/>
      <c r="J257" s="219">
        <f>ROUND(I257*H257,2)</f>
        <v>0</v>
      </c>
      <c r="K257" s="215" t="s">
        <v>223</v>
      </c>
      <c r="L257" s="45"/>
      <c r="M257" s="220" t="s">
        <v>19</v>
      </c>
      <c r="N257" s="221" t="s">
        <v>40</v>
      </c>
      <c r="O257" s="85"/>
      <c r="P257" s="222">
        <f>O257*H257</f>
        <v>0</v>
      </c>
      <c r="Q257" s="222">
        <v>0.00085999999999999998</v>
      </c>
      <c r="R257" s="222">
        <f>Q257*H257</f>
        <v>0.0034399999999999999</v>
      </c>
      <c r="S257" s="222">
        <v>0</v>
      </c>
      <c r="T257" s="223">
        <f>S257*H257</f>
        <v>0</v>
      </c>
      <c r="U257" s="39"/>
      <c r="V257" s="39"/>
      <c r="W257" s="39"/>
      <c r="X257" s="39"/>
      <c r="Y257" s="39"/>
      <c r="Z257" s="39"/>
      <c r="AA257" s="39"/>
      <c r="AB257" s="39"/>
      <c r="AC257" s="39"/>
      <c r="AD257" s="39"/>
      <c r="AE257" s="39"/>
      <c r="AR257" s="224" t="s">
        <v>287</v>
      </c>
      <c r="AT257" s="224" t="s">
        <v>219</v>
      </c>
      <c r="AU257" s="224" t="s">
        <v>78</v>
      </c>
      <c r="AY257" s="18" t="s">
        <v>216</v>
      </c>
      <c r="BE257" s="225">
        <f>IF(N257="základní",J257,0)</f>
        <v>0</v>
      </c>
      <c r="BF257" s="225">
        <f>IF(N257="snížená",J257,0)</f>
        <v>0</v>
      </c>
      <c r="BG257" s="225">
        <f>IF(N257="zákl. přenesená",J257,0)</f>
        <v>0</v>
      </c>
      <c r="BH257" s="225">
        <f>IF(N257="sníž. přenesená",J257,0)</f>
        <v>0</v>
      </c>
      <c r="BI257" s="225">
        <f>IF(N257="nulová",J257,0)</f>
        <v>0</v>
      </c>
      <c r="BJ257" s="18" t="s">
        <v>76</v>
      </c>
      <c r="BK257" s="225">
        <f>ROUND(I257*H257,2)</f>
        <v>0</v>
      </c>
      <c r="BL257" s="18" t="s">
        <v>287</v>
      </c>
      <c r="BM257" s="224" t="s">
        <v>1421</v>
      </c>
    </row>
    <row r="258" s="2" customFormat="1" ht="13.8" customHeight="1">
      <c r="A258" s="39"/>
      <c r="B258" s="40"/>
      <c r="C258" s="213" t="s">
        <v>531</v>
      </c>
      <c r="D258" s="213" t="s">
        <v>219</v>
      </c>
      <c r="E258" s="214" t="s">
        <v>479</v>
      </c>
      <c r="F258" s="215" t="s">
        <v>480</v>
      </c>
      <c r="G258" s="216" t="s">
        <v>326</v>
      </c>
      <c r="H258" s="217">
        <v>4</v>
      </c>
      <c r="I258" s="218"/>
      <c r="J258" s="219">
        <f>ROUND(I258*H258,2)</f>
        <v>0</v>
      </c>
      <c r="K258" s="215" t="s">
        <v>223</v>
      </c>
      <c r="L258" s="45"/>
      <c r="M258" s="220" t="s">
        <v>19</v>
      </c>
      <c r="N258" s="221" t="s">
        <v>40</v>
      </c>
      <c r="O258" s="85"/>
      <c r="P258" s="222">
        <f>O258*H258</f>
        <v>0</v>
      </c>
      <c r="Q258" s="222">
        <v>0.00024000000000000001</v>
      </c>
      <c r="R258" s="222">
        <f>Q258*H258</f>
        <v>0.00096000000000000002</v>
      </c>
      <c r="S258" s="222">
        <v>0</v>
      </c>
      <c r="T258" s="223">
        <f>S258*H258</f>
        <v>0</v>
      </c>
      <c r="U258" s="39"/>
      <c r="V258" s="39"/>
      <c r="W258" s="39"/>
      <c r="X258" s="39"/>
      <c r="Y258" s="39"/>
      <c r="Z258" s="39"/>
      <c r="AA258" s="39"/>
      <c r="AB258" s="39"/>
      <c r="AC258" s="39"/>
      <c r="AD258" s="39"/>
      <c r="AE258" s="39"/>
      <c r="AR258" s="224" t="s">
        <v>287</v>
      </c>
      <c r="AT258" s="224" t="s">
        <v>219</v>
      </c>
      <c r="AU258" s="224" t="s">
        <v>78</v>
      </c>
      <c r="AY258" s="18" t="s">
        <v>216</v>
      </c>
      <c r="BE258" s="225">
        <f>IF(N258="základní",J258,0)</f>
        <v>0</v>
      </c>
      <c r="BF258" s="225">
        <f>IF(N258="snížená",J258,0)</f>
        <v>0</v>
      </c>
      <c r="BG258" s="225">
        <f>IF(N258="zákl. přenesená",J258,0)</f>
        <v>0</v>
      </c>
      <c r="BH258" s="225">
        <f>IF(N258="sníž. přenesená",J258,0)</f>
        <v>0</v>
      </c>
      <c r="BI258" s="225">
        <f>IF(N258="nulová",J258,0)</f>
        <v>0</v>
      </c>
      <c r="BJ258" s="18" t="s">
        <v>76</v>
      </c>
      <c r="BK258" s="225">
        <f>ROUND(I258*H258,2)</f>
        <v>0</v>
      </c>
      <c r="BL258" s="18" t="s">
        <v>287</v>
      </c>
      <c r="BM258" s="224" t="s">
        <v>1422</v>
      </c>
    </row>
    <row r="259" s="2" customFormat="1" ht="22.2" customHeight="1">
      <c r="A259" s="39"/>
      <c r="B259" s="40"/>
      <c r="C259" s="213" t="s">
        <v>535</v>
      </c>
      <c r="D259" s="213" t="s">
        <v>219</v>
      </c>
      <c r="E259" s="214" t="s">
        <v>483</v>
      </c>
      <c r="F259" s="215" t="s">
        <v>484</v>
      </c>
      <c r="G259" s="216" t="s">
        <v>305</v>
      </c>
      <c r="H259" s="273"/>
      <c r="I259" s="218"/>
      <c r="J259" s="219">
        <f>ROUND(I259*H259,2)</f>
        <v>0</v>
      </c>
      <c r="K259" s="215" t="s">
        <v>223</v>
      </c>
      <c r="L259" s="45"/>
      <c r="M259" s="220" t="s">
        <v>19</v>
      </c>
      <c r="N259" s="221" t="s">
        <v>40</v>
      </c>
      <c r="O259" s="85"/>
      <c r="P259" s="222">
        <f>O259*H259</f>
        <v>0</v>
      </c>
      <c r="Q259" s="222">
        <v>0</v>
      </c>
      <c r="R259" s="222">
        <f>Q259*H259</f>
        <v>0</v>
      </c>
      <c r="S259" s="222">
        <v>0</v>
      </c>
      <c r="T259" s="223">
        <f>S259*H259</f>
        <v>0</v>
      </c>
      <c r="U259" s="39"/>
      <c r="V259" s="39"/>
      <c r="W259" s="39"/>
      <c r="X259" s="39"/>
      <c r="Y259" s="39"/>
      <c r="Z259" s="39"/>
      <c r="AA259" s="39"/>
      <c r="AB259" s="39"/>
      <c r="AC259" s="39"/>
      <c r="AD259" s="39"/>
      <c r="AE259" s="39"/>
      <c r="AR259" s="224" t="s">
        <v>287</v>
      </c>
      <c r="AT259" s="224" t="s">
        <v>219</v>
      </c>
      <c r="AU259" s="224" t="s">
        <v>78</v>
      </c>
      <c r="AY259" s="18" t="s">
        <v>216</v>
      </c>
      <c r="BE259" s="225">
        <f>IF(N259="základní",J259,0)</f>
        <v>0</v>
      </c>
      <c r="BF259" s="225">
        <f>IF(N259="snížená",J259,0)</f>
        <v>0</v>
      </c>
      <c r="BG259" s="225">
        <f>IF(N259="zákl. přenesená",J259,0)</f>
        <v>0</v>
      </c>
      <c r="BH259" s="225">
        <f>IF(N259="sníž. přenesená",J259,0)</f>
        <v>0</v>
      </c>
      <c r="BI259" s="225">
        <f>IF(N259="nulová",J259,0)</f>
        <v>0</v>
      </c>
      <c r="BJ259" s="18" t="s">
        <v>76</v>
      </c>
      <c r="BK259" s="225">
        <f>ROUND(I259*H259,2)</f>
        <v>0</v>
      </c>
      <c r="BL259" s="18" t="s">
        <v>287</v>
      </c>
      <c r="BM259" s="224" t="s">
        <v>1423</v>
      </c>
    </row>
    <row r="260" s="2" customFormat="1">
      <c r="A260" s="39"/>
      <c r="B260" s="40"/>
      <c r="C260" s="41"/>
      <c r="D260" s="226" t="s">
        <v>226</v>
      </c>
      <c r="E260" s="41"/>
      <c r="F260" s="227" t="s">
        <v>486</v>
      </c>
      <c r="G260" s="41"/>
      <c r="H260" s="41"/>
      <c r="I260" s="228"/>
      <c r="J260" s="41"/>
      <c r="K260" s="41"/>
      <c r="L260" s="45"/>
      <c r="M260" s="229"/>
      <c r="N260" s="230"/>
      <c r="O260" s="85"/>
      <c r="P260" s="85"/>
      <c r="Q260" s="85"/>
      <c r="R260" s="85"/>
      <c r="S260" s="85"/>
      <c r="T260" s="86"/>
      <c r="U260" s="39"/>
      <c r="V260" s="39"/>
      <c r="W260" s="39"/>
      <c r="X260" s="39"/>
      <c r="Y260" s="39"/>
      <c r="Z260" s="39"/>
      <c r="AA260" s="39"/>
      <c r="AB260" s="39"/>
      <c r="AC260" s="39"/>
      <c r="AD260" s="39"/>
      <c r="AE260" s="39"/>
      <c r="AT260" s="18" t="s">
        <v>226</v>
      </c>
      <c r="AU260" s="18" t="s">
        <v>78</v>
      </c>
    </row>
    <row r="261" s="12" customFormat="1" ht="22.8" customHeight="1">
      <c r="A261" s="12"/>
      <c r="B261" s="197"/>
      <c r="C261" s="198"/>
      <c r="D261" s="199" t="s">
        <v>68</v>
      </c>
      <c r="E261" s="211" t="s">
        <v>487</v>
      </c>
      <c r="F261" s="211" t="s">
        <v>488</v>
      </c>
      <c r="G261" s="198"/>
      <c r="H261" s="198"/>
      <c r="I261" s="201"/>
      <c r="J261" s="212">
        <f>BK261</f>
        <v>0</v>
      </c>
      <c r="K261" s="198"/>
      <c r="L261" s="203"/>
      <c r="M261" s="204"/>
      <c r="N261" s="205"/>
      <c r="O261" s="205"/>
      <c r="P261" s="206">
        <f>SUM(P262:P269)</f>
        <v>0</v>
      </c>
      <c r="Q261" s="205"/>
      <c r="R261" s="206">
        <f>SUM(R262:R269)</f>
        <v>0.082279999999999992</v>
      </c>
      <c r="S261" s="205"/>
      <c r="T261" s="207">
        <f>SUM(T262:T269)</f>
        <v>0.024930000000000001</v>
      </c>
      <c r="U261" s="12"/>
      <c r="V261" s="12"/>
      <c r="W261" s="12"/>
      <c r="X261" s="12"/>
      <c r="Y261" s="12"/>
      <c r="Z261" s="12"/>
      <c r="AA261" s="12"/>
      <c r="AB261" s="12"/>
      <c r="AC261" s="12"/>
      <c r="AD261" s="12"/>
      <c r="AE261" s="12"/>
      <c r="AR261" s="208" t="s">
        <v>78</v>
      </c>
      <c r="AT261" s="209" t="s">
        <v>68</v>
      </c>
      <c r="AU261" s="209" t="s">
        <v>76</v>
      </c>
      <c r="AY261" s="208" t="s">
        <v>216</v>
      </c>
      <c r="BK261" s="210">
        <f>SUM(BK262:BK269)</f>
        <v>0</v>
      </c>
    </row>
    <row r="262" s="2" customFormat="1" ht="22.2" customHeight="1">
      <c r="A262" s="39"/>
      <c r="B262" s="40"/>
      <c r="C262" s="213" t="s">
        <v>541</v>
      </c>
      <c r="D262" s="213" t="s">
        <v>219</v>
      </c>
      <c r="E262" s="214" t="s">
        <v>490</v>
      </c>
      <c r="F262" s="215" t="s">
        <v>491</v>
      </c>
      <c r="G262" s="216" t="s">
        <v>326</v>
      </c>
      <c r="H262" s="217">
        <v>1</v>
      </c>
      <c r="I262" s="218"/>
      <c r="J262" s="219">
        <f>ROUND(I262*H262,2)</f>
        <v>0</v>
      </c>
      <c r="K262" s="215" t="s">
        <v>223</v>
      </c>
      <c r="L262" s="45"/>
      <c r="M262" s="220" t="s">
        <v>19</v>
      </c>
      <c r="N262" s="221" t="s">
        <v>40</v>
      </c>
      <c r="O262" s="85"/>
      <c r="P262" s="222">
        <f>O262*H262</f>
        <v>0</v>
      </c>
      <c r="Q262" s="222">
        <v>0</v>
      </c>
      <c r="R262" s="222">
        <f>Q262*H262</f>
        <v>0</v>
      </c>
      <c r="S262" s="222">
        <v>0</v>
      </c>
      <c r="T262" s="223">
        <f>S262*H262</f>
        <v>0</v>
      </c>
      <c r="U262" s="39"/>
      <c r="V262" s="39"/>
      <c r="W262" s="39"/>
      <c r="X262" s="39"/>
      <c r="Y262" s="39"/>
      <c r="Z262" s="39"/>
      <c r="AA262" s="39"/>
      <c r="AB262" s="39"/>
      <c r="AC262" s="39"/>
      <c r="AD262" s="39"/>
      <c r="AE262" s="39"/>
      <c r="AR262" s="224" t="s">
        <v>287</v>
      </c>
      <c r="AT262" s="224" t="s">
        <v>219</v>
      </c>
      <c r="AU262" s="224" t="s">
        <v>78</v>
      </c>
      <c r="AY262" s="18" t="s">
        <v>216</v>
      </c>
      <c r="BE262" s="225">
        <f>IF(N262="základní",J262,0)</f>
        <v>0</v>
      </c>
      <c r="BF262" s="225">
        <f>IF(N262="snížená",J262,0)</f>
        <v>0</v>
      </c>
      <c r="BG262" s="225">
        <f>IF(N262="zákl. přenesená",J262,0)</f>
        <v>0</v>
      </c>
      <c r="BH262" s="225">
        <f>IF(N262="sníž. přenesená",J262,0)</f>
        <v>0</v>
      </c>
      <c r="BI262" s="225">
        <f>IF(N262="nulová",J262,0)</f>
        <v>0</v>
      </c>
      <c r="BJ262" s="18" t="s">
        <v>76</v>
      </c>
      <c r="BK262" s="225">
        <f>ROUND(I262*H262,2)</f>
        <v>0</v>
      </c>
      <c r="BL262" s="18" t="s">
        <v>287</v>
      </c>
      <c r="BM262" s="224" t="s">
        <v>1424</v>
      </c>
    </row>
    <row r="263" s="2" customFormat="1" ht="13.8" customHeight="1">
      <c r="A263" s="39"/>
      <c r="B263" s="40"/>
      <c r="C263" s="213" t="s">
        <v>545</v>
      </c>
      <c r="D263" s="213" t="s">
        <v>219</v>
      </c>
      <c r="E263" s="214" t="s">
        <v>494</v>
      </c>
      <c r="F263" s="215" t="s">
        <v>495</v>
      </c>
      <c r="G263" s="216" t="s">
        <v>326</v>
      </c>
      <c r="H263" s="217">
        <v>1</v>
      </c>
      <c r="I263" s="218"/>
      <c r="J263" s="219">
        <f>ROUND(I263*H263,2)</f>
        <v>0</v>
      </c>
      <c r="K263" s="215" t="s">
        <v>223</v>
      </c>
      <c r="L263" s="45"/>
      <c r="M263" s="220" t="s">
        <v>19</v>
      </c>
      <c r="N263" s="221" t="s">
        <v>40</v>
      </c>
      <c r="O263" s="85"/>
      <c r="P263" s="222">
        <f>O263*H263</f>
        <v>0</v>
      </c>
      <c r="Q263" s="222">
        <v>8.0000000000000007E-05</v>
      </c>
      <c r="R263" s="222">
        <f>Q263*H263</f>
        <v>8.0000000000000007E-05</v>
      </c>
      <c r="S263" s="222">
        <v>0.024930000000000001</v>
      </c>
      <c r="T263" s="223">
        <f>S263*H263</f>
        <v>0.024930000000000001</v>
      </c>
      <c r="U263" s="39"/>
      <c r="V263" s="39"/>
      <c r="W263" s="39"/>
      <c r="X263" s="39"/>
      <c r="Y263" s="39"/>
      <c r="Z263" s="39"/>
      <c r="AA263" s="39"/>
      <c r="AB263" s="39"/>
      <c r="AC263" s="39"/>
      <c r="AD263" s="39"/>
      <c r="AE263" s="39"/>
      <c r="AR263" s="224" t="s">
        <v>287</v>
      </c>
      <c r="AT263" s="224" t="s">
        <v>219</v>
      </c>
      <c r="AU263" s="224" t="s">
        <v>78</v>
      </c>
      <c r="AY263" s="18" t="s">
        <v>216</v>
      </c>
      <c r="BE263" s="225">
        <f>IF(N263="základní",J263,0)</f>
        <v>0</v>
      </c>
      <c r="BF263" s="225">
        <f>IF(N263="snížená",J263,0)</f>
        <v>0</v>
      </c>
      <c r="BG263" s="225">
        <f>IF(N263="zákl. přenesená",J263,0)</f>
        <v>0</v>
      </c>
      <c r="BH263" s="225">
        <f>IF(N263="sníž. přenesená",J263,0)</f>
        <v>0</v>
      </c>
      <c r="BI263" s="225">
        <f>IF(N263="nulová",J263,0)</f>
        <v>0</v>
      </c>
      <c r="BJ263" s="18" t="s">
        <v>76</v>
      </c>
      <c r="BK263" s="225">
        <f>ROUND(I263*H263,2)</f>
        <v>0</v>
      </c>
      <c r="BL263" s="18" t="s">
        <v>287</v>
      </c>
      <c r="BM263" s="224" t="s">
        <v>1425</v>
      </c>
    </row>
    <row r="264" s="2" customFormat="1" ht="22.2" customHeight="1">
      <c r="A264" s="39"/>
      <c r="B264" s="40"/>
      <c r="C264" s="213" t="s">
        <v>549</v>
      </c>
      <c r="D264" s="213" t="s">
        <v>219</v>
      </c>
      <c r="E264" s="214" t="s">
        <v>498</v>
      </c>
      <c r="F264" s="215" t="s">
        <v>499</v>
      </c>
      <c r="G264" s="216" t="s">
        <v>326</v>
      </c>
      <c r="H264" s="217">
        <v>1</v>
      </c>
      <c r="I264" s="218"/>
      <c r="J264" s="219">
        <f>ROUND(I264*H264,2)</f>
        <v>0</v>
      </c>
      <c r="K264" s="215" t="s">
        <v>223</v>
      </c>
      <c r="L264" s="45"/>
      <c r="M264" s="220" t="s">
        <v>19</v>
      </c>
      <c r="N264" s="221" t="s">
        <v>40</v>
      </c>
      <c r="O264" s="85"/>
      <c r="P264" s="222">
        <f>O264*H264</f>
        <v>0</v>
      </c>
      <c r="Q264" s="222">
        <v>0.034799999999999998</v>
      </c>
      <c r="R264" s="222">
        <f>Q264*H264</f>
        <v>0.034799999999999998</v>
      </c>
      <c r="S264" s="222">
        <v>0</v>
      </c>
      <c r="T264" s="223">
        <f>S264*H264</f>
        <v>0</v>
      </c>
      <c r="U264" s="39"/>
      <c r="V264" s="39"/>
      <c r="W264" s="39"/>
      <c r="X264" s="39"/>
      <c r="Y264" s="39"/>
      <c r="Z264" s="39"/>
      <c r="AA264" s="39"/>
      <c r="AB264" s="39"/>
      <c r="AC264" s="39"/>
      <c r="AD264" s="39"/>
      <c r="AE264" s="39"/>
      <c r="AR264" s="224" t="s">
        <v>287</v>
      </c>
      <c r="AT264" s="224" t="s">
        <v>219</v>
      </c>
      <c r="AU264" s="224" t="s">
        <v>78</v>
      </c>
      <c r="AY264" s="18" t="s">
        <v>216</v>
      </c>
      <c r="BE264" s="225">
        <f>IF(N264="základní",J264,0)</f>
        <v>0</v>
      </c>
      <c r="BF264" s="225">
        <f>IF(N264="snížená",J264,0)</f>
        <v>0</v>
      </c>
      <c r="BG264" s="225">
        <f>IF(N264="zákl. přenesená",J264,0)</f>
        <v>0</v>
      </c>
      <c r="BH264" s="225">
        <f>IF(N264="sníž. přenesená",J264,0)</f>
        <v>0</v>
      </c>
      <c r="BI264" s="225">
        <f>IF(N264="nulová",J264,0)</f>
        <v>0</v>
      </c>
      <c r="BJ264" s="18" t="s">
        <v>76</v>
      </c>
      <c r="BK264" s="225">
        <f>ROUND(I264*H264,2)</f>
        <v>0</v>
      </c>
      <c r="BL264" s="18" t="s">
        <v>287</v>
      </c>
      <c r="BM264" s="224" t="s">
        <v>1426</v>
      </c>
    </row>
    <row r="265" s="2" customFormat="1" ht="13.8" customHeight="1">
      <c r="A265" s="39"/>
      <c r="B265" s="40"/>
      <c r="C265" s="213" t="s">
        <v>555</v>
      </c>
      <c r="D265" s="213" t="s">
        <v>219</v>
      </c>
      <c r="E265" s="214" t="s">
        <v>1234</v>
      </c>
      <c r="F265" s="215" t="s">
        <v>1235</v>
      </c>
      <c r="G265" s="216" t="s">
        <v>326</v>
      </c>
      <c r="H265" s="217">
        <v>1</v>
      </c>
      <c r="I265" s="218"/>
      <c r="J265" s="219">
        <f>ROUND(I265*H265,2)</f>
        <v>0</v>
      </c>
      <c r="K265" s="215" t="s">
        <v>223</v>
      </c>
      <c r="L265" s="45"/>
      <c r="M265" s="220" t="s">
        <v>19</v>
      </c>
      <c r="N265" s="221" t="s">
        <v>40</v>
      </c>
      <c r="O265" s="85"/>
      <c r="P265" s="222">
        <f>O265*H265</f>
        <v>0</v>
      </c>
      <c r="Q265" s="222">
        <v>0</v>
      </c>
      <c r="R265" s="222">
        <f>Q265*H265</f>
        <v>0</v>
      </c>
      <c r="S265" s="222">
        <v>0</v>
      </c>
      <c r="T265" s="223">
        <f>S265*H265</f>
        <v>0</v>
      </c>
      <c r="U265" s="39"/>
      <c r="V265" s="39"/>
      <c r="W265" s="39"/>
      <c r="X265" s="39"/>
      <c r="Y265" s="39"/>
      <c r="Z265" s="39"/>
      <c r="AA265" s="39"/>
      <c r="AB265" s="39"/>
      <c r="AC265" s="39"/>
      <c r="AD265" s="39"/>
      <c r="AE265" s="39"/>
      <c r="AR265" s="224" t="s">
        <v>287</v>
      </c>
      <c r="AT265" s="224" t="s">
        <v>219</v>
      </c>
      <c r="AU265" s="224" t="s">
        <v>78</v>
      </c>
      <c r="AY265" s="18" t="s">
        <v>216</v>
      </c>
      <c r="BE265" s="225">
        <f>IF(N265="základní",J265,0)</f>
        <v>0</v>
      </c>
      <c r="BF265" s="225">
        <f>IF(N265="snížená",J265,0)</f>
        <v>0</v>
      </c>
      <c r="BG265" s="225">
        <f>IF(N265="zákl. přenesená",J265,0)</f>
        <v>0</v>
      </c>
      <c r="BH265" s="225">
        <f>IF(N265="sníž. přenesená",J265,0)</f>
        <v>0</v>
      </c>
      <c r="BI265" s="225">
        <f>IF(N265="nulová",J265,0)</f>
        <v>0</v>
      </c>
      <c r="BJ265" s="18" t="s">
        <v>76</v>
      </c>
      <c r="BK265" s="225">
        <f>ROUND(I265*H265,2)</f>
        <v>0</v>
      </c>
      <c r="BL265" s="18" t="s">
        <v>287</v>
      </c>
      <c r="BM265" s="224" t="s">
        <v>1427</v>
      </c>
    </row>
    <row r="266" s="2" customFormat="1">
      <c r="A266" s="39"/>
      <c r="B266" s="40"/>
      <c r="C266" s="41"/>
      <c r="D266" s="226" t="s">
        <v>226</v>
      </c>
      <c r="E266" s="41"/>
      <c r="F266" s="227" t="s">
        <v>1237</v>
      </c>
      <c r="G266" s="41"/>
      <c r="H266" s="41"/>
      <c r="I266" s="228"/>
      <c r="J266" s="41"/>
      <c r="K266" s="41"/>
      <c r="L266" s="45"/>
      <c r="M266" s="229"/>
      <c r="N266" s="230"/>
      <c r="O266" s="85"/>
      <c r="P266" s="85"/>
      <c r="Q266" s="85"/>
      <c r="R266" s="85"/>
      <c r="S266" s="85"/>
      <c r="T266" s="86"/>
      <c r="U266" s="39"/>
      <c r="V266" s="39"/>
      <c r="W266" s="39"/>
      <c r="X266" s="39"/>
      <c r="Y266" s="39"/>
      <c r="Z266" s="39"/>
      <c r="AA266" s="39"/>
      <c r="AB266" s="39"/>
      <c r="AC266" s="39"/>
      <c r="AD266" s="39"/>
      <c r="AE266" s="39"/>
      <c r="AT266" s="18" t="s">
        <v>226</v>
      </c>
      <c r="AU266" s="18" t="s">
        <v>78</v>
      </c>
    </row>
    <row r="267" s="2" customFormat="1" ht="22.2" customHeight="1">
      <c r="A267" s="39"/>
      <c r="B267" s="40"/>
      <c r="C267" s="263" t="s">
        <v>562</v>
      </c>
      <c r="D267" s="263" t="s">
        <v>295</v>
      </c>
      <c r="E267" s="264" t="s">
        <v>1238</v>
      </c>
      <c r="F267" s="265" t="s">
        <v>1239</v>
      </c>
      <c r="G267" s="266" t="s">
        <v>326</v>
      </c>
      <c r="H267" s="267">
        <v>1</v>
      </c>
      <c r="I267" s="268"/>
      <c r="J267" s="269">
        <f>ROUND(I267*H267,2)</f>
        <v>0</v>
      </c>
      <c r="K267" s="265" t="s">
        <v>19</v>
      </c>
      <c r="L267" s="270"/>
      <c r="M267" s="271" t="s">
        <v>19</v>
      </c>
      <c r="N267" s="272" t="s">
        <v>40</v>
      </c>
      <c r="O267" s="85"/>
      <c r="P267" s="222">
        <f>O267*H267</f>
        <v>0</v>
      </c>
      <c r="Q267" s="222">
        <v>0.047399999999999998</v>
      </c>
      <c r="R267" s="222">
        <f>Q267*H267</f>
        <v>0.047399999999999998</v>
      </c>
      <c r="S267" s="222">
        <v>0</v>
      </c>
      <c r="T267" s="223">
        <f>S267*H267</f>
        <v>0</v>
      </c>
      <c r="U267" s="39"/>
      <c r="V267" s="39"/>
      <c r="W267" s="39"/>
      <c r="X267" s="39"/>
      <c r="Y267" s="39"/>
      <c r="Z267" s="39"/>
      <c r="AA267" s="39"/>
      <c r="AB267" s="39"/>
      <c r="AC267" s="39"/>
      <c r="AD267" s="39"/>
      <c r="AE267" s="39"/>
      <c r="AR267" s="224" t="s">
        <v>299</v>
      </c>
      <c r="AT267" s="224" t="s">
        <v>295</v>
      </c>
      <c r="AU267" s="224" t="s">
        <v>78</v>
      </c>
      <c r="AY267" s="18" t="s">
        <v>216</v>
      </c>
      <c r="BE267" s="225">
        <f>IF(N267="základní",J267,0)</f>
        <v>0</v>
      </c>
      <c r="BF267" s="225">
        <f>IF(N267="snížená",J267,0)</f>
        <v>0</v>
      </c>
      <c r="BG267" s="225">
        <f>IF(N267="zákl. přenesená",J267,0)</f>
        <v>0</v>
      </c>
      <c r="BH267" s="225">
        <f>IF(N267="sníž. přenesená",J267,0)</f>
        <v>0</v>
      </c>
      <c r="BI267" s="225">
        <f>IF(N267="nulová",J267,0)</f>
        <v>0</v>
      </c>
      <c r="BJ267" s="18" t="s">
        <v>76</v>
      </c>
      <c r="BK267" s="225">
        <f>ROUND(I267*H267,2)</f>
        <v>0</v>
      </c>
      <c r="BL267" s="18" t="s">
        <v>287</v>
      </c>
      <c r="BM267" s="224" t="s">
        <v>1428</v>
      </c>
    </row>
    <row r="268" s="2" customFormat="1" ht="22.2" customHeight="1">
      <c r="A268" s="39"/>
      <c r="B268" s="40"/>
      <c r="C268" s="213" t="s">
        <v>569</v>
      </c>
      <c r="D268" s="213" t="s">
        <v>219</v>
      </c>
      <c r="E268" s="214" t="s">
        <v>502</v>
      </c>
      <c r="F268" s="215" t="s">
        <v>503</v>
      </c>
      <c r="G268" s="216" t="s">
        <v>305</v>
      </c>
      <c r="H268" s="273"/>
      <c r="I268" s="218"/>
      <c r="J268" s="219">
        <f>ROUND(I268*H268,2)</f>
        <v>0</v>
      </c>
      <c r="K268" s="215" t="s">
        <v>223</v>
      </c>
      <c r="L268" s="45"/>
      <c r="M268" s="220" t="s">
        <v>19</v>
      </c>
      <c r="N268" s="221" t="s">
        <v>40</v>
      </c>
      <c r="O268" s="85"/>
      <c r="P268" s="222">
        <f>O268*H268</f>
        <v>0</v>
      </c>
      <c r="Q268" s="222">
        <v>0</v>
      </c>
      <c r="R268" s="222">
        <f>Q268*H268</f>
        <v>0</v>
      </c>
      <c r="S268" s="222">
        <v>0</v>
      </c>
      <c r="T268" s="223">
        <f>S268*H268</f>
        <v>0</v>
      </c>
      <c r="U268" s="39"/>
      <c r="V268" s="39"/>
      <c r="W268" s="39"/>
      <c r="X268" s="39"/>
      <c r="Y268" s="39"/>
      <c r="Z268" s="39"/>
      <c r="AA268" s="39"/>
      <c r="AB268" s="39"/>
      <c r="AC268" s="39"/>
      <c r="AD268" s="39"/>
      <c r="AE268" s="39"/>
      <c r="AR268" s="224" t="s">
        <v>287</v>
      </c>
      <c r="AT268" s="224" t="s">
        <v>219</v>
      </c>
      <c r="AU268" s="224" t="s">
        <v>78</v>
      </c>
      <c r="AY268" s="18" t="s">
        <v>216</v>
      </c>
      <c r="BE268" s="225">
        <f>IF(N268="základní",J268,0)</f>
        <v>0</v>
      </c>
      <c r="BF268" s="225">
        <f>IF(N268="snížená",J268,0)</f>
        <v>0</v>
      </c>
      <c r="BG268" s="225">
        <f>IF(N268="zákl. přenesená",J268,0)</f>
        <v>0</v>
      </c>
      <c r="BH268" s="225">
        <f>IF(N268="sníž. přenesená",J268,0)</f>
        <v>0</v>
      </c>
      <c r="BI268" s="225">
        <f>IF(N268="nulová",J268,0)</f>
        <v>0</v>
      </c>
      <c r="BJ268" s="18" t="s">
        <v>76</v>
      </c>
      <c r="BK268" s="225">
        <f>ROUND(I268*H268,2)</f>
        <v>0</v>
      </c>
      <c r="BL268" s="18" t="s">
        <v>287</v>
      </c>
      <c r="BM268" s="224" t="s">
        <v>1429</v>
      </c>
    </row>
    <row r="269" s="2" customFormat="1">
      <c r="A269" s="39"/>
      <c r="B269" s="40"/>
      <c r="C269" s="41"/>
      <c r="D269" s="226" t="s">
        <v>226</v>
      </c>
      <c r="E269" s="41"/>
      <c r="F269" s="227" t="s">
        <v>466</v>
      </c>
      <c r="G269" s="41"/>
      <c r="H269" s="41"/>
      <c r="I269" s="228"/>
      <c r="J269" s="41"/>
      <c r="K269" s="41"/>
      <c r="L269" s="45"/>
      <c r="M269" s="229"/>
      <c r="N269" s="230"/>
      <c r="O269" s="85"/>
      <c r="P269" s="85"/>
      <c r="Q269" s="85"/>
      <c r="R269" s="85"/>
      <c r="S269" s="85"/>
      <c r="T269" s="86"/>
      <c r="U269" s="39"/>
      <c r="V269" s="39"/>
      <c r="W269" s="39"/>
      <c r="X269" s="39"/>
      <c r="Y269" s="39"/>
      <c r="Z269" s="39"/>
      <c r="AA269" s="39"/>
      <c r="AB269" s="39"/>
      <c r="AC269" s="39"/>
      <c r="AD269" s="39"/>
      <c r="AE269" s="39"/>
      <c r="AT269" s="18" t="s">
        <v>226</v>
      </c>
      <c r="AU269" s="18" t="s">
        <v>78</v>
      </c>
    </row>
    <row r="270" s="12" customFormat="1" ht="22.8" customHeight="1">
      <c r="A270" s="12"/>
      <c r="B270" s="197"/>
      <c r="C270" s="198"/>
      <c r="D270" s="199" t="s">
        <v>68</v>
      </c>
      <c r="E270" s="211" t="s">
        <v>505</v>
      </c>
      <c r="F270" s="211" t="s">
        <v>506</v>
      </c>
      <c r="G270" s="198"/>
      <c r="H270" s="198"/>
      <c r="I270" s="201"/>
      <c r="J270" s="212">
        <f>BK270</f>
        <v>0</v>
      </c>
      <c r="K270" s="198"/>
      <c r="L270" s="203"/>
      <c r="M270" s="204"/>
      <c r="N270" s="205"/>
      <c r="O270" s="205"/>
      <c r="P270" s="206">
        <f>SUM(P271:P279)</f>
        <v>0</v>
      </c>
      <c r="Q270" s="205"/>
      <c r="R270" s="206">
        <f>SUM(R271:R279)</f>
        <v>0.00052999999999999998</v>
      </c>
      <c r="S270" s="205"/>
      <c r="T270" s="207">
        <f>SUM(T271:T279)</f>
        <v>0</v>
      </c>
      <c r="U270" s="12"/>
      <c r="V270" s="12"/>
      <c r="W270" s="12"/>
      <c r="X270" s="12"/>
      <c r="Y270" s="12"/>
      <c r="Z270" s="12"/>
      <c r="AA270" s="12"/>
      <c r="AB270" s="12"/>
      <c r="AC270" s="12"/>
      <c r="AD270" s="12"/>
      <c r="AE270" s="12"/>
      <c r="AR270" s="208" t="s">
        <v>78</v>
      </c>
      <c r="AT270" s="209" t="s">
        <v>68</v>
      </c>
      <c r="AU270" s="209" t="s">
        <v>76</v>
      </c>
      <c r="AY270" s="208" t="s">
        <v>216</v>
      </c>
      <c r="BK270" s="210">
        <f>SUM(BK271:BK279)</f>
        <v>0</v>
      </c>
    </row>
    <row r="271" s="2" customFormat="1" ht="22.2" customHeight="1">
      <c r="A271" s="39"/>
      <c r="B271" s="40"/>
      <c r="C271" s="213" t="s">
        <v>597</v>
      </c>
      <c r="D271" s="213" t="s">
        <v>219</v>
      </c>
      <c r="E271" s="214" t="s">
        <v>1430</v>
      </c>
      <c r="F271" s="215" t="s">
        <v>1431</v>
      </c>
      <c r="G271" s="216" t="s">
        <v>326</v>
      </c>
      <c r="H271" s="217">
        <v>1</v>
      </c>
      <c r="I271" s="218"/>
      <c r="J271" s="219">
        <f>ROUND(I271*H271,2)</f>
        <v>0</v>
      </c>
      <c r="K271" s="215" t="s">
        <v>223</v>
      </c>
      <c r="L271" s="45"/>
      <c r="M271" s="220" t="s">
        <v>19</v>
      </c>
      <c r="N271" s="221" t="s">
        <v>40</v>
      </c>
      <c r="O271" s="85"/>
      <c r="P271" s="222">
        <f>O271*H271</f>
        <v>0</v>
      </c>
      <c r="Q271" s="222">
        <v>0</v>
      </c>
      <c r="R271" s="222">
        <f>Q271*H271</f>
        <v>0</v>
      </c>
      <c r="S271" s="222">
        <v>0</v>
      </c>
      <c r="T271" s="223">
        <f>S271*H271</f>
        <v>0</v>
      </c>
      <c r="U271" s="39"/>
      <c r="V271" s="39"/>
      <c r="W271" s="39"/>
      <c r="X271" s="39"/>
      <c r="Y271" s="39"/>
      <c r="Z271" s="39"/>
      <c r="AA271" s="39"/>
      <c r="AB271" s="39"/>
      <c r="AC271" s="39"/>
      <c r="AD271" s="39"/>
      <c r="AE271" s="39"/>
      <c r="AR271" s="224" t="s">
        <v>287</v>
      </c>
      <c r="AT271" s="224" t="s">
        <v>219</v>
      </c>
      <c r="AU271" s="224" t="s">
        <v>78</v>
      </c>
      <c r="AY271" s="18" t="s">
        <v>216</v>
      </c>
      <c r="BE271" s="225">
        <f>IF(N271="základní",J271,0)</f>
        <v>0</v>
      </c>
      <c r="BF271" s="225">
        <f>IF(N271="snížená",J271,0)</f>
        <v>0</v>
      </c>
      <c r="BG271" s="225">
        <f>IF(N271="zákl. přenesená",J271,0)</f>
        <v>0</v>
      </c>
      <c r="BH271" s="225">
        <f>IF(N271="sníž. přenesená",J271,0)</f>
        <v>0</v>
      </c>
      <c r="BI271" s="225">
        <f>IF(N271="nulová",J271,0)</f>
        <v>0</v>
      </c>
      <c r="BJ271" s="18" t="s">
        <v>76</v>
      </c>
      <c r="BK271" s="225">
        <f>ROUND(I271*H271,2)</f>
        <v>0</v>
      </c>
      <c r="BL271" s="18" t="s">
        <v>287</v>
      </c>
      <c r="BM271" s="224" t="s">
        <v>1432</v>
      </c>
    </row>
    <row r="272" s="2" customFormat="1" ht="13.8" customHeight="1">
      <c r="A272" s="39"/>
      <c r="B272" s="40"/>
      <c r="C272" s="263" t="s">
        <v>601</v>
      </c>
      <c r="D272" s="263" t="s">
        <v>295</v>
      </c>
      <c r="E272" s="264" t="s">
        <v>1433</v>
      </c>
      <c r="F272" s="265" t="s">
        <v>1434</v>
      </c>
      <c r="G272" s="266" t="s">
        <v>326</v>
      </c>
      <c r="H272" s="267">
        <v>1</v>
      </c>
      <c r="I272" s="268"/>
      <c r="J272" s="269">
        <f>ROUND(I272*H272,2)</f>
        <v>0</v>
      </c>
      <c r="K272" s="265" t="s">
        <v>223</v>
      </c>
      <c r="L272" s="270"/>
      <c r="M272" s="271" t="s">
        <v>19</v>
      </c>
      <c r="N272" s="272" t="s">
        <v>40</v>
      </c>
      <c r="O272" s="85"/>
      <c r="P272" s="222">
        <f>O272*H272</f>
        <v>0</v>
      </c>
      <c r="Q272" s="222">
        <v>0.00048000000000000001</v>
      </c>
      <c r="R272" s="222">
        <f>Q272*H272</f>
        <v>0.00048000000000000001</v>
      </c>
      <c r="S272" s="222">
        <v>0</v>
      </c>
      <c r="T272" s="223">
        <f>S272*H272</f>
        <v>0</v>
      </c>
      <c r="U272" s="39"/>
      <c r="V272" s="39"/>
      <c r="W272" s="39"/>
      <c r="X272" s="39"/>
      <c r="Y272" s="39"/>
      <c r="Z272" s="39"/>
      <c r="AA272" s="39"/>
      <c r="AB272" s="39"/>
      <c r="AC272" s="39"/>
      <c r="AD272" s="39"/>
      <c r="AE272" s="39"/>
      <c r="AR272" s="224" t="s">
        <v>299</v>
      </c>
      <c r="AT272" s="224" t="s">
        <v>295</v>
      </c>
      <c r="AU272" s="224" t="s">
        <v>78</v>
      </c>
      <c r="AY272" s="18" t="s">
        <v>216</v>
      </c>
      <c r="BE272" s="225">
        <f>IF(N272="základní",J272,0)</f>
        <v>0</v>
      </c>
      <c r="BF272" s="225">
        <f>IF(N272="snížená",J272,0)</f>
        <v>0</v>
      </c>
      <c r="BG272" s="225">
        <f>IF(N272="zákl. přenesená",J272,0)</f>
        <v>0</v>
      </c>
      <c r="BH272" s="225">
        <f>IF(N272="sníž. přenesená",J272,0)</f>
        <v>0</v>
      </c>
      <c r="BI272" s="225">
        <f>IF(N272="nulová",J272,0)</f>
        <v>0</v>
      </c>
      <c r="BJ272" s="18" t="s">
        <v>76</v>
      </c>
      <c r="BK272" s="225">
        <f>ROUND(I272*H272,2)</f>
        <v>0</v>
      </c>
      <c r="BL272" s="18" t="s">
        <v>287</v>
      </c>
      <c r="BM272" s="224" t="s">
        <v>1435</v>
      </c>
    </row>
    <row r="273" s="2" customFormat="1" ht="22.2" customHeight="1">
      <c r="A273" s="39"/>
      <c r="B273" s="40"/>
      <c r="C273" s="213" t="s">
        <v>576</v>
      </c>
      <c r="D273" s="213" t="s">
        <v>219</v>
      </c>
      <c r="E273" s="214" t="s">
        <v>508</v>
      </c>
      <c r="F273" s="215" t="s">
        <v>509</v>
      </c>
      <c r="G273" s="216" t="s">
        <v>326</v>
      </c>
      <c r="H273" s="217">
        <v>1</v>
      </c>
      <c r="I273" s="218"/>
      <c r="J273" s="219">
        <f>ROUND(I273*H273,2)</f>
        <v>0</v>
      </c>
      <c r="K273" s="215" t="s">
        <v>223</v>
      </c>
      <c r="L273" s="45"/>
      <c r="M273" s="220" t="s">
        <v>19</v>
      </c>
      <c r="N273" s="221" t="s">
        <v>40</v>
      </c>
      <c r="O273" s="85"/>
      <c r="P273" s="222">
        <f>O273*H273</f>
        <v>0</v>
      </c>
      <c r="Q273" s="222">
        <v>0</v>
      </c>
      <c r="R273" s="222">
        <f>Q273*H273</f>
        <v>0</v>
      </c>
      <c r="S273" s="222">
        <v>0</v>
      </c>
      <c r="T273" s="223">
        <f>S273*H273</f>
        <v>0</v>
      </c>
      <c r="U273" s="39"/>
      <c r="V273" s="39"/>
      <c r="W273" s="39"/>
      <c r="X273" s="39"/>
      <c r="Y273" s="39"/>
      <c r="Z273" s="39"/>
      <c r="AA273" s="39"/>
      <c r="AB273" s="39"/>
      <c r="AC273" s="39"/>
      <c r="AD273" s="39"/>
      <c r="AE273" s="39"/>
      <c r="AR273" s="224" t="s">
        <v>287</v>
      </c>
      <c r="AT273" s="224" t="s">
        <v>219</v>
      </c>
      <c r="AU273" s="224" t="s">
        <v>78</v>
      </c>
      <c r="AY273" s="18" t="s">
        <v>216</v>
      </c>
      <c r="BE273" s="225">
        <f>IF(N273="základní",J273,0)</f>
        <v>0</v>
      </c>
      <c r="BF273" s="225">
        <f>IF(N273="snížená",J273,0)</f>
        <v>0</v>
      </c>
      <c r="BG273" s="225">
        <f>IF(N273="zákl. přenesená",J273,0)</f>
        <v>0</v>
      </c>
      <c r="BH273" s="225">
        <f>IF(N273="sníž. přenesená",J273,0)</f>
        <v>0</v>
      </c>
      <c r="BI273" s="225">
        <f>IF(N273="nulová",J273,0)</f>
        <v>0</v>
      </c>
      <c r="BJ273" s="18" t="s">
        <v>76</v>
      </c>
      <c r="BK273" s="225">
        <f>ROUND(I273*H273,2)</f>
        <v>0</v>
      </c>
      <c r="BL273" s="18" t="s">
        <v>287</v>
      </c>
      <c r="BM273" s="224" t="s">
        <v>1436</v>
      </c>
    </row>
    <row r="274" s="2" customFormat="1" ht="13.8" customHeight="1">
      <c r="A274" s="39"/>
      <c r="B274" s="40"/>
      <c r="C274" s="263" t="s">
        <v>580</v>
      </c>
      <c r="D274" s="263" t="s">
        <v>295</v>
      </c>
      <c r="E274" s="264" t="s">
        <v>512</v>
      </c>
      <c r="F274" s="265" t="s">
        <v>513</v>
      </c>
      <c r="G274" s="266" t="s">
        <v>326</v>
      </c>
      <c r="H274" s="267">
        <v>1</v>
      </c>
      <c r="I274" s="268"/>
      <c r="J274" s="269">
        <f>ROUND(I274*H274,2)</f>
        <v>0</v>
      </c>
      <c r="K274" s="265" t="s">
        <v>223</v>
      </c>
      <c r="L274" s="270"/>
      <c r="M274" s="271" t="s">
        <v>19</v>
      </c>
      <c r="N274" s="272" t="s">
        <v>40</v>
      </c>
      <c r="O274" s="85"/>
      <c r="P274" s="222">
        <f>O274*H274</f>
        <v>0</v>
      </c>
      <c r="Q274" s="222">
        <v>5.0000000000000002E-05</v>
      </c>
      <c r="R274" s="222">
        <f>Q274*H274</f>
        <v>5.0000000000000002E-05</v>
      </c>
      <c r="S274" s="222">
        <v>0</v>
      </c>
      <c r="T274" s="223">
        <f>S274*H274</f>
        <v>0</v>
      </c>
      <c r="U274" s="39"/>
      <c r="V274" s="39"/>
      <c r="W274" s="39"/>
      <c r="X274" s="39"/>
      <c r="Y274" s="39"/>
      <c r="Z274" s="39"/>
      <c r="AA274" s="39"/>
      <c r="AB274" s="39"/>
      <c r="AC274" s="39"/>
      <c r="AD274" s="39"/>
      <c r="AE274" s="39"/>
      <c r="AR274" s="224" t="s">
        <v>299</v>
      </c>
      <c r="AT274" s="224" t="s">
        <v>295</v>
      </c>
      <c r="AU274" s="224" t="s">
        <v>78</v>
      </c>
      <c r="AY274" s="18" t="s">
        <v>216</v>
      </c>
      <c r="BE274" s="225">
        <f>IF(N274="základní",J274,0)</f>
        <v>0</v>
      </c>
      <c r="BF274" s="225">
        <f>IF(N274="snížená",J274,0)</f>
        <v>0</v>
      </c>
      <c r="BG274" s="225">
        <f>IF(N274="zákl. přenesená",J274,0)</f>
        <v>0</v>
      </c>
      <c r="BH274" s="225">
        <f>IF(N274="sníž. přenesená",J274,0)</f>
        <v>0</v>
      </c>
      <c r="BI274" s="225">
        <f>IF(N274="nulová",J274,0)</f>
        <v>0</v>
      </c>
      <c r="BJ274" s="18" t="s">
        <v>76</v>
      </c>
      <c r="BK274" s="225">
        <f>ROUND(I274*H274,2)</f>
        <v>0</v>
      </c>
      <c r="BL274" s="18" t="s">
        <v>287</v>
      </c>
      <c r="BM274" s="224" t="s">
        <v>1437</v>
      </c>
    </row>
    <row r="275" s="2" customFormat="1" ht="22.2" customHeight="1">
      <c r="A275" s="39"/>
      <c r="B275" s="40"/>
      <c r="C275" s="213" t="s">
        <v>585</v>
      </c>
      <c r="D275" s="213" t="s">
        <v>219</v>
      </c>
      <c r="E275" s="214" t="s">
        <v>524</v>
      </c>
      <c r="F275" s="215" t="s">
        <v>525</v>
      </c>
      <c r="G275" s="216" t="s">
        <v>326</v>
      </c>
      <c r="H275" s="217">
        <v>2</v>
      </c>
      <c r="I275" s="218"/>
      <c r="J275" s="219">
        <f>ROUND(I275*H275,2)</f>
        <v>0</v>
      </c>
      <c r="K275" s="215" t="s">
        <v>223</v>
      </c>
      <c r="L275" s="45"/>
      <c r="M275" s="220" t="s">
        <v>19</v>
      </c>
      <c r="N275" s="221" t="s">
        <v>40</v>
      </c>
      <c r="O275" s="85"/>
      <c r="P275" s="222">
        <f>O275*H275</f>
        <v>0</v>
      </c>
      <c r="Q275" s="222">
        <v>0</v>
      </c>
      <c r="R275" s="222">
        <f>Q275*H275</f>
        <v>0</v>
      </c>
      <c r="S275" s="222">
        <v>0</v>
      </c>
      <c r="T275" s="223">
        <f>S275*H275</f>
        <v>0</v>
      </c>
      <c r="U275" s="39"/>
      <c r="V275" s="39"/>
      <c r="W275" s="39"/>
      <c r="X275" s="39"/>
      <c r="Y275" s="39"/>
      <c r="Z275" s="39"/>
      <c r="AA275" s="39"/>
      <c r="AB275" s="39"/>
      <c r="AC275" s="39"/>
      <c r="AD275" s="39"/>
      <c r="AE275" s="39"/>
      <c r="AR275" s="224" t="s">
        <v>287</v>
      </c>
      <c r="AT275" s="224" t="s">
        <v>219</v>
      </c>
      <c r="AU275" s="224" t="s">
        <v>78</v>
      </c>
      <c r="AY275" s="18" t="s">
        <v>216</v>
      </c>
      <c r="BE275" s="225">
        <f>IF(N275="základní",J275,0)</f>
        <v>0</v>
      </c>
      <c r="BF275" s="225">
        <f>IF(N275="snížená",J275,0)</f>
        <v>0</v>
      </c>
      <c r="BG275" s="225">
        <f>IF(N275="zákl. přenesená",J275,0)</f>
        <v>0</v>
      </c>
      <c r="BH275" s="225">
        <f>IF(N275="sníž. přenesená",J275,0)</f>
        <v>0</v>
      </c>
      <c r="BI275" s="225">
        <f>IF(N275="nulová",J275,0)</f>
        <v>0</v>
      </c>
      <c r="BJ275" s="18" t="s">
        <v>76</v>
      </c>
      <c r="BK275" s="225">
        <f>ROUND(I275*H275,2)</f>
        <v>0</v>
      </c>
      <c r="BL275" s="18" t="s">
        <v>287</v>
      </c>
      <c r="BM275" s="224" t="s">
        <v>1438</v>
      </c>
    </row>
    <row r="276" s="2" customFormat="1" ht="13.8" customHeight="1">
      <c r="A276" s="39"/>
      <c r="B276" s="40"/>
      <c r="C276" s="263" t="s">
        <v>589</v>
      </c>
      <c r="D276" s="263" t="s">
        <v>295</v>
      </c>
      <c r="E276" s="264" t="s">
        <v>528</v>
      </c>
      <c r="F276" s="265" t="s">
        <v>529</v>
      </c>
      <c r="G276" s="266" t="s">
        <v>326</v>
      </c>
      <c r="H276" s="267">
        <v>2</v>
      </c>
      <c r="I276" s="268"/>
      <c r="J276" s="269">
        <f>ROUND(I276*H276,2)</f>
        <v>0</v>
      </c>
      <c r="K276" s="265" t="s">
        <v>223</v>
      </c>
      <c r="L276" s="270"/>
      <c r="M276" s="271" t="s">
        <v>19</v>
      </c>
      <c r="N276" s="272" t="s">
        <v>40</v>
      </c>
      <c r="O276" s="85"/>
      <c r="P276" s="222">
        <f>O276*H276</f>
        <v>0</v>
      </c>
      <c r="Q276" s="222">
        <v>0</v>
      </c>
      <c r="R276" s="222">
        <f>Q276*H276</f>
        <v>0</v>
      </c>
      <c r="S276" s="222">
        <v>0</v>
      </c>
      <c r="T276" s="223">
        <f>S276*H276</f>
        <v>0</v>
      </c>
      <c r="U276" s="39"/>
      <c r="V276" s="39"/>
      <c r="W276" s="39"/>
      <c r="X276" s="39"/>
      <c r="Y276" s="39"/>
      <c r="Z276" s="39"/>
      <c r="AA276" s="39"/>
      <c r="AB276" s="39"/>
      <c r="AC276" s="39"/>
      <c r="AD276" s="39"/>
      <c r="AE276" s="39"/>
      <c r="AR276" s="224" t="s">
        <v>299</v>
      </c>
      <c r="AT276" s="224" t="s">
        <v>295</v>
      </c>
      <c r="AU276" s="224" t="s">
        <v>78</v>
      </c>
      <c r="AY276" s="18" t="s">
        <v>216</v>
      </c>
      <c r="BE276" s="225">
        <f>IF(N276="základní",J276,0)</f>
        <v>0</v>
      </c>
      <c r="BF276" s="225">
        <f>IF(N276="snížená",J276,0)</f>
        <v>0</v>
      </c>
      <c r="BG276" s="225">
        <f>IF(N276="zákl. přenesená",J276,0)</f>
        <v>0</v>
      </c>
      <c r="BH276" s="225">
        <f>IF(N276="sníž. přenesená",J276,0)</f>
        <v>0</v>
      </c>
      <c r="BI276" s="225">
        <f>IF(N276="nulová",J276,0)</f>
        <v>0</v>
      </c>
      <c r="BJ276" s="18" t="s">
        <v>76</v>
      </c>
      <c r="BK276" s="225">
        <f>ROUND(I276*H276,2)</f>
        <v>0</v>
      </c>
      <c r="BL276" s="18" t="s">
        <v>287</v>
      </c>
      <c r="BM276" s="224" t="s">
        <v>1439</v>
      </c>
    </row>
    <row r="277" s="2" customFormat="1" ht="13.8" customHeight="1">
      <c r="A277" s="39"/>
      <c r="B277" s="40"/>
      <c r="C277" s="213" t="s">
        <v>593</v>
      </c>
      <c r="D277" s="213" t="s">
        <v>219</v>
      </c>
      <c r="E277" s="214" t="s">
        <v>532</v>
      </c>
      <c r="F277" s="215" t="s">
        <v>533</v>
      </c>
      <c r="G277" s="216" t="s">
        <v>313</v>
      </c>
      <c r="H277" s="217">
        <v>1</v>
      </c>
      <c r="I277" s="218"/>
      <c r="J277" s="219">
        <f>ROUND(I277*H277,2)</f>
        <v>0</v>
      </c>
      <c r="K277" s="215" t="s">
        <v>19</v>
      </c>
      <c r="L277" s="45"/>
      <c r="M277" s="220" t="s">
        <v>19</v>
      </c>
      <c r="N277" s="221" t="s">
        <v>40</v>
      </c>
      <c r="O277" s="85"/>
      <c r="P277" s="222">
        <f>O277*H277</f>
        <v>0</v>
      </c>
      <c r="Q277" s="222">
        <v>0</v>
      </c>
      <c r="R277" s="222">
        <f>Q277*H277</f>
        <v>0</v>
      </c>
      <c r="S277" s="222">
        <v>0</v>
      </c>
      <c r="T277" s="223">
        <f>S277*H277</f>
        <v>0</v>
      </c>
      <c r="U277" s="39"/>
      <c r="V277" s="39"/>
      <c r="W277" s="39"/>
      <c r="X277" s="39"/>
      <c r="Y277" s="39"/>
      <c r="Z277" s="39"/>
      <c r="AA277" s="39"/>
      <c r="AB277" s="39"/>
      <c r="AC277" s="39"/>
      <c r="AD277" s="39"/>
      <c r="AE277" s="39"/>
      <c r="AR277" s="224" t="s">
        <v>287</v>
      </c>
      <c r="AT277" s="224" t="s">
        <v>219</v>
      </c>
      <c r="AU277" s="224" t="s">
        <v>78</v>
      </c>
      <c r="AY277" s="18" t="s">
        <v>216</v>
      </c>
      <c r="BE277" s="225">
        <f>IF(N277="základní",J277,0)</f>
        <v>0</v>
      </c>
      <c r="BF277" s="225">
        <f>IF(N277="snížená",J277,0)</f>
        <v>0</v>
      </c>
      <c r="BG277" s="225">
        <f>IF(N277="zákl. přenesená",J277,0)</f>
        <v>0</v>
      </c>
      <c r="BH277" s="225">
        <f>IF(N277="sníž. přenesená",J277,0)</f>
        <v>0</v>
      </c>
      <c r="BI277" s="225">
        <f>IF(N277="nulová",J277,0)</f>
        <v>0</v>
      </c>
      <c r="BJ277" s="18" t="s">
        <v>76</v>
      </c>
      <c r="BK277" s="225">
        <f>ROUND(I277*H277,2)</f>
        <v>0</v>
      </c>
      <c r="BL277" s="18" t="s">
        <v>287</v>
      </c>
      <c r="BM277" s="224" t="s">
        <v>1440</v>
      </c>
    </row>
    <row r="278" s="2" customFormat="1" ht="22.2" customHeight="1">
      <c r="A278" s="39"/>
      <c r="B278" s="40"/>
      <c r="C278" s="213" t="s">
        <v>606</v>
      </c>
      <c r="D278" s="213" t="s">
        <v>219</v>
      </c>
      <c r="E278" s="214" t="s">
        <v>536</v>
      </c>
      <c r="F278" s="215" t="s">
        <v>537</v>
      </c>
      <c r="G278" s="216" t="s">
        <v>305</v>
      </c>
      <c r="H278" s="273"/>
      <c r="I278" s="218"/>
      <c r="J278" s="219">
        <f>ROUND(I278*H278,2)</f>
        <v>0</v>
      </c>
      <c r="K278" s="215" t="s">
        <v>223</v>
      </c>
      <c r="L278" s="45"/>
      <c r="M278" s="220" t="s">
        <v>19</v>
      </c>
      <c r="N278" s="221" t="s">
        <v>40</v>
      </c>
      <c r="O278" s="85"/>
      <c r="P278" s="222">
        <f>O278*H278</f>
        <v>0</v>
      </c>
      <c r="Q278" s="222">
        <v>0</v>
      </c>
      <c r="R278" s="222">
        <f>Q278*H278</f>
        <v>0</v>
      </c>
      <c r="S278" s="222">
        <v>0</v>
      </c>
      <c r="T278" s="223">
        <f>S278*H278</f>
        <v>0</v>
      </c>
      <c r="U278" s="39"/>
      <c r="V278" s="39"/>
      <c r="W278" s="39"/>
      <c r="X278" s="39"/>
      <c r="Y278" s="39"/>
      <c r="Z278" s="39"/>
      <c r="AA278" s="39"/>
      <c r="AB278" s="39"/>
      <c r="AC278" s="39"/>
      <c r="AD278" s="39"/>
      <c r="AE278" s="39"/>
      <c r="AR278" s="224" t="s">
        <v>287</v>
      </c>
      <c r="AT278" s="224" t="s">
        <v>219</v>
      </c>
      <c r="AU278" s="224" t="s">
        <v>78</v>
      </c>
      <c r="AY278" s="18" t="s">
        <v>216</v>
      </c>
      <c r="BE278" s="225">
        <f>IF(N278="základní",J278,0)</f>
        <v>0</v>
      </c>
      <c r="BF278" s="225">
        <f>IF(N278="snížená",J278,0)</f>
        <v>0</v>
      </c>
      <c r="BG278" s="225">
        <f>IF(N278="zákl. přenesená",J278,0)</f>
        <v>0</v>
      </c>
      <c r="BH278" s="225">
        <f>IF(N278="sníž. přenesená",J278,0)</f>
        <v>0</v>
      </c>
      <c r="BI278" s="225">
        <f>IF(N278="nulová",J278,0)</f>
        <v>0</v>
      </c>
      <c r="BJ278" s="18" t="s">
        <v>76</v>
      </c>
      <c r="BK278" s="225">
        <f>ROUND(I278*H278,2)</f>
        <v>0</v>
      </c>
      <c r="BL278" s="18" t="s">
        <v>287</v>
      </c>
      <c r="BM278" s="224" t="s">
        <v>1441</v>
      </c>
    </row>
    <row r="279" s="2" customFormat="1">
      <c r="A279" s="39"/>
      <c r="B279" s="40"/>
      <c r="C279" s="41"/>
      <c r="D279" s="226" t="s">
        <v>226</v>
      </c>
      <c r="E279" s="41"/>
      <c r="F279" s="227" t="s">
        <v>307</v>
      </c>
      <c r="G279" s="41"/>
      <c r="H279" s="41"/>
      <c r="I279" s="228"/>
      <c r="J279" s="41"/>
      <c r="K279" s="41"/>
      <c r="L279" s="45"/>
      <c r="M279" s="229"/>
      <c r="N279" s="230"/>
      <c r="O279" s="85"/>
      <c r="P279" s="85"/>
      <c r="Q279" s="85"/>
      <c r="R279" s="85"/>
      <c r="S279" s="85"/>
      <c r="T279" s="86"/>
      <c r="U279" s="39"/>
      <c r="V279" s="39"/>
      <c r="W279" s="39"/>
      <c r="X279" s="39"/>
      <c r="Y279" s="39"/>
      <c r="Z279" s="39"/>
      <c r="AA279" s="39"/>
      <c r="AB279" s="39"/>
      <c r="AC279" s="39"/>
      <c r="AD279" s="39"/>
      <c r="AE279" s="39"/>
      <c r="AT279" s="18" t="s">
        <v>226</v>
      </c>
      <c r="AU279" s="18" t="s">
        <v>78</v>
      </c>
    </row>
    <row r="280" s="12" customFormat="1" ht="22.8" customHeight="1">
      <c r="A280" s="12"/>
      <c r="B280" s="197"/>
      <c r="C280" s="198"/>
      <c r="D280" s="199" t="s">
        <v>68</v>
      </c>
      <c r="E280" s="211" t="s">
        <v>567</v>
      </c>
      <c r="F280" s="211" t="s">
        <v>568</v>
      </c>
      <c r="G280" s="198"/>
      <c r="H280" s="198"/>
      <c r="I280" s="201"/>
      <c r="J280" s="212">
        <f>BK280</f>
        <v>0</v>
      </c>
      <c r="K280" s="198"/>
      <c r="L280" s="203"/>
      <c r="M280" s="204"/>
      <c r="N280" s="205"/>
      <c r="O280" s="205"/>
      <c r="P280" s="206">
        <f>SUM(P281:P290)</f>
        <v>0</v>
      </c>
      <c r="Q280" s="205"/>
      <c r="R280" s="206">
        <f>SUM(R281:R290)</f>
        <v>0.060749999999999992</v>
      </c>
      <c r="S280" s="205"/>
      <c r="T280" s="207">
        <f>SUM(T281:T290)</f>
        <v>0.14400000000000002</v>
      </c>
      <c r="U280" s="12"/>
      <c r="V280" s="12"/>
      <c r="W280" s="12"/>
      <c r="X280" s="12"/>
      <c r="Y280" s="12"/>
      <c r="Z280" s="12"/>
      <c r="AA280" s="12"/>
      <c r="AB280" s="12"/>
      <c r="AC280" s="12"/>
      <c r="AD280" s="12"/>
      <c r="AE280" s="12"/>
      <c r="AR280" s="208" t="s">
        <v>78</v>
      </c>
      <c r="AT280" s="209" t="s">
        <v>68</v>
      </c>
      <c r="AU280" s="209" t="s">
        <v>76</v>
      </c>
      <c r="AY280" s="208" t="s">
        <v>216</v>
      </c>
      <c r="BK280" s="210">
        <f>SUM(BK281:BK290)</f>
        <v>0</v>
      </c>
    </row>
    <row r="281" s="2" customFormat="1" ht="22.2" customHeight="1">
      <c r="A281" s="39"/>
      <c r="B281" s="40"/>
      <c r="C281" s="213" t="s">
        <v>610</v>
      </c>
      <c r="D281" s="213" t="s">
        <v>219</v>
      </c>
      <c r="E281" s="214" t="s">
        <v>581</v>
      </c>
      <c r="F281" s="215" t="s">
        <v>582</v>
      </c>
      <c r="G281" s="216" t="s">
        <v>326</v>
      </c>
      <c r="H281" s="217">
        <v>3</v>
      </c>
      <c r="I281" s="218"/>
      <c r="J281" s="219">
        <f>ROUND(I281*H281,2)</f>
        <v>0</v>
      </c>
      <c r="K281" s="215" t="s">
        <v>223</v>
      </c>
      <c r="L281" s="45"/>
      <c r="M281" s="220" t="s">
        <v>19</v>
      </c>
      <c r="N281" s="221" t="s">
        <v>40</v>
      </c>
      <c r="O281" s="85"/>
      <c r="P281" s="222">
        <f>O281*H281</f>
        <v>0</v>
      </c>
      <c r="Q281" s="222">
        <v>0</v>
      </c>
      <c r="R281" s="222">
        <f>Q281*H281</f>
        <v>0</v>
      </c>
      <c r="S281" s="222">
        <v>0</v>
      </c>
      <c r="T281" s="223">
        <f>S281*H281</f>
        <v>0</v>
      </c>
      <c r="U281" s="39"/>
      <c r="V281" s="39"/>
      <c r="W281" s="39"/>
      <c r="X281" s="39"/>
      <c r="Y281" s="39"/>
      <c r="Z281" s="39"/>
      <c r="AA281" s="39"/>
      <c r="AB281" s="39"/>
      <c r="AC281" s="39"/>
      <c r="AD281" s="39"/>
      <c r="AE281" s="39"/>
      <c r="AR281" s="224" t="s">
        <v>287</v>
      </c>
      <c r="AT281" s="224" t="s">
        <v>219</v>
      </c>
      <c r="AU281" s="224" t="s">
        <v>78</v>
      </c>
      <c r="AY281" s="18" t="s">
        <v>216</v>
      </c>
      <c r="BE281" s="225">
        <f>IF(N281="základní",J281,0)</f>
        <v>0</v>
      </c>
      <c r="BF281" s="225">
        <f>IF(N281="snížená",J281,0)</f>
        <v>0</v>
      </c>
      <c r="BG281" s="225">
        <f>IF(N281="zákl. přenesená",J281,0)</f>
        <v>0</v>
      </c>
      <c r="BH281" s="225">
        <f>IF(N281="sníž. přenesená",J281,0)</f>
        <v>0</v>
      </c>
      <c r="BI281" s="225">
        <f>IF(N281="nulová",J281,0)</f>
        <v>0</v>
      </c>
      <c r="BJ281" s="18" t="s">
        <v>76</v>
      </c>
      <c r="BK281" s="225">
        <f>ROUND(I281*H281,2)</f>
        <v>0</v>
      </c>
      <c r="BL281" s="18" t="s">
        <v>287</v>
      </c>
      <c r="BM281" s="224" t="s">
        <v>1442</v>
      </c>
    </row>
    <row r="282" s="2" customFormat="1">
      <c r="A282" s="39"/>
      <c r="B282" s="40"/>
      <c r="C282" s="41"/>
      <c r="D282" s="226" t="s">
        <v>226</v>
      </c>
      <c r="E282" s="41"/>
      <c r="F282" s="227" t="s">
        <v>584</v>
      </c>
      <c r="G282" s="41"/>
      <c r="H282" s="41"/>
      <c r="I282" s="228"/>
      <c r="J282" s="41"/>
      <c r="K282" s="41"/>
      <c r="L282" s="45"/>
      <c r="M282" s="229"/>
      <c r="N282" s="230"/>
      <c r="O282" s="85"/>
      <c r="P282" s="85"/>
      <c r="Q282" s="85"/>
      <c r="R282" s="85"/>
      <c r="S282" s="85"/>
      <c r="T282" s="86"/>
      <c r="U282" s="39"/>
      <c r="V282" s="39"/>
      <c r="W282" s="39"/>
      <c r="X282" s="39"/>
      <c r="Y282" s="39"/>
      <c r="Z282" s="39"/>
      <c r="AA282" s="39"/>
      <c r="AB282" s="39"/>
      <c r="AC282" s="39"/>
      <c r="AD282" s="39"/>
      <c r="AE282" s="39"/>
      <c r="AT282" s="18" t="s">
        <v>226</v>
      </c>
      <c r="AU282" s="18" t="s">
        <v>78</v>
      </c>
    </row>
    <row r="283" s="2" customFormat="1" ht="13.8" customHeight="1">
      <c r="A283" s="39"/>
      <c r="B283" s="40"/>
      <c r="C283" s="263" t="s">
        <v>617</v>
      </c>
      <c r="D283" s="263" t="s">
        <v>295</v>
      </c>
      <c r="E283" s="264" t="s">
        <v>586</v>
      </c>
      <c r="F283" s="265" t="s">
        <v>587</v>
      </c>
      <c r="G283" s="266" t="s">
        <v>326</v>
      </c>
      <c r="H283" s="267">
        <v>3</v>
      </c>
      <c r="I283" s="268"/>
      <c r="J283" s="269">
        <f>ROUND(I283*H283,2)</f>
        <v>0</v>
      </c>
      <c r="K283" s="265" t="s">
        <v>223</v>
      </c>
      <c r="L283" s="270"/>
      <c r="M283" s="271" t="s">
        <v>19</v>
      </c>
      <c r="N283" s="272" t="s">
        <v>40</v>
      </c>
      <c r="O283" s="85"/>
      <c r="P283" s="222">
        <f>O283*H283</f>
        <v>0</v>
      </c>
      <c r="Q283" s="222">
        <v>0.017999999999999999</v>
      </c>
      <c r="R283" s="222">
        <f>Q283*H283</f>
        <v>0.053999999999999992</v>
      </c>
      <c r="S283" s="222">
        <v>0</v>
      </c>
      <c r="T283" s="223">
        <f>S283*H283</f>
        <v>0</v>
      </c>
      <c r="U283" s="39"/>
      <c r="V283" s="39"/>
      <c r="W283" s="39"/>
      <c r="X283" s="39"/>
      <c r="Y283" s="39"/>
      <c r="Z283" s="39"/>
      <c r="AA283" s="39"/>
      <c r="AB283" s="39"/>
      <c r="AC283" s="39"/>
      <c r="AD283" s="39"/>
      <c r="AE283" s="39"/>
      <c r="AR283" s="224" t="s">
        <v>299</v>
      </c>
      <c r="AT283" s="224" t="s">
        <v>295</v>
      </c>
      <c r="AU283" s="224" t="s">
        <v>78</v>
      </c>
      <c r="AY283" s="18" t="s">
        <v>216</v>
      </c>
      <c r="BE283" s="225">
        <f>IF(N283="základní",J283,0)</f>
        <v>0</v>
      </c>
      <c r="BF283" s="225">
        <f>IF(N283="snížená",J283,0)</f>
        <v>0</v>
      </c>
      <c r="BG283" s="225">
        <f>IF(N283="zákl. přenesená",J283,0)</f>
        <v>0</v>
      </c>
      <c r="BH283" s="225">
        <f>IF(N283="sníž. přenesená",J283,0)</f>
        <v>0</v>
      </c>
      <c r="BI283" s="225">
        <f>IF(N283="nulová",J283,0)</f>
        <v>0</v>
      </c>
      <c r="BJ283" s="18" t="s">
        <v>76</v>
      </c>
      <c r="BK283" s="225">
        <f>ROUND(I283*H283,2)</f>
        <v>0</v>
      </c>
      <c r="BL283" s="18" t="s">
        <v>287</v>
      </c>
      <c r="BM283" s="224" t="s">
        <v>1443</v>
      </c>
    </row>
    <row r="284" s="2" customFormat="1" ht="13.8" customHeight="1">
      <c r="A284" s="39"/>
      <c r="B284" s="40"/>
      <c r="C284" s="213" t="s">
        <v>624</v>
      </c>
      <c r="D284" s="213" t="s">
        <v>219</v>
      </c>
      <c r="E284" s="214" t="s">
        <v>590</v>
      </c>
      <c r="F284" s="215" t="s">
        <v>591</v>
      </c>
      <c r="G284" s="216" t="s">
        <v>326</v>
      </c>
      <c r="H284" s="217">
        <v>3</v>
      </c>
      <c r="I284" s="218"/>
      <c r="J284" s="219">
        <f>ROUND(I284*H284,2)</f>
        <v>0</v>
      </c>
      <c r="K284" s="215" t="s">
        <v>223</v>
      </c>
      <c r="L284" s="45"/>
      <c r="M284" s="220" t="s">
        <v>19</v>
      </c>
      <c r="N284" s="221" t="s">
        <v>40</v>
      </c>
      <c r="O284" s="85"/>
      <c r="P284" s="222">
        <f>O284*H284</f>
        <v>0</v>
      </c>
      <c r="Q284" s="222">
        <v>0</v>
      </c>
      <c r="R284" s="222">
        <f>Q284*H284</f>
        <v>0</v>
      </c>
      <c r="S284" s="222">
        <v>0</v>
      </c>
      <c r="T284" s="223">
        <f>S284*H284</f>
        <v>0</v>
      </c>
      <c r="U284" s="39"/>
      <c r="V284" s="39"/>
      <c r="W284" s="39"/>
      <c r="X284" s="39"/>
      <c r="Y284" s="39"/>
      <c r="Z284" s="39"/>
      <c r="AA284" s="39"/>
      <c r="AB284" s="39"/>
      <c r="AC284" s="39"/>
      <c r="AD284" s="39"/>
      <c r="AE284" s="39"/>
      <c r="AR284" s="224" t="s">
        <v>287</v>
      </c>
      <c r="AT284" s="224" t="s">
        <v>219</v>
      </c>
      <c r="AU284" s="224" t="s">
        <v>78</v>
      </c>
      <c r="AY284" s="18" t="s">
        <v>216</v>
      </c>
      <c r="BE284" s="225">
        <f>IF(N284="základní",J284,0)</f>
        <v>0</v>
      </c>
      <c r="BF284" s="225">
        <f>IF(N284="snížená",J284,0)</f>
        <v>0</v>
      </c>
      <c r="BG284" s="225">
        <f>IF(N284="zákl. přenesená",J284,0)</f>
        <v>0</v>
      </c>
      <c r="BH284" s="225">
        <f>IF(N284="sníž. přenesená",J284,0)</f>
        <v>0</v>
      </c>
      <c r="BI284" s="225">
        <f>IF(N284="nulová",J284,0)</f>
        <v>0</v>
      </c>
      <c r="BJ284" s="18" t="s">
        <v>76</v>
      </c>
      <c r="BK284" s="225">
        <f>ROUND(I284*H284,2)</f>
        <v>0</v>
      </c>
      <c r="BL284" s="18" t="s">
        <v>287</v>
      </c>
      <c r="BM284" s="224" t="s">
        <v>1444</v>
      </c>
    </row>
    <row r="285" s="2" customFormat="1" ht="13.8" customHeight="1">
      <c r="A285" s="39"/>
      <c r="B285" s="40"/>
      <c r="C285" s="263" t="s">
        <v>628</v>
      </c>
      <c r="D285" s="263" t="s">
        <v>295</v>
      </c>
      <c r="E285" s="264" t="s">
        <v>594</v>
      </c>
      <c r="F285" s="265" t="s">
        <v>595</v>
      </c>
      <c r="G285" s="266" t="s">
        <v>326</v>
      </c>
      <c r="H285" s="267">
        <v>3</v>
      </c>
      <c r="I285" s="268"/>
      <c r="J285" s="269">
        <f>ROUND(I285*H285,2)</f>
        <v>0</v>
      </c>
      <c r="K285" s="265" t="s">
        <v>223</v>
      </c>
      <c r="L285" s="270"/>
      <c r="M285" s="271" t="s">
        <v>19</v>
      </c>
      <c r="N285" s="272" t="s">
        <v>40</v>
      </c>
      <c r="O285" s="85"/>
      <c r="P285" s="222">
        <f>O285*H285</f>
        <v>0</v>
      </c>
      <c r="Q285" s="222">
        <v>0.00014999999999999999</v>
      </c>
      <c r="R285" s="222">
        <f>Q285*H285</f>
        <v>0.00044999999999999999</v>
      </c>
      <c r="S285" s="222">
        <v>0</v>
      </c>
      <c r="T285" s="223">
        <f>S285*H285</f>
        <v>0</v>
      </c>
      <c r="U285" s="39"/>
      <c r="V285" s="39"/>
      <c r="W285" s="39"/>
      <c r="X285" s="39"/>
      <c r="Y285" s="39"/>
      <c r="Z285" s="39"/>
      <c r="AA285" s="39"/>
      <c r="AB285" s="39"/>
      <c r="AC285" s="39"/>
      <c r="AD285" s="39"/>
      <c r="AE285" s="39"/>
      <c r="AR285" s="224" t="s">
        <v>299</v>
      </c>
      <c r="AT285" s="224" t="s">
        <v>295</v>
      </c>
      <c r="AU285" s="224" t="s">
        <v>78</v>
      </c>
      <c r="AY285" s="18" t="s">
        <v>216</v>
      </c>
      <c r="BE285" s="225">
        <f>IF(N285="základní",J285,0)</f>
        <v>0</v>
      </c>
      <c r="BF285" s="225">
        <f>IF(N285="snížená",J285,0)</f>
        <v>0</v>
      </c>
      <c r="BG285" s="225">
        <f>IF(N285="zákl. přenesená",J285,0)</f>
        <v>0</v>
      </c>
      <c r="BH285" s="225">
        <f>IF(N285="sníž. přenesená",J285,0)</f>
        <v>0</v>
      </c>
      <c r="BI285" s="225">
        <f>IF(N285="nulová",J285,0)</f>
        <v>0</v>
      </c>
      <c r="BJ285" s="18" t="s">
        <v>76</v>
      </c>
      <c r="BK285" s="225">
        <f>ROUND(I285*H285,2)</f>
        <v>0</v>
      </c>
      <c r="BL285" s="18" t="s">
        <v>287</v>
      </c>
      <c r="BM285" s="224" t="s">
        <v>1445</v>
      </c>
    </row>
    <row r="286" s="2" customFormat="1" ht="13.8" customHeight="1">
      <c r="A286" s="39"/>
      <c r="B286" s="40"/>
      <c r="C286" s="263" t="s">
        <v>633</v>
      </c>
      <c r="D286" s="263" t="s">
        <v>295</v>
      </c>
      <c r="E286" s="264" t="s">
        <v>598</v>
      </c>
      <c r="F286" s="265" t="s">
        <v>599</v>
      </c>
      <c r="G286" s="266" t="s">
        <v>326</v>
      </c>
      <c r="H286" s="267">
        <v>3</v>
      </c>
      <c r="I286" s="268"/>
      <c r="J286" s="269">
        <f>ROUND(I286*H286,2)</f>
        <v>0</v>
      </c>
      <c r="K286" s="265" t="s">
        <v>223</v>
      </c>
      <c r="L286" s="270"/>
      <c r="M286" s="271" t="s">
        <v>19</v>
      </c>
      <c r="N286" s="272" t="s">
        <v>40</v>
      </c>
      <c r="O286" s="85"/>
      <c r="P286" s="222">
        <f>O286*H286</f>
        <v>0</v>
      </c>
      <c r="Q286" s="222">
        <v>0.0020999999999999999</v>
      </c>
      <c r="R286" s="222">
        <f>Q286*H286</f>
        <v>0.0063</v>
      </c>
      <c r="S286" s="222">
        <v>0</v>
      </c>
      <c r="T286" s="223">
        <f>S286*H286</f>
        <v>0</v>
      </c>
      <c r="U286" s="39"/>
      <c r="V286" s="39"/>
      <c r="W286" s="39"/>
      <c r="X286" s="39"/>
      <c r="Y286" s="39"/>
      <c r="Z286" s="39"/>
      <c r="AA286" s="39"/>
      <c r="AB286" s="39"/>
      <c r="AC286" s="39"/>
      <c r="AD286" s="39"/>
      <c r="AE286" s="39"/>
      <c r="AR286" s="224" t="s">
        <v>299</v>
      </c>
      <c r="AT286" s="224" t="s">
        <v>295</v>
      </c>
      <c r="AU286" s="224" t="s">
        <v>78</v>
      </c>
      <c r="AY286" s="18" t="s">
        <v>216</v>
      </c>
      <c r="BE286" s="225">
        <f>IF(N286="základní",J286,0)</f>
        <v>0</v>
      </c>
      <c r="BF286" s="225">
        <f>IF(N286="snížená",J286,0)</f>
        <v>0</v>
      </c>
      <c r="BG286" s="225">
        <f>IF(N286="zákl. přenesená",J286,0)</f>
        <v>0</v>
      </c>
      <c r="BH286" s="225">
        <f>IF(N286="sníž. přenesená",J286,0)</f>
        <v>0</v>
      </c>
      <c r="BI286" s="225">
        <f>IF(N286="nulová",J286,0)</f>
        <v>0</v>
      </c>
      <c r="BJ286" s="18" t="s">
        <v>76</v>
      </c>
      <c r="BK286" s="225">
        <f>ROUND(I286*H286,2)</f>
        <v>0</v>
      </c>
      <c r="BL286" s="18" t="s">
        <v>287</v>
      </c>
      <c r="BM286" s="224" t="s">
        <v>1446</v>
      </c>
    </row>
    <row r="287" s="2" customFormat="1" ht="22.2" customHeight="1">
      <c r="A287" s="39"/>
      <c r="B287" s="40"/>
      <c r="C287" s="213" t="s">
        <v>637</v>
      </c>
      <c r="D287" s="213" t="s">
        <v>219</v>
      </c>
      <c r="E287" s="214" t="s">
        <v>607</v>
      </c>
      <c r="F287" s="215" t="s">
        <v>608</v>
      </c>
      <c r="G287" s="216" t="s">
        <v>326</v>
      </c>
      <c r="H287" s="217">
        <v>6</v>
      </c>
      <c r="I287" s="218"/>
      <c r="J287" s="219">
        <f>ROUND(I287*H287,2)</f>
        <v>0</v>
      </c>
      <c r="K287" s="215" t="s">
        <v>223</v>
      </c>
      <c r="L287" s="45"/>
      <c r="M287" s="220" t="s">
        <v>19</v>
      </c>
      <c r="N287" s="221" t="s">
        <v>40</v>
      </c>
      <c r="O287" s="85"/>
      <c r="P287" s="222">
        <f>O287*H287</f>
        <v>0</v>
      </c>
      <c r="Q287" s="222">
        <v>0</v>
      </c>
      <c r="R287" s="222">
        <f>Q287*H287</f>
        <v>0</v>
      </c>
      <c r="S287" s="222">
        <v>0.024</v>
      </c>
      <c r="T287" s="223">
        <f>S287*H287</f>
        <v>0.14400000000000002</v>
      </c>
      <c r="U287" s="39"/>
      <c r="V287" s="39"/>
      <c r="W287" s="39"/>
      <c r="X287" s="39"/>
      <c r="Y287" s="39"/>
      <c r="Z287" s="39"/>
      <c r="AA287" s="39"/>
      <c r="AB287" s="39"/>
      <c r="AC287" s="39"/>
      <c r="AD287" s="39"/>
      <c r="AE287" s="39"/>
      <c r="AR287" s="224" t="s">
        <v>287</v>
      </c>
      <c r="AT287" s="224" t="s">
        <v>219</v>
      </c>
      <c r="AU287" s="224" t="s">
        <v>78</v>
      </c>
      <c r="AY287" s="18" t="s">
        <v>216</v>
      </c>
      <c r="BE287" s="225">
        <f>IF(N287="základní",J287,0)</f>
        <v>0</v>
      </c>
      <c r="BF287" s="225">
        <f>IF(N287="snížená",J287,0)</f>
        <v>0</v>
      </c>
      <c r="BG287" s="225">
        <f>IF(N287="zákl. přenesená",J287,0)</f>
        <v>0</v>
      </c>
      <c r="BH287" s="225">
        <f>IF(N287="sníž. přenesená",J287,0)</f>
        <v>0</v>
      </c>
      <c r="BI287" s="225">
        <f>IF(N287="nulová",J287,0)</f>
        <v>0</v>
      </c>
      <c r="BJ287" s="18" t="s">
        <v>76</v>
      </c>
      <c r="BK287" s="225">
        <f>ROUND(I287*H287,2)</f>
        <v>0</v>
      </c>
      <c r="BL287" s="18" t="s">
        <v>287</v>
      </c>
      <c r="BM287" s="224" t="s">
        <v>1447</v>
      </c>
    </row>
    <row r="288" s="2" customFormat="1">
      <c r="A288" s="39"/>
      <c r="B288" s="40"/>
      <c r="C288" s="41"/>
      <c r="D288" s="226" t="s">
        <v>226</v>
      </c>
      <c r="E288" s="41"/>
      <c r="F288" s="227" t="s">
        <v>605</v>
      </c>
      <c r="G288" s="41"/>
      <c r="H288" s="41"/>
      <c r="I288" s="228"/>
      <c r="J288" s="41"/>
      <c r="K288" s="41"/>
      <c r="L288" s="45"/>
      <c r="M288" s="229"/>
      <c r="N288" s="230"/>
      <c r="O288" s="85"/>
      <c r="P288" s="85"/>
      <c r="Q288" s="85"/>
      <c r="R288" s="85"/>
      <c r="S288" s="85"/>
      <c r="T288" s="86"/>
      <c r="U288" s="39"/>
      <c r="V288" s="39"/>
      <c r="W288" s="39"/>
      <c r="X288" s="39"/>
      <c r="Y288" s="39"/>
      <c r="Z288" s="39"/>
      <c r="AA288" s="39"/>
      <c r="AB288" s="39"/>
      <c r="AC288" s="39"/>
      <c r="AD288" s="39"/>
      <c r="AE288" s="39"/>
      <c r="AT288" s="18" t="s">
        <v>226</v>
      </c>
      <c r="AU288" s="18" t="s">
        <v>78</v>
      </c>
    </row>
    <row r="289" s="2" customFormat="1" ht="22.2" customHeight="1">
      <c r="A289" s="39"/>
      <c r="B289" s="40"/>
      <c r="C289" s="213" t="s">
        <v>641</v>
      </c>
      <c r="D289" s="213" t="s">
        <v>219</v>
      </c>
      <c r="E289" s="214" t="s">
        <v>611</v>
      </c>
      <c r="F289" s="215" t="s">
        <v>612</v>
      </c>
      <c r="G289" s="216" t="s">
        <v>305</v>
      </c>
      <c r="H289" s="273"/>
      <c r="I289" s="218"/>
      <c r="J289" s="219">
        <f>ROUND(I289*H289,2)</f>
        <v>0</v>
      </c>
      <c r="K289" s="215" t="s">
        <v>223</v>
      </c>
      <c r="L289" s="45"/>
      <c r="M289" s="220" t="s">
        <v>19</v>
      </c>
      <c r="N289" s="221" t="s">
        <v>40</v>
      </c>
      <c r="O289" s="85"/>
      <c r="P289" s="222">
        <f>O289*H289</f>
        <v>0</v>
      </c>
      <c r="Q289" s="222">
        <v>0</v>
      </c>
      <c r="R289" s="222">
        <f>Q289*H289</f>
        <v>0</v>
      </c>
      <c r="S289" s="222">
        <v>0</v>
      </c>
      <c r="T289" s="223">
        <f>S289*H289</f>
        <v>0</v>
      </c>
      <c r="U289" s="39"/>
      <c r="V289" s="39"/>
      <c r="W289" s="39"/>
      <c r="X289" s="39"/>
      <c r="Y289" s="39"/>
      <c r="Z289" s="39"/>
      <c r="AA289" s="39"/>
      <c r="AB289" s="39"/>
      <c r="AC289" s="39"/>
      <c r="AD289" s="39"/>
      <c r="AE289" s="39"/>
      <c r="AR289" s="224" t="s">
        <v>287</v>
      </c>
      <c r="AT289" s="224" t="s">
        <v>219</v>
      </c>
      <c r="AU289" s="224" t="s">
        <v>78</v>
      </c>
      <c r="AY289" s="18" t="s">
        <v>216</v>
      </c>
      <c r="BE289" s="225">
        <f>IF(N289="základní",J289,0)</f>
        <v>0</v>
      </c>
      <c r="BF289" s="225">
        <f>IF(N289="snížená",J289,0)</f>
        <v>0</v>
      </c>
      <c r="BG289" s="225">
        <f>IF(N289="zákl. přenesená",J289,0)</f>
        <v>0</v>
      </c>
      <c r="BH289" s="225">
        <f>IF(N289="sníž. přenesená",J289,0)</f>
        <v>0</v>
      </c>
      <c r="BI289" s="225">
        <f>IF(N289="nulová",J289,0)</f>
        <v>0</v>
      </c>
      <c r="BJ289" s="18" t="s">
        <v>76</v>
      </c>
      <c r="BK289" s="225">
        <f>ROUND(I289*H289,2)</f>
        <v>0</v>
      </c>
      <c r="BL289" s="18" t="s">
        <v>287</v>
      </c>
      <c r="BM289" s="224" t="s">
        <v>1448</v>
      </c>
    </row>
    <row r="290" s="2" customFormat="1">
      <c r="A290" s="39"/>
      <c r="B290" s="40"/>
      <c r="C290" s="41"/>
      <c r="D290" s="226" t="s">
        <v>226</v>
      </c>
      <c r="E290" s="41"/>
      <c r="F290" s="227" t="s">
        <v>614</v>
      </c>
      <c r="G290" s="41"/>
      <c r="H290" s="41"/>
      <c r="I290" s="228"/>
      <c r="J290" s="41"/>
      <c r="K290" s="41"/>
      <c r="L290" s="45"/>
      <c r="M290" s="229"/>
      <c r="N290" s="230"/>
      <c r="O290" s="85"/>
      <c r="P290" s="85"/>
      <c r="Q290" s="85"/>
      <c r="R290" s="85"/>
      <c r="S290" s="85"/>
      <c r="T290" s="86"/>
      <c r="U290" s="39"/>
      <c r="V290" s="39"/>
      <c r="W290" s="39"/>
      <c r="X290" s="39"/>
      <c r="Y290" s="39"/>
      <c r="Z290" s="39"/>
      <c r="AA290" s="39"/>
      <c r="AB290" s="39"/>
      <c r="AC290" s="39"/>
      <c r="AD290" s="39"/>
      <c r="AE290" s="39"/>
      <c r="AT290" s="18" t="s">
        <v>226</v>
      </c>
      <c r="AU290" s="18" t="s">
        <v>78</v>
      </c>
    </row>
    <row r="291" s="12" customFormat="1" ht="22.8" customHeight="1">
      <c r="A291" s="12"/>
      <c r="B291" s="197"/>
      <c r="C291" s="198"/>
      <c r="D291" s="199" t="s">
        <v>68</v>
      </c>
      <c r="E291" s="211" t="s">
        <v>615</v>
      </c>
      <c r="F291" s="211" t="s">
        <v>616</v>
      </c>
      <c r="G291" s="198"/>
      <c r="H291" s="198"/>
      <c r="I291" s="201"/>
      <c r="J291" s="212">
        <f>BK291</f>
        <v>0</v>
      </c>
      <c r="K291" s="198"/>
      <c r="L291" s="203"/>
      <c r="M291" s="204"/>
      <c r="N291" s="205"/>
      <c r="O291" s="205"/>
      <c r="P291" s="206">
        <f>SUM(P292:P342)</f>
        <v>0</v>
      </c>
      <c r="Q291" s="205"/>
      <c r="R291" s="206">
        <f>SUM(R292:R342)</f>
        <v>1.6767807000000001</v>
      </c>
      <c r="S291" s="205"/>
      <c r="T291" s="207">
        <f>SUM(T292:T342)</f>
        <v>1.6769392999999999</v>
      </c>
      <c r="U291" s="12"/>
      <c r="V291" s="12"/>
      <c r="W291" s="12"/>
      <c r="X291" s="12"/>
      <c r="Y291" s="12"/>
      <c r="Z291" s="12"/>
      <c r="AA291" s="12"/>
      <c r="AB291" s="12"/>
      <c r="AC291" s="12"/>
      <c r="AD291" s="12"/>
      <c r="AE291" s="12"/>
      <c r="AR291" s="208" t="s">
        <v>78</v>
      </c>
      <c r="AT291" s="209" t="s">
        <v>68</v>
      </c>
      <c r="AU291" s="209" t="s">
        <v>76</v>
      </c>
      <c r="AY291" s="208" t="s">
        <v>216</v>
      </c>
      <c r="BK291" s="210">
        <f>SUM(BK292:BK342)</f>
        <v>0</v>
      </c>
    </row>
    <row r="292" s="2" customFormat="1" ht="13.8" customHeight="1">
      <c r="A292" s="39"/>
      <c r="B292" s="40"/>
      <c r="C292" s="213" t="s">
        <v>646</v>
      </c>
      <c r="D292" s="213" t="s">
        <v>219</v>
      </c>
      <c r="E292" s="214" t="s">
        <v>618</v>
      </c>
      <c r="F292" s="215" t="s">
        <v>619</v>
      </c>
      <c r="G292" s="216" t="s">
        <v>222</v>
      </c>
      <c r="H292" s="217">
        <v>19.09</v>
      </c>
      <c r="I292" s="218"/>
      <c r="J292" s="219">
        <f>ROUND(I292*H292,2)</f>
        <v>0</v>
      </c>
      <c r="K292" s="215" t="s">
        <v>223</v>
      </c>
      <c r="L292" s="45"/>
      <c r="M292" s="220" t="s">
        <v>19</v>
      </c>
      <c r="N292" s="221" t="s">
        <v>40</v>
      </c>
      <c r="O292" s="85"/>
      <c r="P292" s="222">
        <f>O292*H292</f>
        <v>0</v>
      </c>
      <c r="Q292" s="222">
        <v>0.00029999999999999997</v>
      </c>
      <c r="R292" s="222">
        <f>Q292*H292</f>
        <v>0.0057269999999999995</v>
      </c>
      <c r="S292" s="222">
        <v>0</v>
      </c>
      <c r="T292" s="223">
        <f>S292*H292</f>
        <v>0</v>
      </c>
      <c r="U292" s="39"/>
      <c r="V292" s="39"/>
      <c r="W292" s="39"/>
      <c r="X292" s="39"/>
      <c r="Y292" s="39"/>
      <c r="Z292" s="39"/>
      <c r="AA292" s="39"/>
      <c r="AB292" s="39"/>
      <c r="AC292" s="39"/>
      <c r="AD292" s="39"/>
      <c r="AE292" s="39"/>
      <c r="AR292" s="224" t="s">
        <v>287</v>
      </c>
      <c r="AT292" s="224" t="s">
        <v>219</v>
      </c>
      <c r="AU292" s="224" t="s">
        <v>78</v>
      </c>
      <c r="AY292" s="18" t="s">
        <v>216</v>
      </c>
      <c r="BE292" s="225">
        <f>IF(N292="základní",J292,0)</f>
        <v>0</v>
      </c>
      <c r="BF292" s="225">
        <f>IF(N292="snížená",J292,0)</f>
        <v>0</v>
      </c>
      <c r="BG292" s="225">
        <f>IF(N292="zákl. přenesená",J292,0)</f>
        <v>0</v>
      </c>
      <c r="BH292" s="225">
        <f>IF(N292="sníž. přenesená",J292,0)</f>
        <v>0</v>
      </c>
      <c r="BI292" s="225">
        <f>IF(N292="nulová",J292,0)</f>
        <v>0</v>
      </c>
      <c r="BJ292" s="18" t="s">
        <v>76</v>
      </c>
      <c r="BK292" s="225">
        <f>ROUND(I292*H292,2)</f>
        <v>0</v>
      </c>
      <c r="BL292" s="18" t="s">
        <v>287</v>
      </c>
      <c r="BM292" s="224" t="s">
        <v>1449</v>
      </c>
    </row>
    <row r="293" s="2" customFormat="1">
      <c r="A293" s="39"/>
      <c r="B293" s="40"/>
      <c r="C293" s="41"/>
      <c r="D293" s="226" t="s">
        <v>226</v>
      </c>
      <c r="E293" s="41"/>
      <c r="F293" s="227" t="s">
        <v>621</v>
      </c>
      <c r="G293" s="41"/>
      <c r="H293" s="41"/>
      <c r="I293" s="228"/>
      <c r="J293" s="41"/>
      <c r="K293" s="41"/>
      <c r="L293" s="45"/>
      <c r="M293" s="229"/>
      <c r="N293" s="230"/>
      <c r="O293" s="85"/>
      <c r="P293" s="85"/>
      <c r="Q293" s="85"/>
      <c r="R293" s="85"/>
      <c r="S293" s="85"/>
      <c r="T293" s="86"/>
      <c r="U293" s="39"/>
      <c r="V293" s="39"/>
      <c r="W293" s="39"/>
      <c r="X293" s="39"/>
      <c r="Y293" s="39"/>
      <c r="Z293" s="39"/>
      <c r="AA293" s="39"/>
      <c r="AB293" s="39"/>
      <c r="AC293" s="39"/>
      <c r="AD293" s="39"/>
      <c r="AE293" s="39"/>
      <c r="AT293" s="18" t="s">
        <v>226</v>
      </c>
      <c r="AU293" s="18" t="s">
        <v>78</v>
      </c>
    </row>
    <row r="294" s="15" customFormat="1">
      <c r="A294" s="15"/>
      <c r="B294" s="253"/>
      <c r="C294" s="254"/>
      <c r="D294" s="226" t="s">
        <v>228</v>
      </c>
      <c r="E294" s="255" t="s">
        <v>19</v>
      </c>
      <c r="F294" s="256" t="s">
        <v>748</v>
      </c>
      <c r="G294" s="254"/>
      <c r="H294" s="255" t="s">
        <v>19</v>
      </c>
      <c r="I294" s="257"/>
      <c r="J294" s="254"/>
      <c r="K294" s="254"/>
      <c r="L294" s="258"/>
      <c r="M294" s="259"/>
      <c r="N294" s="260"/>
      <c r="O294" s="260"/>
      <c r="P294" s="260"/>
      <c r="Q294" s="260"/>
      <c r="R294" s="260"/>
      <c r="S294" s="260"/>
      <c r="T294" s="261"/>
      <c r="U294" s="15"/>
      <c r="V294" s="15"/>
      <c r="W294" s="15"/>
      <c r="X294" s="15"/>
      <c r="Y294" s="15"/>
      <c r="Z294" s="15"/>
      <c r="AA294" s="15"/>
      <c r="AB294" s="15"/>
      <c r="AC294" s="15"/>
      <c r="AD294" s="15"/>
      <c r="AE294" s="15"/>
      <c r="AT294" s="262" t="s">
        <v>228</v>
      </c>
      <c r="AU294" s="262" t="s">
        <v>78</v>
      </c>
      <c r="AV294" s="15" t="s">
        <v>76</v>
      </c>
      <c r="AW294" s="15" t="s">
        <v>31</v>
      </c>
      <c r="AX294" s="15" t="s">
        <v>69</v>
      </c>
      <c r="AY294" s="262" t="s">
        <v>216</v>
      </c>
    </row>
    <row r="295" s="13" customFormat="1">
      <c r="A295" s="13"/>
      <c r="B295" s="231"/>
      <c r="C295" s="232"/>
      <c r="D295" s="226" t="s">
        <v>228</v>
      </c>
      <c r="E295" s="233" t="s">
        <v>19</v>
      </c>
      <c r="F295" s="234" t="s">
        <v>1450</v>
      </c>
      <c r="G295" s="232"/>
      <c r="H295" s="235">
        <v>3.25</v>
      </c>
      <c r="I295" s="236"/>
      <c r="J295" s="232"/>
      <c r="K295" s="232"/>
      <c r="L295" s="237"/>
      <c r="M295" s="238"/>
      <c r="N295" s="239"/>
      <c r="O295" s="239"/>
      <c r="P295" s="239"/>
      <c r="Q295" s="239"/>
      <c r="R295" s="239"/>
      <c r="S295" s="239"/>
      <c r="T295" s="240"/>
      <c r="U295" s="13"/>
      <c r="V295" s="13"/>
      <c r="W295" s="13"/>
      <c r="X295" s="13"/>
      <c r="Y295" s="13"/>
      <c r="Z295" s="13"/>
      <c r="AA295" s="13"/>
      <c r="AB295" s="13"/>
      <c r="AC295" s="13"/>
      <c r="AD295" s="13"/>
      <c r="AE295" s="13"/>
      <c r="AT295" s="241" t="s">
        <v>228</v>
      </c>
      <c r="AU295" s="241" t="s">
        <v>78</v>
      </c>
      <c r="AV295" s="13" t="s">
        <v>78</v>
      </c>
      <c r="AW295" s="13" t="s">
        <v>31</v>
      </c>
      <c r="AX295" s="13" t="s">
        <v>69</v>
      </c>
      <c r="AY295" s="241" t="s">
        <v>216</v>
      </c>
    </row>
    <row r="296" s="15" customFormat="1">
      <c r="A296" s="15"/>
      <c r="B296" s="253"/>
      <c r="C296" s="254"/>
      <c r="D296" s="226" t="s">
        <v>228</v>
      </c>
      <c r="E296" s="255" t="s">
        <v>19</v>
      </c>
      <c r="F296" s="256" t="s">
        <v>752</v>
      </c>
      <c r="G296" s="254"/>
      <c r="H296" s="255" t="s">
        <v>19</v>
      </c>
      <c r="I296" s="257"/>
      <c r="J296" s="254"/>
      <c r="K296" s="254"/>
      <c r="L296" s="258"/>
      <c r="M296" s="259"/>
      <c r="N296" s="260"/>
      <c r="O296" s="260"/>
      <c r="P296" s="260"/>
      <c r="Q296" s="260"/>
      <c r="R296" s="260"/>
      <c r="S296" s="260"/>
      <c r="T296" s="261"/>
      <c r="U296" s="15"/>
      <c r="V296" s="15"/>
      <c r="W296" s="15"/>
      <c r="X296" s="15"/>
      <c r="Y296" s="15"/>
      <c r="Z296" s="15"/>
      <c r="AA296" s="15"/>
      <c r="AB296" s="15"/>
      <c r="AC296" s="15"/>
      <c r="AD296" s="15"/>
      <c r="AE296" s="15"/>
      <c r="AT296" s="262" t="s">
        <v>228</v>
      </c>
      <c r="AU296" s="262" t="s">
        <v>78</v>
      </c>
      <c r="AV296" s="15" t="s">
        <v>76</v>
      </c>
      <c r="AW296" s="15" t="s">
        <v>31</v>
      </c>
      <c r="AX296" s="15" t="s">
        <v>69</v>
      </c>
      <c r="AY296" s="262" t="s">
        <v>216</v>
      </c>
    </row>
    <row r="297" s="13" customFormat="1">
      <c r="A297" s="13"/>
      <c r="B297" s="231"/>
      <c r="C297" s="232"/>
      <c r="D297" s="226" t="s">
        <v>228</v>
      </c>
      <c r="E297" s="233" t="s">
        <v>19</v>
      </c>
      <c r="F297" s="234" t="s">
        <v>1451</v>
      </c>
      <c r="G297" s="232"/>
      <c r="H297" s="235">
        <v>15.84</v>
      </c>
      <c r="I297" s="236"/>
      <c r="J297" s="232"/>
      <c r="K297" s="232"/>
      <c r="L297" s="237"/>
      <c r="M297" s="238"/>
      <c r="N297" s="239"/>
      <c r="O297" s="239"/>
      <c r="P297" s="239"/>
      <c r="Q297" s="239"/>
      <c r="R297" s="239"/>
      <c r="S297" s="239"/>
      <c r="T297" s="240"/>
      <c r="U297" s="13"/>
      <c r="V297" s="13"/>
      <c r="W297" s="13"/>
      <c r="X297" s="13"/>
      <c r="Y297" s="13"/>
      <c r="Z297" s="13"/>
      <c r="AA297" s="13"/>
      <c r="AB297" s="13"/>
      <c r="AC297" s="13"/>
      <c r="AD297" s="13"/>
      <c r="AE297" s="13"/>
      <c r="AT297" s="241" t="s">
        <v>228</v>
      </c>
      <c r="AU297" s="241" t="s">
        <v>78</v>
      </c>
      <c r="AV297" s="13" t="s">
        <v>78</v>
      </c>
      <c r="AW297" s="13" t="s">
        <v>31</v>
      </c>
      <c r="AX297" s="13" t="s">
        <v>69</v>
      </c>
      <c r="AY297" s="241" t="s">
        <v>216</v>
      </c>
    </row>
    <row r="298" s="14" customFormat="1">
      <c r="A298" s="14"/>
      <c r="B298" s="242"/>
      <c r="C298" s="243"/>
      <c r="D298" s="226" t="s">
        <v>228</v>
      </c>
      <c r="E298" s="244" t="s">
        <v>19</v>
      </c>
      <c r="F298" s="245" t="s">
        <v>231</v>
      </c>
      <c r="G298" s="243"/>
      <c r="H298" s="246">
        <v>19.09</v>
      </c>
      <c r="I298" s="247"/>
      <c r="J298" s="243"/>
      <c r="K298" s="243"/>
      <c r="L298" s="248"/>
      <c r="M298" s="249"/>
      <c r="N298" s="250"/>
      <c r="O298" s="250"/>
      <c r="P298" s="250"/>
      <c r="Q298" s="250"/>
      <c r="R298" s="250"/>
      <c r="S298" s="250"/>
      <c r="T298" s="251"/>
      <c r="U298" s="14"/>
      <c r="V298" s="14"/>
      <c r="W298" s="14"/>
      <c r="X298" s="14"/>
      <c r="Y298" s="14"/>
      <c r="Z298" s="14"/>
      <c r="AA298" s="14"/>
      <c r="AB298" s="14"/>
      <c r="AC298" s="14"/>
      <c r="AD298" s="14"/>
      <c r="AE298" s="14"/>
      <c r="AT298" s="252" t="s">
        <v>228</v>
      </c>
      <c r="AU298" s="252" t="s">
        <v>78</v>
      </c>
      <c r="AV298" s="14" t="s">
        <v>224</v>
      </c>
      <c r="AW298" s="14" t="s">
        <v>31</v>
      </c>
      <c r="AX298" s="14" t="s">
        <v>76</v>
      </c>
      <c r="AY298" s="252" t="s">
        <v>216</v>
      </c>
    </row>
    <row r="299" s="2" customFormat="1" ht="13.8" customHeight="1">
      <c r="A299" s="39"/>
      <c r="B299" s="40"/>
      <c r="C299" s="213" t="s">
        <v>653</v>
      </c>
      <c r="D299" s="213" t="s">
        <v>219</v>
      </c>
      <c r="E299" s="214" t="s">
        <v>625</v>
      </c>
      <c r="F299" s="215" t="s">
        <v>626</v>
      </c>
      <c r="G299" s="216" t="s">
        <v>222</v>
      </c>
      <c r="H299" s="217">
        <v>19.09</v>
      </c>
      <c r="I299" s="218"/>
      <c r="J299" s="219">
        <f>ROUND(I299*H299,2)</f>
        <v>0</v>
      </c>
      <c r="K299" s="215" t="s">
        <v>223</v>
      </c>
      <c r="L299" s="45"/>
      <c r="M299" s="220" t="s">
        <v>19</v>
      </c>
      <c r="N299" s="221" t="s">
        <v>40</v>
      </c>
      <c r="O299" s="85"/>
      <c r="P299" s="222">
        <f>O299*H299</f>
        <v>0</v>
      </c>
      <c r="Q299" s="222">
        <v>0.0075799999999999999</v>
      </c>
      <c r="R299" s="222">
        <f>Q299*H299</f>
        <v>0.1447022</v>
      </c>
      <c r="S299" s="222">
        <v>0</v>
      </c>
      <c r="T299" s="223">
        <f>S299*H299</f>
        <v>0</v>
      </c>
      <c r="U299" s="39"/>
      <c r="V299" s="39"/>
      <c r="W299" s="39"/>
      <c r="X299" s="39"/>
      <c r="Y299" s="39"/>
      <c r="Z299" s="39"/>
      <c r="AA299" s="39"/>
      <c r="AB299" s="39"/>
      <c r="AC299" s="39"/>
      <c r="AD299" s="39"/>
      <c r="AE299" s="39"/>
      <c r="AR299" s="224" t="s">
        <v>287</v>
      </c>
      <c r="AT299" s="224" t="s">
        <v>219</v>
      </c>
      <c r="AU299" s="224" t="s">
        <v>78</v>
      </c>
      <c r="AY299" s="18" t="s">
        <v>216</v>
      </c>
      <c r="BE299" s="225">
        <f>IF(N299="základní",J299,0)</f>
        <v>0</v>
      </c>
      <c r="BF299" s="225">
        <f>IF(N299="snížená",J299,0)</f>
        <v>0</v>
      </c>
      <c r="BG299" s="225">
        <f>IF(N299="zákl. přenesená",J299,0)</f>
        <v>0</v>
      </c>
      <c r="BH299" s="225">
        <f>IF(N299="sníž. přenesená",J299,0)</f>
        <v>0</v>
      </c>
      <c r="BI299" s="225">
        <f>IF(N299="nulová",J299,0)</f>
        <v>0</v>
      </c>
      <c r="BJ299" s="18" t="s">
        <v>76</v>
      </c>
      <c r="BK299" s="225">
        <f>ROUND(I299*H299,2)</f>
        <v>0</v>
      </c>
      <c r="BL299" s="18" t="s">
        <v>287</v>
      </c>
      <c r="BM299" s="224" t="s">
        <v>1452</v>
      </c>
    </row>
    <row r="300" s="2" customFormat="1">
      <c r="A300" s="39"/>
      <c r="B300" s="40"/>
      <c r="C300" s="41"/>
      <c r="D300" s="226" t="s">
        <v>226</v>
      </c>
      <c r="E300" s="41"/>
      <c r="F300" s="227" t="s">
        <v>621</v>
      </c>
      <c r="G300" s="41"/>
      <c r="H300" s="41"/>
      <c r="I300" s="228"/>
      <c r="J300" s="41"/>
      <c r="K300" s="41"/>
      <c r="L300" s="45"/>
      <c r="M300" s="229"/>
      <c r="N300" s="230"/>
      <c r="O300" s="85"/>
      <c r="P300" s="85"/>
      <c r="Q300" s="85"/>
      <c r="R300" s="85"/>
      <c r="S300" s="85"/>
      <c r="T300" s="86"/>
      <c r="U300" s="39"/>
      <c r="V300" s="39"/>
      <c r="W300" s="39"/>
      <c r="X300" s="39"/>
      <c r="Y300" s="39"/>
      <c r="Z300" s="39"/>
      <c r="AA300" s="39"/>
      <c r="AB300" s="39"/>
      <c r="AC300" s="39"/>
      <c r="AD300" s="39"/>
      <c r="AE300" s="39"/>
      <c r="AT300" s="18" t="s">
        <v>226</v>
      </c>
      <c r="AU300" s="18" t="s">
        <v>78</v>
      </c>
    </row>
    <row r="301" s="15" customFormat="1">
      <c r="A301" s="15"/>
      <c r="B301" s="253"/>
      <c r="C301" s="254"/>
      <c r="D301" s="226" t="s">
        <v>228</v>
      </c>
      <c r="E301" s="255" t="s">
        <v>19</v>
      </c>
      <c r="F301" s="256" t="s">
        <v>748</v>
      </c>
      <c r="G301" s="254"/>
      <c r="H301" s="255" t="s">
        <v>19</v>
      </c>
      <c r="I301" s="257"/>
      <c r="J301" s="254"/>
      <c r="K301" s="254"/>
      <c r="L301" s="258"/>
      <c r="M301" s="259"/>
      <c r="N301" s="260"/>
      <c r="O301" s="260"/>
      <c r="P301" s="260"/>
      <c r="Q301" s="260"/>
      <c r="R301" s="260"/>
      <c r="S301" s="260"/>
      <c r="T301" s="261"/>
      <c r="U301" s="15"/>
      <c r="V301" s="15"/>
      <c r="W301" s="15"/>
      <c r="X301" s="15"/>
      <c r="Y301" s="15"/>
      <c r="Z301" s="15"/>
      <c r="AA301" s="15"/>
      <c r="AB301" s="15"/>
      <c r="AC301" s="15"/>
      <c r="AD301" s="15"/>
      <c r="AE301" s="15"/>
      <c r="AT301" s="262" t="s">
        <v>228</v>
      </c>
      <c r="AU301" s="262" t="s">
        <v>78</v>
      </c>
      <c r="AV301" s="15" t="s">
        <v>76</v>
      </c>
      <c r="AW301" s="15" t="s">
        <v>31</v>
      </c>
      <c r="AX301" s="15" t="s">
        <v>69</v>
      </c>
      <c r="AY301" s="262" t="s">
        <v>216</v>
      </c>
    </row>
    <row r="302" s="13" customFormat="1">
      <c r="A302" s="13"/>
      <c r="B302" s="231"/>
      <c r="C302" s="232"/>
      <c r="D302" s="226" t="s">
        <v>228</v>
      </c>
      <c r="E302" s="233" t="s">
        <v>19</v>
      </c>
      <c r="F302" s="234" t="s">
        <v>1450</v>
      </c>
      <c r="G302" s="232"/>
      <c r="H302" s="235">
        <v>3.25</v>
      </c>
      <c r="I302" s="236"/>
      <c r="J302" s="232"/>
      <c r="K302" s="232"/>
      <c r="L302" s="237"/>
      <c r="M302" s="238"/>
      <c r="N302" s="239"/>
      <c r="O302" s="239"/>
      <c r="P302" s="239"/>
      <c r="Q302" s="239"/>
      <c r="R302" s="239"/>
      <c r="S302" s="239"/>
      <c r="T302" s="240"/>
      <c r="U302" s="13"/>
      <c r="V302" s="13"/>
      <c r="W302" s="13"/>
      <c r="X302" s="13"/>
      <c r="Y302" s="13"/>
      <c r="Z302" s="13"/>
      <c r="AA302" s="13"/>
      <c r="AB302" s="13"/>
      <c r="AC302" s="13"/>
      <c r="AD302" s="13"/>
      <c r="AE302" s="13"/>
      <c r="AT302" s="241" t="s">
        <v>228</v>
      </c>
      <c r="AU302" s="241" t="s">
        <v>78</v>
      </c>
      <c r="AV302" s="13" t="s">
        <v>78</v>
      </c>
      <c r="AW302" s="13" t="s">
        <v>31</v>
      </c>
      <c r="AX302" s="13" t="s">
        <v>69</v>
      </c>
      <c r="AY302" s="241" t="s">
        <v>216</v>
      </c>
    </row>
    <row r="303" s="15" customFormat="1">
      <c r="A303" s="15"/>
      <c r="B303" s="253"/>
      <c r="C303" s="254"/>
      <c r="D303" s="226" t="s">
        <v>228</v>
      </c>
      <c r="E303" s="255" t="s">
        <v>19</v>
      </c>
      <c r="F303" s="256" t="s">
        <v>752</v>
      </c>
      <c r="G303" s="254"/>
      <c r="H303" s="255" t="s">
        <v>19</v>
      </c>
      <c r="I303" s="257"/>
      <c r="J303" s="254"/>
      <c r="K303" s="254"/>
      <c r="L303" s="258"/>
      <c r="M303" s="259"/>
      <c r="N303" s="260"/>
      <c r="O303" s="260"/>
      <c r="P303" s="260"/>
      <c r="Q303" s="260"/>
      <c r="R303" s="260"/>
      <c r="S303" s="260"/>
      <c r="T303" s="261"/>
      <c r="U303" s="15"/>
      <c r="V303" s="15"/>
      <c r="W303" s="15"/>
      <c r="X303" s="15"/>
      <c r="Y303" s="15"/>
      <c r="Z303" s="15"/>
      <c r="AA303" s="15"/>
      <c r="AB303" s="15"/>
      <c r="AC303" s="15"/>
      <c r="AD303" s="15"/>
      <c r="AE303" s="15"/>
      <c r="AT303" s="262" t="s">
        <v>228</v>
      </c>
      <c r="AU303" s="262" t="s">
        <v>78</v>
      </c>
      <c r="AV303" s="15" t="s">
        <v>76</v>
      </c>
      <c r="AW303" s="15" t="s">
        <v>31</v>
      </c>
      <c r="AX303" s="15" t="s">
        <v>69</v>
      </c>
      <c r="AY303" s="262" t="s">
        <v>216</v>
      </c>
    </row>
    <row r="304" s="13" customFormat="1">
      <c r="A304" s="13"/>
      <c r="B304" s="231"/>
      <c r="C304" s="232"/>
      <c r="D304" s="226" t="s">
        <v>228</v>
      </c>
      <c r="E304" s="233" t="s">
        <v>19</v>
      </c>
      <c r="F304" s="234" t="s">
        <v>1451</v>
      </c>
      <c r="G304" s="232"/>
      <c r="H304" s="235">
        <v>15.84</v>
      </c>
      <c r="I304" s="236"/>
      <c r="J304" s="232"/>
      <c r="K304" s="232"/>
      <c r="L304" s="237"/>
      <c r="M304" s="238"/>
      <c r="N304" s="239"/>
      <c r="O304" s="239"/>
      <c r="P304" s="239"/>
      <c r="Q304" s="239"/>
      <c r="R304" s="239"/>
      <c r="S304" s="239"/>
      <c r="T304" s="240"/>
      <c r="U304" s="13"/>
      <c r="V304" s="13"/>
      <c r="W304" s="13"/>
      <c r="X304" s="13"/>
      <c r="Y304" s="13"/>
      <c r="Z304" s="13"/>
      <c r="AA304" s="13"/>
      <c r="AB304" s="13"/>
      <c r="AC304" s="13"/>
      <c r="AD304" s="13"/>
      <c r="AE304" s="13"/>
      <c r="AT304" s="241" t="s">
        <v>228</v>
      </c>
      <c r="AU304" s="241" t="s">
        <v>78</v>
      </c>
      <c r="AV304" s="13" t="s">
        <v>78</v>
      </c>
      <c r="AW304" s="13" t="s">
        <v>31</v>
      </c>
      <c r="AX304" s="13" t="s">
        <v>69</v>
      </c>
      <c r="AY304" s="241" t="s">
        <v>216</v>
      </c>
    </row>
    <row r="305" s="14" customFormat="1">
      <c r="A305" s="14"/>
      <c r="B305" s="242"/>
      <c r="C305" s="243"/>
      <c r="D305" s="226" t="s">
        <v>228</v>
      </c>
      <c r="E305" s="244" t="s">
        <v>19</v>
      </c>
      <c r="F305" s="245" t="s">
        <v>231</v>
      </c>
      <c r="G305" s="243"/>
      <c r="H305" s="246">
        <v>19.09</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228</v>
      </c>
      <c r="AU305" s="252" t="s">
        <v>78</v>
      </c>
      <c r="AV305" s="14" t="s">
        <v>224</v>
      </c>
      <c r="AW305" s="14" t="s">
        <v>31</v>
      </c>
      <c r="AX305" s="14" t="s">
        <v>76</v>
      </c>
      <c r="AY305" s="252" t="s">
        <v>216</v>
      </c>
    </row>
    <row r="306" s="2" customFormat="1" ht="13.8" customHeight="1">
      <c r="A306" s="39"/>
      <c r="B306" s="40"/>
      <c r="C306" s="213" t="s">
        <v>660</v>
      </c>
      <c r="D306" s="213" t="s">
        <v>219</v>
      </c>
      <c r="E306" s="214" t="s">
        <v>629</v>
      </c>
      <c r="F306" s="215" t="s">
        <v>630</v>
      </c>
      <c r="G306" s="216" t="s">
        <v>318</v>
      </c>
      <c r="H306" s="217">
        <v>7.5999999999999996</v>
      </c>
      <c r="I306" s="218"/>
      <c r="J306" s="219">
        <f>ROUND(I306*H306,2)</f>
        <v>0</v>
      </c>
      <c r="K306" s="215" t="s">
        <v>223</v>
      </c>
      <c r="L306" s="45"/>
      <c r="M306" s="220" t="s">
        <v>19</v>
      </c>
      <c r="N306" s="221" t="s">
        <v>40</v>
      </c>
      <c r="O306" s="85"/>
      <c r="P306" s="222">
        <f>O306*H306</f>
        <v>0</v>
      </c>
      <c r="Q306" s="222">
        <v>0.00562</v>
      </c>
      <c r="R306" s="222">
        <f>Q306*H306</f>
        <v>0.042712</v>
      </c>
      <c r="S306" s="222">
        <v>0</v>
      </c>
      <c r="T306" s="223">
        <f>S306*H306</f>
        <v>0</v>
      </c>
      <c r="U306" s="39"/>
      <c r="V306" s="39"/>
      <c r="W306" s="39"/>
      <c r="X306" s="39"/>
      <c r="Y306" s="39"/>
      <c r="Z306" s="39"/>
      <c r="AA306" s="39"/>
      <c r="AB306" s="39"/>
      <c r="AC306" s="39"/>
      <c r="AD306" s="39"/>
      <c r="AE306" s="39"/>
      <c r="AR306" s="224" t="s">
        <v>287</v>
      </c>
      <c r="AT306" s="224" t="s">
        <v>219</v>
      </c>
      <c r="AU306" s="224" t="s">
        <v>78</v>
      </c>
      <c r="AY306" s="18" t="s">
        <v>216</v>
      </c>
      <c r="BE306" s="225">
        <f>IF(N306="základní",J306,0)</f>
        <v>0</v>
      </c>
      <c r="BF306" s="225">
        <f>IF(N306="snížená",J306,0)</f>
        <v>0</v>
      </c>
      <c r="BG306" s="225">
        <f>IF(N306="zákl. přenesená",J306,0)</f>
        <v>0</v>
      </c>
      <c r="BH306" s="225">
        <f>IF(N306="sníž. přenesená",J306,0)</f>
        <v>0</v>
      </c>
      <c r="BI306" s="225">
        <f>IF(N306="nulová",J306,0)</f>
        <v>0</v>
      </c>
      <c r="BJ306" s="18" t="s">
        <v>76</v>
      </c>
      <c r="BK306" s="225">
        <f>ROUND(I306*H306,2)</f>
        <v>0</v>
      </c>
      <c r="BL306" s="18" t="s">
        <v>287</v>
      </c>
      <c r="BM306" s="224" t="s">
        <v>1453</v>
      </c>
    </row>
    <row r="307" s="13" customFormat="1">
      <c r="A307" s="13"/>
      <c r="B307" s="231"/>
      <c r="C307" s="232"/>
      <c r="D307" s="226" t="s">
        <v>228</v>
      </c>
      <c r="E307" s="233" t="s">
        <v>19</v>
      </c>
      <c r="F307" s="234" t="s">
        <v>1454</v>
      </c>
      <c r="G307" s="232"/>
      <c r="H307" s="235">
        <v>7.5999999999999996</v>
      </c>
      <c r="I307" s="236"/>
      <c r="J307" s="232"/>
      <c r="K307" s="232"/>
      <c r="L307" s="237"/>
      <c r="M307" s="238"/>
      <c r="N307" s="239"/>
      <c r="O307" s="239"/>
      <c r="P307" s="239"/>
      <c r="Q307" s="239"/>
      <c r="R307" s="239"/>
      <c r="S307" s="239"/>
      <c r="T307" s="240"/>
      <c r="U307" s="13"/>
      <c r="V307" s="13"/>
      <c r="W307" s="13"/>
      <c r="X307" s="13"/>
      <c r="Y307" s="13"/>
      <c r="Z307" s="13"/>
      <c r="AA307" s="13"/>
      <c r="AB307" s="13"/>
      <c r="AC307" s="13"/>
      <c r="AD307" s="13"/>
      <c r="AE307" s="13"/>
      <c r="AT307" s="241" t="s">
        <v>228</v>
      </c>
      <c r="AU307" s="241" t="s">
        <v>78</v>
      </c>
      <c r="AV307" s="13" t="s">
        <v>78</v>
      </c>
      <c r="AW307" s="13" t="s">
        <v>31</v>
      </c>
      <c r="AX307" s="13" t="s">
        <v>69</v>
      </c>
      <c r="AY307" s="241" t="s">
        <v>216</v>
      </c>
    </row>
    <row r="308" s="14" customFormat="1">
      <c r="A308" s="14"/>
      <c r="B308" s="242"/>
      <c r="C308" s="243"/>
      <c r="D308" s="226" t="s">
        <v>228</v>
      </c>
      <c r="E308" s="244" t="s">
        <v>19</v>
      </c>
      <c r="F308" s="245" t="s">
        <v>231</v>
      </c>
      <c r="G308" s="243"/>
      <c r="H308" s="246">
        <v>7.5999999999999996</v>
      </c>
      <c r="I308" s="247"/>
      <c r="J308" s="243"/>
      <c r="K308" s="243"/>
      <c r="L308" s="248"/>
      <c r="M308" s="249"/>
      <c r="N308" s="250"/>
      <c r="O308" s="250"/>
      <c r="P308" s="250"/>
      <c r="Q308" s="250"/>
      <c r="R308" s="250"/>
      <c r="S308" s="250"/>
      <c r="T308" s="251"/>
      <c r="U308" s="14"/>
      <c r="V308" s="14"/>
      <c r="W308" s="14"/>
      <c r="X308" s="14"/>
      <c r="Y308" s="14"/>
      <c r="Z308" s="14"/>
      <c r="AA308" s="14"/>
      <c r="AB308" s="14"/>
      <c r="AC308" s="14"/>
      <c r="AD308" s="14"/>
      <c r="AE308" s="14"/>
      <c r="AT308" s="252" t="s">
        <v>228</v>
      </c>
      <c r="AU308" s="252" t="s">
        <v>78</v>
      </c>
      <c r="AV308" s="14" t="s">
        <v>224</v>
      </c>
      <c r="AW308" s="14" t="s">
        <v>31</v>
      </c>
      <c r="AX308" s="14" t="s">
        <v>76</v>
      </c>
      <c r="AY308" s="252" t="s">
        <v>216</v>
      </c>
    </row>
    <row r="309" s="2" customFormat="1" ht="13.8" customHeight="1">
      <c r="A309" s="39"/>
      <c r="B309" s="40"/>
      <c r="C309" s="213" t="s">
        <v>664</v>
      </c>
      <c r="D309" s="213" t="s">
        <v>219</v>
      </c>
      <c r="E309" s="214" t="s">
        <v>634</v>
      </c>
      <c r="F309" s="215" t="s">
        <v>635</v>
      </c>
      <c r="G309" s="216" t="s">
        <v>318</v>
      </c>
      <c r="H309" s="217">
        <v>7.5999999999999996</v>
      </c>
      <c r="I309" s="218"/>
      <c r="J309" s="219">
        <f>ROUND(I309*H309,2)</f>
        <v>0</v>
      </c>
      <c r="K309" s="215" t="s">
        <v>223</v>
      </c>
      <c r="L309" s="45"/>
      <c r="M309" s="220" t="s">
        <v>19</v>
      </c>
      <c r="N309" s="221" t="s">
        <v>40</v>
      </c>
      <c r="O309" s="85"/>
      <c r="P309" s="222">
        <f>O309*H309</f>
        <v>0</v>
      </c>
      <c r="Q309" s="222">
        <v>0</v>
      </c>
      <c r="R309" s="222">
        <f>Q309*H309</f>
        <v>0</v>
      </c>
      <c r="S309" s="222">
        <v>0.01174</v>
      </c>
      <c r="T309" s="223">
        <f>S309*H309</f>
        <v>0.089223999999999998</v>
      </c>
      <c r="U309" s="39"/>
      <c r="V309" s="39"/>
      <c r="W309" s="39"/>
      <c r="X309" s="39"/>
      <c r="Y309" s="39"/>
      <c r="Z309" s="39"/>
      <c r="AA309" s="39"/>
      <c r="AB309" s="39"/>
      <c r="AC309" s="39"/>
      <c r="AD309" s="39"/>
      <c r="AE309" s="39"/>
      <c r="AR309" s="224" t="s">
        <v>287</v>
      </c>
      <c r="AT309" s="224" t="s">
        <v>219</v>
      </c>
      <c r="AU309" s="224" t="s">
        <v>78</v>
      </c>
      <c r="AY309" s="18" t="s">
        <v>216</v>
      </c>
      <c r="BE309" s="225">
        <f>IF(N309="základní",J309,0)</f>
        <v>0</v>
      </c>
      <c r="BF309" s="225">
        <f>IF(N309="snížená",J309,0)</f>
        <v>0</v>
      </c>
      <c r="BG309" s="225">
        <f>IF(N309="zákl. přenesená",J309,0)</f>
        <v>0</v>
      </c>
      <c r="BH309" s="225">
        <f>IF(N309="sníž. přenesená",J309,0)</f>
        <v>0</v>
      </c>
      <c r="BI309" s="225">
        <f>IF(N309="nulová",J309,0)</f>
        <v>0</v>
      </c>
      <c r="BJ309" s="18" t="s">
        <v>76</v>
      </c>
      <c r="BK309" s="225">
        <f>ROUND(I309*H309,2)</f>
        <v>0</v>
      </c>
      <c r="BL309" s="18" t="s">
        <v>287</v>
      </c>
      <c r="BM309" s="224" t="s">
        <v>1455</v>
      </c>
    </row>
    <row r="310" s="13" customFormat="1">
      <c r="A310" s="13"/>
      <c r="B310" s="231"/>
      <c r="C310" s="232"/>
      <c r="D310" s="226" t="s">
        <v>228</v>
      </c>
      <c r="E310" s="233" t="s">
        <v>19</v>
      </c>
      <c r="F310" s="234" t="s">
        <v>1454</v>
      </c>
      <c r="G310" s="232"/>
      <c r="H310" s="235">
        <v>7.5999999999999996</v>
      </c>
      <c r="I310" s="236"/>
      <c r="J310" s="232"/>
      <c r="K310" s="232"/>
      <c r="L310" s="237"/>
      <c r="M310" s="238"/>
      <c r="N310" s="239"/>
      <c r="O310" s="239"/>
      <c r="P310" s="239"/>
      <c r="Q310" s="239"/>
      <c r="R310" s="239"/>
      <c r="S310" s="239"/>
      <c r="T310" s="240"/>
      <c r="U310" s="13"/>
      <c r="V310" s="13"/>
      <c r="W310" s="13"/>
      <c r="X310" s="13"/>
      <c r="Y310" s="13"/>
      <c r="Z310" s="13"/>
      <c r="AA310" s="13"/>
      <c r="AB310" s="13"/>
      <c r="AC310" s="13"/>
      <c r="AD310" s="13"/>
      <c r="AE310" s="13"/>
      <c r="AT310" s="241" t="s">
        <v>228</v>
      </c>
      <c r="AU310" s="241" t="s">
        <v>78</v>
      </c>
      <c r="AV310" s="13" t="s">
        <v>78</v>
      </c>
      <c r="AW310" s="13" t="s">
        <v>31</v>
      </c>
      <c r="AX310" s="13" t="s">
        <v>69</v>
      </c>
      <c r="AY310" s="241" t="s">
        <v>216</v>
      </c>
    </row>
    <row r="311" s="14" customFormat="1">
      <c r="A311" s="14"/>
      <c r="B311" s="242"/>
      <c r="C311" s="243"/>
      <c r="D311" s="226" t="s">
        <v>228</v>
      </c>
      <c r="E311" s="244" t="s">
        <v>19</v>
      </c>
      <c r="F311" s="245" t="s">
        <v>231</v>
      </c>
      <c r="G311" s="243"/>
      <c r="H311" s="246">
        <v>7.5999999999999996</v>
      </c>
      <c r="I311" s="247"/>
      <c r="J311" s="243"/>
      <c r="K311" s="243"/>
      <c r="L311" s="248"/>
      <c r="M311" s="249"/>
      <c r="N311" s="250"/>
      <c r="O311" s="250"/>
      <c r="P311" s="250"/>
      <c r="Q311" s="250"/>
      <c r="R311" s="250"/>
      <c r="S311" s="250"/>
      <c r="T311" s="251"/>
      <c r="U311" s="14"/>
      <c r="V311" s="14"/>
      <c r="W311" s="14"/>
      <c r="X311" s="14"/>
      <c r="Y311" s="14"/>
      <c r="Z311" s="14"/>
      <c r="AA311" s="14"/>
      <c r="AB311" s="14"/>
      <c r="AC311" s="14"/>
      <c r="AD311" s="14"/>
      <c r="AE311" s="14"/>
      <c r="AT311" s="252" t="s">
        <v>228</v>
      </c>
      <c r="AU311" s="252" t="s">
        <v>78</v>
      </c>
      <c r="AV311" s="14" t="s">
        <v>224</v>
      </c>
      <c r="AW311" s="14" t="s">
        <v>31</v>
      </c>
      <c r="AX311" s="14" t="s">
        <v>76</v>
      </c>
      <c r="AY311" s="252" t="s">
        <v>216</v>
      </c>
    </row>
    <row r="312" s="2" customFormat="1" ht="13.8" customHeight="1">
      <c r="A312" s="39"/>
      <c r="B312" s="40"/>
      <c r="C312" s="213" t="s">
        <v>670</v>
      </c>
      <c r="D312" s="213" t="s">
        <v>219</v>
      </c>
      <c r="E312" s="214" t="s">
        <v>638</v>
      </c>
      <c r="F312" s="215" t="s">
        <v>639</v>
      </c>
      <c r="G312" s="216" t="s">
        <v>222</v>
      </c>
      <c r="H312" s="217">
        <v>19.09</v>
      </c>
      <c r="I312" s="218"/>
      <c r="J312" s="219">
        <f>ROUND(I312*H312,2)</f>
        <v>0</v>
      </c>
      <c r="K312" s="215" t="s">
        <v>223</v>
      </c>
      <c r="L312" s="45"/>
      <c r="M312" s="220" t="s">
        <v>19</v>
      </c>
      <c r="N312" s="221" t="s">
        <v>40</v>
      </c>
      <c r="O312" s="85"/>
      <c r="P312" s="222">
        <f>O312*H312</f>
        <v>0</v>
      </c>
      <c r="Q312" s="222">
        <v>0</v>
      </c>
      <c r="R312" s="222">
        <f>Q312*H312</f>
        <v>0</v>
      </c>
      <c r="S312" s="222">
        <v>0.083169999999999994</v>
      </c>
      <c r="T312" s="223">
        <f>S312*H312</f>
        <v>1.5877152999999999</v>
      </c>
      <c r="U312" s="39"/>
      <c r="V312" s="39"/>
      <c r="W312" s="39"/>
      <c r="X312" s="39"/>
      <c r="Y312" s="39"/>
      <c r="Z312" s="39"/>
      <c r="AA312" s="39"/>
      <c r="AB312" s="39"/>
      <c r="AC312" s="39"/>
      <c r="AD312" s="39"/>
      <c r="AE312" s="39"/>
      <c r="AR312" s="224" t="s">
        <v>287</v>
      </c>
      <c r="AT312" s="224" t="s">
        <v>219</v>
      </c>
      <c r="AU312" s="224" t="s">
        <v>78</v>
      </c>
      <c r="AY312" s="18" t="s">
        <v>216</v>
      </c>
      <c r="BE312" s="225">
        <f>IF(N312="základní",J312,0)</f>
        <v>0</v>
      </c>
      <c r="BF312" s="225">
        <f>IF(N312="snížená",J312,0)</f>
        <v>0</v>
      </c>
      <c r="BG312" s="225">
        <f>IF(N312="zákl. přenesená",J312,0)</f>
        <v>0</v>
      </c>
      <c r="BH312" s="225">
        <f>IF(N312="sníž. přenesená",J312,0)</f>
        <v>0</v>
      </c>
      <c r="BI312" s="225">
        <f>IF(N312="nulová",J312,0)</f>
        <v>0</v>
      </c>
      <c r="BJ312" s="18" t="s">
        <v>76</v>
      </c>
      <c r="BK312" s="225">
        <f>ROUND(I312*H312,2)</f>
        <v>0</v>
      </c>
      <c r="BL312" s="18" t="s">
        <v>287</v>
      </c>
      <c r="BM312" s="224" t="s">
        <v>1456</v>
      </c>
    </row>
    <row r="313" s="15" customFormat="1">
      <c r="A313" s="15"/>
      <c r="B313" s="253"/>
      <c r="C313" s="254"/>
      <c r="D313" s="226" t="s">
        <v>228</v>
      </c>
      <c r="E313" s="255" t="s">
        <v>19</v>
      </c>
      <c r="F313" s="256" t="s">
        <v>748</v>
      </c>
      <c r="G313" s="254"/>
      <c r="H313" s="255" t="s">
        <v>19</v>
      </c>
      <c r="I313" s="257"/>
      <c r="J313" s="254"/>
      <c r="K313" s="254"/>
      <c r="L313" s="258"/>
      <c r="M313" s="259"/>
      <c r="N313" s="260"/>
      <c r="O313" s="260"/>
      <c r="P313" s="260"/>
      <c r="Q313" s="260"/>
      <c r="R313" s="260"/>
      <c r="S313" s="260"/>
      <c r="T313" s="261"/>
      <c r="U313" s="15"/>
      <c r="V313" s="15"/>
      <c r="W313" s="15"/>
      <c r="X313" s="15"/>
      <c r="Y313" s="15"/>
      <c r="Z313" s="15"/>
      <c r="AA313" s="15"/>
      <c r="AB313" s="15"/>
      <c r="AC313" s="15"/>
      <c r="AD313" s="15"/>
      <c r="AE313" s="15"/>
      <c r="AT313" s="262" t="s">
        <v>228</v>
      </c>
      <c r="AU313" s="262" t="s">
        <v>78</v>
      </c>
      <c r="AV313" s="15" t="s">
        <v>76</v>
      </c>
      <c r="AW313" s="15" t="s">
        <v>31</v>
      </c>
      <c r="AX313" s="15" t="s">
        <v>69</v>
      </c>
      <c r="AY313" s="262" t="s">
        <v>216</v>
      </c>
    </row>
    <row r="314" s="13" customFormat="1">
      <c r="A314" s="13"/>
      <c r="B314" s="231"/>
      <c r="C314" s="232"/>
      <c r="D314" s="226" t="s">
        <v>228</v>
      </c>
      <c r="E314" s="233" t="s">
        <v>19</v>
      </c>
      <c r="F314" s="234" t="s">
        <v>1450</v>
      </c>
      <c r="G314" s="232"/>
      <c r="H314" s="235">
        <v>3.25</v>
      </c>
      <c r="I314" s="236"/>
      <c r="J314" s="232"/>
      <c r="K314" s="232"/>
      <c r="L314" s="237"/>
      <c r="M314" s="238"/>
      <c r="N314" s="239"/>
      <c r="O314" s="239"/>
      <c r="P314" s="239"/>
      <c r="Q314" s="239"/>
      <c r="R314" s="239"/>
      <c r="S314" s="239"/>
      <c r="T314" s="240"/>
      <c r="U314" s="13"/>
      <c r="V314" s="13"/>
      <c r="W314" s="13"/>
      <c r="X314" s="13"/>
      <c r="Y314" s="13"/>
      <c r="Z314" s="13"/>
      <c r="AA314" s="13"/>
      <c r="AB314" s="13"/>
      <c r="AC314" s="13"/>
      <c r="AD314" s="13"/>
      <c r="AE314" s="13"/>
      <c r="AT314" s="241" t="s">
        <v>228</v>
      </c>
      <c r="AU314" s="241" t="s">
        <v>78</v>
      </c>
      <c r="AV314" s="13" t="s">
        <v>78</v>
      </c>
      <c r="AW314" s="13" t="s">
        <v>31</v>
      </c>
      <c r="AX314" s="13" t="s">
        <v>69</v>
      </c>
      <c r="AY314" s="241" t="s">
        <v>216</v>
      </c>
    </row>
    <row r="315" s="15" customFormat="1">
      <c r="A315" s="15"/>
      <c r="B315" s="253"/>
      <c r="C315" s="254"/>
      <c r="D315" s="226" t="s">
        <v>228</v>
      </c>
      <c r="E315" s="255" t="s">
        <v>19</v>
      </c>
      <c r="F315" s="256" t="s">
        <v>752</v>
      </c>
      <c r="G315" s="254"/>
      <c r="H315" s="255" t="s">
        <v>19</v>
      </c>
      <c r="I315" s="257"/>
      <c r="J315" s="254"/>
      <c r="K315" s="254"/>
      <c r="L315" s="258"/>
      <c r="M315" s="259"/>
      <c r="N315" s="260"/>
      <c r="O315" s="260"/>
      <c r="P315" s="260"/>
      <c r="Q315" s="260"/>
      <c r="R315" s="260"/>
      <c r="S315" s="260"/>
      <c r="T315" s="261"/>
      <c r="U315" s="15"/>
      <c r="V315" s="15"/>
      <c r="W315" s="15"/>
      <c r="X315" s="15"/>
      <c r="Y315" s="15"/>
      <c r="Z315" s="15"/>
      <c r="AA315" s="15"/>
      <c r="AB315" s="15"/>
      <c r="AC315" s="15"/>
      <c r="AD315" s="15"/>
      <c r="AE315" s="15"/>
      <c r="AT315" s="262" t="s">
        <v>228</v>
      </c>
      <c r="AU315" s="262" t="s">
        <v>78</v>
      </c>
      <c r="AV315" s="15" t="s">
        <v>76</v>
      </c>
      <c r="AW315" s="15" t="s">
        <v>31</v>
      </c>
      <c r="AX315" s="15" t="s">
        <v>69</v>
      </c>
      <c r="AY315" s="262" t="s">
        <v>216</v>
      </c>
    </row>
    <row r="316" s="13" customFormat="1">
      <c r="A316" s="13"/>
      <c r="B316" s="231"/>
      <c r="C316" s="232"/>
      <c r="D316" s="226" t="s">
        <v>228</v>
      </c>
      <c r="E316" s="233" t="s">
        <v>19</v>
      </c>
      <c r="F316" s="234" t="s">
        <v>1451</v>
      </c>
      <c r="G316" s="232"/>
      <c r="H316" s="235">
        <v>15.84</v>
      </c>
      <c r="I316" s="236"/>
      <c r="J316" s="232"/>
      <c r="K316" s="232"/>
      <c r="L316" s="237"/>
      <c r="M316" s="238"/>
      <c r="N316" s="239"/>
      <c r="O316" s="239"/>
      <c r="P316" s="239"/>
      <c r="Q316" s="239"/>
      <c r="R316" s="239"/>
      <c r="S316" s="239"/>
      <c r="T316" s="240"/>
      <c r="U316" s="13"/>
      <c r="V316" s="13"/>
      <c r="W316" s="13"/>
      <c r="X316" s="13"/>
      <c r="Y316" s="13"/>
      <c r="Z316" s="13"/>
      <c r="AA316" s="13"/>
      <c r="AB316" s="13"/>
      <c r="AC316" s="13"/>
      <c r="AD316" s="13"/>
      <c r="AE316" s="13"/>
      <c r="AT316" s="241" t="s">
        <v>228</v>
      </c>
      <c r="AU316" s="241" t="s">
        <v>78</v>
      </c>
      <c r="AV316" s="13" t="s">
        <v>78</v>
      </c>
      <c r="AW316" s="13" t="s">
        <v>31</v>
      </c>
      <c r="AX316" s="13" t="s">
        <v>69</v>
      </c>
      <c r="AY316" s="241" t="s">
        <v>216</v>
      </c>
    </row>
    <row r="317" s="14" customFormat="1">
      <c r="A317" s="14"/>
      <c r="B317" s="242"/>
      <c r="C317" s="243"/>
      <c r="D317" s="226" t="s">
        <v>228</v>
      </c>
      <c r="E317" s="244" t="s">
        <v>19</v>
      </c>
      <c r="F317" s="245" t="s">
        <v>231</v>
      </c>
      <c r="G317" s="243"/>
      <c r="H317" s="246">
        <v>19.09</v>
      </c>
      <c r="I317" s="247"/>
      <c r="J317" s="243"/>
      <c r="K317" s="243"/>
      <c r="L317" s="248"/>
      <c r="M317" s="249"/>
      <c r="N317" s="250"/>
      <c r="O317" s="250"/>
      <c r="P317" s="250"/>
      <c r="Q317" s="250"/>
      <c r="R317" s="250"/>
      <c r="S317" s="250"/>
      <c r="T317" s="251"/>
      <c r="U317" s="14"/>
      <c r="V317" s="14"/>
      <c r="W317" s="14"/>
      <c r="X317" s="14"/>
      <c r="Y317" s="14"/>
      <c r="Z317" s="14"/>
      <c r="AA317" s="14"/>
      <c r="AB317" s="14"/>
      <c r="AC317" s="14"/>
      <c r="AD317" s="14"/>
      <c r="AE317" s="14"/>
      <c r="AT317" s="252" t="s">
        <v>228</v>
      </c>
      <c r="AU317" s="252" t="s">
        <v>78</v>
      </c>
      <c r="AV317" s="14" t="s">
        <v>224</v>
      </c>
      <c r="AW317" s="14" t="s">
        <v>31</v>
      </c>
      <c r="AX317" s="14" t="s">
        <v>76</v>
      </c>
      <c r="AY317" s="252" t="s">
        <v>216</v>
      </c>
    </row>
    <row r="318" s="2" customFormat="1" ht="13.8" customHeight="1">
      <c r="A318" s="39"/>
      <c r="B318" s="40"/>
      <c r="C318" s="213" t="s">
        <v>676</v>
      </c>
      <c r="D318" s="213" t="s">
        <v>219</v>
      </c>
      <c r="E318" s="214" t="s">
        <v>642</v>
      </c>
      <c r="F318" s="215" t="s">
        <v>643</v>
      </c>
      <c r="G318" s="216" t="s">
        <v>222</v>
      </c>
      <c r="H318" s="217">
        <v>19.09</v>
      </c>
      <c r="I318" s="218"/>
      <c r="J318" s="219">
        <f>ROUND(I318*H318,2)</f>
        <v>0</v>
      </c>
      <c r="K318" s="215" t="s">
        <v>223</v>
      </c>
      <c r="L318" s="45"/>
      <c r="M318" s="220" t="s">
        <v>19</v>
      </c>
      <c r="N318" s="221" t="s">
        <v>40</v>
      </c>
      <c r="O318" s="85"/>
      <c r="P318" s="222">
        <f>O318*H318</f>
        <v>0</v>
      </c>
      <c r="Q318" s="222">
        <v>0.0054999999999999997</v>
      </c>
      <c r="R318" s="222">
        <f>Q318*H318</f>
        <v>0.10499499999999999</v>
      </c>
      <c r="S318" s="222">
        <v>0</v>
      </c>
      <c r="T318" s="223">
        <f>S318*H318</f>
        <v>0</v>
      </c>
      <c r="U318" s="39"/>
      <c r="V318" s="39"/>
      <c r="W318" s="39"/>
      <c r="X318" s="39"/>
      <c r="Y318" s="39"/>
      <c r="Z318" s="39"/>
      <c r="AA318" s="39"/>
      <c r="AB318" s="39"/>
      <c r="AC318" s="39"/>
      <c r="AD318" s="39"/>
      <c r="AE318" s="39"/>
      <c r="AR318" s="224" t="s">
        <v>287</v>
      </c>
      <c r="AT318" s="224" t="s">
        <v>219</v>
      </c>
      <c r="AU318" s="224" t="s">
        <v>78</v>
      </c>
      <c r="AY318" s="18" t="s">
        <v>216</v>
      </c>
      <c r="BE318" s="225">
        <f>IF(N318="základní",J318,0)</f>
        <v>0</v>
      </c>
      <c r="BF318" s="225">
        <f>IF(N318="snížená",J318,0)</f>
        <v>0</v>
      </c>
      <c r="BG318" s="225">
        <f>IF(N318="zákl. přenesená",J318,0)</f>
        <v>0</v>
      </c>
      <c r="BH318" s="225">
        <f>IF(N318="sníž. přenesená",J318,0)</f>
        <v>0</v>
      </c>
      <c r="BI318" s="225">
        <f>IF(N318="nulová",J318,0)</f>
        <v>0</v>
      </c>
      <c r="BJ318" s="18" t="s">
        <v>76</v>
      </c>
      <c r="BK318" s="225">
        <f>ROUND(I318*H318,2)</f>
        <v>0</v>
      </c>
      <c r="BL318" s="18" t="s">
        <v>287</v>
      </c>
      <c r="BM318" s="224" t="s">
        <v>1457</v>
      </c>
    </row>
    <row r="319" s="2" customFormat="1">
      <c r="A319" s="39"/>
      <c r="B319" s="40"/>
      <c r="C319" s="41"/>
      <c r="D319" s="226" t="s">
        <v>226</v>
      </c>
      <c r="E319" s="41"/>
      <c r="F319" s="227" t="s">
        <v>645</v>
      </c>
      <c r="G319" s="41"/>
      <c r="H319" s="41"/>
      <c r="I319" s="228"/>
      <c r="J319" s="41"/>
      <c r="K319" s="41"/>
      <c r="L319" s="45"/>
      <c r="M319" s="229"/>
      <c r="N319" s="230"/>
      <c r="O319" s="85"/>
      <c r="P319" s="85"/>
      <c r="Q319" s="85"/>
      <c r="R319" s="85"/>
      <c r="S319" s="85"/>
      <c r="T319" s="86"/>
      <c r="U319" s="39"/>
      <c r="V319" s="39"/>
      <c r="W319" s="39"/>
      <c r="X319" s="39"/>
      <c r="Y319" s="39"/>
      <c r="Z319" s="39"/>
      <c r="AA319" s="39"/>
      <c r="AB319" s="39"/>
      <c r="AC319" s="39"/>
      <c r="AD319" s="39"/>
      <c r="AE319" s="39"/>
      <c r="AT319" s="18" t="s">
        <v>226</v>
      </c>
      <c r="AU319" s="18" t="s">
        <v>78</v>
      </c>
    </row>
    <row r="320" s="15" customFormat="1">
      <c r="A320" s="15"/>
      <c r="B320" s="253"/>
      <c r="C320" s="254"/>
      <c r="D320" s="226" t="s">
        <v>228</v>
      </c>
      <c r="E320" s="255" t="s">
        <v>19</v>
      </c>
      <c r="F320" s="256" t="s">
        <v>748</v>
      </c>
      <c r="G320" s="254"/>
      <c r="H320" s="255" t="s">
        <v>19</v>
      </c>
      <c r="I320" s="257"/>
      <c r="J320" s="254"/>
      <c r="K320" s="254"/>
      <c r="L320" s="258"/>
      <c r="M320" s="259"/>
      <c r="N320" s="260"/>
      <c r="O320" s="260"/>
      <c r="P320" s="260"/>
      <c r="Q320" s="260"/>
      <c r="R320" s="260"/>
      <c r="S320" s="260"/>
      <c r="T320" s="261"/>
      <c r="U320" s="15"/>
      <c r="V320" s="15"/>
      <c r="W320" s="15"/>
      <c r="X320" s="15"/>
      <c r="Y320" s="15"/>
      <c r="Z320" s="15"/>
      <c r="AA320" s="15"/>
      <c r="AB320" s="15"/>
      <c r="AC320" s="15"/>
      <c r="AD320" s="15"/>
      <c r="AE320" s="15"/>
      <c r="AT320" s="262" t="s">
        <v>228</v>
      </c>
      <c r="AU320" s="262" t="s">
        <v>78</v>
      </c>
      <c r="AV320" s="15" t="s">
        <v>76</v>
      </c>
      <c r="AW320" s="15" t="s">
        <v>31</v>
      </c>
      <c r="AX320" s="15" t="s">
        <v>69</v>
      </c>
      <c r="AY320" s="262" t="s">
        <v>216</v>
      </c>
    </row>
    <row r="321" s="13" customFormat="1">
      <c r="A321" s="13"/>
      <c r="B321" s="231"/>
      <c r="C321" s="232"/>
      <c r="D321" s="226" t="s">
        <v>228</v>
      </c>
      <c r="E321" s="233" t="s">
        <v>19</v>
      </c>
      <c r="F321" s="234" t="s">
        <v>1450</v>
      </c>
      <c r="G321" s="232"/>
      <c r="H321" s="235">
        <v>3.25</v>
      </c>
      <c r="I321" s="236"/>
      <c r="J321" s="232"/>
      <c r="K321" s="232"/>
      <c r="L321" s="237"/>
      <c r="M321" s="238"/>
      <c r="N321" s="239"/>
      <c r="O321" s="239"/>
      <c r="P321" s="239"/>
      <c r="Q321" s="239"/>
      <c r="R321" s="239"/>
      <c r="S321" s="239"/>
      <c r="T321" s="240"/>
      <c r="U321" s="13"/>
      <c r="V321" s="13"/>
      <c r="W321" s="13"/>
      <c r="X321" s="13"/>
      <c r="Y321" s="13"/>
      <c r="Z321" s="13"/>
      <c r="AA321" s="13"/>
      <c r="AB321" s="13"/>
      <c r="AC321" s="13"/>
      <c r="AD321" s="13"/>
      <c r="AE321" s="13"/>
      <c r="AT321" s="241" t="s">
        <v>228</v>
      </c>
      <c r="AU321" s="241" t="s">
        <v>78</v>
      </c>
      <c r="AV321" s="13" t="s">
        <v>78</v>
      </c>
      <c r="AW321" s="13" t="s">
        <v>31</v>
      </c>
      <c r="AX321" s="13" t="s">
        <v>69</v>
      </c>
      <c r="AY321" s="241" t="s">
        <v>216</v>
      </c>
    </row>
    <row r="322" s="15" customFormat="1">
      <c r="A322" s="15"/>
      <c r="B322" s="253"/>
      <c r="C322" s="254"/>
      <c r="D322" s="226" t="s">
        <v>228</v>
      </c>
      <c r="E322" s="255" t="s">
        <v>19</v>
      </c>
      <c r="F322" s="256" t="s">
        <v>752</v>
      </c>
      <c r="G322" s="254"/>
      <c r="H322" s="255" t="s">
        <v>19</v>
      </c>
      <c r="I322" s="257"/>
      <c r="J322" s="254"/>
      <c r="K322" s="254"/>
      <c r="L322" s="258"/>
      <c r="M322" s="259"/>
      <c r="N322" s="260"/>
      <c r="O322" s="260"/>
      <c r="P322" s="260"/>
      <c r="Q322" s="260"/>
      <c r="R322" s="260"/>
      <c r="S322" s="260"/>
      <c r="T322" s="261"/>
      <c r="U322" s="15"/>
      <c r="V322" s="15"/>
      <c r="W322" s="15"/>
      <c r="X322" s="15"/>
      <c r="Y322" s="15"/>
      <c r="Z322" s="15"/>
      <c r="AA322" s="15"/>
      <c r="AB322" s="15"/>
      <c r="AC322" s="15"/>
      <c r="AD322" s="15"/>
      <c r="AE322" s="15"/>
      <c r="AT322" s="262" t="s">
        <v>228</v>
      </c>
      <c r="AU322" s="262" t="s">
        <v>78</v>
      </c>
      <c r="AV322" s="15" t="s">
        <v>76</v>
      </c>
      <c r="AW322" s="15" t="s">
        <v>31</v>
      </c>
      <c r="AX322" s="15" t="s">
        <v>69</v>
      </c>
      <c r="AY322" s="262" t="s">
        <v>216</v>
      </c>
    </row>
    <row r="323" s="13" customFormat="1">
      <c r="A323" s="13"/>
      <c r="B323" s="231"/>
      <c r="C323" s="232"/>
      <c r="D323" s="226" t="s">
        <v>228</v>
      </c>
      <c r="E323" s="233" t="s">
        <v>19</v>
      </c>
      <c r="F323" s="234" t="s">
        <v>1451</v>
      </c>
      <c r="G323" s="232"/>
      <c r="H323" s="235">
        <v>15.84</v>
      </c>
      <c r="I323" s="236"/>
      <c r="J323" s="232"/>
      <c r="K323" s="232"/>
      <c r="L323" s="237"/>
      <c r="M323" s="238"/>
      <c r="N323" s="239"/>
      <c r="O323" s="239"/>
      <c r="P323" s="239"/>
      <c r="Q323" s="239"/>
      <c r="R323" s="239"/>
      <c r="S323" s="239"/>
      <c r="T323" s="240"/>
      <c r="U323" s="13"/>
      <c r="V323" s="13"/>
      <c r="W323" s="13"/>
      <c r="X323" s="13"/>
      <c r="Y323" s="13"/>
      <c r="Z323" s="13"/>
      <c r="AA323" s="13"/>
      <c r="AB323" s="13"/>
      <c r="AC323" s="13"/>
      <c r="AD323" s="13"/>
      <c r="AE323" s="13"/>
      <c r="AT323" s="241" t="s">
        <v>228</v>
      </c>
      <c r="AU323" s="241" t="s">
        <v>78</v>
      </c>
      <c r="AV323" s="13" t="s">
        <v>78</v>
      </c>
      <c r="AW323" s="13" t="s">
        <v>31</v>
      </c>
      <c r="AX323" s="13" t="s">
        <v>69</v>
      </c>
      <c r="AY323" s="241" t="s">
        <v>216</v>
      </c>
    </row>
    <row r="324" s="14" customFormat="1">
      <c r="A324" s="14"/>
      <c r="B324" s="242"/>
      <c r="C324" s="243"/>
      <c r="D324" s="226" t="s">
        <v>228</v>
      </c>
      <c r="E324" s="244" t="s">
        <v>19</v>
      </c>
      <c r="F324" s="245" t="s">
        <v>231</v>
      </c>
      <c r="G324" s="243"/>
      <c r="H324" s="246">
        <v>19.09</v>
      </c>
      <c r="I324" s="247"/>
      <c r="J324" s="243"/>
      <c r="K324" s="243"/>
      <c r="L324" s="248"/>
      <c r="M324" s="249"/>
      <c r="N324" s="250"/>
      <c r="O324" s="250"/>
      <c r="P324" s="250"/>
      <c r="Q324" s="250"/>
      <c r="R324" s="250"/>
      <c r="S324" s="250"/>
      <c r="T324" s="251"/>
      <c r="U324" s="14"/>
      <c r="V324" s="14"/>
      <c r="W324" s="14"/>
      <c r="X324" s="14"/>
      <c r="Y324" s="14"/>
      <c r="Z324" s="14"/>
      <c r="AA324" s="14"/>
      <c r="AB324" s="14"/>
      <c r="AC324" s="14"/>
      <c r="AD324" s="14"/>
      <c r="AE324" s="14"/>
      <c r="AT324" s="252" t="s">
        <v>228</v>
      </c>
      <c r="AU324" s="252" t="s">
        <v>78</v>
      </c>
      <c r="AV324" s="14" t="s">
        <v>224</v>
      </c>
      <c r="AW324" s="14" t="s">
        <v>31</v>
      </c>
      <c r="AX324" s="14" t="s">
        <v>76</v>
      </c>
      <c r="AY324" s="252" t="s">
        <v>216</v>
      </c>
    </row>
    <row r="325" s="2" customFormat="1" ht="13.8" customHeight="1">
      <c r="A325" s="39"/>
      <c r="B325" s="40"/>
      <c r="C325" s="263" t="s">
        <v>680</v>
      </c>
      <c r="D325" s="263" t="s">
        <v>295</v>
      </c>
      <c r="E325" s="264" t="s">
        <v>647</v>
      </c>
      <c r="F325" s="265" t="s">
        <v>648</v>
      </c>
      <c r="G325" s="266" t="s">
        <v>222</v>
      </c>
      <c r="H325" s="267">
        <v>22.957000000000001</v>
      </c>
      <c r="I325" s="268"/>
      <c r="J325" s="269">
        <f>ROUND(I325*H325,2)</f>
        <v>0</v>
      </c>
      <c r="K325" s="265" t="s">
        <v>223</v>
      </c>
      <c r="L325" s="270"/>
      <c r="M325" s="271" t="s">
        <v>19</v>
      </c>
      <c r="N325" s="272" t="s">
        <v>40</v>
      </c>
      <c r="O325" s="85"/>
      <c r="P325" s="222">
        <f>O325*H325</f>
        <v>0</v>
      </c>
      <c r="Q325" s="222">
        <v>0.059999999999999998</v>
      </c>
      <c r="R325" s="222">
        <f>Q325*H325</f>
        <v>1.3774200000000001</v>
      </c>
      <c r="S325" s="222">
        <v>0</v>
      </c>
      <c r="T325" s="223">
        <f>S325*H325</f>
        <v>0</v>
      </c>
      <c r="U325" s="39"/>
      <c r="V325" s="39"/>
      <c r="W325" s="39"/>
      <c r="X325" s="39"/>
      <c r="Y325" s="39"/>
      <c r="Z325" s="39"/>
      <c r="AA325" s="39"/>
      <c r="AB325" s="39"/>
      <c r="AC325" s="39"/>
      <c r="AD325" s="39"/>
      <c r="AE325" s="39"/>
      <c r="AR325" s="224" t="s">
        <v>299</v>
      </c>
      <c r="AT325" s="224" t="s">
        <v>295</v>
      </c>
      <c r="AU325" s="224" t="s">
        <v>78</v>
      </c>
      <c r="AY325" s="18" t="s">
        <v>216</v>
      </c>
      <c r="BE325" s="225">
        <f>IF(N325="základní",J325,0)</f>
        <v>0</v>
      </c>
      <c r="BF325" s="225">
        <f>IF(N325="snížená",J325,0)</f>
        <v>0</v>
      </c>
      <c r="BG325" s="225">
        <f>IF(N325="zákl. přenesená",J325,0)</f>
        <v>0</v>
      </c>
      <c r="BH325" s="225">
        <f>IF(N325="sníž. přenesená",J325,0)</f>
        <v>0</v>
      </c>
      <c r="BI325" s="225">
        <f>IF(N325="nulová",J325,0)</f>
        <v>0</v>
      </c>
      <c r="BJ325" s="18" t="s">
        <v>76</v>
      </c>
      <c r="BK325" s="225">
        <f>ROUND(I325*H325,2)</f>
        <v>0</v>
      </c>
      <c r="BL325" s="18" t="s">
        <v>287</v>
      </c>
      <c r="BM325" s="224" t="s">
        <v>1458</v>
      </c>
    </row>
    <row r="326" s="15" customFormat="1">
      <c r="A326" s="15"/>
      <c r="B326" s="253"/>
      <c r="C326" s="254"/>
      <c r="D326" s="226" t="s">
        <v>228</v>
      </c>
      <c r="E326" s="255" t="s">
        <v>19</v>
      </c>
      <c r="F326" s="256" t="s">
        <v>301</v>
      </c>
      <c r="G326" s="254"/>
      <c r="H326" s="255" t="s">
        <v>19</v>
      </c>
      <c r="I326" s="257"/>
      <c r="J326" s="254"/>
      <c r="K326" s="254"/>
      <c r="L326" s="258"/>
      <c r="M326" s="259"/>
      <c r="N326" s="260"/>
      <c r="O326" s="260"/>
      <c r="P326" s="260"/>
      <c r="Q326" s="260"/>
      <c r="R326" s="260"/>
      <c r="S326" s="260"/>
      <c r="T326" s="261"/>
      <c r="U326" s="15"/>
      <c r="V326" s="15"/>
      <c r="W326" s="15"/>
      <c r="X326" s="15"/>
      <c r="Y326" s="15"/>
      <c r="Z326" s="15"/>
      <c r="AA326" s="15"/>
      <c r="AB326" s="15"/>
      <c r="AC326" s="15"/>
      <c r="AD326" s="15"/>
      <c r="AE326" s="15"/>
      <c r="AT326" s="262" t="s">
        <v>228</v>
      </c>
      <c r="AU326" s="262" t="s">
        <v>78</v>
      </c>
      <c r="AV326" s="15" t="s">
        <v>76</v>
      </c>
      <c r="AW326" s="15" t="s">
        <v>31</v>
      </c>
      <c r="AX326" s="15" t="s">
        <v>69</v>
      </c>
      <c r="AY326" s="262" t="s">
        <v>216</v>
      </c>
    </row>
    <row r="327" s="13" customFormat="1">
      <c r="A327" s="13"/>
      <c r="B327" s="231"/>
      <c r="C327" s="232"/>
      <c r="D327" s="226" t="s">
        <v>228</v>
      </c>
      <c r="E327" s="233" t="s">
        <v>19</v>
      </c>
      <c r="F327" s="234" t="s">
        <v>1459</v>
      </c>
      <c r="G327" s="232"/>
      <c r="H327" s="235">
        <v>21.954000000000001</v>
      </c>
      <c r="I327" s="236"/>
      <c r="J327" s="232"/>
      <c r="K327" s="232"/>
      <c r="L327" s="237"/>
      <c r="M327" s="238"/>
      <c r="N327" s="239"/>
      <c r="O327" s="239"/>
      <c r="P327" s="239"/>
      <c r="Q327" s="239"/>
      <c r="R327" s="239"/>
      <c r="S327" s="239"/>
      <c r="T327" s="240"/>
      <c r="U327" s="13"/>
      <c r="V327" s="13"/>
      <c r="W327" s="13"/>
      <c r="X327" s="13"/>
      <c r="Y327" s="13"/>
      <c r="Z327" s="13"/>
      <c r="AA327" s="13"/>
      <c r="AB327" s="13"/>
      <c r="AC327" s="13"/>
      <c r="AD327" s="13"/>
      <c r="AE327" s="13"/>
      <c r="AT327" s="241" t="s">
        <v>228</v>
      </c>
      <c r="AU327" s="241" t="s">
        <v>78</v>
      </c>
      <c r="AV327" s="13" t="s">
        <v>78</v>
      </c>
      <c r="AW327" s="13" t="s">
        <v>31</v>
      </c>
      <c r="AX327" s="13" t="s">
        <v>69</v>
      </c>
      <c r="AY327" s="241" t="s">
        <v>216</v>
      </c>
    </row>
    <row r="328" s="15" customFormat="1">
      <c r="A328" s="15"/>
      <c r="B328" s="253"/>
      <c r="C328" s="254"/>
      <c r="D328" s="226" t="s">
        <v>228</v>
      </c>
      <c r="E328" s="255" t="s">
        <v>19</v>
      </c>
      <c r="F328" s="256" t="s">
        <v>651</v>
      </c>
      <c r="G328" s="254"/>
      <c r="H328" s="255" t="s">
        <v>19</v>
      </c>
      <c r="I328" s="257"/>
      <c r="J328" s="254"/>
      <c r="K328" s="254"/>
      <c r="L328" s="258"/>
      <c r="M328" s="259"/>
      <c r="N328" s="260"/>
      <c r="O328" s="260"/>
      <c r="P328" s="260"/>
      <c r="Q328" s="260"/>
      <c r="R328" s="260"/>
      <c r="S328" s="260"/>
      <c r="T328" s="261"/>
      <c r="U328" s="15"/>
      <c r="V328" s="15"/>
      <c r="W328" s="15"/>
      <c r="X328" s="15"/>
      <c r="Y328" s="15"/>
      <c r="Z328" s="15"/>
      <c r="AA328" s="15"/>
      <c r="AB328" s="15"/>
      <c r="AC328" s="15"/>
      <c r="AD328" s="15"/>
      <c r="AE328" s="15"/>
      <c r="AT328" s="262" t="s">
        <v>228</v>
      </c>
      <c r="AU328" s="262" t="s">
        <v>78</v>
      </c>
      <c r="AV328" s="15" t="s">
        <v>76</v>
      </c>
      <c r="AW328" s="15" t="s">
        <v>31</v>
      </c>
      <c r="AX328" s="15" t="s">
        <v>69</v>
      </c>
      <c r="AY328" s="262" t="s">
        <v>216</v>
      </c>
    </row>
    <row r="329" s="13" customFormat="1">
      <c r="A329" s="13"/>
      <c r="B329" s="231"/>
      <c r="C329" s="232"/>
      <c r="D329" s="226" t="s">
        <v>228</v>
      </c>
      <c r="E329" s="233" t="s">
        <v>19</v>
      </c>
      <c r="F329" s="234" t="s">
        <v>1460</v>
      </c>
      <c r="G329" s="232"/>
      <c r="H329" s="235">
        <v>1.0029999999999999</v>
      </c>
      <c r="I329" s="236"/>
      <c r="J329" s="232"/>
      <c r="K329" s="232"/>
      <c r="L329" s="237"/>
      <c r="M329" s="238"/>
      <c r="N329" s="239"/>
      <c r="O329" s="239"/>
      <c r="P329" s="239"/>
      <c r="Q329" s="239"/>
      <c r="R329" s="239"/>
      <c r="S329" s="239"/>
      <c r="T329" s="240"/>
      <c r="U329" s="13"/>
      <c r="V329" s="13"/>
      <c r="W329" s="13"/>
      <c r="X329" s="13"/>
      <c r="Y329" s="13"/>
      <c r="Z329" s="13"/>
      <c r="AA329" s="13"/>
      <c r="AB329" s="13"/>
      <c r="AC329" s="13"/>
      <c r="AD329" s="13"/>
      <c r="AE329" s="13"/>
      <c r="AT329" s="241" t="s">
        <v>228</v>
      </c>
      <c r="AU329" s="241" t="s">
        <v>78</v>
      </c>
      <c r="AV329" s="13" t="s">
        <v>78</v>
      </c>
      <c r="AW329" s="13" t="s">
        <v>31</v>
      </c>
      <c r="AX329" s="13" t="s">
        <v>69</v>
      </c>
      <c r="AY329" s="241" t="s">
        <v>216</v>
      </c>
    </row>
    <row r="330" s="14" customFormat="1">
      <c r="A330" s="14"/>
      <c r="B330" s="242"/>
      <c r="C330" s="243"/>
      <c r="D330" s="226" t="s">
        <v>228</v>
      </c>
      <c r="E330" s="244" t="s">
        <v>19</v>
      </c>
      <c r="F330" s="245" t="s">
        <v>231</v>
      </c>
      <c r="G330" s="243"/>
      <c r="H330" s="246">
        <v>22.957000000000001</v>
      </c>
      <c r="I330" s="247"/>
      <c r="J330" s="243"/>
      <c r="K330" s="243"/>
      <c r="L330" s="248"/>
      <c r="M330" s="249"/>
      <c r="N330" s="250"/>
      <c r="O330" s="250"/>
      <c r="P330" s="250"/>
      <c r="Q330" s="250"/>
      <c r="R330" s="250"/>
      <c r="S330" s="250"/>
      <c r="T330" s="251"/>
      <c r="U330" s="14"/>
      <c r="V330" s="14"/>
      <c r="W330" s="14"/>
      <c r="X330" s="14"/>
      <c r="Y330" s="14"/>
      <c r="Z330" s="14"/>
      <c r="AA330" s="14"/>
      <c r="AB330" s="14"/>
      <c r="AC330" s="14"/>
      <c r="AD330" s="14"/>
      <c r="AE330" s="14"/>
      <c r="AT330" s="252" t="s">
        <v>228</v>
      </c>
      <c r="AU330" s="252" t="s">
        <v>78</v>
      </c>
      <c r="AV330" s="14" t="s">
        <v>224</v>
      </c>
      <c r="AW330" s="14" t="s">
        <v>31</v>
      </c>
      <c r="AX330" s="14" t="s">
        <v>76</v>
      </c>
      <c r="AY330" s="252" t="s">
        <v>216</v>
      </c>
    </row>
    <row r="331" s="2" customFormat="1" ht="13.8" customHeight="1">
      <c r="A331" s="39"/>
      <c r="B331" s="40"/>
      <c r="C331" s="213" t="s">
        <v>685</v>
      </c>
      <c r="D331" s="213" t="s">
        <v>219</v>
      </c>
      <c r="E331" s="214" t="s">
        <v>654</v>
      </c>
      <c r="F331" s="215" t="s">
        <v>655</v>
      </c>
      <c r="G331" s="216" t="s">
        <v>318</v>
      </c>
      <c r="H331" s="217">
        <v>9</v>
      </c>
      <c r="I331" s="218"/>
      <c r="J331" s="219">
        <f>ROUND(I331*H331,2)</f>
        <v>0</v>
      </c>
      <c r="K331" s="215" t="s">
        <v>223</v>
      </c>
      <c r="L331" s="45"/>
      <c r="M331" s="220" t="s">
        <v>19</v>
      </c>
      <c r="N331" s="221" t="s">
        <v>40</v>
      </c>
      <c r="O331" s="85"/>
      <c r="P331" s="222">
        <f>O331*H331</f>
        <v>0</v>
      </c>
      <c r="Q331" s="222">
        <v>3.0000000000000001E-05</v>
      </c>
      <c r="R331" s="222">
        <f>Q331*H331</f>
        <v>0.00027</v>
      </c>
      <c r="S331" s="222">
        <v>0</v>
      </c>
      <c r="T331" s="223">
        <f>S331*H331</f>
        <v>0</v>
      </c>
      <c r="U331" s="39"/>
      <c r="V331" s="39"/>
      <c r="W331" s="39"/>
      <c r="X331" s="39"/>
      <c r="Y331" s="39"/>
      <c r="Z331" s="39"/>
      <c r="AA331" s="39"/>
      <c r="AB331" s="39"/>
      <c r="AC331" s="39"/>
      <c r="AD331" s="39"/>
      <c r="AE331" s="39"/>
      <c r="AR331" s="224" t="s">
        <v>287</v>
      </c>
      <c r="AT331" s="224" t="s">
        <v>219</v>
      </c>
      <c r="AU331" s="224" t="s">
        <v>78</v>
      </c>
      <c r="AY331" s="18" t="s">
        <v>216</v>
      </c>
      <c r="BE331" s="225">
        <f>IF(N331="základní",J331,0)</f>
        <v>0</v>
      </c>
      <c r="BF331" s="225">
        <f>IF(N331="snížená",J331,0)</f>
        <v>0</v>
      </c>
      <c r="BG331" s="225">
        <f>IF(N331="zákl. přenesená",J331,0)</f>
        <v>0</v>
      </c>
      <c r="BH331" s="225">
        <f>IF(N331="sníž. přenesená",J331,0)</f>
        <v>0</v>
      </c>
      <c r="BI331" s="225">
        <f>IF(N331="nulová",J331,0)</f>
        <v>0</v>
      </c>
      <c r="BJ331" s="18" t="s">
        <v>76</v>
      </c>
      <c r="BK331" s="225">
        <f>ROUND(I331*H331,2)</f>
        <v>0</v>
      </c>
      <c r="BL331" s="18" t="s">
        <v>287</v>
      </c>
      <c r="BM331" s="224" t="s">
        <v>1461</v>
      </c>
    </row>
    <row r="332" s="2" customFormat="1">
      <c r="A332" s="39"/>
      <c r="B332" s="40"/>
      <c r="C332" s="41"/>
      <c r="D332" s="226" t="s">
        <v>226</v>
      </c>
      <c r="E332" s="41"/>
      <c r="F332" s="227" t="s">
        <v>657</v>
      </c>
      <c r="G332" s="41"/>
      <c r="H332" s="41"/>
      <c r="I332" s="228"/>
      <c r="J332" s="41"/>
      <c r="K332" s="41"/>
      <c r="L332" s="45"/>
      <c r="M332" s="229"/>
      <c r="N332" s="230"/>
      <c r="O332" s="85"/>
      <c r="P332" s="85"/>
      <c r="Q332" s="85"/>
      <c r="R332" s="85"/>
      <c r="S332" s="85"/>
      <c r="T332" s="86"/>
      <c r="U332" s="39"/>
      <c r="V332" s="39"/>
      <c r="W332" s="39"/>
      <c r="X332" s="39"/>
      <c r="Y332" s="39"/>
      <c r="Z332" s="39"/>
      <c r="AA332" s="39"/>
      <c r="AB332" s="39"/>
      <c r="AC332" s="39"/>
      <c r="AD332" s="39"/>
      <c r="AE332" s="39"/>
      <c r="AT332" s="18" t="s">
        <v>226</v>
      </c>
      <c r="AU332" s="18" t="s">
        <v>78</v>
      </c>
    </row>
    <row r="333" s="13" customFormat="1">
      <c r="A333" s="13"/>
      <c r="B333" s="231"/>
      <c r="C333" s="232"/>
      <c r="D333" s="226" t="s">
        <v>228</v>
      </c>
      <c r="E333" s="233" t="s">
        <v>19</v>
      </c>
      <c r="F333" s="234" t="s">
        <v>1462</v>
      </c>
      <c r="G333" s="232"/>
      <c r="H333" s="235">
        <v>9</v>
      </c>
      <c r="I333" s="236"/>
      <c r="J333" s="232"/>
      <c r="K333" s="232"/>
      <c r="L333" s="237"/>
      <c r="M333" s="238"/>
      <c r="N333" s="239"/>
      <c r="O333" s="239"/>
      <c r="P333" s="239"/>
      <c r="Q333" s="239"/>
      <c r="R333" s="239"/>
      <c r="S333" s="239"/>
      <c r="T333" s="240"/>
      <c r="U333" s="13"/>
      <c r="V333" s="13"/>
      <c r="W333" s="13"/>
      <c r="X333" s="13"/>
      <c r="Y333" s="13"/>
      <c r="Z333" s="13"/>
      <c r="AA333" s="13"/>
      <c r="AB333" s="13"/>
      <c r="AC333" s="13"/>
      <c r="AD333" s="13"/>
      <c r="AE333" s="13"/>
      <c r="AT333" s="241" t="s">
        <v>228</v>
      </c>
      <c r="AU333" s="241" t="s">
        <v>78</v>
      </c>
      <c r="AV333" s="13" t="s">
        <v>78</v>
      </c>
      <c r="AW333" s="13" t="s">
        <v>31</v>
      </c>
      <c r="AX333" s="13" t="s">
        <v>69</v>
      </c>
      <c r="AY333" s="241" t="s">
        <v>216</v>
      </c>
    </row>
    <row r="334" s="14" customFormat="1">
      <c r="A334" s="14"/>
      <c r="B334" s="242"/>
      <c r="C334" s="243"/>
      <c r="D334" s="226" t="s">
        <v>228</v>
      </c>
      <c r="E334" s="244" t="s">
        <v>19</v>
      </c>
      <c r="F334" s="245" t="s">
        <v>231</v>
      </c>
      <c r="G334" s="243"/>
      <c r="H334" s="246">
        <v>9</v>
      </c>
      <c r="I334" s="247"/>
      <c r="J334" s="243"/>
      <c r="K334" s="243"/>
      <c r="L334" s="248"/>
      <c r="M334" s="249"/>
      <c r="N334" s="250"/>
      <c r="O334" s="250"/>
      <c r="P334" s="250"/>
      <c r="Q334" s="250"/>
      <c r="R334" s="250"/>
      <c r="S334" s="250"/>
      <c r="T334" s="251"/>
      <c r="U334" s="14"/>
      <c r="V334" s="14"/>
      <c r="W334" s="14"/>
      <c r="X334" s="14"/>
      <c r="Y334" s="14"/>
      <c r="Z334" s="14"/>
      <c r="AA334" s="14"/>
      <c r="AB334" s="14"/>
      <c r="AC334" s="14"/>
      <c r="AD334" s="14"/>
      <c r="AE334" s="14"/>
      <c r="AT334" s="252" t="s">
        <v>228</v>
      </c>
      <c r="AU334" s="252" t="s">
        <v>78</v>
      </c>
      <c r="AV334" s="14" t="s">
        <v>224</v>
      </c>
      <c r="AW334" s="14" t="s">
        <v>31</v>
      </c>
      <c r="AX334" s="14" t="s">
        <v>76</v>
      </c>
      <c r="AY334" s="252" t="s">
        <v>216</v>
      </c>
    </row>
    <row r="335" s="2" customFormat="1" ht="13.8" customHeight="1">
      <c r="A335" s="39"/>
      <c r="B335" s="40"/>
      <c r="C335" s="213" t="s">
        <v>690</v>
      </c>
      <c r="D335" s="213" t="s">
        <v>219</v>
      </c>
      <c r="E335" s="214" t="s">
        <v>661</v>
      </c>
      <c r="F335" s="215" t="s">
        <v>662</v>
      </c>
      <c r="G335" s="216" t="s">
        <v>222</v>
      </c>
      <c r="H335" s="217">
        <v>19.09</v>
      </c>
      <c r="I335" s="218"/>
      <c r="J335" s="219">
        <f>ROUND(I335*H335,2)</f>
        <v>0</v>
      </c>
      <c r="K335" s="215" t="s">
        <v>223</v>
      </c>
      <c r="L335" s="45"/>
      <c r="M335" s="220" t="s">
        <v>19</v>
      </c>
      <c r="N335" s="221" t="s">
        <v>40</v>
      </c>
      <c r="O335" s="85"/>
      <c r="P335" s="222">
        <f>O335*H335</f>
        <v>0</v>
      </c>
      <c r="Q335" s="222">
        <v>5.0000000000000002E-05</v>
      </c>
      <c r="R335" s="222">
        <f>Q335*H335</f>
        <v>0.00095450000000000005</v>
      </c>
      <c r="S335" s="222">
        <v>0</v>
      </c>
      <c r="T335" s="223">
        <f>S335*H335</f>
        <v>0</v>
      </c>
      <c r="U335" s="39"/>
      <c r="V335" s="39"/>
      <c r="W335" s="39"/>
      <c r="X335" s="39"/>
      <c r="Y335" s="39"/>
      <c r="Z335" s="39"/>
      <c r="AA335" s="39"/>
      <c r="AB335" s="39"/>
      <c r="AC335" s="39"/>
      <c r="AD335" s="39"/>
      <c r="AE335" s="39"/>
      <c r="AR335" s="224" t="s">
        <v>287</v>
      </c>
      <c r="AT335" s="224" t="s">
        <v>219</v>
      </c>
      <c r="AU335" s="224" t="s">
        <v>78</v>
      </c>
      <c r="AY335" s="18" t="s">
        <v>216</v>
      </c>
      <c r="BE335" s="225">
        <f>IF(N335="základní",J335,0)</f>
        <v>0</v>
      </c>
      <c r="BF335" s="225">
        <f>IF(N335="snížená",J335,0)</f>
        <v>0</v>
      </c>
      <c r="BG335" s="225">
        <f>IF(N335="zákl. přenesená",J335,0)</f>
        <v>0</v>
      </c>
      <c r="BH335" s="225">
        <f>IF(N335="sníž. přenesená",J335,0)</f>
        <v>0</v>
      </c>
      <c r="BI335" s="225">
        <f>IF(N335="nulová",J335,0)</f>
        <v>0</v>
      </c>
      <c r="BJ335" s="18" t="s">
        <v>76</v>
      </c>
      <c r="BK335" s="225">
        <f>ROUND(I335*H335,2)</f>
        <v>0</v>
      </c>
      <c r="BL335" s="18" t="s">
        <v>287</v>
      </c>
      <c r="BM335" s="224" t="s">
        <v>1463</v>
      </c>
    </row>
    <row r="336" s="15" customFormat="1">
      <c r="A336" s="15"/>
      <c r="B336" s="253"/>
      <c r="C336" s="254"/>
      <c r="D336" s="226" t="s">
        <v>228</v>
      </c>
      <c r="E336" s="255" t="s">
        <v>19</v>
      </c>
      <c r="F336" s="256" t="s">
        <v>748</v>
      </c>
      <c r="G336" s="254"/>
      <c r="H336" s="255" t="s">
        <v>19</v>
      </c>
      <c r="I336" s="257"/>
      <c r="J336" s="254"/>
      <c r="K336" s="254"/>
      <c r="L336" s="258"/>
      <c r="M336" s="259"/>
      <c r="N336" s="260"/>
      <c r="O336" s="260"/>
      <c r="P336" s="260"/>
      <c r="Q336" s="260"/>
      <c r="R336" s="260"/>
      <c r="S336" s="260"/>
      <c r="T336" s="261"/>
      <c r="U336" s="15"/>
      <c r="V336" s="15"/>
      <c r="W336" s="15"/>
      <c r="X336" s="15"/>
      <c r="Y336" s="15"/>
      <c r="Z336" s="15"/>
      <c r="AA336" s="15"/>
      <c r="AB336" s="15"/>
      <c r="AC336" s="15"/>
      <c r="AD336" s="15"/>
      <c r="AE336" s="15"/>
      <c r="AT336" s="262" t="s">
        <v>228</v>
      </c>
      <c r="AU336" s="262" t="s">
        <v>78</v>
      </c>
      <c r="AV336" s="15" t="s">
        <v>76</v>
      </c>
      <c r="AW336" s="15" t="s">
        <v>31</v>
      </c>
      <c r="AX336" s="15" t="s">
        <v>69</v>
      </c>
      <c r="AY336" s="262" t="s">
        <v>216</v>
      </c>
    </row>
    <row r="337" s="13" customFormat="1">
      <c r="A337" s="13"/>
      <c r="B337" s="231"/>
      <c r="C337" s="232"/>
      <c r="D337" s="226" t="s">
        <v>228</v>
      </c>
      <c r="E337" s="233" t="s">
        <v>19</v>
      </c>
      <c r="F337" s="234" t="s">
        <v>1450</v>
      </c>
      <c r="G337" s="232"/>
      <c r="H337" s="235">
        <v>3.25</v>
      </c>
      <c r="I337" s="236"/>
      <c r="J337" s="232"/>
      <c r="K337" s="232"/>
      <c r="L337" s="237"/>
      <c r="M337" s="238"/>
      <c r="N337" s="239"/>
      <c r="O337" s="239"/>
      <c r="P337" s="239"/>
      <c r="Q337" s="239"/>
      <c r="R337" s="239"/>
      <c r="S337" s="239"/>
      <c r="T337" s="240"/>
      <c r="U337" s="13"/>
      <c r="V337" s="13"/>
      <c r="W337" s="13"/>
      <c r="X337" s="13"/>
      <c r="Y337" s="13"/>
      <c r="Z337" s="13"/>
      <c r="AA337" s="13"/>
      <c r="AB337" s="13"/>
      <c r="AC337" s="13"/>
      <c r="AD337" s="13"/>
      <c r="AE337" s="13"/>
      <c r="AT337" s="241" t="s">
        <v>228</v>
      </c>
      <c r="AU337" s="241" t="s">
        <v>78</v>
      </c>
      <c r="AV337" s="13" t="s">
        <v>78</v>
      </c>
      <c r="AW337" s="13" t="s">
        <v>31</v>
      </c>
      <c r="AX337" s="13" t="s">
        <v>69</v>
      </c>
      <c r="AY337" s="241" t="s">
        <v>216</v>
      </c>
    </row>
    <row r="338" s="15" customFormat="1">
      <c r="A338" s="15"/>
      <c r="B338" s="253"/>
      <c r="C338" s="254"/>
      <c r="D338" s="226" t="s">
        <v>228</v>
      </c>
      <c r="E338" s="255" t="s">
        <v>19</v>
      </c>
      <c r="F338" s="256" t="s">
        <v>752</v>
      </c>
      <c r="G338" s="254"/>
      <c r="H338" s="255" t="s">
        <v>19</v>
      </c>
      <c r="I338" s="257"/>
      <c r="J338" s="254"/>
      <c r="K338" s="254"/>
      <c r="L338" s="258"/>
      <c r="M338" s="259"/>
      <c r="N338" s="260"/>
      <c r="O338" s="260"/>
      <c r="P338" s="260"/>
      <c r="Q338" s="260"/>
      <c r="R338" s="260"/>
      <c r="S338" s="260"/>
      <c r="T338" s="261"/>
      <c r="U338" s="15"/>
      <c r="V338" s="15"/>
      <c r="W338" s="15"/>
      <c r="X338" s="15"/>
      <c r="Y338" s="15"/>
      <c r="Z338" s="15"/>
      <c r="AA338" s="15"/>
      <c r="AB338" s="15"/>
      <c r="AC338" s="15"/>
      <c r="AD338" s="15"/>
      <c r="AE338" s="15"/>
      <c r="AT338" s="262" t="s">
        <v>228</v>
      </c>
      <c r="AU338" s="262" t="s">
        <v>78</v>
      </c>
      <c r="AV338" s="15" t="s">
        <v>76</v>
      </c>
      <c r="AW338" s="15" t="s">
        <v>31</v>
      </c>
      <c r="AX338" s="15" t="s">
        <v>69</v>
      </c>
      <c r="AY338" s="262" t="s">
        <v>216</v>
      </c>
    </row>
    <row r="339" s="13" customFormat="1">
      <c r="A339" s="13"/>
      <c r="B339" s="231"/>
      <c r="C339" s="232"/>
      <c r="D339" s="226" t="s">
        <v>228</v>
      </c>
      <c r="E339" s="233" t="s">
        <v>19</v>
      </c>
      <c r="F339" s="234" t="s">
        <v>1451</v>
      </c>
      <c r="G339" s="232"/>
      <c r="H339" s="235">
        <v>15.84</v>
      </c>
      <c r="I339" s="236"/>
      <c r="J339" s="232"/>
      <c r="K339" s="232"/>
      <c r="L339" s="237"/>
      <c r="M339" s="238"/>
      <c r="N339" s="239"/>
      <c r="O339" s="239"/>
      <c r="P339" s="239"/>
      <c r="Q339" s="239"/>
      <c r="R339" s="239"/>
      <c r="S339" s="239"/>
      <c r="T339" s="240"/>
      <c r="U339" s="13"/>
      <c r="V339" s="13"/>
      <c r="W339" s="13"/>
      <c r="X339" s="13"/>
      <c r="Y339" s="13"/>
      <c r="Z339" s="13"/>
      <c r="AA339" s="13"/>
      <c r="AB339" s="13"/>
      <c r="AC339" s="13"/>
      <c r="AD339" s="13"/>
      <c r="AE339" s="13"/>
      <c r="AT339" s="241" t="s">
        <v>228</v>
      </c>
      <c r="AU339" s="241" t="s">
        <v>78</v>
      </c>
      <c r="AV339" s="13" t="s">
        <v>78</v>
      </c>
      <c r="AW339" s="13" t="s">
        <v>31</v>
      </c>
      <c r="AX339" s="13" t="s">
        <v>69</v>
      </c>
      <c r="AY339" s="241" t="s">
        <v>216</v>
      </c>
    </row>
    <row r="340" s="14" customFormat="1">
      <c r="A340" s="14"/>
      <c r="B340" s="242"/>
      <c r="C340" s="243"/>
      <c r="D340" s="226" t="s">
        <v>228</v>
      </c>
      <c r="E340" s="244" t="s">
        <v>19</v>
      </c>
      <c r="F340" s="245" t="s">
        <v>231</v>
      </c>
      <c r="G340" s="243"/>
      <c r="H340" s="246">
        <v>19.09</v>
      </c>
      <c r="I340" s="247"/>
      <c r="J340" s="243"/>
      <c r="K340" s="243"/>
      <c r="L340" s="248"/>
      <c r="M340" s="249"/>
      <c r="N340" s="250"/>
      <c r="O340" s="250"/>
      <c r="P340" s="250"/>
      <c r="Q340" s="250"/>
      <c r="R340" s="250"/>
      <c r="S340" s="250"/>
      <c r="T340" s="251"/>
      <c r="U340" s="14"/>
      <c r="V340" s="14"/>
      <c r="W340" s="14"/>
      <c r="X340" s="14"/>
      <c r="Y340" s="14"/>
      <c r="Z340" s="14"/>
      <c r="AA340" s="14"/>
      <c r="AB340" s="14"/>
      <c r="AC340" s="14"/>
      <c r="AD340" s="14"/>
      <c r="AE340" s="14"/>
      <c r="AT340" s="252" t="s">
        <v>228</v>
      </c>
      <c r="AU340" s="252" t="s">
        <v>78</v>
      </c>
      <c r="AV340" s="14" t="s">
        <v>224</v>
      </c>
      <c r="AW340" s="14" t="s">
        <v>31</v>
      </c>
      <c r="AX340" s="14" t="s">
        <v>76</v>
      </c>
      <c r="AY340" s="252" t="s">
        <v>216</v>
      </c>
    </row>
    <row r="341" s="2" customFormat="1" ht="22.2" customHeight="1">
      <c r="A341" s="39"/>
      <c r="B341" s="40"/>
      <c r="C341" s="213" t="s">
        <v>696</v>
      </c>
      <c r="D341" s="213" t="s">
        <v>219</v>
      </c>
      <c r="E341" s="214" t="s">
        <v>665</v>
      </c>
      <c r="F341" s="215" t="s">
        <v>666</v>
      </c>
      <c r="G341" s="216" t="s">
        <v>305</v>
      </c>
      <c r="H341" s="273"/>
      <c r="I341" s="218"/>
      <c r="J341" s="219">
        <f>ROUND(I341*H341,2)</f>
        <v>0</v>
      </c>
      <c r="K341" s="215" t="s">
        <v>223</v>
      </c>
      <c r="L341" s="45"/>
      <c r="M341" s="220" t="s">
        <v>19</v>
      </c>
      <c r="N341" s="221" t="s">
        <v>40</v>
      </c>
      <c r="O341" s="85"/>
      <c r="P341" s="222">
        <f>O341*H341</f>
        <v>0</v>
      </c>
      <c r="Q341" s="222">
        <v>0</v>
      </c>
      <c r="R341" s="222">
        <f>Q341*H341</f>
        <v>0</v>
      </c>
      <c r="S341" s="222">
        <v>0</v>
      </c>
      <c r="T341" s="223">
        <f>S341*H341</f>
        <v>0</v>
      </c>
      <c r="U341" s="39"/>
      <c r="V341" s="39"/>
      <c r="W341" s="39"/>
      <c r="X341" s="39"/>
      <c r="Y341" s="39"/>
      <c r="Z341" s="39"/>
      <c r="AA341" s="39"/>
      <c r="AB341" s="39"/>
      <c r="AC341" s="39"/>
      <c r="AD341" s="39"/>
      <c r="AE341" s="39"/>
      <c r="AR341" s="224" t="s">
        <v>287</v>
      </c>
      <c r="AT341" s="224" t="s">
        <v>219</v>
      </c>
      <c r="AU341" s="224" t="s">
        <v>78</v>
      </c>
      <c r="AY341" s="18" t="s">
        <v>216</v>
      </c>
      <c r="BE341" s="225">
        <f>IF(N341="základní",J341,0)</f>
        <v>0</v>
      </c>
      <c r="BF341" s="225">
        <f>IF(N341="snížená",J341,0)</f>
        <v>0</v>
      </c>
      <c r="BG341" s="225">
        <f>IF(N341="zákl. přenesená",J341,0)</f>
        <v>0</v>
      </c>
      <c r="BH341" s="225">
        <f>IF(N341="sníž. přenesená",J341,0)</f>
        <v>0</v>
      </c>
      <c r="BI341" s="225">
        <f>IF(N341="nulová",J341,0)</f>
        <v>0</v>
      </c>
      <c r="BJ341" s="18" t="s">
        <v>76</v>
      </c>
      <c r="BK341" s="225">
        <f>ROUND(I341*H341,2)</f>
        <v>0</v>
      </c>
      <c r="BL341" s="18" t="s">
        <v>287</v>
      </c>
      <c r="BM341" s="224" t="s">
        <v>1464</v>
      </c>
    </row>
    <row r="342" s="2" customFormat="1">
      <c r="A342" s="39"/>
      <c r="B342" s="40"/>
      <c r="C342" s="41"/>
      <c r="D342" s="226" t="s">
        <v>226</v>
      </c>
      <c r="E342" s="41"/>
      <c r="F342" s="227" t="s">
        <v>307</v>
      </c>
      <c r="G342" s="41"/>
      <c r="H342" s="41"/>
      <c r="I342" s="228"/>
      <c r="J342" s="41"/>
      <c r="K342" s="41"/>
      <c r="L342" s="45"/>
      <c r="M342" s="229"/>
      <c r="N342" s="230"/>
      <c r="O342" s="85"/>
      <c r="P342" s="85"/>
      <c r="Q342" s="85"/>
      <c r="R342" s="85"/>
      <c r="S342" s="85"/>
      <c r="T342" s="86"/>
      <c r="U342" s="39"/>
      <c r="V342" s="39"/>
      <c r="W342" s="39"/>
      <c r="X342" s="39"/>
      <c r="Y342" s="39"/>
      <c r="Z342" s="39"/>
      <c r="AA342" s="39"/>
      <c r="AB342" s="39"/>
      <c r="AC342" s="39"/>
      <c r="AD342" s="39"/>
      <c r="AE342" s="39"/>
      <c r="AT342" s="18" t="s">
        <v>226</v>
      </c>
      <c r="AU342" s="18" t="s">
        <v>78</v>
      </c>
    </row>
    <row r="343" s="12" customFormat="1" ht="22.8" customHeight="1">
      <c r="A343" s="12"/>
      <c r="B343" s="197"/>
      <c r="C343" s="198"/>
      <c r="D343" s="199" t="s">
        <v>68</v>
      </c>
      <c r="E343" s="211" t="s">
        <v>668</v>
      </c>
      <c r="F343" s="211" t="s">
        <v>669</v>
      </c>
      <c r="G343" s="198"/>
      <c r="H343" s="198"/>
      <c r="I343" s="201"/>
      <c r="J343" s="212">
        <f>BK343</f>
        <v>0</v>
      </c>
      <c r="K343" s="198"/>
      <c r="L343" s="203"/>
      <c r="M343" s="204"/>
      <c r="N343" s="205"/>
      <c r="O343" s="205"/>
      <c r="P343" s="206">
        <f>SUM(P344:P372)</f>
        <v>0</v>
      </c>
      <c r="Q343" s="205"/>
      <c r="R343" s="206">
        <f>SUM(R344:R372)</f>
        <v>0.98767799999999983</v>
      </c>
      <c r="S343" s="205"/>
      <c r="T343" s="207">
        <f>SUM(T344:T372)</f>
        <v>0</v>
      </c>
      <c r="U343" s="12"/>
      <c r="V343" s="12"/>
      <c r="W343" s="12"/>
      <c r="X343" s="12"/>
      <c r="Y343" s="12"/>
      <c r="Z343" s="12"/>
      <c r="AA343" s="12"/>
      <c r="AB343" s="12"/>
      <c r="AC343" s="12"/>
      <c r="AD343" s="12"/>
      <c r="AE343" s="12"/>
      <c r="AR343" s="208" t="s">
        <v>78</v>
      </c>
      <c r="AT343" s="209" t="s">
        <v>68</v>
      </c>
      <c r="AU343" s="209" t="s">
        <v>76</v>
      </c>
      <c r="AY343" s="208" t="s">
        <v>216</v>
      </c>
      <c r="BK343" s="210">
        <f>SUM(BK344:BK372)</f>
        <v>0</v>
      </c>
    </row>
    <row r="344" s="2" customFormat="1" ht="13.8" customHeight="1">
      <c r="A344" s="39"/>
      <c r="B344" s="40"/>
      <c r="C344" s="213" t="s">
        <v>700</v>
      </c>
      <c r="D344" s="213" t="s">
        <v>219</v>
      </c>
      <c r="E344" s="214" t="s">
        <v>671</v>
      </c>
      <c r="F344" s="215" t="s">
        <v>672</v>
      </c>
      <c r="G344" s="216" t="s">
        <v>222</v>
      </c>
      <c r="H344" s="217">
        <v>42</v>
      </c>
      <c r="I344" s="218"/>
      <c r="J344" s="219">
        <f>ROUND(I344*H344,2)</f>
        <v>0</v>
      </c>
      <c r="K344" s="215" t="s">
        <v>223</v>
      </c>
      <c r="L344" s="45"/>
      <c r="M344" s="220" t="s">
        <v>19</v>
      </c>
      <c r="N344" s="221" t="s">
        <v>40</v>
      </c>
      <c r="O344" s="85"/>
      <c r="P344" s="222">
        <f>O344*H344</f>
        <v>0</v>
      </c>
      <c r="Q344" s="222">
        <v>0.00029999999999999997</v>
      </c>
      <c r="R344" s="222">
        <f>Q344*H344</f>
        <v>0.012599999999999998</v>
      </c>
      <c r="S344" s="222">
        <v>0</v>
      </c>
      <c r="T344" s="223">
        <f>S344*H344</f>
        <v>0</v>
      </c>
      <c r="U344" s="39"/>
      <c r="V344" s="39"/>
      <c r="W344" s="39"/>
      <c r="X344" s="39"/>
      <c r="Y344" s="39"/>
      <c r="Z344" s="39"/>
      <c r="AA344" s="39"/>
      <c r="AB344" s="39"/>
      <c r="AC344" s="39"/>
      <c r="AD344" s="39"/>
      <c r="AE344" s="39"/>
      <c r="AR344" s="224" t="s">
        <v>287</v>
      </c>
      <c r="AT344" s="224" t="s">
        <v>219</v>
      </c>
      <c r="AU344" s="224" t="s">
        <v>78</v>
      </c>
      <c r="AY344" s="18" t="s">
        <v>216</v>
      </c>
      <c r="BE344" s="225">
        <f>IF(N344="základní",J344,0)</f>
        <v>0</v>
      </c>
      <c r="BF344" s="225">
        <f>IF(N344="snížená",J344,0)</f>
        <v>0</v>
      </c>
      <c r="BG344" s="225">
        <f>IF(N344="zákl. přenesená",J344,0)</f>
        <v>0</v>
      </c>
      <c r="BH344" s="225">
        <f>IF(N344="sníž. přenesená",J344,0)</f>
        <v>0</v>
      </c>
      <c r="BI344" s="225">
        <f>IF(N344="nulová",J344,0)</f>
        <v>0</v>
      </c>
      <c r="BJ344" s="18" t="s">
        <v>76</v>
      </c>
      <c r="BK344" s="225">
        <f>ROUND(I344*H344,2)</f>
        <v>0</v>
      </c>
      <c r="BL344" s="18" t="s">
        <v>287</v>
      </c>
      <c r="BM344" s="224" t="s">
        <v>1465</v>
      </c>
    </row>
    <row r="345" s="2" customFormat="1">
      <c r="A345" s="39"/>
      <c r="B345" s="40"/>
      <c r="C345" s="41"/>
      <c r="D345" s="226" t="s">
        <v>226</v>
      </c>
      <c r="E345" s="41"/>
      <c r="F345" s="227" t="s">
        <v>674</v>
      </c>
      <c r="G345" s="41"/>
      <c r="H345" s="41"/>
      <c r="I345" s="228"/>
      <c r="J345" s="41"/>
      <c r="K345" s="41"/>
      <c r="L345" s="45"/>
      <c r="M345" s="229"/>
      <c r="N345" s="230"/>
      <c r="O345" s="85"/>
      <c r="P345" s="85"/>
      <c r="Q345" s="85"/>
      <c r="R345" s="85"/>
      <c r="S345" s="85"/>
      <c r="T345" s="86"/>
      <c r="U345" s="39"/>
      <c r="V345" s="39"/>
      <c r="W345" s="39"/>
      <c r="X345" s="39"/>
      <c r="Y345" s="39"/>
      <c r="Z345" s="39"/>
      <c r="AA345" s="39"/>
      <c r="AB345" s="39"/>
      <c r="AC345" s="39"/>
      <c r="AD345" s="39"/>
      <c r="AE345" s="39"/>
      <c r="AT345" s="18" t="s">
        <v>226</v>
      </c>
      <c r="AU345" s="18" t="s">
        <v>78</v>
      </c>
    </row>
    <row r="346" s="13" customFormat="1">
      <c r="A346" s="13"/>
      <c r="B346" s="231"/>
      <c r="C346" s="232"/>
      <c r="D346" s="226" t="s">
        <v>228</v>
      </c>
      <c r="E346" s="233" t="s">
        <v>19</v>
      </c>
      <c r="F346" s="234" t="s">
        <v>1466</v>
      </c>
      <c r="G346" s="232"/>
      <c r="H346" s="235">
        <v>32.399999999999999</v>
      </c>
      <c r="I346" s="236"/>
      <c r="J346" s="232"/>
      <c r="K346" s="232"/>
      <c r="L346" s="237"/>
      <c r="M346" s="238"/>
      <c r="N346" s="239"/>
      <c r="O346" s="239"/>
      <c r="P346" s="239"/>
      <c r="Q346" s="239"/>
      <c r="R346" s="239"/>
      <c r="S346" s="239"/>
      <c r="T346" s="240"/>
      <c r="U346" s="13"/>
      <c r="V346" s="13"/>
      <c r="W346" s="13"/>
      <c r="X346" s="13"/>
      <c r="Y346" s="13"/>
      <c r="Z346" s="13"/>
      <c r="AA346" s="13"/>
      <c r="AB346" s="13"/>
      <c r="AC346" s="13"/>
      <c r="AD346" s="13"/>
      <c r="AE346" s="13"/>
      <c r="AT346" s="241" t="s">
        <v>228</v>
      </c>
      <c r="AU346" s="241" t="s">
        <v>78</v>
      </c>
      <c r="AV346" s="13" t="s">
        <v>78</v>
      </c>
      <c r="AW346" s="13" t="s">
        <v>31</v>
      </c>
      <c r="AX346" s="13" t="s">
        <v>69</v>
      </c>
      <c r="AY346" s="241" t="s">
        <v>216</v>
      </c>
    </row>
    <row r="347" s="13" customFormat="1">
      <c r="A347" s="13"/>
      <c r="B347" s="231"/>
      <c r="C347" s="232"/>
      <c r="D347" s="226" t="s">
        <v>228</v>
      </c>
      <c r="E347" s="233" t="s">
        <v>19</v>
      </c>
      <c r="F347" s="234" t="s">
        <v>1467</v>
      </c>
      <c r="G347" s="232"/>
      <c r="H347" s="235">
        <v>9.5999999999999996</v>
      </c>
      <c r="I347" s="236"/>
      <c r="J347" s="232"/>
      <c r="K347" s="232"/>
      <c r="L347" s="237"/>
      <c r="M347" s="238"/>
      <c r="N347" s="239"/>
      <c r="O347" s="239"/>
      <c r="P347" s="239"/>
      <c r="Q347" s="239"/>
      <c r="R347" s="239"/>
      <c r="S347" s="239"/>
      <c r="T347" s="240"/>
      <c r="U347" s="13"/>
      <c r="V347" s="13"/>
      <c r="W347" s="13"/>
      <c r="X347" s="13"/>
      <c r="Y347" s="13"/>
      <c r="Z347" s="13"/>
      <c r="AA347" s="13"/>
      <c r="AB347" s="13"/>
      <c r="AC347" s="13"/>
      <c r="AD347" s="13"/>
      <c r="AE347" s="13"/>
      <c r="AT347" s="241" t="s">
        <v>228</v>
      </c>
      <c r="AU347" s="241" t="s">
        <v>78</v>
      </c>
      <c r="AV347" s="13" t="s">
        <v>78</v>
      </c>
      <c r="AW347" s="13" t="s">
        <v>31</v>
      </c>
      <c r="AX347" s="13" t="s">
        <v>69</v>
      </c>
      <c r="AY347" s="241" t="s">
        <v>216</v>
      </c>
    </row>
    <row r="348" s="14" customFormat="1">
      <c r="A348" s="14"/>
      <c r="B348" s="242"/>
      <c r="C348" s="243"/>
      <c r="D348" s="226" t="s">
        <v>228</v>
      </c>
      <c r="E348" s="244" t="s">
        <v>19</v>
      </c>
      <c r="F348" s="245" t="s">
        <v>231</v>
      </c>
      <c r="G348" s="243"/>
      <c r="H348" s="246">
        <v>42</v>
      </c>
      <c r="I348" s="247"/>
      <c r="J348" s="243"/>
      <c r="K348" s="243"/>
      <c r="L348" s="248"/>
      <c r="M348" s="249"/>
      <c r="N348" s="250"/>
      <c r="O348" s="250"/>
      <c r="P348" s="250"/>
      <c r="Q348" s="250"/>
      <c r="R348" s="250"/>
      <c r="S348" s="250"/>
      <c r="T348" s="251"/>
      <c r="U348" s="14"/>
      <c r="V348" s="14"/>
      <c r="W348" s="14"/>
      <c r="X348" s="14"/>
      <c r="Y348" s="14"/>
      <c r="Z348" s="14"/>
      <c r="AA348" s="14"/>
      <c r="AB348" s="14"/>
      <c r="AC348" s="14"/>
      <c r="AD348" s="14"/>
      <c r="AE348" s="14"/>
      <c r="AT348" s="252" t="s">
        <v>228</v>
      </c>
      <c r="AU348" s="252" t="s">
        <v>78</v>
      </c>
      <c r="AV348" s="14" t="s">
        <v>224</v>
      </c>
      <c r="AW348" s="14" t="s">
        <v>31</v>
      </c>
      <c r="AX348" s="14" t="s">
        <v>76</v>
      </c>
      <c r="AY348" s="252" t="s">
        <v>216</v>
      </c>
    </row>
    <row r="349" s="2" customFormat="1" ht="13.8" customHeight="1">
      <c r="A349" s="39"/>
      <c r="B349" s="40"/>
      <c r="C349" s="213" t="s">
        <v>706</v>
      </c>
      <c r="D349" s="213" t="s">
        <v>219</v>
      </c>
      <c r="E349" s="214" t="s">
        <v>677</v>
      </c>
      <c r="F349" s="215" t="s">
        <v>678</v>
      </c>
      <c r="G349" s="216" t="s">
        <v>222</v>
      </c>
      <c r="H349" s="217">
        <v>42</v>
      </c>
      <c r="I349" s="218"/>
      <c r="J349" s="219">
        <f>ROUND(I349*H349,2)</f>
        <v>0</v>
      </c>
      <c r="K349" s="215" t="s">
        <v>223</v>
      </c>
      <c r="L349" s="45"/>
      <c r="M349" s="220" t="s">
        <v>19</v>
      </c>
      <c r="N349" s="221" t="s">
        <v>40</v>
      </c>
      <c r="O349" s="85"/>
      <c r="P349" s="222">
        <f>O349*H349</f>
        <v>0</v>
      </c>
      <c r="Q349" s="222">
        <v>0.0044999999999999997</v>
      </c>
      <c r="R349" s="222">
        <f>Q349*H349</f>
        <v>0.18899999999999997</v>
      </c>
      <c r="S349" s="222">
        <v>0</v>
      </c>
      <c r="T349" s="223">
        <f>S349*H349</f>
        <v>0</v>
      </c>
      <c r="U349" s="39"/>
      <c r="V349" s="39"/>
      <c r="W349" s="39"/>
      <c r="X349" s="39"/>
      <c r="Y349" s="39"/>
      <c r="Z349" s="39"/>
      <c r="AA349" s="39"/>
      <c r="AB349" s="39"/>
      <c r="AC349" s="39"/>
      <c r="AD349" s="39"/>
      <c r="AE349" s="39"/>
      <c r="AR349" s="224" t="s">
        <v>287</v>
      </c>
      <c r="AT349" s="224" t="s">
        <v>219</v>
      </c>
      <c r="AU349" s="224" t="s">
        <v>78</v>
      </c>
      <c r="AY349" s="18" t="s">
        <v>216</v>
      </c>
      <c r="BE349" s="225">
        <f>IF(N349="základní",J349,0)</f>
        <v>0</v>
      </c>
      <c r="BF349" s="225">
        <f>IF(N349="snížená",J349,0)</f>
        <v>0</v>
      </c>
      <c r="BG349" s="225">
        <f>IF(N349="zákl. přenesená",J349,0)</f>
        <v>0</v>
      </c>
      <c r="BH349" s="225">
        <f>IF(N349="sníž. přenesená",J349,0)</f>
        <v>0</v>
      </c>
      <c r="BI349" s="225">
        <f>IF(N349="nulová",J349,0)</f>
        <v>0</v>
      </c>
      <c r="BJ349" s="18" t="s">
        <v>76</v>
      </c>
      <c r="BK349" s="225">
        <f>ROUND(I349*H349,2)</f>
        <v>0</v>
      </c>
      <c r="BL349" s="18" t="s">
        <v>287</v>
      </c>
      <c r="BM349" s="224" t="s">
        <v>1468</v>
      </c>
    </row>
    <row r="350" s="2" customFormat="1">
      <c r="A350" s="39"/>
      <c r="B350" s="40"/>
      <c r="C350" s="41"/>
      <c r="D350" s="226" t="s">
        <v>226</v>
      </c>
      <c r="E350" s="41"/>
      <c r="F350" s="227" t="s">
        <v>674</v>
      </c>
      <c r="G350" s="41"/>
      <c r="H350" s="41"/>
      <c r="I350" s="228"/>
      <c r="J350" s="41"/>
      <c r="K350" s="41"/>
      <c r="L350" s="45"/>
      <c r="M350" s="229"/>
      <c r="N350" s="230"/>
      <c r="O350" s="85"/>
      <c r="P350" s="85"/>
      <c r="Q350" s="85"/>
      <c r="R350" s="85"/>
      <c r="S350" s="85"/>
      <c r="T350" s="86"/>
      <c r="U350" s="39"/>
      <c r="V350" s="39"/>
      <c r="W350" s="39"/>
      <c r="X350" s="39"/>
      <c r="Y350" s="39"/>
      <c r="Z350" s="39"/>
      <c r="AA350" s="39"/>
      <c r="AB350" s="39"/>
      <c r="AC350" s="39"/>
      <c r="AD350" s="39"/>
      <c r="AE350" s="39"/>
      <c r="AT350" s="18" t="s">
        <v>226</v>
      </c>
      <c r="AU350" s="18" t="s">
        <v>78</v>
      </c>
    </row>
    <row r="351" s="13" customFormat="1">
      <c r="A351" s="13"/>
      <c r="B351" s="231"/>
      <c r="C351" s="232"/>
      <c r="D351" s="226" t="s">
        <v>228</v>
      </c>
      <c r="E351" s="233" t="s">
        <v>19</v>
      </c>
      <c r="F351" s="234" t="s">
        <v>1466</v>
      </c>
      <c r="G351" s="232"/>
      <c r="H351" s="235">
        <v>32.399999999999999</v>
      </c>
      <c r="I351" s="236"/>
      <c r="J351" s="232"/>
      <c r="K351" s="232"/>
      <c r="L351" s="237"/>
      <c r="M351" s="238"/>
      <c r="N351" s="239"/>
      <c r="O351" s="239"/>
      <c r="P351" s="239"/>
      <c r="Q351" s="239"/>
      <c r="R351" s="239"/>
      <c r="S351" s="239"/>
      <c r="T351" s="240"/>
      <c r="U351" s="13"/>
      <c r="V351" s="13"/>
      <c r="W351" s="13"/>
      <c r="X351" s="13"/>
      <c r="Y351" s="13"/>
      <c r="Z351" s="13"/>
      <c r="AA351" s="13"/>
      <c r="AB351" s="13"/>
      <c r="AC351" s="13"/>
      <c r="AD351" s="13"/>
      <c r="AE351" s="13"/>
      <c r="AT351" s="241" t="s">
        <v>228</v>
      </c>
      <c r="AU351" s="241" t="s">
        <v>78</v>
      </c>
      <c r="AV351" s="13" t="s">
        <v>78</v>
      </c>
      <c r="AW351" s="13" t="s">
        <v>31</v>
      </c>
      <c r="AX351" s="13" t="s">
        <v>69</v>
      </c>
      <c r="AY351" s="241" t="s">
        <v>216</v>
      </c>
    </row>
    <row r="352" s="13" customFormat="1">
      <c r="A352" s="13"/>
      <c r="B352" s="231"/>
      <c r="C352" s="232"/>
      <c r="D352" s="226" t="s">
        <v>228</v>
      </c>
      <c r="E352" s="233" t="s">
        <v>19</v>
      </c>
      <c r="F352" s="234" t="s">
        <v>1467</v>
      </c>
      <c r="G352" s="232"/>
      <c r="H352" s="235">
        <v>9.5999999999999996</v>
      </c>
      <c r="I352" s="236"/>
      <c r="J352" s="232"/>
      <c r="K352" s="232"/>
      <c r="L352" s="237"/>
      <c r="M352" s="238"/>
      <c r="N352" s="239"/>
      <c r="O352" s="239"/>
      <c r="P352" s="239"/>
      <c r="Q352" s="239"/>
      <c r="R352" s="239"/>
      <c r="S352" s="239"/>
      <c r="T352" s="240"/>
      <c r="U352" s="13"/>
      <c r="V352" s="13"/>
      <c r="W352" s="13"/>
      <c r="X352" s="13"/>
      <c r="Y352" s="13"/>
      <c r="Z352" s="13"/>
      <c r="AA352" s="13"/>
      <c r="AB352" s="13"/>
      <c r="AC352" s="13"/>
      <c r="AD352" s="13"/>
      <c r="AE352" s="13"/>
      <c r="AT352" s="241" t="s">
        <v>228</v>
      </c>
      <c r="AU352" s="241" t="s">
        <v>78</v>
      </c>
      <c r="AV352" s="13" t="s">
        <v>78</v>
      </c>
      <c r="AW352" s="13" t="s">
        <v>31</v>
      </c>
      <c r="AX352" s="13" t="s">
        <v>69</v>
      </c>
      <c r="AY352" s="241" t="s">
        <v>216</v>
      </c>
    </row>
    <row r="353" s="14" customFormat="1">
      <c r="A353" s="14"/>
      <c r="B353" s="242"/>
      <c r="C353" s="243"/>
      <c r="D353" s="226" t="s">
        <v>228</v>
      </c>
      <c r="E353" s="244" t="s">
        <v>19</v>
      </c>
      <c r="F353" s="245" t="s">
        <v>231</v>
      </c>
      <c r="G353" s="243"/>
      <c r="H353" s="246">
        <v>42</v>
      </c>
      <c r="I353" s="247"/>
      <c r="J353" s="243"/>
      <c r="K353" s="243"/>
      <c r="L353" s="248"/>
      <c r="M353" s="249"/>
      <c r="N353" s="250"/>
      <c r="O353" s="250"/>
      <c r="P353" s="250"/>
      <c r="Q353" s="250"/>
      <c r="R353" s="250"/>
      <c r="S353" s="250"/>
      <c r="T353" s="251"/>
      <c r="U353" s="14"/>
      <c r="V353" s="14"/>
      <c r="W353" s="14"/>
      <c r="X353" s="14"/>
      <c r="Y353" s="14"/>
      <c r="Z353" s="14"/>
      <c r="AA353" s="14"/>
      <c r="AB353" s="14"/>
      <c r="AC353" s="14"/>
      <c r="AD353" s="14"/>
      <c r="AE353" s="14"/>
      <c r="AT353" s="252" t="s">
        <v>228</v>
      </c>
      <c r="AU353" s="252" t="s">
        <v>78</v>
      </c>
      <c r="AV353" s="14" t="s">
        <v>224</v>
      </c>
      <c r="AW353" s="14" t="s">
        <v>31</v>
      </c>
      <c r="AX353" s="14" t="s">
        <v>76</v>
      </c>
      <c r="AY353" s="252" t="s">
        <v>216</v>
      </c>
    </row>
    <row r="354" s="2" customFormat="1" ht="22.2" customHeight="1">
      <c r="A354" s="39"/>
      <c r="B354" s="40"/>
      <c r="C354" s="213" t="s">
        <v>714</v>
      </c>
      <c r="D354" s="213" t="s">
        <v>219</v>
      </c>
      <c r="E354" s="214" t="s">
        <v>681</v>
      </c>
      <c r="F354" s="215" t="s">
        <v>682</v>
      </c>
      <c r="G354" s="216" t="s">
        <v>222</v>
      </c>
      <c r="H354" s="217">
        <v>42</v>
      </c>
      <c r="I354" s="218"/>
      <c r="J354" s="219">
        <f>ROUND(I354*H354,2)</f>
        <v>0</v>
      </c>
      <c r="K354" s="215" t="s">
        <v>223</v>
      </c>
      <c r="L354" s="45"/>
      <c r="M354" s="220" t="s">
        <v>19</v>
      </c>
      <c r="N354" s="221" t="s">
        <v>40</v>
      </c>
      <c r="O354" s="85"/>
      <c r="P354" s="222">
        <f>O354*H354</f>
        <v>0</v>
      </c>
      <c r="Q354" s="222">
        <v>0.0051999999999999998</v>
      </c>
      <c r="R354" s="222">
        <f>Q354*H354</f>
        <v>0.21839999999999998</v>
      </c>
      <c r="S354" s="222">
        <v>0</v>
      </c>
      <c r="T354" s="223">
        <f>S354*H354</f>
        <v>0</v>
      </c>
      <c r="U354" s="39"/>
      <c r="V354" s="39"/>
      <c r="W354" s="39"/>
      <c r="X354" s="39"/>
      <c r="Y354" s="39"/>
      <c r="Z354" s="39"/>
      <c r="AA354" s="39"/>
      <c r="AB354" s="39"/>
      <c r="AC354" s="39"/>
      <c r="AD354" s="39"/>
      <c r="AE354" s="39"/>
      <c r="AR354" s="224" t="s">
        <v>287</v>
      </c>
      <c r="AT354" s="224" t="s">
        <v>219</v>
      </c>
      <c r="AU354" s="224" t="s">
        <v>78</v>
      </c>
      <c r="AY354" s="18" t="s">
        <v>216</v>
      </c>
      <c r="BE354" s="225">
        <f>IF(N354="základní",J354,0)</f>
        <v>0</v>
      </c>
      <c r="BF354" s="225">
        <f>IF(N354="snížená",J354,0)</f>
        <v>0</v>
      </c>
      <c r="BG354" s="225">
        <f>IF(N354="zákl. přenesená",J354,0)</f>
        <v>0</v>
      </c>
      <c r="BH354" s="225">
        <f>IF(N354="sníž. přenesená",J354,0)</f>
        <v>0</v>
      </c>
      <c r="BI354" s="225">
        <f>IF(N354="nulová",J354,0)</f>
        <v>0</v>
      </c>
      <c r="BJ354" s="18" t="s">
        <v>76</v>
      </c>
      <c r="BK354" s="225">
        <f>ROUND(I354*H354,2)</f>
        <v>0</v>
      </c>
      <c r="BL354" s="18" t="s">
        <v>287</v>
      </c>
      <c r="BM354" s="224" t="s">
        <v>1469</v>
      </c>
    </row>
    <row r="355" s="2" customFormat="1">
      <c r="A355" s="39"/>
      <c r="B355" s="40"/>
      <c r="C355" s="41"/>
      <c r="D355" s="226" t="s">
        <v>226</v>
      </c>
      <c r="E355" s="41"/>
      <c r="F355" s="227" t="s">
        <v>684</v>
      </c>
      <c r="G355" s="41"/>
      <c r="H355" s="41"/>
      <c r="I355" s="228"/>
      <c r="J355" s="41"/>
      <c r="K355" s="41"/>
      <c r="L355" s="45"/>
      <c r="M355" s="229"/>
      <c r="N355" s="230"/>
      <c r="O355" s="85"/>
      <c r="P355" s="85"/>
      <c r="Q355" s="85"/>
      <c r="R355" s="85"/>
      <c r="S355" s="85"/>
      <c r="T355" s="86"/>
      <c r="U355" s="39"/>
      <c r="V355" s="39"/>
      <c r="W355" s="39"/>
      <c r="X355" s="39"/>
      <c r="Y355" s="39"/>
      <c r="Z355" s="39"/>
      <c r="AA355" s="39"/>
      <c r="AB355" s="39"/>
      <c r="AC355" s="39"/>
      <c r="AD355" s="39"/>
      <c r="AE355" s="39"/>
      <c r="AT355" s="18" t="s">
        <v>226</v>
      </c>
      <c r="AU355" s="18" t="s">
        <v>78</v>
      </c>
    </row>
    <row r="356" s="13" customFormat="1">
      <c r="A356" s="13"/>
      <c r="B356" s="231"/>
      <c r="C356" s="232"/>
      <c r="D356" s="226" t="s">
        <v>228</v>
      </c>
      <c r="E356" s="233" t="s">
        <v>19</v>
      </c>
      <c r="F356" s="234" t="s">
        <v>1466</v>
      </c>
      <c r="G356" s="232"/>
      <c r="H356" s="235">
        <v>32.399999999999999</v>
      </c>
      <c r="I356" s="236"/>
      <c r="J356" s="232"/>
      <c r="K356" s="232"/>
      <c r="L356" s="237"/>
      <c r="M356" s="238"/>
      <c r="N356" s="239"/>
      <c r="O356" s="239"/>
      <c r="P356" s="239"/>
      <c r="Q356" s="239"/>
      <c r="R356" s="239"/>
      <c r="S356" s="239"/>
      <c r="T356" s="240"/>
      <c r="U356" s="13"/>
      <c r="V356" s="13"/>
      <c r="W356" s="13"/>
      <c r="X356" s="13"/>
      <c r="Y356" s="13"/>
      <c r="Z356" s="13"/>
      <c r="AA356" s="13"/>
      <c r="AB356" s="13"/>
      <c r="AC356" s="13"/>
      <c r="AD356" s="13"/>
      <c r="AE356" s="13"/>
      <c r="AT356" s="241" t="s">
        <v>228</v>
      </c>
      <c r="AU356" s="241" t="s">
        <v>78</v>
      </c>
      <c r="AV356" s="13" t="s">
        <v>78</v>
      </c>
      <c r="AW356" s="13" t="s">
        <v>31</v>
      </c>
      <c r="AX356" s="13" t="s">
        <v>69</v>
      </c>
      <c r="AY356" s="241" t="s">
        <v>216</v>
      </c>
    </row>
    <row r="357" s="13" customFormat="1">
      <c r="A357" s="13"/>
      <c r="B357" s="231"/>
      <c r="C357" s="232"/>
      <c r="D357" s="226" t="s">
        <v>228</v>
      </c>
      <c r="E357" s="233" t="s">
        <v>19</v>
      </c>
      <c r="F357" s="234" t="s">
        <v>1467</v>
      </c>
      <c r="G357" s="232"/>
      <c r="H357" s="235">
        <v>9.5999999999999996</v>
      </c>
      <c r="I357" s="236"/>
      <c r="J357" s="232"/>
      <c r="K357" s="232"/>
      <c r="L357" s="237"/>
      <c r="M357" s="238"/>
      <c r="N357" s="239"/>
      <c r="O357" s="239"/>
      <c r="P357" s="239"/>
      <c r="Q357" s="239"/>
      <c r="R357" s="239"/>
      <c r="S357" s="239"/>
      <c r="T357" s="240"/>
      <c r="U357" s="13"/>
      <c r="V357" s="13"/>
      <c r="W357" s="13"/>
      <c r="X357" s="13"/>
      <c r="Y357" s="13"/>
      <c r="Z357" s="13"/>
      <c r="AA357" s="13"/>
      <c r="AB357" s="13"/>
      <c r="AC357" s="13"/>
      <c r="AD357" s="13"/>
      <c r="AE357" s="13"/>
      <c r="AT357" s="241" t="s">
        <v>228</v>
      </c>
      <c r="AU357" s="241" t="s">
        <v>78</v>
      </c>
      <c r="AV357" s="13" t="s">
        <v>78</v>
      </c>
      <c r="AW357" s="13" t="s">
        <v>31</v>
      </c>
      <c r="AX357" s="13" t="s">
        <v>69</v>
      </c>
      <c r="AY357" s="241" t="s">
        <v>216</v>
      </c>
    </row>
    <row r="358" s="14" customFormat="1">
      <c r="A358" s="14"/>
      <c r="B358" s="242"/>
      <c r="C358" s="243"/>
      <c r="D358" s="226" t="s">
        <v>228</v>
      </c>
      <c r="E358" s="244" t="s">
        <v>19</v>
      </c>
      <c r="F358" s="245" t="s">
        <v>231</v>
      </c>
      <c r="G358" s="243"/>
      <c r="H358" s="246">
        <v>42</v>
      </c>
      <c r="I358" s="247"/>
      <c r="J358" s="243"/>
      <c r="K358" s="243"/>
      <c r="L358" s="248"/>
      <c r="M358" s="249"/>
      <c r="N358" s="250"/>
      <c r="O358" s="250"/>
      <c r="P358" s="250"/>
      <c r="Q358" s="250"/>
      <c r="R358" s="250"/>
      <c r="S358" s="250"/>
      <c r="T358" s="251"/>
      <c r="U358" s="14"/>
      <c r="V358" s="14"/>
      <c r="W358" s="14"/>
      <c r="X358" s="14"/>
      <c r="Y358" s="14"/>
      <c r="Z358" s="14"/>
      <c r="AA358" s="14"/>
      <c r="AB358" s="14"/>
      <c r="AC358" s="14"/>
      <c r="AD358" s="14"/>
      <c r="AE358" s="14"/>
      <c r="AT358" s="252" t="s">
        <v>228</v>
      </c>
      <c r="AU358" s="252" t="s">
        <v>78</v>
      </c>
      <c r="AV358" s="14" t="s">
        <v>224</v>
      </c>
      <c r="AW358" s="14" t="s">
        <v>31</v>
      </c>
      <c r="AX358" s="14" t="s">
        <v>76</v>
      </c>
      <c r="AY358" s="252" t="s">
        <v>216</v>
      </c>
    </row>
    <row r="359" s="2" customFormat="1" ht="13.8" customHeight="1">
      <c r="A359" s="39"/>
      <c r="B359" s="40"/>
      <c r="C359" s="263" t="s">
        <v>718</v>
      </c>
      <c r="D359" s="263" t="s">
        <v>295</v>
      </c>
      <c r="E359" s="264" t="s">
        <v>686</v>
      </c>
      <c r="F359" s="265" t="s">
        <v>687</v>
      </c>
      <c r="G359" s="266" t="s">
        <v>222</v>
      </c>
      <c r="H359" s="267">
        <v>48.299999999999997</v>
      </c>
      <c r="I359" s="268"/>
      <c r="J359" s="269">
        <f>ROUND(I359*H359,2)</f>
        <v>0</v>
      </c>
      <c r="K359" s="265" t="s">
        <v>223</v>
      </c>
      <c r="L359" s="270"/>
      <c r="M359" s="271" t="s">
        <v>19</v>
      </c>
      <c r="N359" s="272" t="s">
        <v>40</v>
      </c>
      <c r="O359" s="85"/>
      <c r="P359" s="222">
        <f>O359*H359</f>
        <v>0</v>
      </c>
      <c r="Q359" s="222">
        <v>0.0117</v>
      </c>
      <c r="R359" s="222">
        <f>Q359*H359</f>
        <v>0.56511</v>
      </c>
      <c r="S359" s="222">
        <v>0</v>
      </c>
      <c r="T359" s="223">
        <f>S359*H359</f>
        <v>0</v>
      </c>
      <c r="U359" s="39"/>
      <c r="V359" s="39"/>
      <c r="W359" s="39"/>
      <c r="X359" s="39"/>
      <c r="Y359" s="39"/>
      <c r="Z359" s="39"/>
      <c r="AA359" s="39"/>
      <c r="AB359" s="39"/>
      <c r="AC359" s="39"/>
      <c r="AD359" s="39"/>
      <c r="AE359" s="39"/>
      <c r="AR359" s="224" t="s">
        <v>299</v>
      </c>
      <c r="AT359" s="224" t="s">
        <v>295</v>
      </c>
      <c r="AU359" s="224" t="s">
        <v>78</v>
      </c>
      <c r="AY359" s="18" t="s">
        <v>216</v>
      </c>
      <c r="BE359" s="225">
        <f>IF(N359="základní",J359,0)</f>
        <v>0</v>
      </c>
      <c r="BF359" s="225">
        <f>IF(N359="snížená",J359,0)</f>
        <v>0</v>
      </c>
      <c r="BG359" s="225">
        <f>IF(N359="zákl. přenesená",J359,0)</f>
        <v>0</v>
      </c>
      <c r="BH359" s="225">
        <f>IF(N359="sníž. přenesená",J359,0)</f>
        <v>0</v>
      </c>
      <c r="BI359" s="225">
        <f>IF(N359="nulová",J359,0)</f>
        <v>0</v>
      </c>
      <c r="BJ359" s="18" t="s">
        <v>76</v>
      </c>
      <c r="BK359" s="225">
        <f>ROUND(I359*H359,2)</f>
        <v>0</v>
      </c>
      <c r="BL359" s="18" t="s">
        <v>287</v>
      </c>
      <c r="BM359" s="224" t="s">
        <v>1470</v>
      </c>
    </row>
    <row r="360" s="15" customFormat="1">
      <c r="A360" s="15"/>
      <c r="B360" s="253"/>
      <c r="C360" s="254"/>
      <c r="D360" s="226" t="s">
        <v>228</v>
      </c>
      <c r="E360" s="255" t="s">
        <v>19</v>
      </c>
      <c r="F360" s="256" t="s">
        <v>301</v>
      </c>
      <c r="G360" s="254"/>
      <c r="H360" s="255" t="s">
        <v>19</v>
      </c>
      <c r="I360" s="257"/>
      <c r="J360" s="254"/>
      <c r="K360" s="254"/>
      <c r="L360" s="258"/>
      <c r="M360" s="259"/>
      <c r="N360" s="260"/>
      <c r="O360" s="260"/>
      <c r="P360" s="260"/>
      <c r="Q360" s="260"/>
      <c r="R360" s="260"/>
      <c r="S360" s="260"/>
      <c r="T360" s="261"/>
      <c r="U360" s="15"/>
      <c r="V360" s="15"/>
      <c r="W360" s="15"/>
      <c r="X360" s="15"/>
      <c r="Y360" s="15"/>
      <c r="Z360" s="15"/>
      <c r="AA360" s="15"/>
      <c r="AB360" s="15"/>
      <c r="AC360" s="15"/>
      <c r="AD360" s="15"/>
      <c r="AE360" s="15"/>
      <c r="AT360" s="262" t="s">
        <v>228</v>
      </c>
      <c r="AU360" s="262" t="s">
        <v>78</v>
      </c>
      <c r="AV360" s="15" t="s">
        <v>76</v>
      </c>
      <c r="AW360" s="15" t="s">
        <v>31</v>
      </c>
      <c r="AX360" s="15" t="s">
        <v>69</v>
      </c>
      <c r="AY360" s="262" t="s">
        <v>216</v>
      </c>
    </row>
    <row r="361" s="13" customFormat="1">
      <c r="A361" s="13"/>
      <c r="B361" s="231"/>
      <c r="C361" s="232"/>
      <c r="D361" s="226" t="s">
        <v>228</v>
      </c>
      <c r="E361" s="233" t="s">
        <v>19</v>
      </c>
      <c r="F361" s="234" t="s">
        <v>1471</v>
      </c>
      <c r="G361" s="232"/>
      <c r="H361" s="235">
        <v>48.299999999999997</v>
      </c>
      <c r="I361" s="236"/>
      <c r="J361" s="232"/>
      <c r="K361" s="232"/>
      <c r="L361" s="237"/>
      <c r="M361" s="238"/>
      <c r="N361" s="239"/>
      <c r="O361" s="239"/>
      <c r="P361" s="239"/>
      <c r="Q361" s="239"/>
      <c r="R361" s="239"/>
      <c r="S361" s="239"/>
      <c r="T361" s="240"/>
      <c r="U361" s="13"/>
      <c r="V361" s="13"/>
      <c r="W361" s="13"/>
      <c r="X361" s="13"/>
      <c r="Y361" s="13"/>
      <c r="Z361" s="13"/>
      <c r="AA361" s="13"/>
      <c r="AB361" s="13"/>
      <c r="AC361" s="13"/>
      <c r="AD361" s="13"/>
      <c r="AE361" s="13"/>
      <c r="AT361" s="241" t="s">
        <v>228</v>
      </c>
      <c r="AU361" s="241" t="s">
        <v>78</v>
      </c>
      <c r="AV361" s="13" t="s">
        <v>78</v>
      </c>
      <c r="AW361" s="13" t="s">
        <v>31</v>
      </c>
      <c r="AX361" s="13" t="s">
        <v>69</v>
      </c>
      <c r="AY361" s="241" t="s">
        <v>216</v>
      </c>
    </row>
    <row r="362" s="14" customFormat="1">
      <c r="A362" s="14"/>
      <c r="B362" s="242"/>
      <c r="C362" s="243"/>
      <c r="D362" s="226" t="s">
        <v>228</v>
      </c>
      <c r="E362" s="244" t="s">
        <v>19</v>
      </c>
      <c r="F362" s="245" t="s">
        <v>231</v>
      </c>
      <c r="G362" s="243"/>
      <c r="H362" s="246">
        <v>48.299999999999997</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228</v>
      </c>
      <c r="AU362" s="252" t="s">
        <v>78</v>
      </c>
      <c r="AV362" s="14" t="s">
        <v>224</v>
      </c>
      <c r="AW362" s="14" t="s">
        <v>31</v>
      </c>
      <c r="AX362" s="14" t="s">
        <v>76</v>
      </c>
      <c r="AY362" s="252" t="s">
        <v>216</v>
      </c>
    </row>
    <row r="363" s="2" customFormat="1" ht="13.8" customHeight="1">
      <c r="A363" s="39"/>
      <c r="B363" s="40"/>
      <c r="C363" s="213" t="s">
        <v>724</v>
      </c>
      <c r="D363" s="213" t="s">
        <v>219</v>
      </c>
      <c r="E363" s="214" t="s">
        <v>691</v>
      </c>
      <c r="F363" s="215" t="s">
        <v>692</v>
      </c>
      <c r="G363" s="216" t="s">
        <v>318</v>
      </c>
      <c r="H363" s="217">
        <v>15.6</v>
      </c>
      <c r="I363" s="218"/>
      <c r="J363" s="219">
        <f>ROUND(I363*H363,2)</f>
        <v>0</v>
      </c>
      <c r="K363" s="215" t="s">
        <v>223</v>
      </c>
      <c r="L363" s="45"/>
      <c r="M363" s="220" t="s">
        <v>19</v>
      </c>
      <c r="N363" s="221" t="s">
        <v>40</v>
      </c>
      <c r="O363" s="85"/>
      <c r="P363" s="222">
        <f>O363*H363</f>
        <v>0</v>
      </c>
      <c r="Q363" s="222">
        <v>3.0000000000000001E-05</v>
      </c>
      <c r="R363" s="222">
        <f>Q363*H363</f>
        <v>0.00046799999999999999</v>
      </c>
      <c r="S363" s="222">
        <v>0</v>
      </c>
      <c r="T363" s="223">
        <f>S363*H363</f>
        <v>0</v>
      </c>
      <c r="U363" s="39"/>
      <c r="V363" s="39"/>
      <c r="W363" s="39"/>
      <c r="X363" s="39"/>
      <c r="Y363" s="39"/>
      <c r="Z363" s="39"/>
      <c r="AA363" s="39"/>
      <c r="AB363" s="39"/>
      <c r="AC363" s="39"/>
      <c r="AD363" s="39"/>
      <c r="AE363" s="39"/>
      <c r="AR363" s="224" t="s">
        <v>287</v>
      </c>
      <c r="AT363" s="224" t="s">
        <v>219</v>
      </c>
      <c r="AU363" s="224" t="s">
        <v>78</v>
      </c>
      <c r="AY363" s="18" t="s">
        <v>216</v>
      </c>
      <c r="BE363" s="225">
        <f>IF(N363="základní",J363,0)</f>
        <v>0</v>
      </c>
      <c r="BF363" s="225">
        <f>IF(N363="snížená",J363,0)</f>
        <v>0</v>
      </c>
      <c r="BG363" s="225">
        <f>IF(N363="zákl. přenesená",J363,0)</f>
        <v>0</v>
      </c>
      <c r="BH363" s="225">
        <f>IF(N363="sníž. přenesená",J363,0)</f>
        <v>0</v>
      </c>
      <c r="BI363" s="225">
        <f>IF(N363="nulová",J363,0)</f>
        <v>0</v>
      </c>
      <c r="BJ363" s="18" t="s">
        <v>76</v>
      </c>
      <c r="BK363" s="225">
        <f>ROUND(I363*H363,2)</f>
        <v>0</v>
      </c>
      <c r="BL363" s="18" t="s">
        <v>287</v>
      </c>
      <c r="BM363" s="224" t="s">
        <v>1472</v>
      </c>
    </row>
    <row r="364" s="2" customFormat="1">
      <c r="A364" s="39"/>
      <c r="B364" s="40"/>
      <c r="C364" s="41"/>
      <c r="D364" s="226" t="s">
        <v>226</v>
      </c>
      <c r="E364" s="41"/>
      <c r="F364" s="227" t="s">
        <v>694</v>
      </c>
      <c r="G364" s="41"/>
      <c r="H364" s="41"/>
      <c r="I364" s="228"/>
      <c r="J364" s="41"/>
      <c r="K364" s="41"/>
      <c r="L364" s="45"/>
      <c r="M364" s="229"/>
      <c r="N364" s="230"/>
      <c r="O364" s="85"/>
      <c r="P364" s="85"/>
      <c r="Q364" s="85"/>
      <c r="R364" s="85"/>
      <c r="S364" s="85"/>
      <c r="T364" s="86"/>
      <c r="U364" s="39"/>
      <c r="V364" s="39"/>
      <c r="W364" s="39"/>
      <c r="X364" s="39"/>
      <c r="Y364" s="39"/>
      <c r="Z364" s="39"/>
      <c r="AA364" s="39"/>
      <c r="AB364" s="39"/>
      <c r="AC364" s="39"/>
      <c r="AD364" s="39"/>
      <c r="AE364" s="39"/>
      <c r="AT364" s="18" t="s">
        <v>226</v>
      </c>
      <c r="AU364" s="18" t="s">
        <v>78</v>
      </c>
    </row>
    <row r="365" s="13" customFormat="1">
      <c r="A365" s="13"/>
      <c r="B365" s="231"/>
      <c r="C365" s="232"/>
      <c r="D365" s="226" t="s">
        <v>228</v>
      </c>
      <c r="E365" s="233" t="s">
        <v>19</v>
      </c>
      <c r="F365" s="234" t="s">
        <v>1473</v>
      </c>
      <c r="G365" s="232"/>
      <c r="H365" s="235">
        <v>15.6</v>
      </c>
      <c r="I365" s="236"/>
      <c r="J365" s="232"/>
      <c r="K365" s="232"/>
      <c r="L365" s="237"/>
      <c r="M365" s="238"/>
      <c r="N365" s="239"/>
      <c r="O365" s="239"/>
      <c r="P365" s="239"/>
      <c r="Q365" s="239"/>
      <c r="R365" s="239"/>
      <c r="S365" s="239"/>
      <c r="T365" s="240"/>
      <c r="U365" s="13"/>
      <c r="V365" s="13"/>
      <c r="W365" s="13"/>
      <c r="X365" s="13"/>
      <c r="Y365" s="13"/>
      <c r="Z365" s="13"/>
      <c r="AA365" s="13"/>
      <c r="AB365" s="13"/>
      <c r="AC365" s="13"/>
      <c r="AD365" s="13"/>
      <c r="AE365" s="13"/>
      <c r="AT365" s="241" t="s">
        <v>228</v>
      </c>
      <c r="AU365" s="241" t="s">
        <v>78</v>
      </c>
      <c r="AV365" s="13" t="s">
        <v>78</v>
      </c>
      <c r="AW365" s="13" t="s">
        <v>31</v>
      </c>
      <c r="AX365" s="13" t="s">
        <v>69</v>
      </c>
      <c r="AY365" s="241" t="s">
        <v>216</v>
      </c>
    </row>
    <row r="366" s="14" customFormat="1">
      <c r="A366" s="14"/>
      <c r="B366" s="242"/>
      <c r="C366" s="243"/>
      <c r="D366" s="226" t="s">
        <v>228</v>
      </c>
      <c r="E366" s="244" t="s">
        <v>19</v>
      </c>
      <c r="F366" s="245" t="s">
        <v>231</v>
      </c>
      <c r="G366" s="243"/>
      <c r="H366" s="246">
        <v>15.6</v>
      </c>
      <c r="I366" s="247"/>
      <c r="J366" s="243"/>
      <c r="K366" s="243"/>
      <c r="L366" s="248"/>
      <c r="M366" s="249"/>
      <c r="N366" s="250"/>
      <c r="O366" s="250"/>
      <c r="P366" s="250"/>
      <c r="Q366" s="250"/>
      <c r="R366" s="250"/>
      <c r="S366" s="250"/>
      <c r="T366" s="251"/>
      <c r="U366" s="14"/>
      <c r="V366" s="14"/>
      <c r="W366" s="14"/>
      <c r="X366" s="14"/>
      <c r="Y366" s="14"/>
      <c r="Z366" s="14"/>
      <c r="AA366" s="14"/>
      <c r="AB366" s="14"/>
      <c r="AC366" s="14"/>
      <c r="AD366" s="14"/>
      <c r="AE366" s="14"/>
      <c r="AT366" s="252" t="s">
        <v>228</v>
      </c>
      <c r="AU366" s="252" t="s">
        <v>78</v>
      </c>
      <c r="AV366" s="14" t="s">
        <v>224</v>
      </c>
      <c r="AW366" s="14" t="s">
        <v>31</v>
      </c>
      <c r="AX366" s="14" t="s">
        <v>76</v>
      </c>
      <c r="AY366" s="252" t="s">
        <v>216</v>
      </c>
    </row>
    <row r="367" s="2" customFormat="1" ht="13.8" customHeight="1">
      <c r="A367" s="39"/>
      <c r="B367" s="40"/>
      <c r="C367" s="213" t="s">
        <v>733</v>
      </c>
      <c r="D367" s="213" t="s">
        <v>219</v>
      </c>
      <c r="E367" s="214" t="s">
        <v>697</v>
      </c>
      <c r="F367" s="215" t="s">
        <v>698</v>
      </c>
      <c r="G367" s="216" t="s">
        <v>222</v>
      </c>
      <c r="H367" s="217">
        <v>42</v>
      </c>
      <c r="I367" s="218"/>
      <c r="J367" s="219">
        <f>ROUND(I367*H367,2)</f>
        <v>0</v>
      </c>
      <c r="K367" s="215" t="s">
        <v>223</v>
      </c>
      <c r="L367" s="45"/>
      <c r="M367" s="220" t="s">
        <v>19</v>
      </c>
      <c r="N367" s="221" t="s">
        <v>40</v>
      </c>
      <c r="O367" s="85"/>
      <c r="P367" s="222">
        <f>O367*H367</f>
        <v>0</v>
      </c>
      <c r="Q367" s="222">
        <v>5.0000000000000002E-05</v>
      </c>
      <c r="R367" s="222">
        <f>Q367*H367</f>
        <v>0.0021000000000000003</v>
      </c>
      <c r="S367" s="222">
        <v>0</v>
      </c>
      <c r="T367" s="223">
        <f>S367*H367</f>
        <v>0</v>
      </c>
      <c r="U367" s="39"/>
      <c r="V367" s="39"/>
      <c r="W367" s="39"/>
      <c r="X367" s="39"/>
      <c r="Y367" s="39"/>
      <c r="Z367" s="39"/>
      <c r="AA367" s="39"/>
      <c r="AB367" s="39"/>
      <c r="AC367" s="39"/>
      <c r="AD367" s="39"/>
      <c r="AE367" s="39"/>
      <c r="AR367" s="224" t="s">
        <v>287</v>
      </c>
      <c r="AT367" s="224" t="s">
        <v>219</v>
      </c>
      <c r="AU367" s="224" t="s">
        <v>78</v>
      </c>
      <c r="AY367" s="18" t="s">
        <v>216</v>
      </c>
      <c r="BE367" s="225">
        <f>IF(N367="základní",J367,0)</f>
        <v>0</v>
      </c>
      <c r="BF367" s="225">
        <f>IF(N367="snížená",J367,0)</f>
        <v>0</v>
      </c>
      <c r="BG367" s="225">
        <f>IF(N367="zákl. přenesená",J367,0)</f>
        <v>0</v>
      </c>
      <c r="BH367" s="225">
        <f>IF(N367="sníž. přenesená",J367,0)</f>
        <v>0</v>
      </c>
      <c r="BI367" s="225">
        <f>IF(N367="nulová",J367,0)</f>
        <v>0</v>
      </c>
      <c r="BJ367" s="18" t="s">
        <v>76</v>
      </c>
      <c r="BK367" s="225">
        <f>ROUND(I367*H367,2)</f>
        <v>0</v>
      </c>
      <c r="BL367" s="18" t="s">
        <v>287</v>
      </c>
      <c r="BM367" s="224" t="s">
        <v>1474</v>
      </c>
    </row>
    <row r="368" s="13" customFormat="1">
      <c r="A368" s="13"/>
      <c r="B368" s="231"/>
      <c r="C368" s="232"/>
      <c r="D368" s="226" t="s">
        <v>228</v>
      </c>
      <c r="E368" s="233" t="s">
        <v>19</v>
      </c>
      <c r="F368" s="234" t="s">
        <v>1466</v>
      </c>
      <c r="G368" s="232"/>
      <c r="H368" s="235">
        <v>32.399999999999999</v>
      </c>
      <c r="I368" s="236"/>
      <c r="J368" s="232"/>
      <c r="K368" s="232"/>
      <c r="L368" s="237"/>
      <c r="M368" s="238"/>
      <c r="N368" s="239"/>
      <c r="O368" s="239"/>
      <c r="P368" s="239"/>
      <c r="Q368" s="239"/>
      <c r="R368" s="239"/>
      <c r="S368" s="239"/>
      <c r="T368" s="240"/>
      <c r="U368" s="13"/>
      <c r="V368" s="13"/>
      <c r="W368" s="13"/>
      <c r="X368" s="13"/>
      <c r="Y368" s="13"/>
      <c r="Z368" s="13"/>
      <c r="AA368" s="13"/>
      <c r="AB368" s="13"/>
      <c r="AC368" s="13"/>
      <c r="AD368" s="13"/>
      <c r="AE368" s="13"/>
      <c r="AT368" s="241" t="s">
        <v>228</v>
      </c>
      <c r="AU368" s="241" t="s">
        <v>78</v>
      </c>
      <c r="AV368" s="13" t="s">
        <v>78</v>
      </c>
      <c r="AW368" s="13" t="s">
        <v>31</v>
      </c>
      <c r="AX368" s="13" t="s">
        <v>69</v>
      </c>
      <c r="AY368" s="241" t="s">
        <v>216</v>
      </c>
    </row>
    <row r="369" s="13" customFormat="1">
      <c r="A369" s="13"/>
      <c r="B369" s="231"/>
      <c r="C369" s="232"/>
      <c r="D369" s="226" t="s">
        <v>228</v>
      </c>
      <c r="E369" s="233" t="s">
        <v>19</v>
      </c>
      <c r="F369" s="234" t="s">
        <v>1467</v>
      </c>
      <c r="G369" s="232"/>
      <c r="H369" s="235">
        <v>9.5999999999999996</v>
      </c>
      <c r="I369" s="236"/>
      <c r="J369" s="232"/>
      <c r="K369" s="232"/>
      <c r="L369" s="237"/>
      <c r="M369" s="238"/>
      <c r="N369" s="239"/>
      <c r="O369" s="239"/>
      <c r="P369" s="239"/>
      <c r="Q369" s="239"/>
      <c r="R369" s="239"/>
      <c r="S369" s="239"/>
      <c r="T369" s="240"/>
      <c r="U369" s="13"/>
      <c r="V369" s="13"/>
      <c r="W369" s="13"/>
      <c r="X369" s="13"/>
      <c r="Y369" s="13"/>
      <c r="Z369" s="13"/>
      <c r="AA369" s="13"/>
      <c r="AB369" s="13"/>
      <c r="AC369" s="13"/>
      <c r="AD369" s="13"/>
      <c r="AE369" s="13"/>
      <c r="AT369" s="241" t="s">
        <v>228</v>
      </c>
      <c r="AU369" s="241" t="s">
        <v>78</v>
      </c>
      <c r="AV369" s="13" t="s">
        <v>78</v>
      </c>
      <c r="AW369" s="13" t="s">
        <v>31</v>
      </c>
      <c r="AX369" s="13" t="s">
        <v>69</v>
      </c>
      <c r="AY369" s="241" t="s">
        <v>216</v>
      </c>
    </row>
    <row r="370" s="14" customFormat="1">
      <c r="A370" s="14"/>
      <c r="B370" s="242"/>
      <c r="C370" s="243"/>
      <c r="D370" s="226" t="s">
        <v>228</v>
      </c>
      <c r="E370" s="244" t="s">
        <v>19</v>
      </c>
      <c r="F370" s="245" t="s">
        <v>231</v>
      </c>
      <c r="G370" s="243"/>
      <c r="H370" s="246">
        <v>42</v>
      </c>
      <c r="I370" s="247"/>
      <c r="J370" s="243"/>
      <c r="K370" s="243"/>
      <c r="L370" s="248"/>
      <c r="M370" s="249"/>
      <c r="N370" s="250"/>
      <c r="O370" s="250"/>
      <c r="P370" s="250"/>
      <c r="Q370" s="250"/>
      <c r="R370" s="250"/>
      <c r="S370" s="250"/>
      <c r="T370" s="251"/>
      <c r="U370" s="14"/>
      <c r="V370" s="14"/>
      <c r="W370" s="14"/>
      <c r="X370" s="14"/>
      <c r="Y370" s="14"/>
      <c r="Z370" s="14"/>
      <c r="AA370" s="14"/>
      <c r="AB370" s="14"/>
      <c r="AC370" s="14"/>
      <c r="AD370" s="14"/>
      <c r="AE370" s="14"/>
      <c r="AT370" s="252" t="s">
        <v>228</v>
      </c>
      <c r="AU370" s="252" t="s">
        <v>78</v>
      </c>
      <c r="AV370" s="14" t="s">
        <v>224</v>
      </c>
      <c r="AW370" s="14" t="s">
        <v>31</v>
      </c>
      <c r="AX370" s="14" t="s">
        <v>76</v>
      </c>
      <c r="AY370" s="252" t="s">
        <v>216</v>
      </c>
    </row>
    <row r="371" s="2" customFormat="1" ht="22.2" customHeight="1">
      <c r="A371" s="39"/>
      <c r="B371" s="40"/>
      <c r="C371" s="213" t="s">
        <v>737</v>
      </c>
      <c r="D371" s="213" t="s">
        <v>219</v>
      </c>
      <c r="E371" s="214" t="s">
        <v>701</v>
      </c>
      <c r="F371" s="215" t="s">
        <v>702</v>
      </c>
      <c r="G371" s="216" t="s">
        <v>305</v>
      </c>
      <c r="H371" s="273"/>
      <c r="I371" s="218"/>
      <c r="J371" s="219">
        <f>ROUND(I371*H371,2)</f>
        <v>0</v>
      </c>
      <c r="K371" s="215" t="s">
        <v>223</v>
      </c>
      <c r="L371" s="45"/>
      <c r="M371" s="220" t="s">
        <v>19</v>
      </c>
      <c r="N371" s="221" t="s">
        <v>40</v>
      </c>
      <c r="O371" s="85"/>
      <c r="P371" s="222">
        <f>O371*H371</f>
        <v>0</v>
      </c>
      <c r="Q371" s="222">
        <v>0</v>
      </c>
      <c r="R371" s="222">
        <f>Q371*H371</f>
        <v>0</v>
      </c>
      <c r="S371" s="222">
        <v>0</v>
      </c>
      <c r="T371" s="223">
        <f>S371*H371</f>
        <v>0</v>
      </c>
      <c r="U371" s="39"/>
      <c r="V371" s="39"/>
      <c r="W371" s="39"/>
      <c r="X371" s="39"/>
      <c r="Y371" s="39"/>
      <c r="Z371" s="39"/>
      <c r="AA371" s="39"/>
      <c r="AB371" s="39"/>
      <c r="AC371" s="39"/>
      <c r="AD371" s="39"/>
      <c r="AE371" s="39"/>
      <c r="AR371" s="224" t="s">
        <v>287</v>
      </c>
      <c r="AT371" s="224" t="s">
        <v>219</v>
      </c>
      <c r="AU371" s="224" t="s">
        <v>78</v>
      </c>
      <c r="AY371" s="18" t="s">
        <v>216</v>
      </c>
      <c r="BE371" s="225">
        <f>IF(N371="základní",J371,0)</f>
        <v>0</v>
      </c>
      <c r="BF371" s="225">
        <f>IF(N371="snížená",J371,0)</f>
        <v>0</v>
      </c>
      <c r="BG371" s="225">
        <f>IF(N371="zákl. přenesená",J371,0)</f>
        <v>0</v>
      </c>
      <c r="BH371" s="225">
        <f>IF(N371="sníž. přenesená",J371,0)</f>
        <v>0</v>
      </c>
      <c r="BI371" s="225">
        <f>IF(N371="nulová",J371,0)</f>
        <v>0</v>
      </c>
      <c r="BJ371" s="18" t="s">
        <v>76</v>
      </c>
      <c r="BK371" s="225">
        <f>ROUND(I371*H371,2)</f>
        <v>0</v>
      </c>
      <c r="BL371" s="18" t="s">
        <v>287</v>
      </c>
      <c r="BM371" s="224" t="s">
        <v>1475</v>
      </c>
    </row>
    <row r="372" s="2" customFormat="1">
      <c r="A372" s="39"/>
      <c r="B372" s="40"/>
      <c r="C372" s="41"/>
      <c r="D372" s="226" t="s">
        <v>226</v>
      </c>
      <c r="E372" s="41"/>
      <c r="F372" s="227" t="s">
        <v>307</v>
      </c>
      <c r="G372" s="41"/>
      <c r="H372" s="41"/>
      <c r="I372" s="228"/>
      <c r="J372" s="41"/>
      <c r="K372" s="41"/>
      <c r="L372" s="45"/>
      <c r="M372" s="229"/>
      <c r="N372" s="230"/>
      <c r="O372" s="85"/>
      <c r="P372" s="85"/>
      <c r="Q372" s="85"/>
      <c r="R372" s="85"/>
      <c r="S372" s="85"/>
      <c r="T372" s="86"/>
      <c r="U372" s="39"/>
      <c r="V372" s="39"/>
      <c r="W372" s="39"/>
      <c r="X372" s="39"/>
      <c r="Y372" s="39"/>
      <c r="Z372" s="39"/>
      <c r="AA372" s="39"/>
      <c r="AB372" s="39"/>
      <c r="AC372" s="39"/>
      <c r="AD372" s="39"/>
      <c r="AE372" s="39"/>
      <c r="AT372" s="18" t="s">
        <v>226</v>
      </c>
      <c r="AU372" s="18" t="s">
        <v>78</v>
      </c>
    </row>
    <row r="373" s="12" customFormat="1" ht="22.8" customHeight="1">
      <c r="A373" s="12"/>
      <c r="B373" s="197"/>
      <c r="C373" s="198"/>
      <c r="D373" s="199" t="s">
        <v>68</v>
      </c>
      <c r="E373" s="211" t="s">
        <v>704</v>
      </c>
      <c r="F373" s="211" t="s">
        <v>705</v>
      </c>
      <c r="G373" s="198"/>
      <c r="H373" s="198"/>
      <c r="I373" s="201"/>
      <c r="J373" s="212">
        <f>BK373</f>
        <v>0</v>
      </c>
      <c r="K373" s="198"/>
      <c r="L373" s="203"/>
      <c r="M373" s="204"/>
      <c r="N373" s="205"/>
      <c r="O373" s="205"/>
      <c r="P373" s="206">
        <f>SUM(P374:P385)</f>
        <v>0</v>
      </c>
      <c r="Q373" s="205"/>
      <c r="R373" s="206">
        <f>SUM(R374:R385)</f>
        <v>0.0023999999999999998</v>
      </c>
      <c r="S373" s="205"/>
      <c r="T373" s="207">
        <f>SUM(T374:T385)</f>
        <v>0</v>
      </c>
      <c r="U373" s="12"/>
      <c r="V373" s="12"/>
      <c r="W373" s="12"/>
      <c r="X373" s="12"/>
      <c r="Y373" s="12"/>
      <c r="Z373" s="12"/>
      <c r="AA373" s="12"/>
      <c r="AB373" s="12"/>
      <c r="AC373" s="12"/>
      <c r="AD373" s="12"/>
      <c r="AE373" s="12"/>
      <c r="AR373" s="208" t="s">
        <v>78</v>
      </c>
      <c r="AT373" s="209" t="s">
        <v>68</v>
      </c>
      <c r="AU373" s="209" t="s">
        <v>76</v>
      </c>
      <c r="AY373" s="208" t="s">
        <v>216</v>
      </c>
      <c r="BK373" s="210">
        <f>SUM(BK374:BK385)</f>
        <v>0</v>
      </c>
    </row>
    <row r="374" s="2" customFormat="1" ht="13.8" customHeight="1">
      <c r="A374" s="39"/>
      <c r="B374" s="40"/>
      <c r="C374" s="213" t="s">
        <v>741</v>
      </c>
      <c r="D374" s="213" t="s">
        <v>219</v>
      </c>
      <c r="E374" s="214" t="s">
        <v>707</v>
      </c>
      <c r="F374" s="215" t="s">
        <v>708</v>
      </c>
      <c r="G374" s="216" t="s">
        <v>222</v>
      </c>
      <c r="H374" s="217">
        <v>7.5</v>
      </c>
      <c r="I374" s="218"/>
      <c r="J374" s="219">
        <f>ROUND(I374*H374,2)</f>
        <v>0</v>
      </c>
      <c r="K374" s="215" t="s">
        <v>223</v>
      </c>
      <c r="L374" s="45"/>
      <c r="M374" s="220" t="s">
        <v>19</v>
      </c>
      <c r="N374" s="221" t="s">
        <v>40</v>
      </c>
      <c r="O374" s="85"/>
      <c r="P374" s="222">
        <f>O374*H374</f>
        <v>0</v>
      </c>
      <c r="Q374" s="222">
        <v>6.0000000000000002E-05</v>
      </c>
      <c r="R374" s="222">
        <f>Q374*H374</f>
        <v>0.00044999999999999999</v>
      </c>
      <c r="S374" s="222">
        <v>0</v>
      </c>
      <c r="T374" s="223">
        <f>S374*H374</f>
        <v>0</v>
      </c>
      <c r="U374" s="39"/>
      <c r="V374" s="39"/>
      <c r="W374" s="39"/>
      <c r="X374" s="39"/>
      <c r="Y374" s="39"/>
      <c r="Z374" s="39"/>
      <c r="AA374" s="39"/>
      <c r="AB374" s="39"/>
      <c r="AC374" s="39"/>
      <c r="AD374" s="39"/>
      <c r="AE374" s="39"/>
      <c r="AR374" s="224" t="s">
        <v>287</v>
      </c>
      <c r="AT374" s="224" t="s">
        <v>219</v>
      </c>
      <c r="AU374" s="224" t="s">
        <v>78</v>
      </c>
      <c r="AY374" s="18" t="s">
        <v>216</v>
      </c>
      <c r="BE374" s="225">
        <f>IF(N374="základní",J374,0)</f>
        <v>0</v>
      </c>
      <c r="BF374" s="225">
        <f>IF(N374="snížená",J374,0)</f>
        <v>0</v>
      </c>
      <c r="BG374" s="225">
        <f>IF(N374="zákl. přenesená",J374,0)</f>
        <v>0</v>
      </c>
      <c r="BH374" s="225">
        <f>IF(N374="sníž. přenesená",J374,0)</f>
        <v>0</v>
      </c>
      <c r="BI374" s="225">
        <f>IF(N374="nulová",J374,0)</f>
        <v>0</v>
      </c>
      <c r="BJ374" s="18" t="s">
        <v>76</v>
      </c>
      <c r="BK374" s="225">
        <f>ROUND(I374*H374,2)</f>
        <v>0</v>
      </c>
      <c r="BL374" s="18" t="s">
        <v>287</v>
      </c>
      <c r="BM374" s="224" t="s">
        <v>1476</v>
      </c>
    </row>
    <row r="375" s="15" customFormat="1">
      <c r="A375" s="15"/>
      <c r="B375" s="253"/>
      <c r="C375" s="254"/>
      <c r="D375" s="226" t="s">
        <v>228</v>
      </c>
      <c r="E375" s="255" t="s">
        <v>19</v>
      </c>
      <c r="F375" s="256" t="s">
        <v>1477</v>
      </c>
      <c r="G375" s="254"/>
      <c r="H375" s="255" t="s">
        <v>19</v>
      </c>
      <c r="I375" s="257"/>
      <c r="J375" s="254"/>
      <c r="K375" s="254"/>
      <c r="L375" s="258"/>
      <c r="M375" s="259"/>
      <c r="N375" s="260"/>
      <c r="O375" s="260"/>
      <c r="P375" s="260"/>
      <c r="Q375" s="260"/>
      <c r="R375" s="260"/>
      <c r="S375" s="260"/>
      <c r="T375" s="261"/>
      <c r="U375" s="15"/>
      <c r="V375" s="15"/>
      <c r="W375" s="15"/>
      <c r="X375" s="15"/>
      <c r="Y375" s="15"/>
      <c r="Z375" s="15"/>
      <c r="AA375" s="15"/>
      <c r="AB375" s="15"/>
      <c r="AC375" s="15"/>
      <c r="AD375" s="15"/>
      <c r="AE375" s="15"/>
      <c r="AT375" s="262" t="s">
        <v>228</v>
      </c>
      <c r="AU375" s="262" t="s">
        <v>78</v>
      </c>
      <c r="AV375" s="15" t="s">
        <v>76</v>
      </c>
      <c r="AW375" s="15" t="s">
        <v>31</v>
      </c>
      <c r="AX375" s="15" t="s">
        <v>69</v>
      </c>
      <c r="AY375" s="262" t="s">
        <v>216</v>
      </c>
    </row>
    <row r="376" s="13" customFormat="1">
      <c r="A376" s="13"/>
      <c r="B376" s="231"/>
      <c r="C376" s="232"/>
      <c r="D376" s="226" t="s">
        <v>228</v>
      </c>
      <c r="E376" s="233" t="s">
        <v>19</v>
      </c>
      <c r="F376" s="234" t="s">
        <v>1478</v>
      </c>
      <c r="G376" s="232"/>
      <c r="H376" s="235">
        <v>7.5</v>
      </c>
      <c r="I376" s="236"/>
      <c r="J376" s="232"/>
      <c r="K376" s="232"/>
      <c r="L376" s="237"/>
      <c r="M376" s="238"/>
      <c r="N376" s="239"/>
      <c r="O376" s="239"/>
      <c r="P376" s="239"/>
      <c r="Q376" s="239"/>
      <c r="R376" s="239"/>
      <c r="S376" s="239"/>
      <c r="T376" s="240"/>
      <c r="U376" s="13"/>
      <c r="V376" s="13"/>
      <c r="W376" s="13"/>
      <c r="X376" s="13"/>
      <c r="Y376" s="13"/>
      <c r="Z376" s="13"/>
      <c r="AA376" s="13"/>
      <c r="AB376" s="13"/>
      <c r="AC376" s="13"/>
      <c r="AD376" s="13"/>
      <c r="AE376" s="13"/>
      <c r="AT376" s="241" t="s">
        <v>228</v>
      </c>
      <c r="AU376" s="241" t="s">
        <v>78</v>
      </c>
      <c r="AV376" s="13" t="s">
        <v>78</v>
      </c>
      <c r="AW376" s="13" t="s">
        <v>31</v>
      </c>
      <c r="AX376" s="13" t="s">
        <v>69</v>
      </c>
      <c r="AY376" s="241" t="s">
        <v>216</v>
      </c>
    </row>
    <row r="377" s="14" customFormat="1">
      <c r="A377" s="14"/>
      <c r="B377" s="242"/>
      <c r="C377" s="243"/>
      <c r="D377" s="226" t="s">
        <v>228</v>
      </c>
      <c r="E377" s="244" t="s">
        <v>19</v>
      </c>
      <c r="F377" s="245" t="s">
        <v>231</v>
      </c>
      <c r="G377" s="243"/>
      <c r="H377" s="246">
        <v>7.5</v>
      </c>
      <c r="I377" s="247"/>
      <c r="J377" s="243"/>
      <c r="K377" s="243"/>
      <c r="L377" s="248"/>
      <c r="M377" s="249"/>
      <c r="N377" s="250"/>
      <c r="O377" s="250"/>
      <c r="P377" s="250"/>
      <c r="Q377" s="250"/>
      <c r="R377" s="250"/>
      <c r="S377" s="250"/>
      <c r="T377" s="251"/>
      <c r="U377" s="14"/>
      <c r="V377" s="14"/>
      <c r="W377" s="14"/>
      <c r="X377" s="14"/>
      <c r="Y377" s="14"/>
      <c r="Z377" s="14"/>
      <c r="AA377" s="14"/>
      <c r="AB377" s="14"/>
      <c r="AC377" s="14"/>
      <c r="AD377" s="14"/>
      <c r="AE377" s="14"/>
      <c r="AT377" s="252" t="s">
        <v>228</v>
      </c>
      <c r="AU377" s="252" t="s">
        <v>78</v>
      </c>
      <c r="AV377" s="14" t="s">
        <v>224</v>
      </c>
      <c r="AW377" s="14" t="s">
        <v>31</v>
      </c>
      <c r="AX377" s="14" t="s">
        <v>76</v>
      </c>
      <c r="AY377" s="252" t="s">
        <v>216</v>
      </c>
    </row>
    <row r="378" s="2" customFormat="1" ht="13.8" customHeight="1">
      <c r="A378" s="39"/>
      <c r="B378" s="40"/>
      <c r="C378" s="213" t="s">
        <v>1479</v>
      </c>
      <c r="D378" s="213" t="s">
        <v>219</v>
      </c>
      <c r="E378" s="214" t="s">
        <v>715</v>
      </c>
      <c r="F378" s="215" t="s">
        <v>716</v>
      </c>
      <c r="G378" s="216" t="s">
        <v>222</v>
      </c>
      <c r="H378" s="217">
        <v>7.5</v>
      </c>
      <c r="I378" s="218"/>
      <c r="J378" s="219">
        <f>ROUND(I378*H378,2)</f>
        <v>0</v>
      </c>
      <c r="K378" s="215" t="s">
        <v>223</v>
      </c>
      <c r="L378" s="45"/>
      <c r="M378" s="220" t="s">
        <v>19</v>
      </c>
      <c r="N378" s="221" t="s">
        <v>40</v>
      </c>
      <c r="O378" s="85"/>
      <c r="P378" s="222">
        <f>O378*H378</f>
        <v>0</v>
      </c>
      <c r="Q378" s="222">
        <v>0.00013999999999999999</v>
      </c>
      <c r="R378" s="222">
        <f>Q378*H378</f>
        <v>0.0010499999999999999</v>
      </c>
      <c r="S378" s="222">
        <v>0</v>
      </c>
      <c r="T378" s="223">
        <f>S378*H378</f>
        <v>0</v>
      </c>
      <c r="U378" s="39"/>
      <c r="V378" s="39"/>
      <c r="W378" s="39"/>
      <c r="X378" s="39"/>
      <c r="Y378" s="39"/>
      <c r="Z378" s="39"/>
      <c r="AA378" s="39"/>
      <c r="AB378" s="39"/>
      <c r="AC378" s="39"/>
      <c r="AD378" s="39"/>
      <c r="AE378" s="39"/>
      <c r="AR378" s="224" t="s">
        <v>287</v>
      </c>
      <c r="AT378" s="224" t="s">
        <v>219</v>
      </c>
      <c r="AU378" s="224" t="s">
        <v>78</v>
      </c>
      <c r="AY378" s="18" t="s">
        <v>216</v>
      </c>
      <c r="BE378" s="225">
        <f>IF(N378="základní",J378,0)</f>
        <v>0</v>
      </c>
      <c r="BF378" s="225">
        <f>IF(N378="snížená",J378,0)</f>
        <v>0</v>
      </c>
      <c r="BG378" s="225">
        <f>IF(N378="zákl. přenesená",J378,0)</f>
        <v>0</v>
      </c>
      <c r="BH378" s="225">
        <f>IF(N378="sníž. přenesená",J378,0)</f>
        <v>0</v>
      </c>
      <c r="BI378" s="225">
        <f>IF(N378="nulová",J378,0)</f>
        <v>0</v>
      </c>
      <c r="BJ378" s="18" t="s">
        <v>76</v>
      </c>
      <c r="BK378" s="225">
        <f>ROUND(I378*H378,2)</f>
        <v>0</v>
      </c>
      <c r="BL378" s="18" t="s">
        <v>287</v>
      </c>
      <c r="BM378" s="224" t="s">
        <v>1480</v>
      </c>
    </row>
    <row r="379" s="15" customFormat="1">
      <c r="A379" s="15"/>
      <c r="B379" s="253"/>
      <c r="C379" s="254"/>
      <c r="D379" s="226" t="s">
        <v>228</v>
      </c>
      <c r="E379" s="255" t="s">
        <v>19</v>
      </c>
      <c r="F379" s="256" t="s">
        <v>1481</v>
      </c>
      <c r="G379" s="254"/>
      <c r="H379" s="255" t="s">
        <v>19</v>
      </c>
      <c r="I379" s="257"/>
      <c r="J379" s="254"/>
      <c r="K379" s="254"/>
      <c r="L379" s="258"/>
      <c r="M379" s="259"/>
      <c r="N379" s="260"/>
      <c r="O379" s="260"/>
      <c r="P379" s="260"/>
      <c r="Q379" s="260"/>
      <c r="R379" s="260"/>
      <c r="S379" s="260"/>
      <c r="T379" s="261"/>
      <c r="U379" s="15"/>
      <c r="V379" s="15"/>
      <c r="W379" s="15"/>
      <c r="X379" s="15"/>
      <c r="Y379" s="15"/>
      <c r="Z379" s="15"/>
      <c r="AA379" s="15"/>
      <c r="AB379" s="15"/>
      <c r="AC379" s="15"/>
      <c r="AD379" s="15"/>
      <c r="AE379" s="15"/>
      <c r="AT379" s="262" t="s">
        <v>228</v>
      </c>
      <c r="AU379" s="262" t="s">
        <v>78</v>
      </c>
      <c r="AV379" s="15" t="s">
        <v>76</v>
      </c>
      <c r="AW379" s="15" t="s">
        <v>31</v>
      </c>
      <c r="AX379" s="15" t="s">
        <v>69</v>
      </c>
      <c r="AY379" s="262" t="s">
        <v>216</v>
      </c>
    </row>
    <row r="380" s="13" customFormat="1">
      <c r="A380" s="13"/>
      <c r="B380" s="231"/>
      <c r="C380" s="232"/>
      <c r="D380" s="226" t="s">
        <v>228</v>
      </c>
      <c r="E380" s="233" t="s">
        <v>19</v>
      </c>
      <c r="F380" s="234" t="s">
        <v>1478</v>
      </c>
      <c r="G380" s="232"/>
      <c r="H380" s="235">
        <v>7.5</v>
      </c>
      <c r="I380" s="236"/>
      <c r="J380" s="232"/>
      <c r="K380" s="232"/>
      <c r="L380" s="237"/>
      <c r="M380" s="238"/>
      <c r="N380" s="239"/>
      <c r="O380" s="239"/>
      <c r="P380" s="239"/>
      <c r="Q380" s="239"/>
      <c r="R380" s="239"/>
      <c r="S380" s="239"/>
      <c r="T380" s="240"/>
      <c r="U380" s="13"/>
      <c r="V380" s="13"/>
      <c r="W380" s="13"/>
      <c r="X380" s="13"/>
      <c r="Y380" s="13"/>
      <c r="Z380" s="13"/>
      <c r="AA380" s="13"/>
      <c r="AB380" s="13"/>
      <c r="AC380" s="13"/>
      <c r="AD380" s="13"/>
      <c r="AE380" s="13"/>
      <c r="AT380" s="241" t="s">
        <v>228</v>
      </c>
      <c r="AU380" s="241" t="s">
        <v>78</v>
      </c>
      <c r="AV380" s="13" t="s">
        <v>78</v>
      </c>
      <c r="AW380" s="13" t="s">
        <v>31</v>
      </c>
      <c r="AX380" s="13" t="s">
        <v>69</v>
      </c>
      <c r="AY380" s="241" t="s">
        <v>216</v>
      </c>
    </row>
    <row r="381" s="14" customFormat="1">
      <c r="A381" s="14"/>
      <c r="B381" s="242"/>
      <c r="C381" s="243"/>
      <c r="D381" s="226" t="s">
        <v>228</v>
      </c>
      <c r="E381" s="244" t="s">
        <v>19</v>
      </c>
      <c r="F381" s="245" t="s">
        <v>231</v>
      </c>
      <c r="G381" s="243"/>
      <c r="H381" s="246">
        <v>7.5</v>
      </c>
      <c r="I381" s="247"/>
      <c r="J381" s="243"/>
      <c r="K381" s="243"/>
      <c r="L381" s="248"/>
      <c r="M381" s="249"/>
      <c r="N381" s="250"/>
      <c r="O381" s="250"/>
      <c r="P381" s="250"/>
      <c r="Q381" s="250"/>
      <c r="R381" s="250"/>
      <c r="S381" s="250"/>
      <c r="T381" s="251"/>
      <c r="U381" s="14"/>
      <c r="V381" s="14"/>
      <c r="W381" s="14"/>
      <c r="X381" s="14"/>
      <c r="Y381" s="14"/>
      <c r="Z381" s="14"/>
      <c r="AA381" s="14"/>
      <c r="AB381" s="14"/>
      <c r="AC381" s="14"/>
      <c r="AD381" s="14"/>
      <c r="AE381" s="14"/>
      <c r="AT381" s="252" t="s">
        <v>228</v>
      </c>
      <c r="AU381" s="252" t="s">
        <v>78</v>
      </c>
      <c r="AV381" s="14" t="s">
        <v>224</v>
      </c>
      <c r="AW381" s="14" t="s">
        <v>31</v>
      </c>
      <c r="AX381" s="14" t="s">
        <v>76</v>
      </c>
      <c r="AY381" s="252" t="s">
        <v>216</v>
      </c>
    </row>
    <row r="382" s="2" customFormat="1" ht="13.8" customHeight="1">
      <c r="A382" s="39"/>
      <c r="B382" s="40"/>
      <c r="C382" s="213" t="s">
        <v>1482</v>
      </c>
      <c r="D382" s="213" t="s">
        <v>219</v>
      </c>
      <c r="E382" s="214" t="s">
        <v>719</v>
      </c>
      <c r="F382" s="215" t="s">
        <v>720</v>
      </c>
      <c r="G382" s="216" t="s">
        <v>222</v>
      </c>
      <c r="H382" s="217">
        <v>7.5</v>
      </c>
      <c r="I382" s="218"/>
      <c r="J382" s="219">
        <f>ROUND(I382*H382,2)</f>
        <v>0</v>
      </c>
      <c r="K382" s="215" t="s">
        <v>223</v>
      </c>
      <c r="L382" s="45"/>
      <c r="M382" s="220" t="s">
        <v>19</v>
      </c>
      <c r="N382" s="221" t="s">
        <v>40</v>
      </c>
      <c r="O382" s="85"/>
      <c r="P382" s="222">
        <f>O382*H382</f>
        <v>0</v>
      </c>
      <c r="Q382" s="222">
        <v>0.00012</v>
      </c>
      <c r="R382" s="222">
        <f>Q382*H382</f>
        <v>0.00089999999999999998</v>
      </c>
      <c r="S382" s="222">
        <v>0</v>
      </c>
      <c r="T382" s="223">
        <f>S382*H382</f>
        <v>0</v>
      </c>
      <c r="U382" s="39"/>
      <c r="V382" s="39"/>
      <c r="W382" s="39"/>
      <c r="X382" s="39"/>
      <c r="Y382" s="39"/>
      <c r="Z382" s="39"/>
      <c r="AA382" s="39"/>
      <c r="AB382" s="39"/>
      <c r="AC382" s="39"/>
      <c r="AD382" s="39"/>
      <c r="AE382" s="39"/>
      <c r="AR382" s="224" t="s">
        <v>287</v>
      </c>
      <c r="AT382" s="224" t="s">
        <v>219</v>
      </c>
      <c r="AU382" s="224" t="s">
        <v>78</v>
      </c>
      <c r="AY382" s="18" t="s">
        <v>216</v>
      </c>
      <c r="BE382" s="225">
        <f>IF(N382="základní",J382,0)</f>
        <v>0</v>
      </c>
      <c r="BF382" s="225">
        <f>IF(N382="snížená",J382,0)</f>
        <v>0</v>
      </c>
      <c r="BG382" s="225">
        <f>IF(N382="zákl. přenesená",J382,0)</f>
        <v>0</v>
      </c>
      <c r="BH382" s="225">
        <f>IF(N382="sníž. přenesená",J382,0)</f>
        <v>0</v>
      </c>
      <c r="BI382" s="225">
        <f>IF(N382="nulová",J382,0)</f>
        <v>0</v>
      </c>
      <c r="BJ382" s="18" t="s">
        <v>76</v>
      </c>
      <c r="BK382" s="225">
        <f>ROUND(I382*H382,2)</f>
        <v>0</v>
      </c>
      <c r="BL382" s="18" t="s">
        <v>287</v>
      </c>
      <c r="BM382" s="224" t="s">
        <v>1483</v>
      </c>
    </row>
    <row r="383" s="15" customFormat="1">
      <c r="A383" s="15"/>
      <c r="B383" s="253"/>
      <c r="C383" s="254"/>
      <c r="D383" s="226" t="s">
        <v>228</v>
      </c>
      <c r="E383" s="255" t="s">
        <v>19</v>
      </c>
      <c r="F383" s="256" t="s">
        <v>1481</v>
      </c>
      <c r="G383" s="254"/>
      <c r="H383" s="255" t="s">
        <v>19</v>
      </c>
      <c r="I383" s="257"/>
      <c r="J383" s="254"/>
      <c r="K383" s="254"/>
      <c r="L383" s="258"/>
      <c r="M383" s="259"/>
      <c r="N383" s="260"/>
      <c r="O383" s="260"/>
      <c r="P383" s="260"/>
      <c r="Q383" s="260"/>
      <c r="R383" s="260"/>
      <c r="S383" s="260"/>
      <c r="T383" s="261"/>
      <c r="U383" s="15"/>
      <c r="V383" s="15"/>
      <c r="W383" s="15"/>
      <c r="X383" s="15"/>
      <c r="Y383" s="15"/>
      <c r="Z383" s="15"/>
      <c r="AA383" s="15"/>
      <c r="AB383" s="15"/>
      <c r="AC383" s="15"/>
      <c r="AD383" s="15"/>
      <c r="AE383" s="15"/>
      <c r="AT383" s="262" t="s">
        <v>228</v>
      </c>
      <c r="AU383" s="262" t="s">
        <v>78</v>
      </c>
      <c r="AV383" s="15" t="s">
        <v>76</v>
      </c>
      <c r="AW383" s="15" t="s">
        <v>31</v>
      </c>
      <c r="AX383" s="15" t="s">
        <v>69</v>
      </c>
      <c r="AY383" s="262" t="s">
        <v>216</v>
      </c>
    </row>
    <row r="384" s="13" customFormat="1">
      <c r="A384" s="13"/>
      <c r="B384" s="231"/>
      <c r="C384" s="232"/>
      <c r="D384" s="226" t="s">
        <v>228</v>
      </c>
      <c r="E384" s="233" t="s">
        <v>19</v>
      </c>
      <c r="F384" s="234" t="s">
        <v>1478</v>
      </c>
      <c r="G384" s="232"/>
      <c r="H384" s="235">
        <v>7.5</v>
      </c>
      <c r="I384" s="236"/>
      <c r="J384" s="232"/>
      <c r="K384" s="232"/>
      <c r="L384" s="237"/>
      <c r="M384" s="238"/>
      <c r="N384" s="239"/>
      <c r="O384" s="239"/>
      <c r="P384" s="239"/>
      <c r="Q384" s="239"/>
      <c r="R384" s="239"/>
      <c r="S384" s="239"/>
      <c r="T384" s="240"/>
      <c r="U384" s="13"/>
      <c r="V384" s="13"/>
      <c r="W384" s="13"/>
      <c r="X384" s="13"/>
      <c r="Y384" s="13"/>
      <c r="Z384" s="13"/>
      <c r="AA384" s="13"/>
      <c r="AB384" s="13"/>
      <c r="AC384" s="13"/>
      <c r="AD384" s="13"/>
      <c r="AE384" s="13"/>
      <c r="AT384" s="241" t="s">
        <v>228</v>
      </c>
      <c r="AU384" s="241" t="s">
        <v>78</v>
      </c>
      <c r="AV384" s="13" t="s">
        <v>78</v>
      </c>
      <c r="AW384" s="13" t="s">
        <v>31</v>
      </c>
      <c r="AX384" s="13" t="s">
        <v>69</v>
      </c>
      <c r="AY384" s="241" t="s">
        <v>216</v>
      </c>
    </row>
    <row r="385" s="14" customFormat="1">
      <c r="A385" s="14"/>
      <c r="B385" s="242"/>
      <c r="C385" s="243"/>
      <c r="D385" s="226" t="s">
        <v>228</v>
      </c>
      <c r="E385" s="244" t="s">
        <v>19</v>
      </c>
      <c r="F385" s="245" t="s">
        <v>231</v>
      </c>
      <c r="G385" s="243"/>
      <c r="H385" s="246">
        <v>7.5</v>
      </c>
      <c r="I385" s="247"/>
      <c r="J385" s="243"/>
      <c r="K385" s="243"/>
      <c r="L385" s="248"/>
      <c r="M385" s="249"/>
      <c r="N385" s="250"/>
      <c r="O385" s="250"/>
      <c r="P385" s="250"/>
      <c r="Q385" s="250"/>
      <c r="R385" s="250"/>
      <c r="S385" s="250"/>
      <c r="T385" s="251"/>
      <c r="U385" s="14"/>
      <c r="V385" s="14"/>
      <c r="W385" s="14"/>
      <c r="X385" s="14"/>
      <c r="Y385" s="14"/>
      <c r="Z385" s="14"/>
      <c r="AA385" s="14"/>
      <c r="AB385" s="14"/>
      <c r="AC385" s="14"/>
      <c r="AD385" s="14"/>
      <c r="AE385" s="14"/>
      <c r="AT385" s="252" t="s">
        <v>228</v>
      </c>
      <c r="AU385" s="252" t="s">
        <v>78</v>
      </c>
      <c r="AV385" s="14" t="s">
        <v>224</v>
      </c>
      <c r="AW385" s="14" t="s">
        <v>31</v>
      </c>
      <c r="AX385" s="14" t="s">
        <v>76</v>
      </c>
      <c r="AY385" s="252" t="s">
        <v>216</v>
      </c>
    </row>
    <row r="386" s="12" customFormat="1" ht="22.8" customHeight="1">
      <c r="A386" s="12"/>
      <c r="B386" s="197"/>
      <c r="C386" s="198"/>
      <c r="D386" s="199" t="s">
        <v>68</v>
      </c>
      <c r="E386" s="211" t="s">
        <v>722</v>
      </c>
      <c r="F386" s="211" t="s">
        <v>723</v>
      </c>
      <c r="G386" s="198"/>
      <c r="H386" s="198"/>
      <c r="I386" s="201"/>
      <c r="J386" s="212">
        <f>BK386</f>
        <v>0</v>
      </c>
      <c r="K386" s="198"/>
      <c r="L386" s="203"/>
      <c r="M386" s="204"/>
      <c r="N386" s="205"/>
      <c r="O386" s="205"/>
      <c r="P386" s="206">
        <f>SUM(P387:P419)</f>
        <v>0</v>
      </c>
      <c r="Q386" s="205"/>
      <c r="R386" s="206">
        <f>SUM(R387:R419)</f>
        <v>0.40807519999999997</v>
      </c>
      <c r="S386" s="205"/>
      <c r="T386" s="207">
        <f>SUM(T387:T419)</f>
        <v>0.021154399999999997</v>
      </c>
      <c r="U386" s="12"/>
      <c r="V386" s="12"/>
      <c r="W386" s="12"/>
      <c r="X386" s="12"/>
      <c r="Y386" s="12"/>
      <c r="Z386" s="12"/>
      <c r="AA386" s="12"/>
      <c r="AB386" s="12"/>
      <c r="AC386" s="12"/>
      <c r="AD386" s="12"/>
      <c r="AE386" s="12"/>
      <c r="AR386" s="208" t="s">
        <v>78</v>
      </c>
      <c r="AT386" s="209" t="s">
        <v>68</v>
      </c>
      <c r="AU386" s="209" t="s">
        <v>76</v>
      </c>
      <c r="AY386" s="208" t="s">
        <v>216</v>
      </c>
      <c r="BK386" s="210">
        <f>SUM(BK387:BK419)</f>
        <v>0</v>
      </c>
    </row>
    <row r="387" s="2" customFormat="1" ht="13.8" customHeight="1">
      <c r="A387" s="39"/>
      <c r="B387" s="40"/>
      <c r="C387" s="213" t="s">
        <v>1484</v>
      </c>
      <c r="D387" s="213" t="s">
        <v>219</v>
      </c>
      <c r="E387" s="214" t="s">
        <v>725</v>
      </c>
      <c r="F387" s="215" t="s">
        <v>726</v>
      </c>
      <c r="G387" s="216" t="s">
        <v>222</v>
      </c>
      <c r="H387" s="217">
        <v>68.239999999999995</v>
      </c>
      <c r="I387" s="218"/>
      <c r="J387" s="219">
        <f>ROUND(I387*H387,2)</f>
        <v>0</v>
      </c>
      <c r="K387" s="215" t="s">
        <v>223</v>
      </c>
      <c r="L387" s="45"/>
      <c r="M387" s="220" t="s">
        <v>19</v>
      </c>
      <c r="N387" s="221" t="s">
        <v>40</v>
      </c>
      <c r="O387" s="85"/>
      <c r="P387" s="222">
        <f>O387*H387</f>
        <v>0</v>
      </c>
      <c r="Q387" s="222">
        <v>0.001</v>
      </c>
      <c r="R387" s="222">
        <f>Q387*H387</f>
        <v>0.068239999999999995</v>
      </c>
      <c r="S387" s="222">
        <v>0.00031</v>
      </c>
      <c r="T387" s="223">
        <f>S387*H387</f>
        <v>0.021154399999999997</v>
      </c>
      <c r="U387" s="39"/>
      <c r="V387" s="39"/>
      <c r="W387" s="39"/>
      <c r="X387" s="39"/>
      <c r="Y387" s="39"/>
      <c r="Z387" s="39"/>
      <c r="AA387" s="39"/>
      <c r="AB387" s="39"/>
      <c r="AC387" s="39"/>
      <c r="AD387" s="39"/>
      <c r="AE387" s="39"/>
      <c r="AR387" s="224" t="s">
        <v>287</v>
      </c>
      <c r="AT387" s="224" t="s">
        <v>219</v>
      </c>
      <c r="AU387" s="224" t="s">
        <v>78</v>
      </c>
      <c r="AY387" s="18" t="s">
        <v>216</v>
      </c>
      <c r="BE387" s="225">
        <f>IF(N387="základní",J387,0)</f>
        <v>0</v>
      </c>
      <c r="BF387" s="225">
        <f>IF(N387="snížená",J387,0)</f>
        <v>0</v>
      </c>
      <c r="BG387" s="225">
        <f>IF(N387="zákl. přenesená",J387,0)</f>
        <v>0</v>
      </c>
      <c r="BH387" s="225">
        <f>IF(N387="sníž. přenesená",J387,0)</f>
        <v>0</v>
      </c>
      <c r="BI387" s="225">
        <f>IF(N387="nulová",J387,0)</f>
        <v>0</v>
      </c>
      <c r="BJ387" s="18" t="s">
        <v>76</v>
      </c>
      <c r="BK387" s="225">
        <f>ROUND(I387*H387,2)</f>
        <v>0</v>
      </c>
      <c r="BL387" s="18" t="s">
        <v>287</v>
      </c>
      <c r="BM387" s="224" t="s">
        <v>1485</v>
      </c>
    </row>
    <row r="388" s="2" customFormat="1">
      <c r="A388" s="39"/>
      <c r="B388" s="40"/>
      <c r="C388" s="41"/>
      <c r="D388" s="226" t="s">
        <v>226</v>
      </c>
      <c r="E388" s="41"/>
      <c r="F388" s="227" t="s">
        <v>728</v>
      </c>
      <c r="G388" s="41"/>
      <c r="H388" s="41"/>
      <c r="I388" s="228"/>
      <c r="J388" s="41"/>
      <c r="K388" s="41"/>
      <c r="L388" s="45"/>
      <c r="M388" s="229"/>
      <c r="N388" s="230"/>
      <c r="O388" s="85"/>
      <c r="P388" s="85"/>
      <c r="Q388" s="85"/>
      <c r="R388" s="85"/>
      <c r="S388" s="85"/>
      <c r="T388" s="86"/>
      <c r="U388" s="39"/>
      <c r="V388" s="39"/>
      <c r="W388" s="39"/>
      <c r="X388" s="39"/>
      <c r="Y388" s="39"/>
      <c r="Z388" s="39"/>
      <c r="AA388" s="39"/>
      <c r="AB388" s="39"/>
      <c r="AC388" s="39"/>
      <c r="AD388" s="39"/>
      <c r="AE388" s="39"/>
      <c r="AT388" s="18" t="s">
        <v>226</v>
      </c>
      <c r="AU388" s="18" t="s">
        <v>78</v>
      </c>
    </row>
    <row r="389" s="15" customFormat="1">
      <c r="A389" s="15"/>
      <c r="B389" s="253"/>
      <c r="C389" s="254"/>
      <c r="D389" s="226" t="s">
        <v>228</v>
      </c>
      <c r="E389" s="255" t="s">
        <v>19</v>
      </c>
      <c r="F389" s="256" t="s">
        <v>752</v>
      </c>
      <c r="G389" s="254"/>
      <c r="H389" s="255" t="s">
        <v>19</v>
      </c>
      <c r="I389" s="257"/>
      <c r="J389" s="254"/>
      <c r="K389" s="254"/>
      <c r="L389" s="258"/>
      <c r="M389" s="259"/>
      <c r="N389" s="260"/>
      <c r="O389" s="260"/>
      <c r="P389" s="260"/>
      <c r="Q389" s="260"/>
      <c r="R389" s="260"/>
      <c r="S389" s="260"/>
      <c r="T389" s="261"/>
      <c r="U389" s="15"/>
      <c r="V389" s="15"/>
      <c r="W389" s="15"/>
      <c r="X389" s="15"/>
      <c r="Y389" s="15"/>
      <c r="Z389" s="15"/>
      <c r="AA389" s="15"/>
      <c r="AB389" s="15"/>
      <c r="AC389" s="15"/>
      <c r="AD389" s="15"/>
      <c r="AE389" s="15"/>
      <c r="AT389" s="262" t="s">
        <v>228</v>
      </c>
      <c r="AU389" s="262" t="s">
        <v>78</v>
      </c>
      <c r="AV389" s="15" t="s">
        <v>76</v>
      </c>
      <c r="AW389" s="15" t="s">
        <v>31</v>
      </c>
      <c r="AX389" s="15" t="s">
        <v>69</v>
      </c>
      <c r="AY389" s="262" t="s">
        <v>216</v>
      </c>
    </row>
    <row r="390" s="13" customFormat="1">
      <c r="A390" s="13"/>
      <c r="B390" s="231"/>
      <c r="C390" s="232"/>
      <c r="D390" s="226" t="s">
        <v>228</v>
      </c>
      <c r="E390" s="233" t="s">
        <v>19</v>
      </c>
      <c r="F390" s="234" t="s">
        <v>1486</v>
      </c>
      <c r="G390" s="232"/>
      <c r="H390" s="235">
        <v>24.300000000000001</v>
      </c>
      <c r="I390" s="236"/>
      <c r="J390" s="232"/>
      <c r="K390" s="232"/>
      <c r="L390" s="237"/>
      <c r="M390" s="238"/>
      <c r="N390" s="239"/>
      <c r="O390" s="239"/>
      <c r="P390" s="239"/>
      <c r="Q390" s="239"/>
      <c r="R390" s="239"/>
      <c r="S390" s="239"/>
      <c r="T390" s="240"/>
      <c r="U390" s="13"/>
      <c r="V390" s="13"/>
      <c r="W390" s="13"/>
      <c r="X390" s="13"/>
      <c r="Y390" s="13"/>
      <c r="Z390" s="13"/>
      <c r="AA390" s="13"/>
      <c r="AB390" s="13"/>
      <c r="AC390" s="13"/>
      <c r="AD390" s="13"/>
      <c r="AE390" s="13"/>
      <c r="AT390" s="241" t="s">
        <v>228</v>
      </c>
      <c r="AU390" s="241" t="s">
        <v>78</v>
      </c>
      <c r="AV390" s="13" t="s">
        <v>78</v>
      </c>
      <c r="AW390" s="13" t="s">
        <v>31</v>
      </c>
      <c r="AX390" s="13" t="s">
        <v>69</v>
      </c>
      <c r="AY390" s="241" t="s">
        <v>216</v>
      </c>
    </row>
    <row r="391" s="13" customFormat="1">
      <c r="A391" s="13"/>
      <c r="B391" s="231"/>
      <c r="C391" s="232"/>
      <c r="D391" s="226" t="s">
        <v>228</v>
      </c>
      <c r="E391" s="233" t="s">
        <v>19</v>
      </c>
      <c r="F391" s="234" t="s">
        <v>1323</v>
      </c>
      <c r="G391" s="232"/>
      <c r="H391" s="235">
        <v>15.84</v>
      </c>
      <c r="I391" s="236"/>
      <c r="J391" s="232"/>
      <c r="K391" s="232"/>
      <c r="L391" s="237"/>
      <c r="M391" s="238"/>
      <c r="N391" s="239"/>
      <c r="O391" s="239"/>
      <c r="P391" s="239"/>
      <c r="Q391" s="239"/>
      <c r="R391" s="239"/>
      <c r="S391" s="239"/>
      <c r="T391" s="240"/>
      <c r="U391" s="13"/>
      <c r="V391" s="13"/>
      <c r="W391" s="13"/>
      <c r="X391" s="13"/>
      <c r="Y391" s="13"/>
      <c r="Z391" s="13"/>
      <c r="AA391" s="13"/>
      <c r="AB391" s="13"/>
      <c r="AC391" s="13"/>
      <c r="AD391" s="13"/>
      <c r="AE391" s="13"/>
      <c r="AT391" s="241" t="s">
        <v>228</v>
      </c>
      <c r="AU391" s="241" t="s">
        <v>78</v>
      </c>
      <c r="AV391" s="13" t="s">
        <v>78</v>
      </c>
      <c r="AW391" s="13" t="s">
        <v>31</v>
      </c>
      <c r="AX391" s="13" t="s">
        <v>69</v>
      </c>
      <c r="AY391" s="241" t="s">
        <v>216</v>
      </c>
    </row>
    <row r="392" s="15" customFormat="1">
      <c r="A392" s="15"/>
      <c r="B392" s="253"/>
      <c r="C392" s="254"/>
      <c r="D392" s="226" t="s">
        <v>228</v>
      </c>
      <c r="E392" s="255" t="s">
        <v>19</v>
      </c>
      <c r="F392" s="256" t="s">
        <v>748</v>
      </c>
      <c r="G392" s="254"/>
      <c r="H392" s="255" t="s">
        <v>19</v>
      </c>
      <c r="I392" s="257"/>
      <c r="J392" s="254"/>
      <c r="K392" s="254"/>
      <c r="L392" s="258"/>
      <c r="M392" s="259"/>
      <c r="N392" s="260"/>
      <c r="O392" s="260"/>
      <c r="P392" s="260"/>
      <c r="Q392" s="260"/>
      <c r="R392" s="260"/>
      <c r="S392" s="260"/>
      <c r="T392" s="261"/>
      <c r="U392" s="15"/>
      <c r="V392" s="15"/>
      <c r="W392" s="15"/>
      <c r="X392" s="15"/>
      <c r="Y392" s="15"/>
      <c r="Z392" s="15"/>
      <c r="AA392" s="15"/>
      <c r="AB392" s="15"/>
      <c r="AC392" s="15"/>
      <c r="AD392" s="15"/>
      <c r="AE392" s="15"/>
      <c r="AT392" s="262" t="s">
        <v>228</v>
      </c>
      <c r="AU392" s="262" t="s">
        <v>78</v>
      </c>
      <c r="AV392" s="15" t="s">
        <v>76</v>
      </c>
      <c r="AW392" s="15" t="s">
        <v>31</v>
      </c>
      <c r="AX392" s="15" t="s">
        <v>69</v>
      </c>
      <c r="AY392" s="262" t="s">
        <v>216</v>
      </c>
    </row>
    <row r="393" s="13" customFormat="1">
      <c r="A393" s="13"/>
      <c r="B393" s="231"/>
      <c r="C393" s="232"/>
      <c r="D393" s="226" t="s">
        <v>228</v>
      </c>
      <c r="E393" s="233" t="s">
        <v>19</v>
      </c>
      <c r="F393" s="234" t="s">
        <v>1487</v>
      </c>
      <c r="G393" s="232"/>
      <c r="H393" s="235">
        <v>24.850000000000001</v>
      </c>
      <c r="I393" s="236"/>
      <c r="J393" s="232"/>
      <c r="K393" s="232"/>
      <c r="L393" s="237"/>
      <c r="M393" s="238"/>
      <c r="N393" s="239"/>
      <c r="O393" s="239"/>
      <c r="P393" s="239"/>
      <c r="Q393" s="239"/>
      <c r="R393" s="239"/>
      <c r="S393" s="239"/>
      <c r="T393" s="240"/>
      <c r="U393" s="13"/>
      <c r="V393" s="13"/>
      <c r="W393" s="13"/>
      <c r="X393" s="13"/>
      <c r="Y393" s="13"/>
      <c r="Z393" s="13"/>
      <c r="AA393" s="13"/>
      <c r="AB393" s="13"/>
      <c r="AC393" s="13"/>
      <c r="AD393" s="13"/>
      <c r="AE393" s="13"/>
      <c r="AT393" s="241" t="s">
        <v>228</v>
      </c>
      <c r="AU393" s="241" t="s">
        <v>78</v>
      </c>
      <c r="AV393" s="13" t="s">
        <v>78</v>
      </c>
      <c r="AW393" s="13" t="s">
        <v>31</v>
      </c>
      <c r="AX393" s="13" t="s">
        <v>69</v>
      </c>
      <c r="AY393" s="241" t="s">
        <v>216</v>
      </c>
    </row>
    <row r="394" s="13" customFormat="1">
      <c r="A394" s="13"/>
      <c r="B394" s="231"/>
      <c r="C394" s="232"/>
      <c r="D394" s="226" t="s">
        <v>228</v>
      </c>
      <c r="E394" s="233" t="s">
        <v>19</v>
      </c>
      <c r="F394" s="234" t="s">
        <v>1450</v>
      </c>
      <c r="G394" s="232"/>
      <c r="H394" s="235">
        <v>3.25</v>
      </c>
      <c r="I394" s="236"/>
      <c r="J394" s="232"/>
      <c r="K394" s="232"/>
      <c r="L394" s="237"/>
      <c r="M394" s="238"/>
      <c r="N394" s="239"/>
      <c r="O394" s="239"/>
      <c r="P394" s="239"/>
      <c r="Q394" s="239"/>
      <c r="R394" s="239"/>
      <c r="S394" s="239"/>
      <c r="T394" s="240"/>
      <c r="U394" s="13"/>
      <c r="V394" s="13"/>
      <c r="W394" s="13"/>
      <c r="X394" s="13"/>
      <c r="Y394" s="13"/>
      <c r="Z394" s="13"/>
      <c r="AA394" s="13"/>
      <c r="AB394" s="13"/>
      <c r="AC394" s="13"/>
      <c r="AD394" s="13"/>
      <c r="AE394" s="13"/>
      <c r="AT394" s="241" t="s">
        <v>228</v>
      </c>
      <c r="AU394" s="241" t="s">
        <v>78</v>
      </c>
      <c r="AV394" s="13" t="s">
        <v>78</v>
      </c>
      <c r="AW394" s="13" t="s">
        <v>31</v>
      </c>
      <c r="AX394" s="13" t="s">
        <v>69</v>
      </c>
      <c r="AY394" s="241" t="s">
        <v>216</v>
      </c>
    </row>
    <row r="395" s="14" customFormat="1">
      <c r="A395" s="14"/>
      <c r="B395" s="242"/>
      <c r="C395" s="243"/>
      <c r="D395" s="226" t="s">
        <v>228</v>
      </c>
      <c r="E395" s="244" t="s">
        <v>19</v>
      </c>
      <c r="F395" s="245" t="s">
        <v>231</v>
      </c>
      <c r="G395" s="243"/>
      <c r="H395" s="246">
        <v>68.239999999999995</v>
      </c>
      <c r="I395" s="247"/>
      <c r="J395" s="243"/>
      <c r="K395" s="243"/>
      <c r="L395" s="248"/>
      <c r="M395" s="249"/>
      <c r="N395" s="250"/>
      <c r="O395" s="250"/>
      <c r="P395" s="250"/>
      <c r="Q395" s="250"/>
      <c r="R395" s="250"/>
      <c r="S395" s="250"/>
      <c r="T395" s="251"/>
      <c r="U395" s="14"/>
      <c r="V395" s="14"/>
      <c r="W395" s="14"/>
      <c r="X395" s="14"/>
      <c r="Y395" s="14"/>
      <c r="Z395" s="14"/>
      <c r="AA395" s="14"/>
      <c r="AB395" s="14"/>
      <c r="AC395" s="14"/>
      <c r="AD395" s="14"/>
      <c r="AE395" s="14"/>
      <c r="AT395" s="252" t="s">
        <v>228</v>
      </c>
      <c r="AU395" s="252" t="s">
        <v>78</v>
      </c>
      <c r="AV395" s="14" t="s">
        <v>224</v>
      </c>
      <c r="AW395" s="14" t="s">
        <v>31</v>
      </c>
      <c r="AX395" s="14" t="s">
        <v>76</v>
      </c>
      <c r="AY395" s="252" t="s">
        <v>216</v>
      </c>
    </row>
    <row r="396" s="2" customFormat="1" ht="13.8" customHeight="1">
      <c r="A396" s="39"/>
      <c r="B396" s="40"/>
      <c r="C396" s="213" t="s">
        <v>1488</v>
      </c>
      <c r="D396" s="213" t="s">
        <v>219</v>
      </c>
      <c r="E396" s="214" t="s">
        <v>734</v>
      </c>
      <c r="F396" s="215" t="s">
        <v>735</v>
      </c>
      <c r="G396" s="216" t="s">
        <v>222</v>
      </c>
      <c r="H396" s="217">
        <v>68.239999999999995</v>
      </c>
      <c r="I396" s="218"/>
      <c r="J396" s="219">
        <f>ROUND(I396*H396,2)</f>
        <v>0</v>
      </c>
      <c r="K396" s="215" t="s">
        <v>223</v>
      </c>
      <c r="L396" s="45"/>
      <c r="M396" s="220" t="s">
        <v>19</v>
      </c>
      <c r="N396" s="221" t="s">
        <v>40</v>
      </c>
      <c r="O396" s="85"/>
      <c r="P396" s="222">
        <f>O396*H396</f>
        <v>0</v>
      </c>
      <c r="Q396" s="222">
        <v>0.0044999999999999997</v>
      </c>
      <c r="R396" s="222">
        <f>Q396*H396</f>
        <v>0.30707999999999996</v>
      </c>
      <c r="S396" s="222">
        <v>0</v>
      </c>
      <c r="T396" s="223">
        <f>S396*H396</f>
        <v>0</v>
      </c>
      <c r="U396" s="39"/>
      <c r="V396" s="39"/>
      <c r="W396" s="39"/>
      <c r="X396" s="39"/>
      <c r="Y396" s="39"/>
      <c r="Z396" s="39"/>
      <c r="AA396" s="39"/>
      <c r="AB396" s="39"/>
      <c r="AC396" s="39"/>
      <c r="AD396" s="39"/>
      <c r="AE396" s="39"/>
      <c r="AR396" s="224" t="s">
        <v>287</v>
      </c>
      <c r="AT396" s="224" t="s">
        <v>219</v>
      </c>
      <c r="AU396" s="224" t="s">
        <v>78</v>
      </c>
      <c r="AY396" s="18" t="s">
        <v>216</v>
      </c>
      <c r="BE396" s="225">
        <f>IF(N396="základní",J396,0)</f>
        <v>0</v>
      </c>
      <c r="BF396" s="225">
        <f>IF(N396="snížená",J396,0)</f>
        <v>0</v>
      </c>
      <c r="BG396" s="225">
        <f>IF(N396="zákl. přenesená",J396,0)</f>
        <v>0</v>
      </c>
      <c r="BH396" s="225">
        <f>IF(N396="sníž. přenesená",J396,0)</f>
        <v>0</v>
      </c>
      <c r="BI396" s="225">
        <f>IF(N396="nulová",J396,0)</f>
        <v>0</v>
      </c>
      <c r="BJ396" s="18" t="s">
        <v>76</v>
      </c>
      <c r="BK396" s="225">
        <f>ROUND(I396*H396,2)</f>
        <v>0</v>
      </c>
      <c r="BL396" s="18" t="s">
        <v>287</v>
      </c>
      <c r="BM396" s="224" t="s">
        <v>1489</v>
      </c>
    </row>
    <row r="397" s="15" customFormat="1">
      <c r="A397" s="15"/>
      <c r="B397" s="253"/>
      <c r="C397" s="254"/>
      <c r="D397" s="226" t="s">
        <v>228</v>
      </c>
      <c r="E397" s="255" t="s">
        <v>19</v>
      </c>
      <c r="F397" s="256" t="s">
        <v>752</v>
      </c>
      <c r="G397" s="254"/>
      <c r="H397" s="255" t="s">
        <v>19</v>
      </c>
      <c r="I397" s="257"/>
      <c r="J397" s="254"/>
      <c r="K397" s="254"/>
      <c r="L397" s="258"/>
      <c r="M397" s="259"/>
      <c r="N397" s="260"/>
      <c r="O397" s="260"/>
      <c r="P397" s="260"/>
      <c r="Q397" s="260"/>
      <c r="R397" s="260"/>
      <c r="S397" s="260"/>
      <c r="T397" s="261"/>
      <c r="U397" s="15"/>
      <c r="V397" s="15"/>
      <c r="W397" s="15"/>
      <c r="X397" s="15"/>
      <c r="Y397" s="15"/>
      <c r="Z397" s="15"/>
      <c r="AA397" s="15"/>
      <c r="AB397" s="15"/>
      <c r="AC397" s="15"/>
      <c r="AD397" s="15"/>
      <c r="AE397" s="15"/>
      <c r="AT397" s="262" t="s">
        <v>228</v>
      </c>
      <c r="AU397" s="262" t="s">
        <v>78</v>
      </c>
      <c r="AV397" s="15" t="s">
        <v>76</v>
      </c>
      <c r="AW397" s="15" t="s">
        <v>31</v>
      </c>
      <c r="AX397" s="15" t="s">
        <v>69</v>
      </c>
      <c r="AY397" s="262" t="s">
        <v>216</v>
      </c>
    </row>
    <row r="398" s="13" customFormat="1">
      <c r="A398" s="13"/>
      <c r="B398" s="231"/>
      <c r="C398" s="232"/>
      <c r="D398" s="226" t="s">
        <v>228</v>
      </c>
      <c r="E398" s="233" t="s">
        <v>19</v>
      </c>
      <c r="F398" s="234" t="s">
        <v>1486</v>
      </c>
      <c r="G398" s="232"/>
      <c r="H398" s="235">
        <v>24.300000000000001</v>
      </c>
      <c r="I398" s="236"/>
      <c r="J398" s="232"/>
      <c r="K398" s="232"/>
      <c r="L398" s="237"/>
      <c r="M398" s="238"/>
      <c r="N398" s="239"/>
      <c r="O398" s="239"/>
      <c r="P398" s="239"/>
      <c r="Q398" s="239"/>
      <c r="R398" s="239"/>
      <c r="S398" s="239"/>
      <c r="T398" s="240"/>
      <c r="U398" s="13"/>
      <c r="V398" s="13"/>
      <c r="W398" s="13"/>
      <c r="X398" s="13"/>
      <c r="Y398" s="13"/>
      <c r="Z398" s="13"/>
      <c r="AA398" s="13"/>
      <c r="AB398" s="13"/>
      <c r="AC398" s="13"/>
      <c r="AD398" s="13"/>
      <c r="AE398" s="13"/>
      <c r="AT398" s="241" t="s">
        <v>228</v>
      </c>
      <c r="AU398" s="241" t="s">
        <v>78</v>
      </c>
      <c r="AV398" s="13" t="s">
        <v>78</v>
      </c>
      <c r="AW398" s="13" t="s">
        <v>31</v>
      </c>
      <c r="AX398" s="13" t="s">
        <v>69</v>
      </c>
      <c r="AY398" s="241" t="s">
        <v>216</v>
      </c>
    </row>
    <row r="399" s="13" customFormat="1">
      <c r="A399" s="13"/>
      <c r="B399" s="231"/>
      <c r="C399" s="232"/>
      <c r="D399" s="226" t="s">
        <v>228</v>
      </c>
      <c r="E399" s="233" t="s">
        <v>19</v>
      </c>
      <c r="F399" s="234" t="s">
        <v>1323</v>
      </c>
      <c r="G399" s="232"/>
      <c r="H399" s="235">
        <v>15.84</v>
      </c>
      <c r="I399" s="236"/>
      <c r="J399" s="232"/>
      <c r="K399" s="232"/>
      <c r="L399" s="237"/>
      <c r="M399" s="238"/>
      <c r="N399" s="239"/>
      <c r="O399" s="239"/>
      <c r="P399" s="239"/>
      <c r="Q399" s="239"/>
      <c r="R399" s="239"/>
      <c r="S399" s="239"/>
      <c r="T399" s="240"/>
      <c r="U399" s="13"/>
      <c r="V399" s="13"/>
      <c r="W399" s="13"/>
      <c r="X399" s="13"/>
      <c r="Y399" s="13"/>
      <c r="Z399" s="13"/>
      <c r="AA399" s="13"/>
      <c r="AB399" s="13"/>
      <c r="AC399" s="13"/>
      <c r="AD399" s="13"/>
      <c r="AE399" s="13"/>
      <c r="AT399" s="241" t="s">
        <v>228</v>
      </c>
      <c r="AU399" s="241" t="s">
        <v>78</v>
      </c>
      <c r="AV399" s="13" t="s">
        <v>78</v>
      </c>
      <c r="AW399" s="13" t="s">
        <v>31</v>
      </c>
      <c r="AX399" s="13" t="s">
        <v>69</v>
      </c>
      <c r="AY399" s="241" t="s">
        <v>216</v>
      </c>
    </row>
    <row r="400" s="15" customFormat="1">
      <c r="A400" s="15"/>
      <c r="B400" s="253"/>
      <c r="C400" s="254"/>
      <c r="D400" s="226" t="s">
        <v>228</v>
      </c>
      <c r="E400" s="255" t="s">
        <v>19</v>
      </c>
      <c r="F400" s="256" t="s">
        <v>748</v>
      </c>
      <c r="G400" s="254"/>
      <c r="H400" s="255" t="s">
        <v>19</v>
      </c>
      <c r="I400" s="257"/>
      <c r="J400" s="254"/>
      <c r="K400" s="254"/>
      <c r="L400" s="258"/>
      <c r="M400" s="259"/>
      <c r="N400" s="260"/>
      <c r="O400" s="260"/>
      <c r="P400" s="260"/>
      <c r="Q400" s="260"/>
      <c r="R400" s="260"/>
      <c r="S400" s="260"/>
      <c r="T400" s="261"/>
      <c r="U400" s="15"/>
      <c r="V400" s="15"/>
      <c r="W400" s="15"/>
      <c r="X400" s="15"/>
      <c r="Y400" s="15"/>
      <c r="Z400" s="15"/>
      <c r="AA400" s="15"/>
      <c r="AB400" s="15"/>
      <c r="AC400" s="15"/>
      <c r="AD400" s="15"/>
      <c r="AE400" s="15"/>
      <c r="AT400" s="262" t="s">
        <v>228</v>
      </c>
      <c r="AU400" s="262" t="s">
        <v>78</v>
      </c>
      <c r="AV400" s="15" t="s">
        <v>76</v>
      </c>
      <c r="AW400" s="15" t="s">
        <v>31</v>
      </c>
      <c r="AX400" s="15" t="s">
        <v>69</v>
      </c>
      <c r="AY400" s="262" t="s">
        <v>216</v>
      </c>
    </row>
    <row r="401" s="13" customFormat="1">
      <c r="A401" s="13"/>
      <c r="B401" s="231"/>
      <c r="C401" s="232"/>
      <c r="D401" s="226" t="s">
        <v>228</v>
      </c>
      <c r="E401" s="233" t="s">
        <v>19</v>
      </c>
      <c r="F401" s="234" t="s">
        <v>1487</v>
      </c>
      <c r="G401" s="232"/>
      <c r="H401" s="235">
        <v>24.850000000000001</v>
      </c>
      <c r="I401" s="236"/>
      <c r="J401" s="232"/>
      <c r="K401" s="232"/>
      <c r="L401" s="237"/>
      <c r="M401" s="238"/>
      <c r="N401" s="239"/>
      <c r="O401" s="239"/>
      <c r="P401" s="239"/>
      <c r="Q401" s="239"/>
      <c r="R401" s="239"/>
      <c r="S401" s="239"/>
      <c r="T401" s="240"/>
      <c r="U401" s="13"/>
      <c r="V401" s="13"/>
      <c r="W401" s="13"/>
      <c r="X401" s="13"/>
      <c r="Y401" s="13"/>
      <c r="Z401" s="13"/>
      <c r="AA401" s="13"/>
      <c r="AB401" s="13"/>
      <c r="AC401" s="13"/>
      <c r="AD401" s="13"/>
      <c r="AE401" s="13"/>
      <c r="AT401" s="241" t="s">
        <v>228</v>
      </c>
      <c r="AU401" s="241" t="s">
        <v>78</v>
      </c>
      <c r="AV401" s="13" t="s">
        <v>78</v>
      </c>
      <c r="AW401" s="13" t="s">
        <v>31</v>
      </c>
      <c r="AX401" s="13" t="s">
        <v>69</v>
      </c>
      <c r="AY401" s="241" t="s">
        <v>216</v>
      </c>
    </row>
    <row r="402" s="13" customFormat="1">
      <c r="A402" s="13"/>
      <c r="B402" s="231"/>
      <c r="C402" s="232"/>
      <c r="D402" s="226" t="s">
        <v>228</v>
      </c>
      <c r="E402" s="233" t="s">
        <v>19</v>
      </c>
      <c r="F402" s="234" t="s">
        <v>1450</v>
      </c>
      <c r="G402" s="232"/>
      <c r="H402" s="235">
        <v>3.25</v>
      </c>
      <c r="I402" s="236"/>
      <c r="J402" s="232"/>
      <c r="K402" s="232"/>
      <c r="L402" s="237"/>
      <c r="M402" s="238"/>
      <c r="N402" s="239"/>
      <c r="O402" s="239"/>
      <c r="P402" s="239"/>
      <c r="Q402" s="239"/>
      <c r="R402" s="239"/>
      <c r="S402" s="239"/>
      <c r="T402" s="240"/>
      <c r="U402" s="13"/>
      <c r="V402" s="13"/>
      <c r="W402" s="13"/>
      <c r="X402" s="13"/>
      <c r="Y402" s="13"/>
      <c r="Z402" s="13"/>
      <c r="AA402" s="13"/>
      <c r="AB402" s="13"/>
      <c r="AC402" s="13"/>
      <c r="AD402" s="13"/>
      <c r="AE402" s="13"/>
      <c r="AT402" s="241" t="s">
        <v>228</v>
      </c>
      <c r="AU402" s="241" t="s">
        <v>78</v>
      </c>
      <c r="AV402" s="13" t="s">
        <v>78</v>
      </c>
      <c r="AW402" s="13" t="s">
        <v>31</v>
      </c>
      <c r="AX402" s="13" t="s">
        <v>69</v>
      </c>
      <c r="AY402" s="241" t="s">
        <v>216</v>
      </c>
    </row>
    <row r="403" s="14" customFormat="1">
      <c r="A403" s="14"/>
      <c r="B403" s="242"/>
      <c r="C403" s="243"/>
      <c r="D403" s="226" t="s">
        <v>228</v>
      </c>
      <c r="E403" s="244" t="s">
        <v>19</v>
      </c>
      <c r="F403" s="245" t="s">
        <v>231</v>
      </c>
      <c r="G403" s="243"/>
      <c r="H403" s="246">
        <v>68.239999999999995</v>
      </c>
      <c r="I403" s="247"/>
      <c r="J403" s="243"/>
      <c r="K403" s="243"/>
      <c r="L403" s="248"/>
      <c r="M403" s="249"/>
      <c r="N403" s="250"/>
      <c r="O403" s="250"/>
      <c r="P403" s="250"/>
      <c r="Q403" s="250"/>
      <c r="R403" s="250"/>
      <c r="S403" s="250"/>
      <c r="T403" s="251"/>
      <c r="U403" s="14"/>
      <c r="V403" s="14"/>
      <c r="W403" s="14"/>
      <c r="X403" s="14"/>
      <c r="Y403" s="14"/>
      <c r="Z403" s="14"/>
      <c r="AA403" s="14"/>
      <c r="AB403" s="14"/>
      <c r="AC403" s="14"/>
      <c r="AD403" s="14"/>
      <c r="AE403" s="14"/>
      <c r="AT403" s="252" t="s">
        <v>228</v>
      </c>
      <c r="AU403" s="252" t="s">
        <v>78</v>
      </c>
      <c r="AV403" s="14" t="s">
        <v>224</v>
      </c>
      <c r="AW403" s="14" t="s">
        <v>31</v>
      </c>
      <c r="AX403" s="14" t="s">
        <v>76</v>
      </c>
      <c r="AY403" s="252" t="s">
        <v>216</v>
      </c>
    </row>
    <row r="404" s="2" customFormat="1" ht="13.8" customHeight="1">
      <c r="A404" s="39"/>
      <c r="B404" s="40"/>
      <c r="C404" s="213" t="s">
        <v>1490</v>
      </c>
      <c r="D404" s="213" t="s">
        <v>219</v>
      </c>
      <c r="E404" s="214" t="s">
        <v>738</v>
      </c>
      <c r="F404" s="215" t="s">
        <v>739</v>
      </c>
      <c r="G404" s="216" t="s">
        <v>222</v>
      </c>
      <c r="H404" s="217">
        <v>68.239999999999995</v>
      </c>
      <c r="I404" s="218"/>
      <c r="J404" s="219">
        <f>ROUND(I404*H404,2)</f>
        <v>0</v>
      </c>
      <c r="K404" s="215" t="s">
        <v>223</v>
      </c>
      <c r="L404" s="45"/>
      <c r="M404" s="220" t="s">
        <v>19</v>
      </c>
      <c r="N404" s="221" t="s">
        <v>40</v>
      </c>
      <c r="O404" s="85"/>
      <c r="P404" s="222">
        <f>O404*H404</f>
        <v>0</v>
      </c>
      <c r="Q404" s="222">
        <v>0.00020000000000000001</v>
      </c>
      <c r="R404" s="222">
        <f>Q404*H404</f>
        <v>0.013648</v>
      </c>
      <c r="S404" s="222">
        <v>0</v>
      </c>
      <c r="T404" s="223">
        <f>S404*H404</f>
        <v>0</v>
      </c>
      <c r="U404" s="39"/>
      <c r="V404" s="39"/>
      <c r="W404" s="39"/>
      <c r="X404" s="39"/>
      <c r="Y404" s="39"/>
      <c r="Z404" s="39"/>
      <c r="AA404" s="39"/>
      <c r="AB404" s="39"/>
      <c r="AC404" s="39"/>
      <c r="AD404" s="39"/>
      <c r="AE404" s="39"/>
      <c r="AR404" s="224" t="s">
        <v>287</v>
      </c>
      <c r="AT404" s="224" t="s">
        <v>219</v>
      </c>
      <c r="AU404" s="224" t="s">
        <v>78</v>
      </c>
      <c r="AY404" s="18" t="s">
        <v>216</v>
      </c>
      <c r="BE404" s="225">
        <f>IF(N404="základní",J404,0)</f>
        <v>0</v>
      </c>
      <c r="BF404" s="225">
        <f>IF(N404="snížená",J404,0)</f>
        <v>0</v>
      </c>
      <c r="BG404" s="225">
        <f>IF(N404="zákl. přenesená",J404,0)</f>
        <v>0</v>
      </c>
      <c r="BH404" s="225">
        <f>IF(N404="sníž. přenesená",J404,0)</f>
        <v>0</v>
      </c>
      <c r="BI404" s="225">
        <f>IF(N404="nulová",J404,0)</f>
        <v>0</v>
      </c>
      <c r="BJ404" s="18" t="s">
        <v>76</v>
      </c>
      <c r="BK404" s="225">
        <f>ROUND(I404*H404,2)</f>
        <v>0</v>
      </c>
      <c r="BL404" s="18" t="s">
        <v>287</v>
      </c>
      <c r="BM404" s="224" t="s">
        <v>1491</v>
      </c>
    </row>
    <row r="405" s="15" customFormat="1">
      <c r="A405" s="15"/>
      <c r="B405" s="253"/>
      <c r="C405" s="254"/>
      <c r="D405" s="226" t="s">
        <v>228</v>
      </c>
      <c r="E405" s="255" t="s">
        <v>19</v>
      </c>
      <c r="F405" s="256" t="s">
        <v>752</v>
      </c>
      <c r="G405" s="254"/>
      <c r="H405" s="255" t="s">
        <v>19</v>
      </c>
      <c r="I405" s="257"/>
      <c r="J405" s="254"/>
      <c r="K405" s="254"/>
      <c r="L405" s="258"/>
      <c r="M405" s="259"/>
      <c r="N405" s="260"/>
      <c r="O405" s="260"/>
      <c r="P405" s="260"/>
      <c r="Q405" s="260"/>
      <c r="R405" s="260"/>
      <c r="S405" s="260"/>
      <c r="T405" s="261"/>
      <c r="U405" s="15"/>
      <c r="V405" s="15"/>
      <c r="W405" s="15"/>
      <c r="X405" s="15"/>
      <c r="Y405" s="15"/>
      <c r="Z405" s="15"/>
      <c r="AA405" s="15"/>
      <c r="AB405" s="15"/>
      <c r="AC405" s="15"/>
      <c r="AD405" s="15"/>
      <c r="AE405" s="15"/>
      <c r="AT405" s="262" t="s">
        <v>228</v>
      </c>
      <c r="AU405" s="262" t="s">
        <v>78</v>
      </c>
      <c r="AV405" s="15" t="s">
        <v>76</v>
      </c>
      <c r="AW405" s="15" t="s">
        <v>31</v>
      </c>
      <c r="AX405" s="15" t="s">
        <v>69</v>
      </c>
      <c r="AY405" s="262" t="s">
        <v>216</v>
      </c>
    </row>
    <row r="406" s="13" customFormat="1">
      <c r="A406" s="13"/>
      <c r="B406" s="231"/>
      <c r="C406" s="232"/>
      <c r="D406" s="226" t="s">
        <v>228</v>
      </c>
      <c r="E406" s="233" t="s">
        <v>19</v>
      </c>
      <c r="F406" s="234" t="s">
        <v>1486</v>
      </c>
      <c r="G406" s="232"/>
      <c r="H406" s="235">
        <v>24.300000000000001</v>
      </c>
      <c r="I406" s="236"/>
      <c r="J406" s="232"/>
      <c r="K406" s="232"/>
      <c r="L406" s="237"/>
      <c r="M406" s="238"/>
      <c r="N406" s="239"/>
      <c r="O406" s="239"/>
      <c r="P406" s="239"/>
      <c r="Q406" s="239"/>
      <c r="R406" s="239"/>
      <c r="S406" s="239"/>
      <c r="T406" s="240"/>
      <c r="U406" s="13"/>
      <c r="V406" s="13"/>
      <c r="W406" s="13"/>
      <c r="X406" s="13"/>
      <c r="Y406" s="13"/>
      <c r="Z406" s="13"/>
      <c r="AA406" s="13"/>
      <c r="AB406" s="13"/>
      <c r="AC406" s="13"/>
      <c r="AD406" s="13"/>
      <c r="AE406" s="13"/>
      <c r="AT406" s="241" t="s">
        <v>228</v>
      </c>
      <c r="AU406" s="241" t="s">
        <v>78</v>
      </c>
      <c r="AV406" s="13" t="s">
        <v>78</v>
      </c>
      <c r="AW406" s="13" t="s">
        <v>31</v>
      </c>
      <c r="AX406" s="13" t="s">
        <v>69</v>
      </c>
      <c r="AY406" s="241" t="s">
        <v>216</v>
      </c>
    </row>
    <row r="407" s="13" customFormat="1">
      <c r="A407" s="13"/>
      <c r="B407" s="231"/>
      <c r="C407" s="232"/>
      <c r="D407" s="226" t="s">
        <v>228</v>
      </c>
      <c r="E407" s="233" t="s">
        <v>19</v>
      </c>
      <c r="F407" s="234" t="s">
        <v>1323</v>
      </c>
      <c r="G407" s="232"/>
      <c r="H407" s="235">
        <v>15.84</v>
      </c>
      <c r="I407" s="236"/>
      <c r="J407" s="232"/>
      <c r="K407" s="232"/>
      <c r="L407" s="237"/>
      <c r="M407" s="238"/>
      <c r="N407" s="239"/>
      <c r="O407" s="239"/>
      <c r="P407" s="239"/>
      <c r="Q407" s="239"/>
      <c r="R407" s="239"/>
      <c r="S407" s="239"/>
      <c r="T407" s="240"/>
      <c r="U407" s="13"/>
      <c r="V407" s="13"/>
      <c r="W407" s="13"/>
      <c r="X407" s="13"/>
      <c r="Y407" s="13"/>
      <c r="Z407" s="13"/>
      <c r="AA407" s="13"/>
      <c r="AB407" s="13"/>
      <c r="AC407" s="13"/>
      <c r="AD407" s="13"/>
      <c r="AE407" s="13"/>
      <c r="AT407" s="241" t="s">
        <v>228</v>
      </c>
      <c r="AU407" s="241" t="s">
        <v>78</v>
      </c>
      <c r="AV407" s="13" t="s">
        <v>78</v>
      </c>
      <c r="AW407" s="13" t="s">
        <v>31</v>
      </c>
      <c r="AX407" s="13" t="s">
        <v>69</v>
      </c>
      <c r="AY407" s="241" t="s">
        <v>216</v>
      </c>
    </row>
    <row r="408" s="15" customFormat="1">
      <c r="A408" s="15"/>
      <c r="B408" s="253"/>
      <c r="C408" s="254"/>
      <c r="D408" s="226" t="s">
        <v>228</v>
      </c>
      <c r="E408" s="255" t="s">
        <v>19</v>
      </c>
      <c r="F408" s="256" t="s">
        <v>748</v>
      </c>
      <c r="G408" s="254"/>
      <c r="H408" s="255" t="s">
        <v>19</v>
      </c>
      <c r="I408" s="257"/>
      <c r="J408" s="254"/>
      <c r="K408" s="254"/>
      <c r="L408" s="258"/>
      <c r="M408" s="259"/>
      <c r="N408" s="260"/>
      <c r="O408" s="260"/>
      <c r="P408" s="260"/>
      <c r="Q408" s="260"/>
      <c r="R408" s="260"/>
      <c r="S408" s="260"/>
      <c r="T408" s="261"/>
      <c r="U408" s="15"/>
      <c r="V408" s="15"/>
      <c r="W408" s="15"/>
      <c r="X408" s="15"/>
      <c r="Y408" s="15"/>
      <c r="Z408" s="15"/>
      <c r="AA408" s="15"/>
      <c r="AB408" s="15"/>
      <c r="AC408" s="15"/>
      <c r="AD408" s="15"/>
      <c r="AE408" s="15"/>
      <c r="AT408" s="262" t="s">
        <v>228</v>
      </c>
      <c r="AU408" s="262" t="s">
        <v>78</v>
      </c>
      <c r="AV408" s="15" t="s">
        <v>76</v>
      </c>
      <c r="AW408" s="15" t="s">
        <v>31</v>
      </c>
      <c r="AX408" s="15" t="s">
        <v>69</v>
      </c>
      <c r="AY408" s="262" t="s">
        <v>216</v>
      </c>
    </row>
    <row r="409" s="13" customFormat="1">
      <c r="A409" s="13"/>
      <c r="B409" s="231"/>
      <c r="C409" s="232"/>
      <c r="D409" s="226" t="s">
        <v>228</v>
      </c>
      <c r="E409" s="233" t="s">
        <v>19</v>
      </c>
      <c r="F409" s="234" t="s">
        <v>1487</v>
      </c>
      <c r="G409" s="232"/>
      <c r="H409" s="235">
        <v>24.850000000000001</v>
      </c>
      <c r="I409" s="236"/>
      <c r="J409" s="232"/>
      <c r="K409" s="232"/>
      <c r="L409" s="237"/>
      <c r="M409" s="238"/>
      <c r="N409" s="239"/>
      <c r="O409" s="239"/>
      <c r="P409" s="239"/>
      <c r="Q409" s="239"/>
      <c r="R409" s="239"/>
      <c r="S409" s="239"/>
      <c r="T409" s="240"/>
      <c r="U409" s="13"/>
      <c r="V409" s="13"/>
      <c r="W409" s="13"/>
      <c r="X409" s="13"/>
      <c r="Y409" s="13"/>
      <c r="Z409" s="13"/>
      <c r="AA409" s="13"/>
      <c r="AB409" s="13"/>
      <c r="AC409" s="13"/>
      <c r="AD409" s="13"/>
      <c r="AE409" s="13"/>
      <c r="AT409" s="241" t="s">
        <v>228</v>
      </c>
      <c r="AU409" s="241" t="s">
        <v>78</v>
      </c>
      <c r="AV409" s="13" t="s">
        <v>78</v>
      </c>
      <c r="AW409" s="13" t="s">
        <v>31</v>
      </c>
      <c r="AX409" s="13" t="s">
        <v>69</v>
      </c>
      <c r="AY409" s="241" t="s">
        <v>216</v>
      </c>
    </row>
    <row r="410" s="13" customFormat="1">
      <c r="A410" s="13"/>
      <c r="B410" s="231"/>
      <c r="C410" s="232"/>
      <c r="D410" s="226" t="s">
        <v>228</v>
      </c>
      <c r="E410" s="233" t="s">
        <v>19</v>
      </c>
      <c r="F410" s="234" t="s">
        <v>1450</v>
      </c>
      <c r="G410" s="232"/>
      <c r="H410" s="235">
        <v>3.25</v>
      </c>
      <c r="I410" s="236"/>
      <c r="J410" s="232"/>
      <c r="K410" s="232"/>
      <c r="L410" s="237"/>
      <c r="M410" s="238"/>
      <c r="N410" s="239"/>
      <c r="O410" s="239"/>
      <c r="P410" s="239"/>
      <c r="Q410" s="239"/>
      <c r="R410" s="239"/>
      <c r="S410" s="239"/>
      <c r="T410" s="240"/>
      <c r="U410" s="13"/>
      <c r="V410" s="13"/>
      <c r="W410" s="13"/>
      <c r="X410" s="13"/>
      <c r="Y410" s="13"/>
      <c r="Z410" s="13"/>
      <c r="AA410" s="13"/>
      <c r="AB410" s="13"/>
      <c r="AC410" s="13"/>
      <c r="AD410" s="13"/>
      <c r="AE410" s="13"/>
      <c r="AT410" s="241" t="s">
        <v>228</v>
      </c>
      <c r="AU410" s="241" t="s">
        <v>78</v>
      </c>
      <c r="AV410" s="13" t="s">
        <v>78</v>
      </c>
      <c r="AW410" s="13" t="s">
        <v>31</v>
      </c>
      <c r="AX410" s="13" t="s">
        <v>69</v>
      </c>
      <c r="AY410" s="241" t="s">
        <v>216</v>
      </c>
    </row>
    <row r="411" s="14" customFormat="1">
      <c r="A411" s="14"/>
      <c r="B411" s="242"/>
      <c r="C411" s="243"/>
      <c r="D411" s="226" t="s">
        <v>228</v>
      </c>
      <c r="E411" s="244" t="s">
        <v>19</v>
      </c>
      <c r="F411" s="245" t="s">
        <v>231</v>
      </c>
      <c r="G411" s="243"/>
      <c r="H411" s="246">
        <v>68.239999999999995</v>
      </c>
      <c r="I411" s="247"/>
      <c r="J411" s="243"/>
      <c r="K411" s="243"/>
      <c r="L411" s="248"/>
      <c r="M411" s="249"/>
      <c r="N411" s="250"/>
      <c r="O411" s="250"/>
      <c r="P411" s="250"/>
      <c r="Q411" s="250"/>
      <c r="R411" s="250"/>
      <c r="S411" s="250"/>
      <c r="T411" s="251"/>
      <c r="U411" s="14"/>
      <c r="V411" s="14"/>
      <c r="W411" s="14"/>
      <c r="X411" s="14"/>
      <c r="Y411" s="14"/>
      <c r="Z411" s="14"/>
      <c r="AA411" s="14"/>
      <c r="AB411" s="14"/>
      <c r="AC411" s="14"/>
      <c r="AD411" s="14"/>
      <c r="AE411" s="14"/>
      <c r="AT411" s="252" t="s">
        <v>228</v>
      </c>
      <c r="AU411" s="252" t="s">
        <v>78</v>
      </c>
      <c r="AV411" s="14" t="s">
        <v>224</v>
      </c>
      <c r="AW411" s="14" t="s">
        <v>31</v>
      </c>
      <c r="AX411" s="14" t="s">
        <v>76</v>
      </c>
      <c r="AY411" s="252" t="s">
        <v>216</v>
      </c>
    </row>
    <row r="412" s="2" customFormat="1" ht="22.2" customHeight="1">
      <c r="A412" s="39"/>
      <c r="B412" s="40"/>
      <c r="C412" s="213" t="s">
        <v>1492</v>
      </c>
      <c r="D412" s="213" t="s">
        <v>219</v>
      </c>
      <c r="E412" s="214" t="s">
        <v>742</v>
      </c>
      <c r="F412" s="215" t="s">
        <v>743</v>
      </c>
      <c r="G412" s="216" t="s">
        <v>222</v>
      </c>
      <c r="H412" s="217">
        <v>68.239999999999995</v>
      </c>
      <c r="I412" s="218"/>
      <c r="J412" s="219">
        <f>ROUND(I412*H412,2)</f>
        <v>0</v>
      </c>
      <c r="K412" s="215" t="s">
        <v>223</v>
      </c>
      <c r="L412" s="45"/>
      <c r="M412" s="220" t="s">
        <v>19</v>
      </c>
      <c r="N412" s="221" t="s">
        <v>40</v>
      </c>
      <c r="O412" s="85"/>
      <c r="P412" s="222">
        <f>O412*H412</f>
        <v>0</v>
      </c>
      <c r="Q412" s="222">
        <v>0.00027999999999999998</v>
      </c>
      <c r="R412" s="222">
        <f>Q412*H412</f>
        <v>0.019107199999999998</v>
      </c>
      <c r="S412" s="222">
        <v>0</v>
      </c>
      <c r="T412" s="223">
        <f>S412*H412</f>
        <v>0</v>
      </c>
      <c r="U412" s="39"/>
      <c r="V412" s="39"/>
      <c r="W412" s="39"/>
      <c r="X412" s="39"/>
      <c r="Y412" s="39"/>
      <c r="Z412" s="39"/>
      <c r="AA412" s="39"/>
      <c r="AB412" s="39"/>
      <c r="AC412" s="39"/>
      <c r="AD412" s="39"/>
      <c r="AE412" s="39"/>
      <c r="AR412" s="224" t="s">
        <v>287</v>
      </c>
      <c r="AT412" s="224" t="s">
        <v>219</v>
      </c>
      <c r="AU412" s="224" t="s">
        <v>78</v>
      </c>
      <c r="AY412" s="18" t="s">
        <v>216</v>
      </c>
      <c r="BE412" s="225">
        <f>IF(N412="základní",J412,0)</f>
        <v>0</v>
      </c>
      <c r="BF412" s="225">
        <f>IF(N412="snížená",J412,0)</f>
        <v>0</v>
      </c>
      <c r="BG412" s="225">
        <f>IF(N412="zákl. přenesená",J412,0)</f>
        <v>0</v>
      </c>
      <c r="BH412" s="225">
        <f>IF(N412="sníž. přenesená",J412,0)</f>
        <v>0</v>
      </c>
      <c r="BI412" s="225">
        <f>IF(N412="nulová",J412,0)</f>
        <v>0</v>
      </c>
      <c r="BJ412" s="18" t="s">
        <v>76</v>
      </c>
      <c r="BK412" s="225">
        <f>ROUND(I412*H412,2)</f>
        <v>0</v>
      </c>
      <c r="BL412" s="18" t="s">
        <v>287</v>
      </c>
      <c r="BM412" s="224" t="s">
        <v>1493</v>
      </c>
    </row>
    <row r="413" s="15" customFormat="1">
      <c r="A413" s="15"/>
      <c r="B413" s="253"/>
      <c r="C413" s="254"/>
      <c r="D413" s="226" t="s">
        <v>228</v>
      </c>
      <c r="E413" s="255" t="s">
        <v>19</v>
      </c>
      <c r="F413" s="256" t="s">
        <v>752</v>
      </c>
      <c r="G413" s="254"/>
      <c r="H413" s="255" t="s">
        <v>19</v>
      </c>
      <c r="I413" s="257"/>
      <c r="J413" s="254"/>
      <c r="K413" s="254"/>
      <c r="L413" s="258"/>
      <c r="M413" s="259"/>
      <c r="N413" s="260"/>
      <c r="O413" s="260"/>
      <c r="P413" s="260"/>
      <c r="Q413" s="260"/>
      <c r="R413" s="260"/>
      <c r="S413" s="260"/>
      <c r="T413" s="261"/>
      <c r="U413" s="15"/>
      <c r="V413" s="15"/>
      <c r="W413" s="15"/>
      <c r="X413" s="15"/>
      <c r="Y413" s="15"/>
      <c r="Z413" s="15"/>
      <c r="AA413" s="15"/>
      <c r="AB413" s="15"/>
      <c r="AC413" s="15"/>
      <c r="AD413" s="15"/>
      <c r="AE413" s="15"/>
      <c r="AT413" s="262" t="s">
        <v>228</v>
      </c>
      <c r="AU413" s="262" t="s">
        <v>78</v>
      </c>
      <c r="AV413" s="15" t="s">
        <v>76</v>
      </c>
      <c r="AW413" s="15" t="s">
        <v>31</v>
      </c>
      <c r="AX413" s="15" t="s">
        <v>69</v>
      </c>
      <c r="AY413" s="262" t="s">
        <v>216</v>
      </c>
    </row>
    <row r="414" s="13" customFormat="1">
      <c r="A414" s="13"/>
      <c r="B414" s="231"/>
      <c r="C414" s="232"/>
      <c r="D414" s="226" t="s">
        <v>228</v>
      </c>
      <c r="E414" s="233" t="s">
        <v>19</v>
      </c>
      <c r="F414" s="234" t="s">
        <v>1486</v>
      </c>
      <c r="G414" s="232"/>
      <c r="H414" s="235">
        <v>24.300000000000001</v>
      </c>
      <c r="I414" s="236"/>
      <c r="J414" s="232"/>
      <c r="K414" s="232"/>
      <c r="L414" s="237"/>
      <c r="M414" s="238"/>
      <c r="N414" s="239"/>
      <c r="O414" s="239"/>
      <c r="P414" s="239"/>
      <c r="Q414" s="239"/>
      <c r="R414" s="239"/>
      <c r="S414" s="239"/>
      <c r="T414" s="240"/>
      <c r="U414" s="13"/>
      <c r="V414" s="13"/>
      <c r="W414" s="13"/>
      <c r="X414" s="13"/>
      <c r="Y414" s="13"/>
      <c r="Z414" s="13"/>
      <c r="AA414" s="13"/>
      <c r="AB414" s="13"/>
      <c r="AC414" s="13"/>
      <c r="AD414" s="13"/>
      <c r="AE414" s="13"/>
      <c r="AT414" s="241" t="s">
        <v>228</v>
      </c>
      <c r="AU414" s="241" t="s">
        <v>78</v>
      </c>
      <c r="AV414" s="13" t="s">
        <v>78</v>
      </c>
      <c r="AW414" s="13" t="s">
        <v>31</v>
      </c>
      <c r="AX414" s="13" t="s">
        <v>69</v>
      </c>
      <c r="AY414" s="241" t="s">
        <v>216</v>
      </c>
    </row>
    <row r="415" s="13" customFormat="1">
      <c r="A415" s="13"/>
      <c r="B415" s="231"/>
      <c r="C415" s="232"/>
      <c r="D415" s="226" t="s">
        <v>228</v>
      </c>
      <c r="E415" s="233" t="s">
        <v>19</v>
      </c>
      <c r="F415" s="234" t="s">
        <v>1323</v>
      </c>
      <c r="G415" s="232"/>
      <c r="H415" s="235">
        <v>15.84</v>
      </c>
      <c r="I415" s="236"/>
      <c r="J415" s="232"/>
      <c r="K415" s="232"/>
      <c r="L415" s="237"/>
      <c r="M415" s="238"/>
      <c r="N415" s="239"/>
      <c r="O415" s="239"/>
      <c r="P415" s="239"/>
      <c r="Q415" s="239"/>
      <c r="R415" s="239"/>
      <c r="S415" s="239"/>
      <c r="T415" s="240"/>
      <c r="U415" s="13"/>
      <c r="V415" s="13"/>
      <c r="W415" s="13"/>
      <c r="X415" s="13"/>
      <c r="Y415" s="13"/>
      <c r="Z415" s="13"/>
      <c r="AA415" s="13"/>
      <c r="AB415" s="13"/>
      <c r="AC415" s="13"/>
      <c r="AD415" s="13"/>
      <c r="AE415" s="13"/>
      <c r="AT415" s="241" t="s">
        <v>228</v>
      </c>
      <c r="AU415" s="241" t="s">
        <v>78</v>
      </c>
      <c r="AV415" s="13" t="s">
        <v>78</v>
      </c>
      <c r="AW415" s="13" t="s">
        <v>31</v>
      </c>
      <c r="AX415" s="13" t="s">
        <v>69</v>
      </c>
      <c r="AY415" s="241" t="s">
        <v>216</v>
      </c>
    </row>
    <row r="416" s="15" customFormat="1">
      <c r="A416" s="15"/>
      <c r="B416" s="253"/>
      <c r="C416" s="254"/>
      <c r="D416" s="226" t="s">
        <v>228</v>
      </c>
      <c r="E416" s="255" t="s">
        <v>19</v>
      </c>
      <c r="F416" s="256" t="s">
        <v>748</v>
      </c>
      <c r="G416" s="254"/>
      <c r="H416" s="255" t="s">
        <v>19</v>
      </c>
      <c r="I416" s="257"/>
      <c r="J416" s="254"/>
      <c r="K416" s="254"/>
      <c r="L416" s="258"/>
      <c r="M416" s="259"/>
      <c r="N416" s="260"/>
      <c r="O416" s="260"/>
      <c r="P416" s="260"/>
      <c r="Q416" s="260"/>
      <c r="R416" s="260"/>
      <c r="S416" s="260"/>
      <c r="T416" s="261"/>
      <c r="U416" s="15"/>
      <c r="V416" s="15"/>
      <c r="W416" s="15"/>
      <c r="X416" s="15"/>
      <c r="Y416" s="15"/>
      <c r="Z416" s="15"/>
      <c r="AA416" s="15"/>
      <c r="AB416" s="15"/>
      <c r="AC416" s="15"/>
      <c r="AD416" s="15"/>
      <c r="AE416" s="15"/>
      <c r="AT416" s="262" t="s">
        <v>228</v>
      </c>
      <c r="AU416" s="262" t="s">
        <v>78</v>
      </c>
      <c r="AV416" s="15" t="s">
        <v>76</v>
      </c>
      <c r="AW416" s="15" t="s">
        <v>31</v>
      </c>
      <c r="AX416" s="15" t="s">
        <v>69</v>
      </c>
      <c r="AY416" s="262" t="s">
        <v>216</v>
      </c>
    </row>
    <row r="417" s="13" customFormat="1">
      <c r="A417" s="13"/>
      <c r="B417" s="231"/>
      <c r="C417" s="232"/>
      <c r="D417" s="226" t="s">
        <v>228</v>
      </c>
      <c r="E417" s="233" t="s">
        <v>19</v>
      </c>
      <c r="F417" s="234" t="s">
        <v>1487</v>
      </c>
      <c r="G417" s="232"/>
      <c r="H417" s="235">
        <v>24.850000000000001</v>
      </c>
      <c r="I417" s="236"/>
      <c r="J417" s="232"/>
      <c r="K417" s="232"/>
      <c r="L417" s="237"/>
      <c r="M417" s="238"/>
      <c r="N417" s="239"/>
      <c r="O417" s="239"/>
      <c r="P417" s="239"/>
      <c r="Q417" s="239"/>
      <c r="R417" s="239"/>
      <c r="S417" s="239"/>
      <c r="T417" s="240"/>
      <c r="U417" s="13"/>
      <c r="V417" s="13"/>
      <c r="W417" s="13"/>
      <c r="X417" s="13"/>
      <c r="Y417" s="13"/>
      <c r="Z417" s="13"/>
      <c r="AA417" s="13"/>
      <c r="AB417" s="13"/>
      <c r="AC417" s="13"/>
      <c r="AD417" s="13"/>
      <c r="AE417" s="13"/>
      <c r="AT417" s="241" t="s">
        <v>228</v>
      </c>
      <c r="AU417" s="241" t="s">
        <v>78</v>
      </c>
      <c r="AV417" s="13" t="s">
        <v>78</v>
      </c>
      <c r="AW417" s="13" t="s">
        <v>31</v>
      </c>
      <c r="AX417" s="13" t="s">
        <v>69</v>
      </c>
      <c r="AY417" s="241" t="s">
        <v>216</v>
      </c>
    </row>
    <row r="418" s="13" customFormat="1">
      <c r="A418" s="13"/>
      <c r="B418" s="231"/>
      <c r="C418" s="232"/>
      <c r="D418" s="226" t="s">
        <v>228</v>
      </c>
      <c r="E418" s="233" t="s">
        <v>19</v>
      </c>
      <c r="F418" s="234" t="s">
        <v>1450</v>
      </c>
      <c r="G418" s="232"/>
      <c r="H418" s="235">
        <v>3.25</v>
      </c>
      <c r="I418" s="236"/>
      <c r="J418" s="232"/>
      <c r="K418" s="232"/>
      <c r="L418" s="237"/>
      <c r="M418" s="238"/>
      <c r="N418" s="239"/>
      <c r="O418" s="239"/>
      <c r="P418" s="239"/>
      <c r="Q418" s="239"/>
      <c r="R418" s="239"/>
      <c r="S418" s="239"/>
      <c r="T418" s="240"/>
      <c r="U418" s="13"/>
      <c r="V418" s="13"/>
      <c r="W418" s="13"/>
      <c r="X418" s="13"/>
      <c r="Y418" s="13"/>
      <c r="Z418" s="13"/>
      <c r="AA418" s="13"/>
      <c r="AB418" s="13"/>
      <c r="AC418" s="13"/>
      <c r="AD418" s="13"/>
      <c r="AE418" s="13"/>
      <c r="AT418" s="241" t="s">
        <v>228</v>
      </c>
      <c r="AU418" s="241" t="s">
        <v>78</v>
      </c>
      <c r="AV418" s="13" t="s">
        <v>78</v>
      </c>
      <c r="AW418" s="13" t="s">
        <v>31</v>
      </c>
      <c r="AX418" s="13" t="s">
        <v>69</v>
      </c>
      <c r="AY418" s="241" t="s">
        <v>216</v>
      </c>
    </row>
    <row r="419" s="14" customFormat="1">
      <c r="A419" s="14"/>
      <c r="B419" s="242"/>
      <c r="C419" s="243"/>
      <c r="D419" s="226" t="s">
        <v>228</v>
      </c>
      <c r="E419" s="244" t="s">
        <v>19</v>
      </c>
      <c r="F419" s="245" t="s">
        <v>231</v>
      </c>
      <c r="G419" s="243"/>
      <c r="H419" s="246">
        <v>68.239999999999995</v>
      </c>
      <c r="I419" s="247"/>
      <c r="J419" s="243"/>
      <c r="K419" s="243"/>
      <c r="L419" s="248"/>
      <c r="M419" s="274"/>
      <c r="N419" s="275"/>
      <c r="O419" s="275"/>
      <c r="P419" s="275"/>
      <c r="Q419" s="275"/>
      <c r="R419" s="275"/>
      <c r="S419" s="275"/>
      <c r="T419" s="276"/>
      <c r="U419" s="14"/>
      <c r="V419" s="14"/>
      <c r="W419" s="14"/>
      <c r="X419" s="14"/>
      <c r="Y419" s="14"/>
      <c r="Z419" s="14"/>
      <c r="AA419" s="14"/>
      <c r="AB419" s="14"/>
      <c r="AC419" s="14"/>
      <c r="AD419" s="14"/>
      <c r="AE419" s="14"/>
      <c r="AT419" s="252" t="s">
        <v>228</v>
      </c>
      <c r="AU419" s="252" t="s">
        <v>78</v>
      </c>
      <c r="AV419" s="14" t="s">
        <v>224</v>
      </c>
      <c r="AW419" s="14" t="s">
        <v>31</v>
      </c>
      <c r="AX419" s="14" t="s">
        <v>76</v>
      </c>
      <c r="AY419" s="252" t="s">
        <v>216</v>
      </c>
    </row>
    <row r="420" s="2" customFormat="1" ht="6.96" customHeight="1">
      <c r="A420" s="39"/>
      <c r="B420" s="60"/>
      <c r="C420" s="61"/>
      <c r="D420" s="61"/>
      <c r="E420" s="61"/>
      <c r="F420" s="61"/>
      <c r="G420" s="61"/>
      <c r="H420" s="61"/>
      <c r="I420" s="61"/>
      <c r="J420" s="61"/>
      <c r="K420" s="61"/>
      <c r="L420" s="45"/>
      <c r="M420" s="39"/>
      <c r="O420" s="39"/>
      <c r="P420" s="39"/>
      <c r="Q420" s="39"/>
      <c r="R420" s="39"/>
      <c r="S420" s="39"/>
      <c r="T420" s="39"/>
      <c r="U420" s="39"/>
      <c r="V420" s="39"/>
      <c r="W420" s="39"/>
      <c r="X420" s="39"/>
      <c r="Y420" s="39"/>
      <c r="Z420" s="39"/>
      <c r="AA420" s="39"/>
      <c r="AB420" s="39"/>
      <c r="AC420" s="39"/>
      <c r="AD420" s="39"/>
      <c r="AE420" s="39"/>
    </row>
  </sheetData>
  <sheetProtection sheet="1" autoFilter="0" formatColumns="0" formatRows="0" objects="1" scenarios="1" spinCount="100000" saltValue="i+l2JHSx81o6C89RQMwZnSLDMukB9MErHC/usSOQNpGCKejHV4paQdzrVVewXVLhuo3srHA3OuHxySeF07J22Q==" hashValue="UQjzRhlDkm7x/FAhl4WfFvwmVYndzgGPgCVxVOnTtPYOFMcN6P3JMVSldR1oR4rjIMYKPEKoarJ6Ek7CGxessw==" algorithmName="SHA-512" password="CC35"/>
  <autoFilter ref="C104:K419"/>
  <mergeCells count="12">
    <mergeCell ref="E7:H7"/>
    <mergeCell ref="E9:H9"/>
    <mergeCell ref="E11:H11"/>
    <mergeCell ref="E20:H20"/>
    <mergeCell ref="E29:H29"/>
    <mergeCell ref="E50:H50"/>
    <mergeCell ref="E52:H52"/>
    <mergeCell ref="E54:H54"/>
    <mergeCell ref="E93:H93"/>
    <mergeCell ref="E95:H95"/>
    <mergeCell ref="E97:H9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106</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1291</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885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ROUND(J88,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ROUND((SUM(BE88:BE95)),  2)</f>
        <v>0</v>
      </c>
      <c r="G35" s="39"/>
      <c r="H35" s="39"/>
      <c r="I35" s="158">
        <v>0.20999999999999999</v>
      </c>
      <c r="J35" s="157">
        <f>ROUND(((SUM(BE88:BE95))*I35),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ROUND((SUM(BF88:BF95)),  2)</f>
        <v>0</v>
      </c>
      <c r="G36" s="39"/>
      <c r="H36" s="39"/>
      <c r="I36" s="158">
        <v>0.14999999999999999</v>
      </c>
      <c r="J36" s="157">
        <f>ROUND(((SUM(BF88:BF95))*I36),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ROUND((SUM(BG88:BG95)),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ROUND((SUM(BH88:BH95)),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ROUND((SUM(BI88:BI95)),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1291</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VON - Vedlejší a ostatní ...</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J88</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886</v>
      </c>
      <c r="E64" s="178"/>
      <c r="F64" s="178"/>
      <c r="G64" s="178"/>
      <c r="H64" s="178"/>
      <c r="I64" s="178"/>
      <c r="J64" s="179">
        <f>J89</f>
        <v>0</v>
      </c>
      <c r="K64" s="176"/>
      <c r="L64" s="180"/>
      <c r="S64" s="9"/>
      <c r="T64" s="9"/>
      <c r="U64" s="9"/>
      <c r="V64" s="9"/>
      <c r="W64" s="9"/>
      <c r="X64" s="9"/>
      <c r="Y64" s="9"/>
      <c r="Z64" s="9"/>
      <c r="AA64" s="9"/>
      <c r="AB64" s="9"/>
      <c r="AC64" s="9"/>
      <c r="AD64" s="9"/>
      <c r="AE64" s="9"/>
    </row>
    <row r="65" s="10" customFormat="1" ht="19.92" customHeight="1">
      <c r="A65" s="10"/>
      <c r="B65" s="181"/>
      <c r="C65" s="126"/>
      <c r="D65" s="182" t="s">
        <v>887</v>
      </c>
      <c r="E65" s="183"/>
      <c r="F65" s="183"/>
      <c r="G65" s="183"/>
      <c r="H65" s="183"/>
      <c r="I65" s="183"/>
      <c r="J65" s="184">
        <f>J90</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888</v>
      </c>
      <c r="E66" s="183"/>
      <c r="F66" s="183"/>
      <c r="G66" s="183"/>
      <c r="H66" s="183"/>
      <c r="I66" s="183"/>
      <c r="J66" s="184">
        <f>J93</f>
        <v>0</v>
      </c>
      <c r="K66" s="126"/>
      <c r="L66" s="185"/>
      <c r="S66" s="10"/>
      <c r="T66" s="10"/>
      <c r="U66" s="10"/>
      <c r="V66" s="10"/>
      <c r="W66" s="10"/>
      <c r="X66" s="10"/>
      <c r="Y66" s="10"/>
      <c r="Z66" s="10"/>
      <c r="AA66" s="10"/>
      <c r="AB66" s="10"/>
      <c r="AC66" s="10"/>
      <c r="AD66" s="10"/>
      <c r="AE66" s="10"/>
    </row>
    <row r="67" s="2" customFormat="1" ht="21.84" customHeight="1">
      <c r="A67" s="39"/>
      <c r="B67" s="40"/>
      <c r="C67" s="41"/>
      <c r="D67" s="41"/>
      <c r="E67" s="41"/>
      <c r="F67" s="41"/>
      <c r="G67" s="41"/>
      <c r="H67" s="41"/>
      <c r="I67" s="41"/>
      <c r="J67" s="41"/>
      <c r="K67" s="41"/>
      <c r="L67" s="145"/>
      <c r="S67" s="39"/>
      <c r="T67" s="39"/>
      <c r="U67" s="39"/>
      <c r="V67" s="39"/>
      <c r="W67" s="39"/>
      <c r="X67" s="39"/>
      <c r="Y67" s="39"/>
      <c r="Z67" s="39"/>
      <c r="AA67" s="39"/>
      <c r="AB67" s="39"/>
      <c r="AC67" s="39"/>
      <c r="AD67" s="39"/>
      <c r="AE67" s="39"/>
    </row>
    <row r="68" s="2" customFormat="1" ht="6.96" customHeight="1">
      <c r="A68" s="39"/>
      <c r="B68" s="60"/>
      <c r="C68" s="61"/>
      <c r="D68" s="61"/>
      <c r="E68" s="61"/>
      <c r="F68" s="61"/>
      <c r="G68" s="61"/>
      <c r="H68" s="61"/>
      <c r="I68" s="61"/>
      <c r="J68" s="61"/>
      <c r="K68" s="61"/>
      <c r="L68" s="145"/>
      <c r="S68" s="39"/>
      <c r="T68" s="39"/>
      <c r="U68" s="39"/>
      <c r="V68" s="39"/>
      <c r="W68" s="39"/>
      <c r="X68" s="39"/>
      <c r="Y68" s="39"/>
      <c r="Z68" s="39"/>
      <c r="AA68" s="39"/>
      <c r="AB68" s="39"/>
      <c r="AC68" s="39"/>
      <c r="AD68" s="39"/>
      <c r="AE68" s="39"/>
    </row>
    <row r="72" s="2" customFormat="1" ht="6.96" customHeight="1">
      <c r="A72" s="39"/>
      <c r="B72" s="62"/>
      <c r="C72" s="63"/>
      <c r="D72" s="63"/>
      <c r="E72" s="63"/>
      <c r="F72" s="63"/>
      <c r="G72" s="63"/>
      <c r="H72" s="63"/>
      <c r="I72" s="63"/>
      <c r="J72" s="63"/>
      <c r="K72" s="63"/>
      <c r="L72" s="145"/>
      <c r="S72" s="39"/>
      <c r="T72" s="39"/>
      <c r="U72" s="39"/>
      <c r="V72" s="39"/>
      <c r="W72" s="39"/>
      <c r="X72" s="39"/>
      <c r="Y72" s="39"/>
      <c r="Z72" s="39"/>
      <c r="AA72" s="39"/>
      <c r="AB72" s="39"/>
      <c r="AC72" s="39"/>
      <c r="AD72" s="39"/>
      <c r="AE72" s="39"/>
    </row>
    <row r="73" s="2" customFormat="1" ht="24.96" customHeight="1">
      <c r="A73" s="39"/>
      <c r="B73" s="40"/>
      <c r="C73" s="24" t="s">
        <v>201</v>
      </c>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12" customHeight="1">
      <c r="A75" s="39"/>
      <c r="B75" s="40"/>
      <c r="C75" s="33" t="s">
        <v>16</v>
      </c>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4.4" customHeight="1">
      <c r="A76" s="39"/>
      <c r="B76" s="40"/>
      <c r="C76" s="41"/>
      <c r="D76" s="41"/>
      <c r="E76" s="170" t="str">
        <f>E7</f>
        <v>Sociální investice 2020</v>
      </c>
      <c r="F76" s="33"/>
      <c r="G76" s="33"/>
      <c r="H76" s="33"/>
      <c r="I76" s="41"/>
      <c r="J76" s="41"/>
      <c r="K76" s="41"/>
      <c r="L76" s="145"/>
      <c r="S76" s="39"/>
      <c r="T76" s="39"/>
      <c r="U76" s="39"/>
      <c r="V76" s="39"/>
      <c r="W76" s="39"/>
      <c r="X76" s="39"/>
      <c r="Y76" s="39"/>
      <c r="Z76" s="39"/>
      <c r="AA76" s="39"/>
      <c r="AB76" s="39"/>
      <c r="AC76" s="39"/>
      <c r="AD76" s="39"/>
      <c r="AE76" s="39"/>
    </row>
    <row r="77" s="1" customFormat="1" ht="12" customHeight="1">
      <c r="B77" s="22"/>
      <c r="C77" s="33" t="s">
        <v>173</v>
      </c>
      <c r="D77" s="23"/>
      <c r="E77" s="23"/>
      <c r="F77" s="23"/>
      <c r="G77" s="23"/>
      <c r="H77" s="23"/>
      <c r="I77" s="23"/>
      <c r="J77" s="23"/>
      <c r="K77" s="23"/>
      <c r="L77" s="21"/>
    </row>
    <row r="78" s="2" customFormat="1" ht="14.4" customHeight="1">
      <c r="A78" s="39"/>
      <c r="B78" s="40"/>
      <c r="C78" s="41"/>
      <c r="D78" s="41"/>
      <c r="E78" s="170" t="s">
        <v>1291</v>
      </c>
      <c r="F78" s="41"/>
      <c r="G78" s="41"/>
      <c r="H78" s="41"/>
      <c r="I78" s="41"/>
      <c r="J78" s="41"/>
      <c r="K78" s="41"/>
      <c r="L78" s="145"/>
      <c r="S78" s="39"/>
      <c r="T78" s="39"/>
      <c r="U78" s="39"/>
      <c r="V78" s="39"/>
      <c r="W78" s="39"/>
      <c r="X78" s="39"/>
      <c r="Y78" s="39"/>
      <c r="Z78" s="39"/>
      <c r="AA78" s="39"/>
      <c r="AB78" s="39"/>
      <c r="AC78" s="39"/>
      <c r="AD78" s="39"/>
      <c r="AE78" s="39"/>
    </row>
    <row r="79" s="2" customFormat="1" ht="12" customHeight="1">
      <c r="A79" s="39"/>
      <c r="B79" s="40"/>
      <c r="C79" s="33" t="s">
        <v>175</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4.4" customHeight="1">
      <c r="A80" s="39"/>
      <c r="B80" s="40"/>
      <c r="C80" s="41"/>
      <c r="D80" s="41"/>
      <c r="E80" s="70" t="str">
        <f>E11</f>
        <v>VON - Vedlejší a ostatní ...</v>
      </c>
      <c r="F80" s="41"/>
      <c r="G80" s="41"/>
      <c r="H80" s="41"/>
      <c r="I80" s="41"/>
      <c r="J80" s="41"/>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21</v>
      </c>
      <c r="D82" s="41"/>
      <c r="E82" s="41"/>
      <c r="F82" s="28" t="str">
        <f>F14</f>
        <v xml:space="preserve"> </v>
      </c>
      <c r="G82" s="41"/>
      <c r="H82" s="41"/>
      <c r="I82" s="33" t="s">
        <v>23</v>
      </c>
      <c r="J82" s="73" t="str">
        <f>IF(J14="","",J14)</f>
        <v>27. 8. 2020</v>
      </c>
      <c r="K82" s="41"/>
      <c r="L82" s="145"/>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5.6" customHeight="1">
      <c r="A84" s="39"/>
      <c r="B84" s="40"/>
      <c r="C84" s="33" t="s">
        <v>25</v>
      </c>
      <c r="D84" s="41"/>
      <c r="E84" s="41"/>
      <c r="F84" s="28" t="str">
        <f>E17</f>
        <v xml:space="preserve"> </v>
      </c>
      <c r="G84" s="41"/>
      <c r="H84" s="41"/>
      <c r="I84" s="33" t="s">
        <v>30</v>
      </c>
      <c r="J84" s="37" t="str">
        <f>E23</f>
        <v xml:space="preserve"> </v>
      </c>
      <c r="K84" s="41"/>
      <c r="L84" s="145"/>
      <c r="S84" s="39"/>
      <c r="T84" s="39"/>
      <c r="U84" s="39"/>
      <c r="V84" s="39"/>
      <c r="W84" s="39"/>
      <c r="X84" s="39"/>
      <c r="Y84" s="39"/>
      <c r="Z84" s="39"/>
      <c r="AA84" s="39"/>
      <c r="AB84" s="39"/>
      <c r="AC84" s="39"/>
      <c r="AD84" s="39"/>
      <c r="AE84" s="39"/>
    </row>
    <row r="85" s="2" customFormat="1" ht="15.6" customHeight="1">
      <c r="A85" s="39"/>
      <c r="B85" s="40"/>
      <c r="C85" s="33" t="s">
        <v>28</v>
      </c>
      <c r="D85" s="41"/>
      <c r="E85" s="41"/>
      <c r="F85" s="28" t="str">
        <f>IF(E20="","",E20)</f>
        <v>Vyplň údaj</v>
      </c>
      <c r="G85" s="41"/>
      <c r="H85" s="41"/>
      <c r="I85" s="33" t="s">
        <v>32</v>
      </c>
      <c r="J85" s="37" t="str">
        <f>E26</f>
        <v xml:space="preserve"> </v>
      </c>
      <c r="K85" s="41"/>
      <c r="L85" s="145"/>
      <c r="S85" s="39"/>
      <c r="T85" s="39"/>
      <c r="U85" s="39"/>
      <c r="V85" s="39"/>
      <c r="W85" s="39"/>
      <c r="X85" s="39"/>
      <c r="Y85" s="39"/>
      <c r="Z85" s="39"/>
      <c r="AA85" s="39"/>
      <c r="AB85" s="39"/>
      <c r="AC85" s="39"/>
      <c r="AD85" s="39"/>
      <c r="AE85" s="39"/>
    </row>
    <row r="86" s="2" customFormat="1" ht="10.32"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11" customFormat="1" ht="29.28" customHeight="1">
      <c r="A87" s="186"/>
      <c r="B87" s="187"/>
      <c r="C87" s="188" t="s">
        <v>202</v>
      </c>
      <c r="D87" s="189" t="s">
        <v>54</v>
      </c>
      <c r="E87" s="189" t="s">
        <v>50</v>
      </c>
      <c r="F87" s="189" t="s">
        <v>51</v>
      </c>
      <c r="G87" s="189" t="s">
        <v>203</v>
      </c>
      <c r="H87" s="189" t="s">
        <v>204</v>
      </c>
      <c r="I87" s="189" t="s">
        <v>205</v>
      </c>
      <c r="J87" s="189" t="s">
        <v>179</v>
      </c>
      <c r="K87" s="190" t="s">
        <v>206</v>
      </c>
      <c r="L87" s="191"/>
      <c r="M87" s="93" t="s">
        <v>19</v>
      </c>
      <c r="N87" s="94" t="s">
        <v>39</v>
      </c>
      <c r="O87" s="94" t="s">
        <v>207</v>
      </c>
      <c r="P87" s="94" t="s">
        <v>208</v>
      </c>
      <c r="Q87" s="94" t="s">
        <v>209</v>
      </c>
      <c r="R87" s="94" t="s">
        <v>210</v>
      </c>
      <c r="S87" s="94" t="s">
        <v>211</v>
      </c>
      <c r="T87" s="95" t="s">
        <v>212</v>
      </c>
      <c r="U87" s="186"/>
      <c r="V87" s="186"/>
      <c r="W87" s="186"/>
      <c r="X87" s="186"/>
      <c r="Y87" s="186"/>
      <c r="Z87" s="186"/>
      <c r="AA87" s="186"/>
      <c r="AB87" s="186"/>
      <c r="AC87" s="186"/>
      <c r="AD87" s="186"/>
      <c r="AE87" s="186"/>
    </row>
    <row r="88" s="2" customFormat="1" ht="22.8" customHeight="1">
      <c r="A88" s="39"/>
      <c r="B88" s="40"/>
      <c r="C88" s="100" t="s">
        <v>213</v>
      </c>
      <c r="D88" s="41"/>
      <c r="E88" s="41"/>
      <c r="F88" s="41"/>
      <c r="G88" s="41"/>
      <c r="H88" s="41"/>
      <c r="I88" s="41"/>
      <c r="J88" s="192">
        <f>BK88</f>
        <v>0</v>
      </c>
      <c r="K88" s="41"/>
      <c r="L88" s="45"/>
      <c r="M88" s="96"/>
      <c r="N88" s="193"/>
      <c r="O88" s="97"/>
      <c r="P88" s="194">
        <f>P89</f>
        <v>0</v>
      </c>
      <c r="Q88" s="97"/>
      <c r="R88" s="194">
        <f>R89</f>
        <v>0</v>
      </c>
      <c r="S88" s="97"/>
      <c r="T88" s="195">
        <f>T89</f>
        <v>0</v>
      </c>
      <c r="U88" s="39"/>
      <c r="V88" s="39"/>
      <c r="W88" s="39"/>
      <c r="X88" s="39"/>
      <c r="Y88" s="39"/>
      <c r="Z88" s="39"/>
      <c r="AA88" s="39"/>
      <c r="AB88" s="39"/>
      <c r="AC88" s="39"/>
      <c r="AD88" s="39"/>
      <c r="AE88" s="39"/>
      <c r="AT88" s="18" t="s">
        <v>68</v>
      </c>
      <c r="AU88" s="18" t="s">
        <v>180</v>
      </c>
      <c r="BK88" s="196">
        <f>BK89</f>
        <v>0</v>
      </c>
    </row>
    <row r="89" s="12" customFormat="1" ht="25.92" customHeight="1">
      <c r="A89" s="12"/>
      <c r="B89" s="197"/>
      <c r="C89" s="198"/>
      <c r="D89" s="199" t="s">
        <v>68</v>
      </c>
      <c r="E89" s="200" t="s">
        <v>889</v>
      </c>
      <c r="F89" s="200" t="s">
        <v>890</v>
      </c>
      <c r="G89" s="198"/>
      <c r="H89" s="198"/>
      <c r="I89" s="201"/>
      <c r="J89" s="202">
        <f>BK89</f>
        <v>0</v>
      </c>
      <c r="K89" s="198"/>
      <c r="L89" s="203"/>
      <c r="M89" s="204"/>
      <c r="N89" s="205"/>
      <c r="O89" s="205"/>
      <c r="P89" s="206">
        <f>P90+P93</f>
        <v>0</v>
      </c>
      <c r="Q89" s="205"/>
      <c r="R89" s="206">
        <f>R90+R93</f>
        <v>0</v>
      </c>
      <c r="S89" s="205"/>
      <c r="T89" s="207">
        <f>T90+T93</f>
        <v>0</v>
      </c>
      <c r="U89" s="12"/>
      <c r="V89" s="12"/>
      <c r="W89" s="12"/>
      <c r="X89" s="12"/>
      <c r="Y89" s="12"/>
      <c r="Z89" s="12"/>
      <c r="AA89" s="12"/>
      <c r="AB89" s="12"/>
      <c r="AC89" s="12"/>
      <c r="AD89" s="12"/>
      <c r="AE89" s="12"/>
      <c r="AR89" s="208" t="s">
        <v>254</v>
      </c>
      <c r="AT89" s="209" t="s">
        <v>68</v>
      </c>
      <c r="AU89" s="209" t="s">
        <v>69</v>
      </c>
      <c r="AY89" s="208" t="s">
        <v>216</v>
      </c>
      <c r="BK89" s="210">
        <f>BK90+BK93</f>
        <v>0</v>
      </c>
    </row>
    <row r="90" s="12" customFormat="1" ht="22.8" customHeight="1">
      <c r="A90" s="12"/>
      <c r="B90" s="197"/>
      <c r="C90" s="198"/>
      <c r="D90" s="199" t="s">
        <v>68</v>
      </c>
      <c r="E90" s="211" t="s">
        <v>891</v>
      </c>
      <c r="F90" s="211" t="s">
        <v>892</v>
      </c>
      <c r="G90" s="198"/>
      <c r="H90" s="198"/>
      <c r="I90" s="201"/>
      <c r="J90" s="212">
        <f>BK90</f>
        <v>0</v>
      </c>
      <c r="K90" s="198"/>
      <c r="L90" s="203"/>
      <c r="M90" s="204"/>
      <c r="N90" s="205"/>
      <c r="O90" s="205"/>
      <c r="P90" s="206">
        <f>SUM(P91:P92)</f>
        <v>0</v>
      </c>
      <c r="Q90" s="205"/>
      <c r="R90" s="206">
        <f>SUM(R91:R92)</f>
        <v>0</v>
      </c>
      <c r="S90" s="205"/>
      <c r="T90" s="207">
        <f>SUM(T91:T92)</f>
        <v>0</v>
      </c>
      <c r="U90" s="12"/>
      <c r="V90" s="12"/>
      <c r="W90" s="12"/>
      <c r="X90" s="12"/>
      <c r="Y90" s="12"/>
      <c r="Z90" s="12"/>
      <c r="AA90" s="12"/>
      <c r="AB90" s="12"/>
      <c r="AC90" s="12"/>
      <c r="AD90" s="12"/>
      <c r="AE90" s="12"/>
      <c r="AR90" s="208" t="s">
        <v>254</v>
      </c>
      <c r="AT90" s="209" t="s">
        <v>68</v>
      </c>
      <c r="AU90" s="209" t="s">
        <v>76</v>
      </c>
      <c r="AY90" s="208" t="s">
        <v>216</v>
      </c>
      <c r="BK90" s="210">
        <f>SUM(BK91:BK92)</f>
        <v>0</v>
      </c>
    </row>
    <row r="91" s="2" customFormat="1" ht="13.8" customHeight="1">
      <c r="A91" s="39"/>
      <c r="B91" s="40"/>
      <c r="C91" s="213" t="s">
        <v>76</v>
      </c>
      <c r="D91" s="213" t="s">
        <v>219</v>
      </c>
      <c r="E91" s="214" t="s">
        <v>893</v>
      </c>
      <c r="F91" s="215" t="s">
        <v>892</v>
      </c>
      <c r="G91" s="216" t="s">
        <v>313</v>
      </c>
      <c r="H91" s="217">
        <v>1</v>
      </c>
      <c r="I91" s="218"/>
      <c r="J91" s="219">
        <f>ROUND(I91*H91,2)</f>
        <v>0</v>
      </c>
      <c r="K91" s="215" t="s">
        <v>19</v>
      </c>
      <c r="L91" s="45"/>
      <c r="M91" s="220" t="s">
        <v>19</v>
      </c>
      <c r="N91" s="221" t="s">
        <v>40</v>
      </c>
      <c r="O91" s="85"/>
      <c r="P91" s="222">
        <f>O91*H91</f>
        <v>0</v>
      </c>
      <c r="Q91" s="222">
        <v>0</v>
      </c>
      <c r="R91" s="222">
        <f>Q91*H91</f>
        <v>0</v>
      </c>
      <c r="S91" s="222">
        <v>0</v>
      </c>
      <c r="T91" s="223">
        <f>S91*H91</f>
        <v>0</v>
      </c>
      <c r="U91" s="39"/>
      <c r="V91" s="39"/>
      <c r="W91" s="39"/>
      <c r="X91" s="39"/>
      <c r="Y91" s="39"/>
      <c r="Z91" s="39"/>
      <c r="AA91" s="39"/>
      <c r="AB91" s="39"/>
      <c r="AC91" s="39"/>
      <c r="AD91" s="39"/>
      <c r="AE91" s="39"/>
      <c r="AR91" s="224" t="s">
        <v>224</v>
      </c>
      <c r="AT91" s="224" t="s">
        <v>219</v>
      </c>
      <c r="AU91" s="224" t="s">
        <v>78</v>
      </c>
      <c r="AY91" s="18" t="s">
        <v>216</v>
      </c>
      <c r="BE91" s="225">
        <f>IF(N91="základní",J91,0)</f>
        <v>0</v>
      </c>
      <c r="BF91" s="225">
        <f>IF(N91="snížená",J91,0)</f>
        <v>0</v>
      </c>
      <c r="BG91" s="225">
        <f>IF(N91="zákl. přenesená",J91,0)</f>
        <v>0</v>
      </c>
      <c r="BH91" s="225">
        <f>IF(N91="sníž. přenesená",J91,0)</f>
        <v>0</v>
      </c>
      <c r="BI91" s="225">
        <f>IF(N91="nulová",J91,0)</f>
        <v>0</v>
      </c>
      <c r="BJ91" s="18" t="s">
        <v>76</v>
      </c>
      <c r="BK91" s="225">
        <f>ROUND(I91*H91,2)</f>
        <v>0</v>
      </c>
      <c r="BL91" s="18" t="s">
        <v>224</v>
      </c>
      <c r="BM91" s="224" t="s">
        <v>78</v>
      </c>
    </row>
    <row r="92" s="2" customFormat="1">
      <c r="A92" s="39"/>
      <c r="B92" s="40"/>
      <c r="C92" s="41"/>
      <c r="D92" s="226" t="s">
        <v>894</v>
      </c>
      <c r="E92" s="41"/>
      <c r="F92" s="227" t="s">
        <v>895</v>
      </c>
      <c r="G92" s="41"/>
      <c r="H92" s="41"/>
      <c r="I92" s="228"/>
      <c r="J92" s="41"/>
      <c r="K92" s="41"/>
      <c r="L92" s="45"/>
      <c r="M92" s="229"/>
      <c r="N92" s="230"/>
      <c r="O92" s="85"/>
      <c r="P92" s="85"/>
      <c r="Q92" s="85"/>
      <c r="R92" s="85"/>
      <c r="S92" s="85"/>
      <c r="T92" s="86"/>
      <c r="U92" s="39"/>
      <c r="V92" s="39"/>
      <c r="W92" s="39"/>
      <c r="X92" s="39"/>
      <c r="Y92" s="39"/>
      <c r="Z92" s="39"/>
      <c r="AA92" s="39"/>
      <c r="AB92" s="39"/>
      <c r="AC92" s="39"/>
      <c r="AD92" s="39"/>
      <c r="AE92" s="39"/>
      <c r="AT92" s="18" t="s">
        <v>894</v>
      </c>
      <c r="AU92" s="18" t="s">
        <v>78</v>
      </c>
    </row>
    <row r="93" s="12" customFormat="1" ht="22.8" customHeight="1">
      <c r="A93" s="12"/>
      <c r="B93" s="197"/>
      <c r="C93" s="198"/>
      <c r="D93" s="199" t="s">
        <v>68</v>
      </c>
      <c r="E93" s="211" t="s">
        <v>896</v>
      </c>
      <c r="F93" s="211" t="s">
        <v>897</v>
      </c>
      <c r="G93" s="198"/>
      <c r="H93" s="198"/>
      <c r="I93" s="201"/>
      <c r="J93" s="212">
        <f>BK93</f>
        <v>0</v>
      </c>
      <c r="K93" s="198"/>
      <c r="L93" s="203"/>
      <c r="M93" s="204"/>
      <c r="N93" s="205"/>
      <c r="O93" s="205"/>
      <c r="P93" s="206">
        <f>SUM(P94:P95)</f>
        <v>0</v>
      </c>
      <c r="Q93" s="205"/>
      <c r="R93" s="206">
        <f>SUM(R94:R95)</f>
        <v>0</v>
      </c>
      <c r="S93" s="205"/>
      <c r="T93" s="207">
        <f>SUM(T94:T95)</f>
        <v>0</v>
      </c>
      <c r="U93" s="12"/>
      <c r="V93" s="12"/>
      <c r="W93" s="12"/>
      <c r="X93" s="12"/>
      <c r="Y93" s="12"/>
      <c r="Z93" s="12"/>
      <c r="AA93" s="12"/>
      <c r="AB93" s="12"/>
      <c r="AC93" s="12"/>
      <c r="AD93" s="12"/>
      <c r="AE93" s="12"/>
      <c r="AR93" s="208" t="s">
        <v>254</v>
      </c>
      <c r="AT93" s="209" t="s">
        <v>68</v>
      </c>
      <c r="AU93" s="209" t="s">
        <v>76</v>
      </c>
      <c r="AY93" s="208" t="s">
        <v>216</v>
      </c>
      <c r="BK93" s="210">
        <f>SUM(BK94:BK95)</f>
        <v>0</v>
      </c>
    </row>
    <row r="94" s="2" customFormat="1" ht="13.8" customHeight="1">
      <c r="A94" s="39"/>
      <c r="B94" s="40"/>
      <c r="C94" s="213" t="s">
        <v>78</v>
      </c>
      <c r="D94" s="213" t="s">
        <v>219</v>
      </c>
      <c r="E94" s="214" t="s">
        <v>898</v>
      </c>
      <c r="F94" s="215" t="s">
        <v>897</v>
      </c>
      <c r="G94" s="216" t="s">
        <v>313</v>
      </c>
      <c r="H94" s="217">
        <v>1</v>
      </c>
      <c r="I94" s="218"/>
      <c r="J94" s="219">
        <f>ROUND(I94*H94,2)</f>
        <v>0</v>
      </c>
      <c r="K94" s="215" t="s">
        <v>19</v>
      </c>
      <c r="L94" s="45"/>
      <c r="M94" s="220" t="s">
        <v>19</v>
      </c>
      <c r="N94" s="221" t="s">
        <v>40</v>
      </c>
      <c r="O94" s="85"/>
      <c r="P94" s="222">
        <f>O94*H94</f>
        <v>0</v>
      </c>
      <c r="Q94" s="222">
        <v>0</v>
      </c>
      <c r="R94" s="222">
        <f>Q94*H94</f>
        <v>0</v>
      </c>
      <c r="S94" s="222">
        <v>0</v>
      </c>
      <c r="T94" s="223">
        <f>S94*H94</f>
        <v>0</v>
      </c>
      <c r="U94" s="39"/>
      <c r="V94" s="39"/>
      <c r="W94" s="39"/>
      <c r="X94" s="39"/>
      <c r="Y94" s="39"/>
      <c r="Z94" s="39"/>
      <c r="AA94" s="39"/>
      <c r="AB94" s="39"/>
      <c r="AC94" s="39"/>
      <c r="AD94" s="39"/>
      <c r="AE94" s="39"/>
      <c r="AR94" s="224" t="s">
        <v>224</v>
      </c>
      <c r="AT94" s="224" t="s">
        <v>219</v>
      </c>
      <c r="AU94" s="224" t="s">
        <v>78</v>
      </c>
      <c r="AY94" s="18" t="s">
        <v>216</v>
      </c>
      <c r="BE94" s="225">
        <f>IF(N94="základní",J94,0)</f>
        <v>0</v>
      </c>
      <c r="BF94" s="225">
        <f>IF(N94="snížená",J94,0)</f>
        <v>0</v>
      </c>
      <c r="BG94" s="225">
        <f>IF(N94="zákl. přenesená",J94,0)</f>
        <v>0</v>
      </c>
      <c r="BH94" s="225">
        <f>IF(N94="sníž. přenesená",J94,0)</f>
        <v>0</v>
      </c>
      <c r="BI94" s="225">
        <f>IF(N94="nulová",J94,0)</f>
        <v>0</v>
      </c>
      <c r="BJ94" s="18" t="s">
        <v>76</v>
      </c>
      <c r="BK94" s="225">
        <f>ROUND(I94*H94,2)</f>
        <v>0</v>
      </c>
      <c r="BL94" s="18" t="s">
        <v>224</v>
      </c>
      <c r="BM94" s="224" t="s">
        <v>224</v>
      </c>
    </row>
    <row r="95" s="2" customFormat="1">
      <c r="A95" s="39"/>
      <c r="B95" s="40"/>
      <c r="C95" s="41"/>
      <c r="D95" s="226" t="s">
        <v>894</v>
      </c>
      <c r="E95" s="41"/>
      <c r="F95" s="227" t="s">
        <v>899</v>
      </c>
      <c r="G95" s="41"/>
      <c r="H95" s="41"/>
      <c r="I95" s="228"/>
      <c r="J95" s="41"/>
      <c r="K95" s="41"/>
      <c r="L95" s="45"/>
      <c r="M95" s="277"/>
      <c r="N95" s="278"/>
      <c r="O95" s="279"/>
      <c r="P95" s="279"/>
      <c r="Q95" s="279"/>
      <c r="R95" s="279"/>
      <c r="S95" s="279"/>
      <c r="T95" s="280"/>
      <c r="U95" s="39"/>
      <c r="V95" s="39"/>
      <c r="W95" s="39"/>
      <c r="X95" s="39"/>
      <c r="Y95" s="39"/>
      <c r="Z95" s="39"/>
      <c r="AA95" s="39"/>
      <c r="AB95" s="39"/>
      <c r="AC95" s="39"/>
      <c r="AD95" s="39"/>
      <c r="AE95" s="39"/>
      <c r="AT95" s="18" t="s">
        <v>894</v>
      </c>
      <c r="AU95" s="18" t="s">
        <v>78</v>
      </c>
    </row>
    <row r="96" s="2" customFormat="1" ht="6.96" customHeight="1">
      <c r="A96" s="39"/>
      <c r="B96" s="60"/>
      <c r="C96" s="61"/>
      <c r="D96" s="61"/>
      <c r="E96" s="61"/>
      <c r="F96" s="61"/>
      <c r="G96" s="61"/>
      <c r="H96" s="61"/>
      <c r="I96" s="61"/>
      <c r="J96" s="61"/>
      <c r="K96" s="61"/>
      <c r="L96" s="45"/>
      <c r="M96" s="39"/>
      <c r="O96" s="39"/>
      <c r="P96" s="39"/>
      <c r="Q96" s="39"/>
      <c r="R96" s="39"/>
      <c r="S96" s="39"/>
      <c r="T96" s="39"/>
      <c r="U96" s="39"/>
      <c r="V96" s="39"/>
      <c r="W96" s="39"/>
      <c r="X96" s="39"/>
      <c r="Y96" s="39"/>
      <c r="Z96" s="39"/>
      <c r="AA96" s="39"/>
      <c r="AB96" s="39"/>
      <c r="AC96" s="39"/>
      <c r="AD96" s="39"/>
      <c r="AE96" s="39"/>
    </row>
  </sheetData>
  <sheetProtection sheet="1" autoFilter="0" formatColumns="0" formatRows="0" objects="1" scenarios="1" spinCount="100000" saltValue="Q2mGCnZrhZAsSWXB/w8OWLfw/imhzhaelsfIDiUTSZEfq1fty6FyP5Gzb/Zu9i58suR3R4A3G8Q5DlZhDwsOvg==" hashValue="8yN12n+NaIWRL8kAcmnbPaUJzHla8fvo8Xg5HeLb4fkYVew8rtaVgdnvOFvxaj9PqzWBvJ84SLbg3jneCeDnRA==" algorithmName="SHA-512" password="CC35"/>
  <autoFilter ref="C87:K95"/>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111</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1494</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1495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ROUND(J106,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ROUND((SUM(BE106:BE432)),  2)</f>
        <v>0</v>
      </c>
      <c r="G35" s="39"/>
      <c r="H35" s="39"/>
      <c r="I35" s="158">
        <v>0.20999999999999999</v>
      </c>
      <c r="J35" s="157">
        <f>ROUND(((SUM(BE106:BE432))*I35),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ROUND((SUM(BF106:BF432)),  2)</f>
        <v>0</v>
      </c>
      <c r="G36" s="39"/>
      <c r="H36" s="39"/>
      <c r="I36" s="158">
        <v>0.14999999999999999</v>
      </c>
      <c r="J36" s="157">
        <f>ROUND(((SUM(BF106:BF432))*I36),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ROUND((SUM(BG106:BG432)),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ROUND((SUM(BH106:BH432)),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ROUND((SUM(BI106:BI432)),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1494</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001 - VB Česká Kamenice</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J106</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J107</f>
        <v>0</v>
      </c>
      <c r="K64" s="176"/>
      <c r="L64" s="180"/>
      <c r="S64" s="9"/>
      <c r="T64" s="9"/>
      <c r="U64" s="9"/>
      <c r="V64" s="9"/>
      <c r="W64" s="9"/>
      <c r="X64" s="9"/>
      <c r="Y64" s="9"/>
      <c r="Z64" s="9"/>
      <c r="AA64" s="9"/>
      <c r="AB64" s="9"/>
      <c r="AC64" s="9"/>
      <c r="AD64" s="9"/>
      <c r="AE64" s="9"/>
    </row>
    <row r="65" s="10" customFormat="1" ht="19.92" customHeight="1">
      <c r="A65" s="10"/>
      <c r="B65" s="181"/>
      <c r="C65" s="126"/>
      <c r="D65" s="182" t="s">
        <v>1157</v>
      </c>
      <c r="E65" s="183"/>
      <c r="F65" s="183"/>
      <c r="G65" s="183"/>
      <c r="H65" s="183"/>
      <c r="I65" s="183"/>
      <c r="J65" s="184">
        <f>J108</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182</v>
      </c>
      <c r="E66" s="183"/>
      <c r="F66" s="183"/>
      <c r="G66" s="183"/>
      <c r="H66" s="183"/>
      <c r="I66" s="183"/>
      <c r="J66" s="184">
        <f>J113</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183</v>
      </c>
      <c r="E67" s="183"/>
      <c r="F67" s="183"/>
      <c r="G67" s="183"/>
      <c r="H67" s="183"/>
      <c r="I67" s="183"/>
      <c r="J67" s="184">
        <f>J142</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184</v>
      </c>
      <c r="E68" s="183"/>
      <c r="F68" s="183"/>
      <c r="G68" s="183"/>
      <c r="H68" s="183"/>
      <c r="I68" s="183"/>
      <c r="J68" s="184">
        <f>J159</f>
        <v>0</v>
      </c>
      <c r="K68" s="126"/>
      <c r="L68" s="185"/>
      <c r="S68" s="10"/>
      <c r="T68" s="10"/>
      <c r="U68" s="10"/>
      <c r="V68" s="10"/>
      <c r="W68" s="10"/>
      <c r="X68" s="10"/>
      <c r="Y68" s="10"/>
      <c r="Z68" s="10"/>
      <c r="AA68" s="10"/>
      <c r="AB68" s="10"/>
      <c r="AC68" s="10"/>
      <c r="AD68" s="10"/>
      <c r="AE68" s="10"/>
    </row>
    <row r="69" s="10" customFormat="1" ht="19.92" customHeight="1">
      <c r="A69" s="10"/>
      <c r="B69" s="181"/>
      <c r="C69" s="126"/>
      <c r="D69" s="182" t="s">
        <v>185</v>
      </c>
      <c r="E69" s="183"/>
      <c r="F69" s="183"/>
      <c r="G69" s="183"/>
      <c r="H69" s="183"/>
      <c r="I69" s="183"/>
      <c r="J69" s="184">
        <f>J169</f>
        <v>0</v>
      </c>
      <c r="K69" s="126"/>
      <c r="L69" s="185"/>
      <c r="S69" s="10"/>
      <c r="T69" s="10"/>
      <c r="U69" s="10"/>
      <c r="V69" s="10"/>
      <c r="W69" s="10"/>
      <c r="X69" s="10"/>
      <c r="Y69" s="10"/>
      <c r="Z69" s="10"/>
      <c r="AA69" s="10"/>
      <c r="AB69" s="10"/>
      <c r="AC69" s="10"/>
      <c r="AD69" s="10"/>
      <c r="AE69" s="10"/>
    </row>
    <row r="70" s="9" customFormat="1" ht="24.96" customHeight="1">
      <c r="A70" s="9"/>
      <c r="B70" s="175"/>
      <c r="C70" s="176"/>
      <c r="D70" s="177" t="s">
        <v>186</v>
      </c>
      <c r="E70" s="178"/>
      <c r="F70" s="178"/>
      <c r="G70" s="178"/>
      <c r="H70" s="178"/>
      <c r="I70" s="178"/>
      <c r="J70" s="179">
        <f>J172</f>
        <v>0</v>
      </c>
      <c r="K70" s="176"/>
      <c r="L70" s="180"/>
      <c r="S70" s="9"/>
      <c r="T70" s="9"/>
      <c r="U70" s="9"/>
      <c r="V70" s="9"/>
      <c r="W70" s="9"/>
      <c r="X70" s="9"/>
      <c r="Y70" s="9"/>
      <c r="Z70" s="9"/>
      <c r="AA70" s="9"/>
      <c r="AB70" s="9"/>
      <c r="AC70" s="9"/>
      <c r="AD70" s="9"/>
      <c r="AE70" s="9"/>
    </row>
    <row r="71" s="10" customFormat="1" ht="19.92" customHeight="1">
      <c r="A71" s="10"/>
      <c r="B71" s="181"/>
      <c r="C71" s="126"/>
      <c r="D71" s="182" t="s">
        <v>187</v>
      </c>
      <c r="E71" s="183"/>
      <c r="F71" s="183"/>
      <c r="G71" s="183"/>
      <c r="H71" s="183"/>
      <c r="I71" s="183"/>
      <c r="J71" s="184">
        <f>J173</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188</v>
      </c>
      <c r="E72" s="183"/>
      <c r="F72" s="183"/>
      <c r="G72" s="183"/>
      <c r="H72" s="183"/>
      <c r="I72" s="183"/>
      <c r="J72" s="184">
        <f>J187</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189</v>
      </c>
      <c r="E73" s="183"/>
      <c r="F73" s="183"/>
      <c r="G73" s="183"/>
      <c r="H73" s="183"/>
      <c r="I73" s="183"/>
      <c r="J73" s="184">
        <f>J198</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190</v>
      </c>
      <c r="E74" s="183"/>
      <c r="F74" s="183"/>
      <c r="G74" s="183"/>
      <c r="H74" s="183"/>
      <c r="I74" s="183"/>
      <c r="J74" s="184">
        <f>J212</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1293</v>
      </c>
      <c r="E75" s="183"/>
      <c r="F75" s="183"/>
      <c r="G75" s="183"/>
      <c r="H75" s="183"/>
      <c r="I75" s="183"/>
      <c r="J75" s="184">
        <f>J243</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191</v>
      </c>
      <c r="E76" s="183"/>
      <c r="F76" s="183"/>
      <c r="G76" s="183"/>
      <c r="H76" s="183"/>
      <c r="I76" s="183"/>
      <c r="J76" s="184">
        <f>J249</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192</v>
      </c>
      <c r="E77" s="183"/>
      <c r="F77" s="183"/>
      <c r="G77" s="183"/>
      <c r="H77" s="183"/>
      <c r="I77" s="183"/>
      <c r="J77" s="184">
        <f>J256</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193</v>
      </c>
      <c r="E78" s="183"/>
      <c r="F78" s="183"/>
      <c r="G78" s="183"/>
      <c r="H78" s="183"/>
      <c r="I78" s="183"/>
      <c r="J78" s="184">
        <f>J264</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196</v>
      </c>
      <c r="E79" s="183"/>
      <c r="F79" s="183"/>
      <c r="G79" s="183"/>
      <c r="H79" s="183"/>
      <c r="I79" s="183"/>
      <c r="J79" s="184">
        <f>J274</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902</v>
      </c>
      <c r="E80" s="183"/>
      <c r="F80" s="183"/>
      <c r="G80" s="183"/>
      <c r="H80" s="183"/>
      <c r="I80" s="183"/>
      <c r="J80" s="184">
        <f>J285</f>
        <v>0</v>
      </c>
      <c r="K80" s="126"/>
      <c r="L80" s="185"/>
      <c r="S80" s="10"/>
      <c r="T80" s="10"/>
      <c r="U80" s="10"/>
      <c r="V80" s="10"/>
      <c r="W80" s="10"/>
      <c r="X80" s="10"/>
      <c r="Y80" s="10"/>
      <c r="Z80" s="10"/>
      <c r="AA80" s="10"/>
      <c r="AB80" s="10"/>
      <c r="AC80" s="10"/>
      <c r="AD80" s="10"/>
      <c r="AE80" s="10"/>
    </row>
    <row r="81" s="10" customFormat="1" ht="19.92" customHeight="1">
      <c r="A81" s="10"/>
      <c r="B81" s="181"/>
      <c r="C81" s="126"/>
      <c r="D81" s="182" t="s">
        <v>197</v>
      </c>
      <c r="E81" s="183"/>
      <c r="F81" s="183"/>
      <c r="G81" s="183"/>
      <c r="H81" s="183"/>
      <c r="I81" s="183"/>
      <c r="J81" s="184">
        <f>J297</f>
        <v>0</v>
      </c>
      <c r="K81" s="126"/>
      <c r="L81" s="185"/>
      <c r="S81" s="10"/>
      <c r="T81" s="10"/>
      <c r="U81" s="10"/>
      <c r="V81" s="10"/>
      <c r="W81" s="10"/>
      <c r="X81" s="10"/>
      <c r="Y81" s="10"/>
      <c r="Z81" s="10"/>
      <c r="AA81" s="10"/>
      <c r="AB81" s="10"/>
      <c r="AC81" s="10"/>
      <c r="AD81" s="10"/>
      <c r="AE81" s="10"/>
    </row>
    <row r="82" s="10" customFormat="1" ht="19.92" customHeight="1">
      <c r="A82" s="10"/>
      <c r="B82" s="181"/>
      <c r="C82" s="126"/>
      <c r="D82" s="182" t="s">
        <v>746</v>
      </c>
      <c r="E82" s="183"/>
      <c r="F82" s="183"/>
      <c r="G82" s="183"/>
      <c r="H82" s="183"/>
      <c r="I82" s="183"/>
      <c r="J82" s="184">
        <f>J340</f>
        <v>0</v>
      </c>
      <c r="K82" s="126"/>
      <c r="L82" s="185"/>
      <c r="S82" s="10"/>
      <c r="T82" s="10"/>
      <c r="U82" s="10"/>
      <c r="V82" s="10"/>
      <c r="W82" s="10"/>
      <c r="X82" s="10"/>
      <c r="Y82" s="10"/>
      <c r="Z82" s="10"/>
      <c r="AA82" s="10"/>
      <c r="AB82" s="10"/>
      <c r="AC82" s="10"/>
      <c r="AD82" s="10"/>
      <c r="AE82" s="10"/>
    </row>
    <row r="83" s="10" customFormat="1" ht="19.92" customHeight="1">
      <c r="A83" s="10"/>
      <c r="B83" s="181"/>
      <c r="C83" s="126"/>
      <c r="D83" s="182" t="s">
        <v>198</v>
      </c>
      <c r="E83" s="183"/>
      <c r="F83" s="183"/>
      <c r="G83" s="183"/>
      <c r="H83" s="183"/>
      <c r="I83" s="183"/>
      <c r="J83" s="184">
        <f>J361</f>
        <v>0</v>
      </c>
      <c r="K83" s="126"/>
      <c r="L83" s="185"/>
      <c r="S83" s="10"/>
      <c r="T83" s="10"/>
      <c r="U83" s="10"/>
      <c r="V83" s="10"/>
      <c r="W83" s="10"/>
      <c r="X83" s="10"/>
      <c r="Y83" s="10"/>
      <c r="Z83" s="10"/>
      <c r="AA83" s="10"/>
      <c r="AB83" s="10"/>
      <c r="AC83" s="10"/>
      <c r="AD83" s="10"/>
      <c r="AE83" s="10"/>
    </row>
    <row r="84" s="10" customFormat="1" ht="19.92" customHeight="1">
      <c r="A84" s="10"/>
      <c r="B84" s="181"/>
      <c r="C84" s="126"/>
      <c r="D84" s="182" t="s">
        <v>200</v>
      </c>
      <c r="E84" s="183"/>
      <c r="F84" s="183"/>
      <c r="G84" s="183"/>
      <c r="H84" s="183"/>
      <c r="I84" s="183"/>
      <c r="J84" s="184">
        <f>J391</f>
        <v>0</v>
      </c>
      <c r="K84" s="126"/>
      <c r="L84" s="185"/>
      <c r="S84" s="10"/>
      <c r="T84" s="10"/>
      <c r="U84" s="10"/>
      <c r="V84" s="10"/>
      <c r="W84" s="10"/>
      <c r="X84" s="10"/>
      <c r="Y84" s="10"/>
      <c r="Z84" s="10"/>
      <c r="AA84" s="10"/>
      <c r="AB84" s="10"/>
      <c r="AC84" s="10"/>
      <c r="AD84" s="10"/>
      <c r="AE84" s="10"/>
    </row>
    <row r="85" s="2" customFormat="1" ht="21.84" customHeight="1">
      <c r="A85" s="39"/>
      <c r="B85" s="40"/>
      <c r="C85" s="41"/>
      <c r="D85" s="41"/>
      <c r="E85" s="41"/>
      <c r="F85" s="41"/>
      <c r="G85" s="41"/>
      <c r="H85" s="41"/>
      <c r="I85" s="41"/>
      <c r="J85" s="41"/>
      <c r="K85" s="41"/>
      <c r="L85" s="145"/>
      <c r="S85" s="39"/>
      <c r="T85" s="39"/>
      <c r="U85" s="39"/>
      <c r="V85" s="39"/>
      <c r="W85" s="39"/>
      <c r="X85" s="39"/>
      <c r="Y85" s="39"/>
      <c r="Z85" s="39"/>
      <c r="AA85" s="39"/>
      <c r="AB85" s="39"/>
      <c r="AC85" s="39"/>
      <c r="AD85" s="39"/>
      <c r="AE85" s="39"/>
    </row>
    <row r="86" s="2" customFormat="1" ht="6.96" customHeight="1">
      <c r="A86" s="39"/>
      <c r="B86" s="60"/>
      <c r="C86" s="61"/>
      <c r="D86" s="61"/>
      <c r="E86" s="61"/>
      <c r="F86" s="61"/>
      <c r="G86" s="61"/>
      <c r="H86" s="61"/>
      <c r="I86" s="61"/>
      <c r="J86" s="61"/>
      <c r="K86" s="61"/>
      <c r="L86" s="145"/>
      <c r="S86" s="39"/>
      <c r="T86" s="39"/>
      <c r="U86" s="39"/>
      <c r="V86" s="39"/>
      <c r="W86" s="39"/>
      <c r="X86" s="39"/>
      <c r="Y86" s="39"/>
      <c r="Z86" s="39"/>
      <c r="AA86" s="39"/>
      <c r="AB86" s="39"/>
      <c r="AC86" s="39"/>
      <c r="AD86" s="39"/>
      <c r="AE86" s="39"/>
    </row>
    <row r="90" s="2" customFormat="1" ht="6.96" customHeight="1">
      <c r="A90" s="39"/>
      <c r="B90" s="62"/>
      <c r="C90" s="63"/>
      <c r="D90" s="63"/>
      <c r="E90" s="63"/>
      <c r="F90" s="63"/>
      <c r="G90" s="63"/>
      <c r="H90" s="63"/>
      <c r="I90" s="63"/>
      <c r="J90" s="63"/>
      <c r="K90" s="63"/>
      <c r="L90" s="145"/>
      <c r="S90" s="39"/>
      <c r="T90" s="39"/>
      <c r="U90" s="39"/>
      <c r="V90" s="39"/>
      <c r="W90" s="39"/>
      <c r="X90" s="39"/>
      <c r="Y90" s="39"/>
      <c r="Z90" s="39"/>
      <c r="AA90" s="39"/>
      <c r="AB90" s="39"/>
      <c r="AC90" s="39"/>
      <c r="AD90" s="39"/>
      <c r="AE90" s="39"/>
    </row>
    <row r="91" s="2" customFormat="1" ht="24.96" customHeight="1">
      <c r="A91" s="39"/>
      <c r="B91" s="40"/>
      <c r="C91" s="24" t="s">
        <v>201</v>
      </c>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145"/>
      <c r="S92" s="39"/>
      <c r="T92" s="39"/>
      <c r="U92" s="39"/>
      <c r="V92" s="39"/>
      <c r="W92" s="39"/>
      <c r="X92" s="39"/>
      <c r="Y92" s="39"/>
      <c r="Z92" s="39"/>
      <c r="AA92" s="39"/>
      <c r="AB92" s="39"/>
      <c r="AC92" s="39"/>
      <c r="AD92" s="39"/>
      <c r="AE92" s="39"/>
    </row>
    <row r="93" s="2" customFormat="1" ht="12" customHeight="1">
      <c r="A93" s="39"/>
      <c r="B93" s="40"/>
      <c r="C93" s="33" t="s">
        <v>16</v>
      </c>
      <c r="D93" s="41"/>
      <c r="E93" s="41"/>
      <c r="F93" s="41"/>
      <c r="G93" s="41"/>
      <c r="H93" s="41"/>
      <c r="I93" s="41"/>
      <c r="J93" s="41"/>
      <c r="K93" s="41"/>
      <c r="L93" s="145"/>
      <c r="S93" s="39"/>
      <c r="T93" s="39"/>
      <c r="U93" s="39"/>
      <c r="V93" s="39"/>
      <c r="W93" s="39"/>
      <c r="X93" s="39"/>
      <c r="Y93" s="39"/>
      <c r="Z93" s="39"/>
      <c r="AA93" s="39"/>
      <c r="AB93" s="39"/>
      <c r="AC93" s="39"/>
      <c r="AD93" s="39"/>
      <c r="AE93" s="39"/>
    </row>
    <row r="94" s="2" customFormat="1" ht="14.4" customHeight="1">
      <c r="A94" s="39"/>
      <c r="B94" s="40"/>
      <c r="C94" s="41"/>
      <c r="D94" s="41"/>
      <c r="E94" s="170" t="str">
        <f>E7</f>
        <v>Sociální investice 2020</v>
      </c>
      <c r="F94" s="33"/>
      <c r="G94" s="33"/>
      <c r="H94" s="33"/>
      <c r="I94" s="41"/>
      <c r="J94" s="41"/>
      <c r="K94" s="41"/>
      <c r="L94" s="145"/>
      <c r="S94" s="39"/>
      <c r="T94" s="39"/>
      <c r="U94" s="39"/>
      <c r="V94" s="39"/>
      <c r="W94" s="39"/>
      <c r="X94" s="39"/>
      <c r="Y94" s="39"/>
      <c r="Z94" s="39"/>
      <c r="AA94" s="39"/>
      <c r="AB94" s="39"/>
      <c r="AC94" s="39"/>
      <c r="AD94" s="39"/>
      <c r="AE94" s="39"/>
    </row>
    <row r="95" s="1" customFormat="1" ht="12" customHeight="1">
      <c r="B95" s="22"/>
      <c r="C95" s="33" t="s">
        <v>173</v>
      </c>
      <c r="D95" s="23"/>
      <c r="E95" s="23"/>
      <c r="F95" s="23"/>
      <c r="G95" s="23"/>
      <c r="H95" s="23"/>
      <c r="I95" s="23"/>
      <c r="J95" s="23"/>
      <c r="K95" s="23"/>
      <c r="L95" s="21"/>
    </row>
    <row r="96" s="2" customFormat="1" ht="14.4" customHeight="1">
      <c r="A96" s="39"/>
      <c r="B96" s="40"/>
      <c r="C96" s="41"/>
      <c r="D96" s="41"/>
      <c r="E96" s="170" t="s">
        <v>1494</v>
      </c>
      <c r="F96" s="41"/>
      <c r="G96" s="41"/>
      <c r="H96" s="41"/>
      <c r="I96" s="41"/>
      <c r="J96" s="41"/>
      <c r="K96" s="41"/>
      <c r="L96" s="145"/>
      <c r="S96" s="39"/>
      <c r="T96" s="39"/>
      <c r="U96" s="39"/>
      <c r="V96" s="39"/>
      <c r="W96" s="39"/>
      <c r="X96" s="39"/>
      <c r="Y96" s="39"/>
      <c r="Z96" s="39"/>
      <c r="AA96" s="39"/>
      <c r="AB96" s="39"/>
      <c r="AC96" s="39"/>
      <c r="AD96" s="39"/>
      <c r="AE96" s="39"/>
    </row>
    <row r="97" s="2" customFormat="1" ht="12" customHeight="1">
      <c r="A97" s="39"/>
      <c r="B97" s="40"/>
      <c r="C97" s="33" t="s">
        <v>175</v>
      </c>
      <c r="D97" s="41"/>
      <c r="E97" s="41"/>
      <c r="F97" s="41"/>
      <c r="G97" s="41"/>
      <c r="H97" s="41"/>
      <c r="I97" s="41"/>
      <c r="J97" s="41"/>
      <c r="K97" s="41"/>
      <c r="L97" s="145"/>
      <c r="S97" s="39"/>
      <c r="T97" s="39"/>
      <c r="U97" s="39"/>
      <c r="V97" s="39"/>
      <c r="W97" s="39"/>
      <c r="X97" s="39"/>
      <c r="Y97" s="39"/>
      <c r="Z97" s="39"/>
      <c r="AA97" s="39"/>
      <c r="AB97" s="39"/>
      <c r="AC97" s="39"/>
      <c r="AD97" s="39"/>
      <c r="AE97" s="39"/>
    </row>
    <row r="98" s="2" customFormat="1" ht="14.4" customHeight="1">
      <c r="A98" s="39"/>
      <c r="B98" s="40"/>
      <c r="C98" s="41"/>
      <c r="D98" s="41"/>
      <c r="E98" s="70" t="str">
        <f>E11</f>
        <v>001 - VB Česká Kamenice</v>
      </c>
      <c r="F98" s="41"/>
      <c r="G98" s="41"/>
      <c r="H98" s="41"/>
      <c r="I98" s="41"/>
      <c r="J98" s="41"/>
      <c r="K98" s="41"/>
      <c r="L98" s="145"/>
      <c r="S98" s="39"/>
      <c r="T98" s="39"/>
      <c r="U98" s="39"/>
      <c r="V98" s="39"/>
      <c r="W98" s="39"/>
      <c r="X98" s="39"/>
      <c r="Y98" s="39"/>
      <c r="Z98" s="39"/>
      <c r="AA98" s="39"/>
      <c r="AB98" s="39"/>
      <c r="AC98" s="39"/>
      <c r="AD98" s="39"/>
      <c r="AE98" s="39"/>
    </row>
    <row r="99" s="2" customFormat="1" ht="6.96" customHeight="1">
      <c r="A99" s="39"/>
      <c r="B99" s="40"/>
      <c r="C99" s="41"/>
      <c r="D99" s="41"/>
      <c r="E99" s="41"/>
      <c r="F99" s="41"/>
      <c r="G99" s="41"/>
      <c r="H99" s="41"/>
      <c r="I99" s="41"/>
      <c r="J99" s="41"/>
      <c r="K99" s="41"/>
      <c r="L99" s="145"/>
      <c r="S99" s="39"/>
      <c r="T99" s="39"/>
      <c r="U99" s="39"/>
      <c r="V99" s="39"/>
      <c r="W99" s="39"/>
      <c r="X99" s="39"/>
      <c r="Y99" s="39"/>
      <c r="Z99" s="39"/>
      <c r="AA99" s="39"/>
      <c r="AB99" s="39"/>
      <c r="AC99" s="39"/>
      <c r="AD99" s="39"/>
      <c r="AE99" s="39"/>
    </row>
    <row r="100" s="2" customFormat="1" ht="12" customHeight="1">
      <c r="A100" s="39"/>
      <c r="B100" s="40"/>
      <c r="C100" s="33" t="s">
        <v>21</v>
      </c>
      <c r="D100" s="41"/>
      <c r="E100" s="41"/>
      <c r="F100" s="28" t="str">
        <f>F14</f>
        <v xml:space="preserve"> </v>
      </c>
      <c r="G100" s="41"/>
      <c r="H100" s="41"/>
      <c r="I100" s="33" t="s">
        <v>23</v>
      </c>
      <c r="J100" s="73" t="str">
        <f>IF(J14="","",J14)</f>
        <v>27. 8. 2020</v>
      </c>
      <c r="K100" s="41"/>
      <c r="L100" s="145"/>
      <c r="S100" s="39"/>
      <c r="T100" s="39"/>
      <c r="U100" s="39"/>
      <c r="V100" s="39"/>
      <c r="W100" s="39"/>
      <c r="X100" s="39"/>
      <c r="Y100" s="39"/>
      <c r="Z100" s="39"/>
      <c r="AA100" s="39"/>
      <c r="AB100" s="39"/>
      <c r="AC100" s="39"/>
      <c r="AD100" s="39"/>
      <c r="AE100" s="39"/>
    </row>
    <row r="101" s="2" customFormat="1" ht="6.96" customHeight="1">
      <c r="A101" s="39"/>
      <c r="B101" s="40"/>
      <c r="C101" s="41"/>
      <c r="D101" s="41"/>
      <c r="E101" s="41"/>
      <c r="F101" s="41"/>
      <c r="G101" s="41"/>
      <c r="H101" s="41"/>
      <c r="I101" s="41"/>
      <c r="J101" s="41"/>
      <c r="K101" s="41"/>
      <c r="L101" s="145"/>
      <c r="S101" s="39"/>
      <c r="T101" s="39"/>
      <c r="U101" s="39"/>
      <c r="V101" s="39"/>
      <c r="W101" s="39"/>
      <c r="X101" s="39"/>
      <c r="Y101" s="39"/>
      <c r="Z101" s="39"/>
      <c r="AA101" s="39"/>
      <c r="AB101" s="39"/>
      <c r="AC101" s="39"/>
      <c r="AD101" s="39"/>
      <c r="AE101" s="39"/>
    </row>
    <row r="102" s="2" customFormat="1" ht="15.6" customHeight="1">
      <c r="A102" s="39"/>
      <c r="B102" s="40"/>
      <c r="C102" s="33" t="s">
        <v>25</v>
      </c>
      <c r="D102" s="41"/>
      <c r="E102" s="41"/>
      <c r="F102" s="28" t="str">
        <f>E17</f>
        <v xml:space="preserve"> </v>
      </c>
      <c r="G102" s="41"/>
      <c r="H102" s="41"/>
      <c r="I102" s="33" t="s">
        <v>30</v>
      </c>
      <c r="J102" s="37" t="str">
        <f>E23</f>
        <v xml:space="preserve"> </v>
      </c>
      <c r="K102" s="41"/>
      <c r="L102" s="145"/>
      <c r="S102" s="39"/>
      <c r="T102" s="39"/>
      <c r="U102" s="39"/>
      <c r="V102" s="39"/>
      <c r="W102" s="39"/>
      <c r="X102" s="39"/>
      <c r="Y102" s="39"/>
      <c r="Z102" s="39"/>
      <c r="AA102" s="39"/>
      <c r="AB102" s="39"/>
      <c r="AC102" s="39"/>
      <c r="AD102" s="39"/>
      <c r="AE102" s="39"/>
    </row>
    <row r="103" s="2" customFormat="1" ht="15.6" customHeight="1">
      <c r="A103" s="39"/>
      <c r="B103" s="40"/>
      <c r="C103" s="33" t="s">
        <v>28</v>
      </c>
      <c r="D103" s="41"/>
      <c r="E103" s="41"/>
      <c r="F103" s="28" t="str">
        <f>IF(E20="","",E20)</f>
        <v>Vyplň údaj</v>
      </c>
      <c r="G103" s="41"/>
      <c r="H103" s="41"/>
      <c r="I103" s="33" t="s">
        <v>32</v>
      </c>
      <c r="J103" s="37" t="str">
        <f>E26</f>
        <v xml:space="preserve"> </v>
      </c>
      <c r="K103" s="41"/>
      <c r="L103" s="145"/>
      <c r="S103" s="39"/>
      <c r="T103" s="39"/>
      <c r="U103" s="39"/>
      <c r="V103" s="39"/>
      <c r="W103" s="39"/>
      <c r="X103" s="39"/>
      <c r="Y103" s="39"/>
      <c r="Z103" s="39"/>
      <c r="AA103" s="39"/>
      <c r="AB103" s="39"/>
      <c r="AC103" s="39"/>
      <c r="AD103" s="39"/>
      <c r="AE103" s="39"/>
    </row>
    <row r="104" s="2" customFormat="1" ht="10.32" customHeight="1">
      <c r="A104" s="39"/>
      <c r="B104" s="40"/>
      <c r="C104" s="41"/>
      <c r="D104" s="41"/>
      <c r="E104" s="41"/>
      <c r="F104" s="41"/>
      <c r="G104" s="41"/>
      <c r="H104" s="41"/>
      <c r="I104" s="41"/>
      <c r="J104" s="41"/>
      <c r="K104" s="41"/>
      <c r="L104" s="145"/>
      <c r="S104" s="39"/>
      <c r="T104" s="39"/>
      <c r="U104" s="39"/>
      <c r="V104" s="39"/>
      <c r="W104" s="39"/>
      <c r="X104" s="39"/>
      <c r="Y104" s="39"/>
      <c r="Z104" s="39"/>
      <c r="AA104" s="39"/>
      <c r="AB104" s="39"/>
      <c r="AC104" s="39"/>
      <c r="AD104" s="39"/>
      <c r="AE104" s="39"/>
    </row>
    <row r="105" s="11" customFormat="1" ht="29.28" customHeight="1">
      <c r="A105" s="186"/>
      <c r="B105" s="187"/>
      <c r="C105" s="188" t="s">
        <v>202</v>
      </c>
      <c r="D105" s="189" t="s">
        <v>54</v>
      </c>
      <c r="E105" s="189" t="s">
        <v>50</v>
      </c>
      <c r="F105" s="189" t="s">
        <v>51</v>
      </c>
      <c r="G105" s="189" t="s">
        <v>203</v>
      </c>
      <c r="H105" s="189" t="s">
        <v>204</v>
      </c>
      <c r="I105" s="189" t="s">
        <v>205</v>
      </c>
      <c r="J105" s="189" t="s">
        <v>179</v>
      </c>
      <c r="K105" s="190" t="s">
        <v>206</v>
      </c>
      <c r="L105" s="191"/>
      <c r="M105" s="93" t="s">
        <v>19</v>
      </c>
      <c r="N105" s="94" t="s">
        <v>39</v>
      </c>
      <c r="O105" s="94" t="s">
        <v>207</v>
      </c>
      <c r="P105" s="94" t="s">
        <v>208</v>
      </c>
      <c r="Q105" s="94" t="s">
        <v>209</v>
      </c>
      <c r="R105" s="94" t="s">
        <v>210</v>
      </c>
      <c r="S105" s="94" t="s">
        <v>211</v>
      </c>
      <c r="T105" s="95" t="s">
        <v>212</v>
      </c>
      <c r="U105" s="186"/>
      <c r="V105" s="186"/>
      <c r="W105" s="186"/>
      <c r="X105" s="186"/>
      <c r="Y105" s="186"/>
      <c r="Z105" s="186"/>
      <c r="AA105" s="186"/>
      <c r="AB105" s="186"/>
      <c r="AC105" s="186"/>
      <c r="AD105" s="186"/>
      <c r="AE105" s="186"/>
    </row>
    <row r="106" s="2" customFormat="1" ht="22.8" customHeight="1">
      <c r="A106" s="39"/>
      <c r="B106" s="40"/>
      <c r="C106" s="100" t="s">
        <v>213</v>
      </c>
      <c r="D106" s="41"/>
      <c r="E106" s="41"/>
      <c r="F106" s="41"/>
      <c r="G106" s="41"/>
      <c r="H106" s="41"/>
      <c r="I106" s="41"/>
      <c r="J106" s="192">
        <f>BK106</f>
        <v>0</v>
      </c>
      <c r="K106" s="41"/>
      <c r="L106" s="45"/>
      <c r="M106" s="96"/>
      <c r="N106" s="193"/>
      <c r="O106" s="97"/>
      <c r="P106" s="194">
        <f>P107+P172</f>
        <v>0</v>
      </c>
      <c r="Q106" s="97"/>
      <c r="R106" s="194">
        <f>R107+R172</f>
        <v>24.46641876</v>
      </c>
      <c r="S106" s="97"/>
      <c r="T106" s="195">
        <f>T107+T172</f>
        <v>7.8808951000000009</v>
      </c>
      <c r="U106" s="39"/>
      <c r="V106" s="39"/>
      <c r="W106" s="39"/>
      <c r="X106" s="39"/>
      <c r="Y106" s="39"/>
      <c r="Z106" s="39"/>
      <c r="AA106" s="39"/>
      <c r="AB106" s="39"/>
      <c r="AC106" s="39"/>
      <c r="AD106" s="39"/>
      <c r="AE106" s="39"/>
      <c r="AT106" s="18" t="s">
        <v>68</v>
      </c>
      <c r="AU106" s="18" t="s">
        <v>180</v>
      </c>
      <c r="BK106" s="196">
        <f>BK107+BK172</f>
        <v>0</v>
      </c>
    </row>
    <row r="107" s="12" customFormat="1" ht="25.92" customHeight="1">
      <c r="A107" s="12"/>
      <c r="B107" s="197"/>
      <c r="C107" s="198"/>
      <c r="D107" s="199" t="s">
        <v>68</v>
      </c>
      <c r="E107" s="200" t="s">
        <v>214</v>
      </c>
      <c r="F107" s="200" t="s">
        <v>215</v>
      </c>
      <c r="G107" s="198"/>
      <c r="H107" s="198"/>
      <c r="I107" s="201"/>
      <c r="J107" s="202">
        <f>BK107</f>
        <v>0</v>
      </c>
      <c r="K107" s="198"/>
      <c r="L107" s="203"/>
      <c r="M107" s="204"/>
      <c r="N107" s="205"/>
      <c r="O107" s="205"/>
      <c r="P107" s="206">
        <f>P108+P113+P142+P159+P169</f>
        <v>0</v>
      </c>
      <c r="Q107" s="205"/>
      <c r="R107" s="206">
        <f>R108+R113+R142+R159+R169</f>
        <v>22.185904610000001</v>
      </c>
      <c r="S107" s="205"/>
      <c r="T107" s="207">
        <f>T108+T113+T142+T159+T169</f>
        <v>7.5620000000000012</v>
      </c>
      <c r="U107" s="12"/>
      <c r="V107" s="12"/>
      <c r="W107" s="12"/>
      <c r="X107" s="12"/>
      <c r="Y107" s="12"/>
      <c r="Z107" s="12"/>
      <c r="AA107" s="12"/>
      <c r="AB107" s="12"/>
      <c r="AC107" s="12"/>
      <c r="AD107" s="12"/>
      <c r="AE107" s="12"/>
      <c r="AR107" s="208" t="s">
        <v>76</v>
      </c>
      <c r="AT107" s="209" t="s">
        <v>68</v>
      </c>
      <c r="AU107" s="209" t="s">
        <v>69</v>
      </c>
      <c r="AY107" s="208" t="s">
        <v>216</v>
      </c>
      <c r="BK107" s="210">
        <f>BK108+BK113+BK142+BK159+BK169</f>
        <v>0</v>
      </c>
    </row>
    <row r="108" s="12" customFormat="1" ht="22.8" customHeight="1">
      <c r="A108" s="12"/>
      <c r="B108" s="197"/>
      <c r="C108" s="198"/>
      <c r="D108" s="199" t="s">
        <v>68</v>
      </c>
      <c r="E108" s="211" t="s">
        <v>239</v>
      </c>
      <c r="F108" s="211" t="s">
        <v>1158</v>
      </c>
      <c r="G108" s="198"/>
      <c r="H108" s="198"/>
      <c r="I108" s="201"/>
      <c r="J108" s="212">
        <f>BK108</f>
        <v>0</v>
      </c>
      <c r="K108" s="198"/>
      <c r="L108" s="203"/>
      <c r="M108" s="204"/>
      <c r="N108" s="205"/>
      <c r="O108" s="205"/>
      <c r="P108" s="206">
        <f>SUM(P109:P112)</f>
        <v>0</v>
      </c>
      <c r="Q108" s="205"/>
      <c r="R108" s="206">
        <f>SUM(R109:R112)</f>
        <v>1.3610321999999999</v>
      </c>
      <c r="S108" s="205"/>
      <c r="T108" s="207">
        <f>SUM(T109:T112)</f>
        <v>0</v>
      </c>
      <c r="U108" s="12"/>
      <c r="V108" s="12"/>
      <c r="W108" s="12"/>
      <c r="X108" s="12"/>
      <c r="Y108" s="12"/>
      <c r="Z108" s="12"/>
      <c r="AA108" s="12"/>
      <c r="AB108" s="12"/>
      <c r="AC108" s="12"/>
      <c r="AD108" s="12"/>
      <c r="AE108" s="12"/>
      <c r="AR108" s="208" t="s">
        <v>76</v>
      </c>
      <c r="AT108" s="209" t="s">
        <v>68</v>
      </c>
      <c r="AU108" s="209" t="s">
        <v>76</v>
      </c>
      <c r="AY108" s="208" t="s">
        <v>216</v>
      </c>
      <c r="BK108" s="210">
        <f>SUM(BK109:BK112)</f>
        <v>0</v>
      </c>
    </row>
    <row r="109" s="2" customFormat="1" ht="22.2" customHeight="1">
      <c r="A109" s="39"/>
      <c r="B109" s="40"/>
      <c r="C109" s="213" t="s">
        <v>76</v>
      </c>
      <c r="D109" s="213" t="s">
        <v>219</v>
      </c>
      <c r="E109" s="214" t="s">
        <v>1298</v>
      </c>
      <c r="F109" s="215" t="s">
        <v>1299</v>
      </c>
      <c r="G109" s="216" t="s">
        <v>222</v>
      </c>
      <c r="H109" s="217">
        <v>21.780000000000001</v>
      </c>
      <c r="I109" s="218"/>
      <c r="J109" s="219">
        <f>ROUND(I109*H109,2)</f>
        <v>0</v>
      </c>
      <c r="K109" s="215" t="s">
        <v>223</v>
      </c>
      <c r="L109" s="45"/>
      <c r="M109" s="220" t="s">
        <v>19</v>
      </c>
      <c r="N109" s="221" t="s">
        <v>40</v>
      </c>
      <c r="O109" s="85"/>
      <c r="P109" s="222">
        <f>O109*H109</f>
        <v>0</v>
      </c>
      <c r="Q109" s="222">
        <v>0.062489999999999997</v>
      </c>
      <c r="R109" s="222">
        <f>Q109*H109</f>
        <v>1.3610321999999999</v>
      </c>
      <c r="S109" s="222">
        <v>0</v>
      </c>
      <c r="T109" s="223">
        <f>S109*H109</f>
        <v>0</v>
      </c>
      <c r="U109" s="39"/>
      <c r="V109" s="39"/>
      <c r="W109" s="39"/>
      <c r="X109" s="39"/>
      <c r="Y109" s="39"/>
      <c r="Z109" s="39"/>
      <c r="AA109" s="39"/>
      <c r="AB109" s="39"/>
      <c r="AC109" s="39"/>
      <c r="AD109" s="39"/>
      <c r="AE109" s="39"/>
      <c r="AR109" s="224" t="s">
        <v>224</v>
      </c>
      <c r="AT109" s="224" t="s">
        <v>219</v>
      </c>
      <c r="AU109" s="224" t="s">
        <v>78</v>
      </c>
      <c r="AY109" s="18" t="s">
        <v>216</v>
      </c>
      <c r="BE109" s="225">
        <f>IF(N109="základní",J109,0)</f>
        <v>0</v>
      </c>
      <c r="BF109" s="225">
        <f>IF(N109="snížená",J109,0)</f>
        <v>0</v>
      </c>
      <c r="BG109" s="225">
        <f>IF(N109="zákl. přenesená",J109,0)</f>
        <v>0</v>
      </c>
      <c r="BH109" s="225">
        <f>IF(N109="sníž. přenesená",J109,0)</f>
        <v>0</v>
      </c>
      <c r="BI109" s="225">
        <f>IF(N109="nulová",J109,0)</f>
        <v>0</v>
      </c>
      <c r="BJ109" s="18" t="s">
        <v>76</v>
      </c>
      <c r="BK109" s="225">
        <f>ROUND(I109*H109,2)</f>
        <v>0</v>
      </c>
      <c r="BL109" s="18" t="s">
        <v>224</v>
      </c>
      <c r="BM109" s="224" t="s">
        <v>1496</v>
      </c>
    </row>
    <row r="110" s="15" customFormat="1">
      <c r="A110" s="15"/>
      <c r="B110" s="253"/>
      <c r="C110" s="254"/>
      <c r="D110" s="226" t="s">
        <v>228</v>
      </c>
      <c r="E110" s="255" t="s">
        <v>19</v>
      </c>
      <c r="F110" s="256" t="s">
        <v>1497</v>
      </c>
      <c r="G110" s="254"/>
      <c r="H110" s="255" t="s">
        <v>19</v>
      </c>
      <c r="I110" s="257"/>
      <c r="J110" s="254"/>
      <c r="K110" s="254"/>
      <c r="L110" s="258"/>
      <c r="M110" s="259"/>
      <c r="N110" s="260"/>
      <c r="O110" s="260"/>
      <c r="P110" s="260"/>
      <c r="Q110" s="260"/>
      <c r="R110" s="260"/>
      <c r="S110" s="260"/>
      <c r="T110" s="261"/>
      <c r="U110" s="15"/>
      <c r="V110" s="15"/>
      <c r="W110" s="15"/>
      <c r="X110" s="15"/>
      <c r="Y110" s="15"/>
      <c r="Z110" s="15"/>
      <c r="AA110" s="15"/>
      <c r="AB110" s="15"/>
      <c r="AC110" s="15"/>
      <c r="AD110" s="15"/>
      <c r="AE110" s="15"/>
      <c r="AT110" s="262" t="s">
        <v>228</v>
      </c>
      <c r="AU110" s="262" t="s">
        <v>78</v>
      </c>
      <c r="AV110" s="15" t="s">
        <v>76</v>
      </c>
      <c r="AW110" s="15" t="s">
        <v>31</v>
      </c>
      <c r="AX110" s="15" t="s">
        <v>69</v>
      </c>
      <c r="AY110" s="262" t="s">
        <v>216</v>
      </c>
    </row>
    <row r="111" s="13" customFormat="1">
      <c r="A111" s="13"/>
      <c r="B111" s="231"/>
      <c r="C111" s="232"/>
      <c r="D111" s="226" t="s">
        <v>228</v>
      </c>
      <c r="E111" s="233" t="s">
        <v>19</v>
      </c>
      <c r="F111" s="234" t="s">
        <v>1498</v>
      </c>
      <c r="G111" s="232"/>
      <c r="H111" s="235">
        <v>21.780000000000001</v>
      </c>
      <c r="I111" s="236"/>
      <c r="J111" s="232"/>
      <c r="K111" s="232"/>
      <c r="L111" s="237"/>
      <c r="M111" s="238"/>
      <c r="N111" s="239"/>
      <c r="O111" s="239"/>
      <c r="P111" s="239"/>
      <c r="Q111" s="239"/>
      <c r="R111" s="239"/>
      <c r="S111" s="239"/>
      <c r="T111" s="240"/>
      <c r="U111" s="13"/>
      <c r="V111" s="13"/>
      <c r="W111" s="13"/>
      <c r="X111" s="13"/>
      <c r="Y111" s="13"/>
      <c r="Z111" s="13"/>
      <c r="AA111" s="13"/>
      <c r="AB111" s="13"/>
      <c r="AC111" s="13"/>
      <c r="AD111" s="13"/>
      <c r="AE111" s="13"/>
      <c r="AT111" s="241" t="s">
        <v>228</v>
      </c>
      <c r="AU111" s="241" t="s">
        <v>78</v>
      </c>
      <c r="AV111" s="13" t="s">
        <v>78</v>
      </c>
      <c r="AW111" s="13" t="s">
        <v>31</v>
      </c>
      <c r="AX111" s="13" t="s">
        <v>69</v>
      </c>
      <c r="AY111" s="241" t="s">
        <v>216</v>
      </c>
    </row>
    <row r="112" s="14" customFormat="1">
      <c r="A112" s="14"/>
      <c r="B112" s="242"/>
      <c r="C112" s="243"/>
      <c r="D112" s="226" t="s">
        <v>228</v>
      </c>
      <c r="E112" s="244" t="s">
        <v>19</v>
      </c>
      <c r="F112" s="245" t="s">
        <v>231</v>
      </c>
      <c r="G112" s="243"/>
      <c r="H112" s="246">
        <v>21.780000000000001</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228</v>
      </c>
      <c r="AU112" s="252" t="s">
        <v>78</v>
      </c>
      <c r="AV112" s="14" t="s">
        <v>224</v>
      </c>
      <c r="AW112" s="14" t="s">
        <v>31</v>
      </c>
      <c r="AX112" s="14" t="s">
        <v>76</v>
      </c>
      <c r="AY112" s="252" t="s">
        <v>216</v>
      </c>
    </row>
    <row r="113" s="12" customFormat="1" ht="22.8" customHeight="1">
      <c r="A113" s="12"/>
      <c r="B113" s="197"/>
      <c r="C113" s="198"/>
      <c r="D113" s="199" t="s">
        <v>68</v>
      </c>
      <c r="E113" s="211" t="s">
        <v>217</v>
      </c>
      <c r="F113" s="211" t="s">
        <v>218</v>
      </c>
      <c r="G113" s="198"/>
      <c r="H113" s="198"/>
      <c r="I113" s="201"/>
      <c r="J113" s="212">
        <f>BK113</f>
        <v>0</v>
      </c>
      <c r="K113" s="198"/>
      <c r="L113" s="203"/>
      <c r="M113" s="204"/>
      <c r="N113" s="205"/>
      <c r="O113" s="205"/>
      <c r="P113" s="206">
        <f>SUM(P114:P141)</f>
        <v>0</v>
      </c>
      <c r="Q113" s="205"/>
      <c r="R113" s="206">
        <f>SUM(R114:R141)</f>
        <v>20.82387241</v>
      </c>
      <c r="S113" s="205"/>
      <c r="T113" s="207">
        <f>SUM(T114:T141)</f>
        <v>0</v>
      </c>
      <c r="U113" s="12"/>
      <c r="V113" s="12"/>
      <c r="W113" s="12"/>
      <c r="X113" s="12"/>
      <c r="Y113" s="12"/>
      <c r="Z113" s="12"/>
      <c r="AA113" s="12"/>
      <c r="AB113" s="12"/>
      <c r="AC113" s="12"/>
      <c r="AD113" s="12"/>
      <c r="AE113" s="12"/>
      <c r="AR113" s="208" t="s">
        <v>76</v>
      </c>
      <c r="AT113" s="209" t="s">
        <v>68</v>
      </c>
      <c r="AU113" s="209" t="s">
        <v>76</v>
      </c>
      <c r="AY113" s="208" t="s">
        <v>216</v>
      </c>
      <c r="BK113" s="210">
        <f>SUM(BK114:BK141)</f>
        <v>0</v>
      </c>
    </row>
    <row r="114" s="2" customFormat="1" ht="13.8" customHeight="1">
      <c r="A114" s="39"/>
      <c r="B114" s="40"/>
      <c r="C114" s="213" t="s">
        <v>78</v>
      </c>
      <c r="D114" s="213" t="s">
        <v>219</v>
      </c>
      <c r="E114" s="214" t="s">
        <v>1303</v>
      </c>
      <c r="F114" s="215" t="s">
        <v>1304</v>
      </c>
      <c r="G114" s="216" t="s">
        <v>222</v>
      </c>
      <c r="H114" s="217">
        <v>43.229999999999997</v>
      </c>
      <c r="I114" s="218"/>
      <c r="J114" s="219">
        <f>ROUND(I114*H114,2)</f>
        <v>0</v>
      </c>
      <c r="K114" s="215" t="s">
        <v>223</v>
      </c>
      <c r="L114" s="45"/>
      <c r="M114" s="220" t="s">
        <v>19</v>
      </c>
      <c r="N114" s="221" t="s">
        <v>40</v>
      </c>
      <c r="O114" s="85"/>
      <c r="P114" s="222">
        <f>O114*H114</f>
        <v>0</v>
      </c>
      <c r="Q114" s="222">
        <v>0.0043800000000000002</v>
      </c>
      <c r="R114" s="222">
        <f>Q114*H114</f>
        <v>0.1893474</v>
      </c>
      <c r="S114" s="222">
        <v>0</v>
      </c>
      <c r="T114" s="223">
        <f>S114*H114</f>
        <v>0</v>
      </c>
      <c r="U114" s="39"/>
      <c r="V114" s="39"/>
      <c r="W114" s="39"/>
      <c r="X114" s="39"/>
      <c r="Y114" s="39"/>
      <c r="Z114" s="39"/>
      <c r="AA114" s="39"/>
      <c r="AB114" s="39"/>
      <c r="AC114" s="39"/>
      <c r="AD114" s="39"/>
      <c r="AE114" s="39"/>
      <c r="AR114" s="224" t="s">
        <v>224</v>
      </c>
      <c r="AT114" s="224" t="s">
        <v>219</v>
      </c>
      <c r="AU114" s="224" t="s">
        <v>78</v>
      </c>
      <c r="AY114" s="18" t="s">
        <v>216</v>
      </c>
      <c r="BE114" s="225">
        <f>IF(N114="základní",J114,0)</f>
        <v>0</v>
      </c>
      <c r="BF114" s="225">
        <f>IF(N114="snížená",J114,0)</f>
        <v>0</v>
      </c>
      <c r="BG114" s="225">
        <f>IF(N114="zákl. přenesená",J114,0)</f>
        <v>0</v>
      </c>
      <c r="BH114" s="225">
        <f>IF(N114="sníž. přenesená",J114,0)</f>
        <v>0</v>
      </c>
      <c r="BI114" s="225">
        <f>IF(N114="nulová",J114,0)</f>
        <v>0</v>
      </c>
      <c r="BJ114" s="18" t="s">
        <v>76</v>
      </c>
      <c r="BK114" s="225">
        <f>ROUND(I114*H114,2)</f>
        <v>0</v>
      </c>
      <c r="BL114" s="18" t="s">
        <v>224</v>
      </c>
      <c r="BM114" s="224" t="s">
        <v>1499</v>
      </c>
    </row>
    <row r="115" s="2" customFormat="1">
      <c r="A115" s="39"/>
      <c r="B115" s="40"/>
      <c r="C115" s="41"/>
      <c r="D115" s="226" t="s">
        <v>226</v>
      </c>
      <c r="E115" s="41"/>
      <c r="F115" s="227" t="s">
        <v>1306</v>
      </c>
      <c r="G115" s="41"/>
      <c r="H115" s="41"/>
      <c r="I115" s="228"/>
      <c r="J115" s="41"/>
      <c r="K115" s="41"/>
      <c r="L115" s="45"/>
      <c r="M115" s="229"/>
      <c r="N115" s="230"/>
      <c r="O115" s="85"/>
      <c r="P115" s="85"/>
      <c r="Q115" s="85"/>
      <c r="R115" s="85"/>
      <c r="S115" s="85"/>
      <c r="T115" s="86"/>
      <c r="U115" s="39"/>
      <c r="V115" s="39"/>
      <c r="W115" s="39"/>
      <c r="X115" s="39"/>
      <c r="Y115" s="39"/>
      <c r="Z115" s="39"/>
      <c r="AA115" s="39"/>
      <c r="AB115" s="39"/>
      <c r="AC115" s="39"/>
      <c r="AD115" s="39"/>
      <c r="AE115" s="39"/>
      <c r="AT115" s="18" t="s">
        <v>226</v>
      </c>
      <c r="AU115" s="18" t="s">
        <v>78</v>
      </c>
    </row>
    <row r="116" s="15" customFormat="1">
      <c r="A116" s="15"/>
      <c r="B116" s="253"/>
      <c r="C116" s="254"/>
      <c r="D116" s="226" t="s">
        <v>228</v>
      </c>
      <c r="E116" s="255" t="s">
        <v>19</v>
      </c>
      <c r="F116" s="256" t="s">
        <v>1500</v>
      </c>
      <c r="G116" s="254"/>
      <c r="H116" s="255" t="s">
        <v>19</v>
      </c>
      <c r="I116" s="257"/>
      <c r="J116" s="254"/>
      <c r="K116" s="254"/>
      <c r="L116" s="258"/>
      <c r="M116" s="259"/>
      <c r="N116" s="260"/>
      <c r="O116" s="260"/>
      <c r="P116" s="260"/>
      <c r="Q116" s="260"/>
      <c r="R116" s="260"/>
      <c r="S116" s="260"/>
      <c r="T116" s="261"/>
      <c r="U116" s="15"/>
      <c r="V116" s="15"/>
      <c r="W116" s="15"/>
      <c r="X116" s="15"/>
      <c r="Y116" s="15"/>
      <c r="Z116" s="15"/>
      <c r="AA116" s="15"/>
      <c r="AB116" s="15"/>
      <c r="AC116" s="15"/>
      <c r="AD116" s="15"/>
      <c r="AE116" s="15"/>
      <c r="AT116" s="262" t="s">
        <v>228</v>
      </c>
      <c r="AU116" s="262" t="s">
        <v>78</v>
      </c>
      <c r="AV116" s="15" t="s">
        <v>76</v>
      </c>
      <c r="AW116" s="15" t="s">
        <v>31</v>
      </c>
      <c r="AX116" s="15" t="s">
        <v>69</v>
      </c>
      <c r="AY116" s="262" t="s">
        <v>216</v>
      </c>
    </row>
    <row r="117" s="13" customFormat="1">
      <c r="A117" s="13"/>
      <c r="B117" s="231"/>
      <c r="C117" s="232"/>
      <c r="D117" s="226" t="s">
        <v>228</v>
      </c>
      <c r="E117" s="233" t="s">
        <v>19</v>
      </c>
      <c r="F117" s="234" t="s">
        <v>1501</v>
      </c>
      <c r="G117" s="232"/>
      <c r="H117" s="235">
        <v>43.229999999999997</v>
      </c>
      <c r="I117" s="236"/>
      <c r="J117" s="232"/>
      <c r="K117" s="232"/>
      <c r="L117" s="237"/>
      <c r="M117" s="238"/>
      <c r="N117" s="239"/>
      <c r="O117" s="239"/>
      <c r="P117" s="239"/>
      <c r="Q117" s="239"/>
      <c r="R117" s="239"/>
      <c r="S117" s="239"/>
      <c r="T117" s="240"/>
      <c r="U117" s="13"/>
      <c r="V117" s="13"/>
      <c r="W117" s="13"/>
      <c r="X117" s="13"/>
      <c r="Y117" s="13"/>
      <c r="Z117" s="13"/>
      <c r="AA117" s="13"/>
      <c r="AB117" s="13"/>
      <c r="AC117" s="13"/>
      <c r="AD117" s="13"/>
      <c r="AE117" s="13"/>
      <c r="AT117" s="241" t="s">
        <v>228</v>
      </c>
      <c r="AU117" s="241" t="s">
        <v>78</v>
      </c>
      <c r="AV117" s="13" t="s">
        <v>78</v>
      </c>
      <c r="AW117" s="13" t="s">
        <v>31</v>
      </c>
      <c r="AX117" s="13" t="s">
        <v>69</v>
      </c>
      <c r="AY117" s="241" t="s">
        <v>216</v>
      </c>
    </row>
    <row r="118" s="14" customFormat="1">
      <c r="A118" s="14"/>
      <c r="B118" s="242"/>
      <c r="C118" s="243"/>
      <c r="D118" s="226" t="s">
        <v>228</v>
      </c>
      <c r="E118" s="244" t="s">
        <v>19</v>
      </c>
      <c r="F118" s="245" t="s">
        <v>231</v>
      </c>
      <c r="G118" s="243"/>
      <c r="H118" s="246">
        <v>43.229999999999997</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228</v>
      </c>
      <c r="AU118" s="252" t="s">
        <v>78</v>
      </c>
      <c r="AV118" s="14" t="s">
        <v>224</v>
      </c>
      <c r="AW118" s="14" t="s">
        <v>31</v>
      </c>
      <c r="AX118" s="14" t="s">
        <v>76</v>
      </c>
      <c r="AY118" s="252" t="s">
        <v>216</v>
      </c>
    </row>
    <row r="119" s="2" customFormat="1" ht="22.2" customHeight="1">
      <c r="A119" s="39"/>
      <c r="B119" s="40"/>
      <c r="C119" s="213" t="s">
        <v>239</v>
      </c>
      <c r="D119" s="213" t="s">
        <v>219</v>
      </c>
      <c r="E119" s="214" t="s">
        <v>1312</v>
      </c>
      <c r="F119" s="215" t="s">
        <v>1313</v>
      </c>
      <c r="G119" s="216" t="s">
        <v>222</v>
      </c>
      <c r="H119" s="217">
        <v>43.229999999999997</v>
      </c>
      <c r="I119" s="218"/>
      <c r="J119" s="219">
        <f>ROUND(I119*H119,2)</f>
        <v>0</v>
      </c>
      <c r="K119" s="215" t="s">
        <v>223</v>
      </c>
      <c r="L119" s="45"/>
      <c r="M119" s="220" t="s">
        <v>19</v>
      </c>
      <c r="N119" s="221" t="s">
        <v>40</v>
      </c>
      <c r="O119" s="85"/>
      <c r="P119" s="222">
        <f>O119*H119</f>
        <v>0</v>
      </c>
      <c r="Q119" s="222">
        <v>0.015400000000000001</v>
      </c>
      <c r="R119" s="222">
        <f>Q119*H119</f>
        <v>0.66574199999999994</v>
      </c>
      <c r="S119" s="222">
        <v>0</v>
      </c>
      <c r="T119" s="223">
        <f>S119*H119</f>
        <v>0</v>
      </c>
      <c r="U119" s="39"/>
      <c r="V119" s="39"/>
      <c r="W119" s="39"/>
      <c r="X119" s="39"/>
      <c r="Y119" s="39"/>
      <c r="Z119" s="39"/>
      <c r="AA119" s="39"/>
      <c r="AB119" s="39"/>
      <c r="AC119" s="39"/>
      <c r="AD119" s="39"/>
      <c r="AE119" s="39"/>
      <c r="AR119" s="224" t="s">
        <v>224</v>
      </c>
      <c r="AT119" s="224" t="s">
        <v>219</v>
      </c>
      <c r="AU119" s="224" t="s">
        <v>78</v>
      </c>
      <c r="AY119" s="18" t="s">
        <v>216</v>
      </c>
      <c r="BE119" s="225">
        <f>IF(N119="základní",J119,0)</f>
        <v>0</v>
      </c>
      <c r="BF119" s="225">
        <f>IF(N119="snížená",J119,0)</f>
        <v>0</v>
      </c>
      <c r="BG119" s="225">
        <f>IF(N119="zákl. přenesená",J119,0)</f>
        <v>0</v>
      </c>
      <c r="BH119" s="225">
        <f>IF(N119="sníž. přenesená",J119,0)</f>
        <v>0</v>
      </c>
      <c r="BI119" s="225">
        <f>IF(N119="nulová",J119,0)</f>
        <v>0</v>
      </c>
      <c r="BJ119" s="18" t="s">
        <v>76</v>
      </c>
      <c r="BK119" s="225">
        <f>ROUND(I119*H119,2)</f>
        <v>0</v>
      </c>
      <c r="BL119" s="18" t="s">
        <v>224</v>
      </c>
      <c r="BM119" s="224" t="s">
        <v>1502</v>
      </c>
    </row>
    <row r="120" s="2" customFormat="1">
      <c r="A120" s="39"/>
      <c r="B120" s="40"/>
      <c r="C120" s="41"/>
      <c r="D120" s="226" t="s">
        <v>226</v>
      </c>
      <c r="E120" s="41"/>
      <c r="F120" s="227" t="s">
        <v>1315</v>
      </c>
      <c r="G120" s="41"/>
      <c r="H120" s="41"/>
      <c r="I120" s="228"/>
      <c r="J120" s="41"/>
      <c r="K120" s="41"/>
      <c r="L120" s="45"/>
      <c r="M120" s="229"/>
      <c r="N120" s="230"/>
      <c r="O120" s="85"/>
      <c r="P120" s="85"/>
      <c r="Q120" s="85"/>
      <c r="R120" s="85"/>
      <c r="S120" s="85"/>
      <c r="T120" s="86"/>
      <c r="U120" s="39"/>
      <c r="V120" s="39"/>
      <c r="W120" s="39"/>
      <c r="X120" s="39"/>
      <c r="Y120" s="39"/>
      <c r="Z120" s="39"/>
      <c r="AA120" s="39"/>
      <c r="AB120" s="39"/>
      <c r="AC120" s="39"/>
      <c r="AD120" s="39"/>
      <c r="AE120" s="39"/>
      <c r="AT120" s="18" t="s">
        <v>226</v>
      </c>
      <c r="AU120" s="18" t="s">
        <v>78</v>
      </c>
    </row>
    <row r="121" s="2" customFormat="1" ht="22.2" customHeight="1">
      <c r="A121" s="39"/>
      <c r="B121" s="40"/>
      <c r="C121" s="213" t="s">
        <v>224</v>
      </c>
      <c r="D121" s="213" t="s">
        <v>219</v>
      </c>
      <c r="E121" s="214" t="s">
        <v>220</v>
      </c>
      <c r="F121" s="215" t="s">
        <v>221</v>
      </c>
      <c r="G121" s="216" t="s">
        <v>222</v>
      </c>
      <c r="H121" s="217">
        <v>72</v>
      </c>
      <c r="I121" s="218"/>
      <c r="J121" s="219">
        <f>ROUND(I121*H121,2)</f>
        <v>0</v>
      </c>
      <c r="K121" s="215" t="s">
        <v>223</v>
      </c>
      <c r="L121" s="45"/>
      <c r="M121" s="220" t="s">
        <v>19</v>
      </c>
      <c r="N121" s="221" t="s">
        <v>40</v>
      </c>
      <c r="O121" s="85"/>
      <c r="P121" s="222">
        <f>O121*H121</f>
        <v>0</v>
      </c>
      <c r="Q121" s="222">
        <v>0.028400000000000002</v>
      </c>
      <c r="R121" s="222">
        <f>Q121*H121</f>
        <v>2.0448</v>
      </c>
      <c r="S121" s="222">
        <v>0</v>
      </c>
      <c r="T121" s="223">
        <f>S121*H121</f>
        <v>0</v>
      </c>
      <c r="U121" s="39"/>
      <c r="V121" s="39"/>
      <c r="W121" s="39"/>
      <c r="X121" s="39"/>
      <c r="Y121" s="39"/>
      <c r="Z121" s="39"/>
      <c r="AA121" s="39"/>
      <c r="AB121" s="39"/>
      <c r="AC121" s="39"/>
      <c r="AD121" s="39"/>
      <c r="AE121" s="39"/>
      <c r="AR121" s="224" t="s">
        <v>224</v>
      </c>
      <c r="AT121" s="224" t="s">
        <v>219</v>
      </c>
      <c r="AU121" s="224" t="s">
        <v>78</v>
      </c>
      <c r="AY121" s="18" t="s">
        <v>216</v>
      </c>
      <c r="BE121" s="225">
        <f>IF(N121="základní",J121,0)</f>
        <v>0</v>
      </c>
      <c r="BF121" s="225">
        <f>IF(N121="snížená",J121,0)</f>
        <v>0</v>
      </c>
      <c r="BG121" s="225">
        <f>IF(N121="zákl. přenesená",J121,0)</f>
        <v>0</v>
      </c>
      <c r="BH121" s="225">
        <f>IF(N121="sníž. přenesená",J121,0)</f>
        <v>0</v>
      </c>
      <c r="BI121" s="225">
        <f>IF(N121="nulová",J121,0)</f>
        <v>0</v>
      </c>
      <c r="BJ121" s="18" t="s">
        <v>76</v>
      </c>
      <c r="BK121" s="225">
        <f>ROUND(I121*H121,2)</f>
        <v>0</v>
      </c>
      <c r="BL121" s="18" t="s">
        <v>224</v>
      </c>
      <c r="BM121" s="224" t="s">
        <v>1503</v>
      </c>
    </row>
    <row r="122" s="2" customFormat="1">
      <c r="A122" s="39"/>
      <c r="B122" s="40"/>
      <c r="C122" s="41"/>
      <c r="D122" s="226" t="s">
        <v>226</v>
      </c>
      <c r="E122" s="41"/>
      <c r="F122" s="227" t="s">
        <v>227</v>
      </c>
      <c r="G122" s="41"/>
      <c r="H122" s="41"/>
      <c r="I122" s="228"/>
      <c r="J122" s="41"/>
      <c r="K122" s="41"/>
      <c r="L122" s="45"/>
      <c r="M122" s="229"/>
      <c r="N122" s="230"/>
      <c r="O122" s="85"/>
      <c r="P122" s="85"/>
      <c r="Q122" s="85"/>
      <c r="R122" s="85"/>
      <c r="S122" s="85"/>
      <c r="T122" s="86"/>
      <c r="U122" s="39"/>
      <c r="V122" s="39"/>
      <c r="W122" s="39"/>
      <c r="X122" s="39"/>
      <c r="Y122" s="39"/>
      <c r="Z122" s="39"/>
      <c r="AA122" s="39"/>
      <c r="AB122" s="39"/>
      <c r="AC122" s="39"/>
      <c r="AD122" s="39"/>
      <c r="AE122" s="39"/>
      <c r="AT122" s="18" t="s">
        <v>226</v>
      </c>
      <c r="AU122" s="18" t="s">
        <v>78</v>
      </c>
    </row>
    <row r="123" s="13" customFormat="1">
      <c r="A123" s="13"/>
      <c r="B123" s="231"/>
      <c r="C123" s="232"/>
      <c r="D123" s="226" t="s">
        <v>228</v>
      </c>
      <c r="E123" s="233" t="s">
        <v>19</v>
      </c>
      <c r="F123" s="234" t="s">
        <v>1504</v>
      </c>
      <c r="G123" s="232"/>
      <c r="H123" s="235">
        <v>72</v>
      </c>
      <c r="I123" s="236"/>
      <c r="J123" s="232"/>
      <c r="K123" s="232"/>
      <c r="L123" s="237"/>
      <c r="M123" s="238"/>
      <c r="N123" s="239"/>
      <c r="O123" s="239"/>
      <c r="P123" s="239"/>
      <c r="Q123" s="239"/>
      <c r="R123" s="239"/>
      <c r="S123" s="239"/>
      <c r="T123" s="240"/>
      <c r="U123" s="13"/>
      <c r="V123" s="13"/>
      <c r="W123" s="13"/>
      <c r="X123" s="13"/>
      <c r="Y123" s="13"/>
      <c r="Z123" s="13"/>
      <c r="AA123" s="13"/>
      <c r="AB123" s="13"/>
      <c r="AC123" s="13"/>
      <c r="AD123" s="13"/>
      <c r="AE123" s="13"/>
      <c r="AT123" s="241" t="s">
        <v>228</v>
      </c>
      <c r="AU123" s="241" t="s">
        <v>78</v>
      </c>
      <c r="AV123" s="13" t="s">
        <v>78</v>
      </c>
      <c r="AW123" s="13" t="s">
        <v>31</v>
      </c>
      <c r="AX123" s="13" t="s">
        <v>69</v>
      </c>
      <c r="AY123" s="241" t="s">
        <v>216</v>
      </c>
    </row>
    <row r="124" s="14" customFormat="1">
      <c r="A124" s="14"/>
      <c r="B124" s="242"/>
      <c r="C124" s="243"/>
      <c r="D124" s="226" t="s">
        <v>228</v>
      </c>
      <c r="E124" s="244" t="s">
        <v>19</v>
      </c>
      <c r="F124" s="245" t="s">
        <v>231</v>
      </c>
      <c r="G124" s="243"/>
      <c r="H124" s="246">
        <v>72</v>
      </c>
      <c r="I124" s="247"/>
      <c r="J124" s="243"/>
      <c r="K124" s="243"/>
      <c r="L124" s="248"/>
      <c r="M124" s="249"/>
      <c r="N124" s="250"/>
      <c r="O124" s="250"/>
      <c r="P124" s="250"/>
      <c r="Q124" s="250"/>
      <c r="R124" s="250"/>
      <c r="S124" s="250"/>
      <c r="T124" s="251"/>
      <c r="U124" s="14"/>
      <c r="V124" s="14"/>
      <c r="W124" s="14"/>
      <c r="X124" s="14"/>
      <c r="Y124" s="14"/>
      <c r="Z124" s="14"/>
      <c r="AA124" s="14"/>
      <c r="AB124" s="14"/>
      <c r="AC124" s="14"/>
      <c r="AD124" s="14"/>
      <c r="AE124" s="14"/>
      <c r="AT124" s="252" t="s">
        <v>228</v>
      </c>
      <c r="AU124" s="252" t="s">
        <v>78</v>
      </c>
      <c r="AV124" s="14" t="s">
        <v>224</v>
      </c>
      <c r="AW124" s="14" t="s">
        <v>31</v>
      </c>
      <c r="AX124" s="14" t="s">
        <v>76</v>
      </c>
      <c r="AY124" s="252" t="s">
        <v>216</v>
      </c>
    </row>
    <row r="125" s="2" customFormat="1" ht="13.8" customHeight="1">
      <c r="A125" s="39"/>
      <c r="B125" s="40"/>
      <c r="C125" s="213" t="s">
        <v>254</v>
      </c>
      <c r="D125" s="213" t="s">
        <v>219</v>
      </c>
      <c r="E125" s="214" t="s">
        <v>1505</v>
      </c>
      <c r="F125" s="215" t="s">
        <v>1506</v>
      </c>
      <c r="G125" s="216" t="s">
        <v>222</v>
      </c>
      <c r="H125" s="217">
        <v>36</v>
      </c>
      <c r="I125" s="218"/>
      <c r="J125" s="219">
        <f>ROUND(I125*H125,2)</f>
        <v>0</v>
      </c>
      <c r="K125" s="215" t="s">
        <v>223</v>
      </c>
      <c r="L125" s="45"/>
      <c r="M125" s="220" t="s">
        <v>19</v>
      </c>
      <c r="N125" s="221" t="s">
        <v>40</v>
      </c>
      <c r="O125" s="85"/>
      <c r="P125" s="222">
        <f>O125*H125</f>
        <v>0</v>
      </c>
      <c r="Q125" s="222">
        <v>0.037999999999999999</v>
      </c>
      <c r="R125" s="222">
        <f>Q125*H125</f>
        <v>1.3679999999999999</v>
      </c>
      <c r="S125" s="222">
        <v>0</v>
      </c>
      <c r="T125" s="223">
        <f>S125*H125</f>
        <v>0</v>
      </c>
      <c r="U125" s="39"/>
      <c r="V125" s="39"/>
      <c r="W125" s="39"/>
      <c r="X125" s="39"/>
      <c r="Y125" s="39"/>
      <c r="Z125" s="39"/>
      <c r="AA125" s="39"/>
      <c r="AB125" s="39"/>
      <c r="AC125" s="39"/>
      <c r="AD125" s="39"/>
      <c r="AE125" s="39"/>
      <c r="AR125" s="224" t="s">
        <v>224</v>
      </c>
      <c r="AT125" s="224" t="s">
        <v>219</v>
      </c>
      <c r="AU125" s="224" t="s">
        <v>78</v>
      </c>
      <c r="AY125" s="18" t="s">
        <v>216</v>
      </c>
      <c r="BE125" s="225">
        <f>IF(N125="základní",J125,0)</f>
        <v>0</v>
      </c>
      <c r="BF125" s="225">
        <f>IF(N125="snížená",J125,0)</f>
        <v>0</v>
      </c>
      <c r="BG125" s="225">
        <f>IF(N125="zákl. přenesená",J125,0)</f>
        <v>0</v>
      </c>
      <c r="BH125" s="225">
        <f>IF(N125="sníž. přenesená",J125,0)</f>
        <v>0</v>
      </c>
      <c r="BI125" s="225">
        <f>IF(N125="nulová",J125,0)</f>
        <v>0</v>
      </c>
      <c r="BJ125" s="18" t="s">
        <v>76</v>
      </c>
      <c r="BK125" s="225">
        <f>ROUND(I125*H125,2)</f>
        <v>0</v>
      </c>
      <c r="BL125" s="18" t="s">
        <v>224</v>
      </c>
      <c r="BM125" s="224" t="s">
        <v>1507</v>
      </c>
    </row>
    <row r="126" s="2" customFormat="1">
      <c r="A126" s="39"/>
      <c r="B126" s="40"/>
      <c r="C126" s="41"/>
      <c r="D126" s="226" t="s">
        <v>226</v>
      </c>
      <c r="E126" s="41"/>
      <c r="F126" s="227" t="s">
        <v>1508</v>
      </c>
      <c r="G126" s="41"/>
      <c r="H126" s="41"/>
      <c r="I126" s="228"/>
      <c r="J126" s="41"/>
      <c r="K126" s="41"/>
      <c r="L126" s="45"/>
      <c r="M126" s="229"/>
      <c r="N126" s="230"/>
      <c r="O126" s="85"/>
      <c r="P126" s="85"/>
      <c r="Q126" s="85"/>
      <c r="R126" s="85"/>
      <c r="S126" s="85"/>
      <c r="T126" s="86"/>
      <c r="U126" s="39"/>
      <c r="V126" s="39"/>
      <c r="W126" s="39"/>
      <c r="X126" s="39"/>
      <c r="Y126" s="39"/>
      <c r="Z126" s="39"/>
      <c r="AA126" s="39"/>
      <c r="AB126" s="39"/>
      <c r="AC126" s="39"/>
      <c r="AD126" s="39"/>
      <c r="AE126" s="39"/>
      <c r="AT126" s="18" t="s">
        <v>226</v>
      </c>
      <c r="AU126" s="18" t="s">
        <v>78</v>
      </c>
    </row>
    <row r="127" s="13" customFormat="1">
      <c r="A127" s="13"/>
      <c r="B127" s="231"/>
      <c r="C127" s="232"/>
      <c r="D127" s="226" t="s">
        <v>228</v>
      </c>
      <c r="E127" s="233" t="s">
        <v>19</v>
      </c>
      <c r="F127" s="234" t="s">
        <v>1509</v>
      </c>
      <c r="G127" s="232"/>
      <c r="H127" s="235">
        <v>36</v>
      </c>
      <c r="I127" s="236"/>
      <c r="J127" s="232"/>
      <c r="K127" s="232"/>
      <c r="L127" s="237"/>
      <c r="M127" s="238"/>
      <c r="N127" s="239"/>
      <c r="O127" s="239"/>
      <c r="P127" s="239"/>
      <c r="Q127" s="239"/>
      <c r="R127" s="239"/>
      <c r="S127" s="239"/>
      <c r="T127" s="240"/>
      <c r="U127" s="13"/>
      <c r="V127" s="13"/>
      <c r="W127" s="13"/>
      <c r="X127" s="13"/>
      <c r="Y127" s="13"/>
      <c r="Z127" s="13"/>
      <c r="AA127" s="13"/>
      <c r="AB127" s="13"/>
      <c r="AC127" s="13"/>
      <c r="AD127" s="13"/>
      <c r="AE127" s="13"/>
      <c r="AT127" s="241" t="s">
        <v>228</v>
      </c>
      <c r="AU127" s="241" t="s">
        <v>78</v>
      </c>
      <c r="AV127" s="13" t="s">
        <v>78</v>
      </c>
      <c r="AW127" s="13" t="s">
        <v>31</v>
      </c>
      <c r="AX127" s="13" t="s">
        <v>69</v>
      </c>
      <c r="AY127" s="241" t="s">
        <v>216</v>
      </c>
    </row>
    <row r="128" s="14" customFormat="1">
      <c r="A128" s="14"/>
      <c r="B128" s="242"/>
      <c r="C128" s="243"/>
      <c r="D128" s="226" t="s">
        <v>228</v>
      </c>
      <c r="E128" s="244" t="s">
        <v>19</v>
      </c>
      <c r="F128" s="245" t="s">
        <v>231</v>
      </c>
      <c r="G128" s="243"/>
      <c r="H128" s="246">
        <v>36</v>
      </c>
      <c r="I128" s="247"/>
      <c r="J128" s="243"/>
      <c r="K128" s="243"/>
      <c r="L128" s="248"/>
      <c r="M128" s="249"/>
      <c r="N128" s="250"/>
      <c r="O128" s="250"/>
      <c r="P128" s="250"/>
      <c r="Q128" s="250"/>
      <c r="R128" s="250"/>
      <c r="S128" s="250"/>
      <c r="T128" s="251"/>
      <c r="U128" s="14"/>
      <c r="V128" s="14"/>
      <c r="W128" s="14"/>
      <c r="X128" s="14"/>
      <c r="Y128" s="14"/>
      <c r="Z128" s="14"/>
      <c r="AA128" s="14"/>
      <c r="AB128" s="14"/>
      <c r="AC128" s="14"/>
      <c r="AD128" s="14"/>
      <c r="AE128" s="14"/>
      <c r="AT128" s="252" t="s">
        <v>228</v>
      </c>
      <c r="AU128" s="252" t="s">
        <v>78</v>
      </c>
      <c r="AV128" s="14" t="s">
        <v>224</v>
      </c>
      <c r="AW128" s="14" t="s">
        <v>31</v>
      </c>
      <c r="AX128" s="14" t="s">
        <v>76</v>
      </c>
      <c r="AY128" s="252" t="s">
        <v>216</v>
      </c>
    </row>
    <row r="129" s="2" customFormat="1" ht="13.8" customHeight="1">
      <c r="A129" s="39"/>
      <c r="B129" s="40"/>
      <c r="C129" s="213" t="s">
        <v>217</v>
      </c>
      <c r="D129" s="213" t="s">
        <v>219</v>
      </c>
      <c r="E129" s="214" t="s">
        <v>1510</v>
      </c>
      <c r="F129" s="215" t="s">
        <v>1511</v>
      </c>
      <c r="G129" s="216" t="s">
        <v>222</v>
      </c>
      <c r="H129" s="217">
        <v>36</v>
      </c>
      <c r="I129" s="218"/>
      <c r="J129" s="219">
        <f>ROUND(I129*H129,2)</f>
        <v>0</v>
      </c>
      <c r="K129" s="215" t="s">
        <v>223</v>
      </c>
      <c r="L129" s="45"/>
      <c r="M129" s="220" t="s">
        <v>19</v>
      </c>
      <c r="N129" s="221" t="s">
        <v>40</v>
      </c>
      <c r="O129" s="85"/>
      <c r="P129" s="222">
        <f>O129*H129</f>
        <v>0</v>
      </c>
      <c r="Q129" s="222">
        <v>0.042500000000000003</v>
      </c>
      <c r="R129" s="222">
        <f>Q129*H129</f>
        <v>1.53</v>
      </c>
      <c r="S129" s="222">
        <v>0</v>
      </c>
      <c r="T129" s="223">
        <f>S129*H129</f>
        <v>0</v>
      </c>
      <c r="U129" s="39"/>
      <c r="V129" s="39"/>
      <c r="W129" s="39"/>
      <c r="X129" s="39"/>
      <c r="Y129" s="39"/>
      <c r="Z129" s="39"/>
      <c r="AA129" s="39"/>
      <c r="AB129" s="39"/>
      <c r="AC129" s="39"/>
      <c r="AD129" s="39"/>
      <c r="AE129" s="39"/>
      <c r="AR129" s="224" t="s">
        <v>224</v>
      </c>
      <c r="AT129" s="224" t="s">
        <v>219</v>
      </c>
      <c r="AU129" s="224" t="s">
        <v>78</v>
      </c>
      <c r="AY129" s="18" t="s">
        <v>216</v>
      </c>
      <c r="BE129" s="225">
        <f>IF(N129="základní",J129,0)</f>
        <v>0</v>
      </c>
      <c r="BF129" s="225">
        <f>IF(N129="snížená",J129,0)</f>
        <v>0</v>
      </c>
      <c r="BG129" s="225">
        <f>IF(N129="zákl. přenesená",J129,0)</f>
        <v>0</v>
      </c>
      <c r="BH129" s="225">
        <f>IF(N129="sníž. přenesená",J129,0)</f>
        <v>0</v>
      </c>
      <c r="BI129" s="225">
        <f>IF(N129="nulová",J129,0)</f>
        <v>0</v>
      </c>
      <c r="BJ129" s="18" t="s">
        <v>76</v>
      </c>
      <c r="BK129" s="225">
        <f>ROUND(I129*H129,2)</f>
        <v>0</v>
      </c>
      <c r="BL129" s="18" t="s">
        <v>224</v>
      </c>
      <c r="BM129" s="224" t="s">
        <v>1512</v>
      </c>
    </row>
    <row r="130" s="2" customFormat="1">
      <c r="A130" s="39"/>
      <c r="B130" s="40"/>
      <c r="C130" s="41"/>
      <c r="D130" s="226" t="s">
        <v>226</v>
      </c>
      <c r="E130" s="41"/>
      <c r="F130" s="227" t="s">
        <v>1508</v>
      </c>
      <c r="G130" s="41"/>
      <c r="H130" s="41"/>
      <c r="I130" s="228"/>
      <c r="J130" s="41"/>
      <c r="K130" s="41"/>
      <c r="L130" s="45"/>
      <c r="M130" s="229"/>
      <c r="N130" s="230"/>
      <c r="O130" s="85"/>
      <c r="P130" s="85"/>
      <c r="Q130" s="85"/>
      <c r="R130" s="85"/>
      <c r="S130" s="85"/>
      <c r="T130" s="86"/>
      <c r="U130" s="39"/>
      <c r="V130" s="39"/>
      <c r="W130" s="39"/>
      <c r="X130" s="39"/>
      <c r="Y130" s="39"/>
      <c r="Z130" s="39"/>
      <c r="AA130" s="39"/>
      <c r="AB130" s="39"/>
      <c r="AC130" s="39"/>
      <c r="AD130" s="39"/>
      <c r="AE130" s="39"/>
      <c r="AT130" s="18" t="s">
        <v>226</v>
      </c>
      <c r="AU130" s="18" t="s">
        <v>78</v>
      </c>
    </row>
    <row r="131" s="2" customFormat="1" ht="13.8" customHeight="1">
      <c r="A131" s="39"/>
      <c r="B131" s="40"/>
      <c r="C131" s="213" t="s">
        <v>265</v>
      </c>
      <c r="D131" s="213" t="s">
        <v>219</v>
      </c>
      <c r="E131" s="214" t="s">
        <v>1513</v>
      </c>
      <c r="F131" s="215" t="s">
        <v>1514</v>
      </c>
      <c r="G131" s="216" t="s">
        <v>1175</v>
      </c>
      <c r="H131" s="217">
        <v>6</v>
      </c>
      <c r="I131" s="218"/>
      <c r="J131" s="219">
        <f>ROUND(I131*H131,2)</f>
        <v>0</v>
      </c>
      <c r="K131" s="215" t="s">
        <v>223</v>
      </c>
      <c r="L131" s="45"/>
      <c r="M131" s="220" t="s">
        <v>19</v>
      </c>
      <c r="N131" s="221" t="s">
        <v>40</v>
      </c>
      <c r="O131" s="85"/>
      <c r="P131" s="222">
        <f>O131*H131</f>
        <v>0</v>
      </c>
      <c r="Q131" s="222">
        <v>2.45329</v>
      </c>
      <c r="R131" s="222">
        <f>Q131*H131</f>
        <v>14.71974</v>
      </c>
      <c r="S131" s="222">
        <v>0</v>
      </c>
      <c r="T131" s="223">
        <f>S131*H131</f>
        <v>0</v>
      </c>
      <c r="U131" s="39"/>
      <c r="V131" s="39"/>
      <c r="W131" s="39"/>
      <c r="X131" s="39"/>
      <c r="Y131" s="39"/>
      <c r="Z131" s="39"/>
      <c r="AA131" s="39"/>
      <c r="AB131" s="39"/>
      <c r="AC131" s="39"/>
      <c r="AD131" s="39"/>
      <c r="AE131" s="39"/>
      <c r="AR131" s="224" t="s">
        <v>224</v>
      </c>
      <c r="AT131" s="224" t="s">
        <v>219</v>
      </c>
      <c r="AU131" s="224" t="s">
        <v>78</v>
      </c>
      <c r="AY131" s="18" t="s">
        <v>216</v>
      </c>
      <c r="BE131" s="225">
        <f>IF(N131="základní",J131,0)</f>
        <v>0</v>
      </c>
      <c r="BF131" s="225">
        <f>IF(N131="snížená",J131,0)</f>
        <v>0</v>
      </c>
      <c r="BG131" s="225">
        <f>IF(N131="zákl. přenesená",J131,0)</f>
        <v>0</v>
      </c>
      <c r="BH131" s="225">
        <f>IF(N131="sníž. přenesená",J131,0)</f>
        <v>0</v>
      </c>
      <c r="BI131" s="225">
        <f>IF(N131="nulová",J131,0)</f>
        <v>0</v>
      </c>
      <c r="BJ131" s="18" t="s">
        <v>76</v>
      </c>
      <c r="BK131" s="225">
        <f>ROUND(I131*H131,2)</f>
        <v>0</v>
      </c>
      <c r="BL131" s="18" t="s">
        <v>224</v>
      </c>
      <c r="BM131" s="224" t="s">
        <v>1515</v>
      </c>
    </row>
    <row r="132" s="2" customFormat="1">
      <c r="A132" s="39"/>
      <c r="B132" s="40"/>
      <c r="C132" s="41"/>
      <c r="D132" s="226" t="s">
        <v>226</v>
      </c>
      <c r="E132" s="41"/>
      <c r="F132" s="227" t="s">
        <v>1516</v>
      </c>
      <c r="G132" s="41"/>
      <c r="H132" s="41"/>
      <c r="I132" s="228"/>
      <c r="J132" s="41"/>
      <c r="K132" s="41"/>
      <c r="L132" s="45"/>
      <c r="M132" s="229"/>
      <c r="N132" s="230"/>
      <c r="O132" s="85"/>
      <c r="P132" s="85"/>
      <c r="Q132" s="85"/>
      <c r="R132" s="85"/>
      <c r="S132" s="85"/>
      <c r="T132" s="86"/>
      <c r="U132" s="39"/>
      <c r="V132" s="39"/>
      <c r="W132" s="39"/>
      <c r="X132" s="39"/>
      <c r="Y132" s="39"/>
      <c r="Z132" s="39"/>
      <c r="AA132" s="39"/>
      <c r="AB132" s="39"/>
      <c r="AC132" s="39"/>
      <c r="AD132" s="39"/>
      <c r="AE132" s="39"/>
      <c r="AT132" s="18" t="s">
        <v>226</v>
      </c>
      <c r="AU132" s="18" t="s">
        <v>78</v>
      </c>
    </row>
    <row r="133" s="13" customFormat="1">
      <c r="A133" s="13"/>
      <c r="B133" s="231"/>
      <c r="C133" s="232"/>
      <c r="D133" s="226" t="s">
        <v>228</v>
      </c>
      <c r="E133" s="233" t="s">
        <v>19</v>
      </c>
      <c r="F133" s="234" t="s">
        <v>1517</v>
      </c>
      <c r="G133" s="232"/>
      <c r="H133" s="235">
        <v>6</v>
      </c>
      <c r="I133" s="236"/>
      <c r="J133" s="232"/>
      <c r="K133" s="232"/>
      <c r="L133" s="237"/>
      <c r="M133" s="238"/>
      <c r="N133" s="239"/>
      <c r="O133" s="239"/>
      <c r="P133" s="239"/>
      <c r="Q133" s="239"/>
      <c r="R133" s="239"/>
      <c r="S133" s="239"/>
      <c r="T133" s="240"/>
      <c r="U133" s="13"/>
      <c r="V133" s="13"/>
      <c r="W133" s="13"/>
      <c r="X133" s="13"/>
      <c r="Y133" s="13"/>
      <c r="Z133" s="13"/>
      <c r="AA133" s="13"/>
      <c r="AB133" s="13"/>
      <c r="AC133" s="13"/>
      <c r="AD133" s="13"/>
      <c r="AE133" s="13"/>
      <c r="AT133" s="241" t="s">
        <v>228</v>
      </c>
      <c r="AU133" s="241" t="s">
        <v>78</v>
      </c>
      <c r="AV133" s="13" t="s">
        <v>78</v>
      </c>
      <c r="AW133" s="13" t="s">
        <v>31</v>
      </c>
      <c r="AX133" s="13" t="s">
        <v>69</v>
      </c>
      <c r="AY133" s="241" t="s">
        <v>216</v>
      </c>
    </row>
    <row r="134" s="14" customFormat="1">
      <c r="A134" s="14"/>
      <c r="B134" s="242"/>
      <c r="C134" s="243"/>
      <c r="D134" s="226" t="s">
        <v>228</v>
      </c>
      <c r="E134" s="244" t="s">
        <v>19</v>
      </c>
      <c r="F134" s="245" t="s">
        <v>231</v>
      </c>
      <c r="G134" s="243"/>
      <c r="H134" s="246">
        <v>6</v>
      </c>
      <c r="I134" s="247"/>
      <c r="J134" s="243"/>
      <c r="K134" s="243"/>
      <c r="L134" s="248"/>
      <c r="M134" s="249"/>
      <c r="N134" s="250"/>
      <c r="O134" s="250"/>
      <c r="P134" s="250"/>
      <c r="Q134" s="250"/>
      <c r="R134" s="250"/>
      <c r="S134" s="250"/>
      <c r="T134" s="251"/>
      <c r="U134" s="14"/>
      <c r="V134" s="14"/>
      <c r="W134" s="14"/>
      <c r="X134" s="14"/>
      <c r="Y134" s="14"/>
      <c r="Z134" s="14"/>
      <c r="AA134" s="14"/>
      <c r="AB134" s="14"/>
      <c r="AC134" s="14"/>
      <c r="AD134" s="14"/>
      <c r="AE134" s="14"/>
      <c r="AT134" s="252" t="s">
        <v>228</v>
      </c>
      <c r="AU134" s="252" t="s">
        <v>78</v>
      </c>
      <c r="AV134" s="14" t="s">
        <v>224</v>
      </c>
      <c r="AW134" s="14" t="s">
        <v>31</v>
      </c>
      <c r="AX134" s="14" t="s">
        <v>76</v>
      </c>
      <c r="AY134" s="252" t="s">
        <v>216</v>
      </c>
    </row>
    <row r="135" s="2" customFormat="1" ht="13.8" customHeight="1">
      <c r="A135" s="39"/>
      <c r="B135" s="40"/>
      <c r="C135" s="213" t="s">
        <v>270</v>
      </c>
      <c r="D135" s="213" t="s">
        <v>219</v>
      </c>
      <c r="E135" s="214" t="s">
        <v>1518</v>
      </c>
      <c r="F135" s="215" t="s">
        <v>1519</v>
      </c>
      <c r="G135" s="216" t="s">
        <v>257</v>
      </c>
      <c r="H135" s="217">
        <v>0.113</v>
      </c>
      <c r="I135" s="218"/>
      <c r="J135" s="219">
        <f>ROUND(I135*H135,2)</f>
        <v>0</v>
      </c>
      <c r="K135" s="215" t="s">
        <v>223</v>
      </c>
      <c r="L135" s="45"/>
      <c r="M135" s="220" t="s">
        <v>19</v>
      </c>
      <c r="N135" s="221" t="s">
        <v>40</v>
      </c>
      <c r="O135" s="85"/>
      <c r="P135" s="222">
        <f>O135*H135</f>
        <v>0</v>
      </c>
      <c r="Q135" s="222">
        <v>1.06277</v>
      </c>
      <c r="R135" s="222">
        <f>Q135*H135</f>
        <v>0.12009301</v>
      </c>
      <c r="S135" s="222">
        <v>0</v>
      </c>
      <c r="T135" s="223">
        <f>S135*H135</f>
        <v>0</v>
      </c>
      <c r="U135" s="39"/>
      <c r="V135" s="39"/>
      <c r="W135" s="39"/>
      <c r="X135" s="39"/>
      <c r="Y135" s="39"/>
      <c r="Z135" s="39"/>
      <c r="AA135" s="39"/>
      <c r="AB135" s="39"/>
      <c r="AC135" s="39"/>
      <c r="AD135" s="39"/>
      <c r="AE135" s="39"/>
      <c r="AR135" s="224" t="s">
        <v>224</v>
      </c>
      <c r="AT135" s="224" t="s">
        <v>219</v>
      </c>
      <c r="AU135" s="224" t="s">
        <v>78</v>
      </c>
      <c r="AY135" s="18" t="s">
        <v>216</v>
      </c>
      <c r="BE135" s="225">
        <f>IF(N135="základní",J135,0)</f>
        <v>0</v>
      </c>
      <c r="BF135" s="225">
        <f>IF(N135="snížená",J135,0)</f>
        <v>0</v>
      </c>
      <c r="BG135" s="225">
        <f>IF(N135="zákl. přenesená",J135,0)</f>
        <v>0</v>
      </c>
      <c r="BH135" s="225">
        <f>IF(N135="sníž. přenesená",J135,0)</f>
        <v>0</v>
      </c>
      <c r="BI135" s="225">
        <f>IF(N135="nulová",J135,0)</f>
        <v>0</v>
      </c>
      <c r="BJ135" s="18" t="s">
        <v>76</v>
      </c>
      <c r="BK135" s="225">
        <f>ROUND(I135*H135,2)</f>
        <v>0</v>
      </c>
      <c r="BL135" s="18" t="s">
        <v>224</v>
      </c>
      <c r="BM135" s="224" t="s">
        <v>1520</v>
      </c>
    </row>
    <row r="136" s="2" customFormat="1">
      <c r="A136" s="39"/>
      <c r="B136" s="40"/>
      <c r="C136" s="41"/>
      <c r="D136" s="226" t="s">
        <v>226</v>
      </c>
      <c r="E136" s="41"/>
      <c r="F136" s="227" t="s">
        <v>1521</v>
      </c>
      <c r="G136" s="41"/>
      <c r="H136" s="41"/>
      <c r="I136" s="228"/>
      <c r="J136" s="41"/>
      <c r="K136" s="41"/>
      <c r="L136" s="45"/>
      <c r="M136" s="229"/>
      <c r="N136" s="230"/>
      <c r="O136" s="85"/>
      <c r="P136" s="85"/>
      <c r="Q136" s="85"/>
      <c r="R136" s="85"/>
      <c r="S136" s="85"/>
      <c r="T136" s="86"/>
      <c r="U136" s="39"/>
      <c r="V136" s="39"/>
      <c r="W136" s="39"/>
      <c r="X136" s="39"/>
      <c r="Y136" s="39"/>
      <c r="Z136" s="39"/>
      <c r="AA136" s="39"/>
      <c r="AB136" s="39"/>
      <c r="AC136" s="39"/>
      <c r="AD136" s="39"/>
      <c r="AE136" s="39"/>
      <c r="AT136" s="18" t="s">
        <v>226</v>
      </c>
      <c r="AU136" s="18" t="s">
        <v>78</v>
      </c>
    </row>
    <row r="137" s="13" customFormat="1">
      <c r="A137" s="13"/>
      <c r="B137" s="231"/>
      <c r="C137" s="232"/>
      <c r="D137" s="226" t="s">
        <v>228</v>
      </c>
      <c r="E137" s="233" t="s">
        <v>19</v>
      </c>
      <c r="F137" s="234" t="s">
        <v>1522</v>
      </c>
      <c r="G137" s="232"/>
      <c r="H137" s="235">
        <v>0.113</v>
      </c>
      <c r="I137" s="236"/>
      <c r="J137" s="232"/>
      <c r="K137" s="232"/>
      <c r="L137" s="237"/>
      <c r="M137" s="238"/>
      <c r="N137" s="239"/>
      <c r="O137" s="239"/>
      <c r="P137" s="239"/>
      <c r="Q137" s="239"/>
      <c r="R137" s="239"/>
      <c r="S137" s="239"/>
      <c r="T137" s="240"/>
      <c r="U137" s="13"/>
      <c r="V137" s="13"/>
      <c r="W137" s="13"/>
      <c r="X137" s="13"/>
      <c r="Y137" s="13"/>
      <c r="Z137" s="13"/>
      <c r="AA137" s="13"/>
      <c r="AB137" s="13"/>
      <c r="AC137" s="13"/>
      <c r="AD137" s="13"/>
      <c r="AE137" s="13"/>
      <c r="AT137" s="241" t="s">
        <v>228</v>
      </c>
      <c r="AU137" s="241" t="s">
        <v>78</v>
      </c>
      <c r="AV137" s="13" t="s">
        <v>78</v>
      </c>
      <c r="AW137" s="13" t="s">
        <v>31</v>
      </c>
      <c r="AX137" s="13" t="s">
        <v>69</v>
      </c>
      <c r="AY137" s="241" t="s">
        <v>216</v>
      </c>
    </row>
    <row r="138" s="14" customFormat="1">
      <c r="A138" s="14"/>
      <c r="B138" s="242"/>
      <c r="C138" s="243"/>
      <c r="D138" s="226" t="s">
        <v>228</v>
      </c>
      <c r="E138" s="244" t="s">
        <v>19</v>
      </c>
      <c r="F138" s="245" t="s">
        <v>231</v>
      </c>
      <c r="G138" s="243"/>
      <c r="H138" s="246">
        <v>0.113</v>
      </c>
      <c r="I138" s="247"/>
      <c r="J138" s="243"/>
      <c r="K138" s="243"/>
      <c r="L138" s="248"/>
      <c r="M138" s="249"/>
      <c r="N138" s="250"/>
      <c r="O138" s="250"/>
      <c r="P138" s="250"/>
      <c r="Q138" s="250"/>
      <c r="R138" s="250"/>
      <c r="S138" s="250"/>
      <c r="T138" s="251"/>
      <c r="U138" s="14"/>
      <c r="V138" s="14"/>
      <c r="W138" s="14"/>
      <c r="X138" s="14"/>
      <c r="Y138" s="14"/>
      <c r="Z138" s="14"/>
      <c r="AA138" s="14"/>
      <c r="AB138" s="14"/>
      <c r="AC138" s="14"/>
      <c r="AD138" s="14"/>
      <c r="AE138" s="14"/>
      <c r="AT138" s="252" t="s">
        <v>228</v>
      </c>
      <c r="AU138" s="252" t="s">
        <v>78</v>
      </c>
      <c r="AV138" s="14" t="s">
        <v>224</v>
      </c>
      <c r="AW138" s="14" t="s">
        <v>31</v>
      </c>
      <c r="AX138" s="14" t="s">
        <v>76</v>
      </c>
      <c r="AY138" s="252" t="s">
        <v>216</v>
      </c>
    </row>
    <row r="139" s="2" customFormat="1" ht="22.2" customHeight="1">
      <c r="A139" s="39"/>
      <c r="B139" s="40"/>
      <c r="C139" s="213" t="s">
        <v>232</v>
      </c>
      <c r="D139" s="213" t="s">
        <v>219</v>
      </c>
      <c r="E139" s="214" t="s">
        <v>903</v>
      </c>
      <c r="F139" s="215" t="s">
        <v>904</v>
      </c>
      <c r="G139" s="216" t="s">
        <v>326</v>
      </c>
      <c r="H139" s="217">
        <v>3</v>
      </c>
      <c r="I139" s="218"/>
      <c r="J139" s="219">
        <f>ROUND(I139*H139,2)</f>
        <v>0</v>
      </c>
      <c r="K139" s="215" t="s">
        <v>223</v>
      </c>
      <c r="L139" s="45"/>
      <c r="M139" s="220" t="s">
        <v>19</v>
      </c>
      <c r="N139" s="221" t="s">
        <v>40</v>
      </c>
      <c r="O139" s="85"/>
      <c r="P139" s="222">
        <f>O139*H139</f>
        <v>0</v>
      </c>
      <c r="Q139" s="222">
        <v>0.04684</v>
      </c>
      <c r="R139" s="222">
        <f>Q139*H139</f>
        <v>0.14052000000000001</v>
      </c>
      <c r="S139" s="222">
        <v>0</v>
      </c>
      <c r="T139" s="223">
        <f>S139*H139</f>
        <v>0</v>
      </c>
      <c r="U139" s="39"/>
      <c r="V139" s="39"/>
      <c r="W139" s="39"/>
      <c r="X139" s="39"/>
      <c r="Y139" s="39"/>
      <c r="Z139" s="39"/>
      <c r="AA139" s="39"/>
      <c r="AB139" s="39"/>
      <c r="AC139" s="39"/>
      <c r="AD139" s="39"/>
      <c r="AE139" s="39"/>
      <c r="AR139" s="224" t="s">
        <v>224</v>
      </c>
      <c r="AT139" s="224" t="s">
        <v>219</v>
      </c>
      <c r="AU139" s="224" t="s">
        <v>78</v>
      </c>
      <c r="AY139" s="18" t="s">
        <v>216</v>
      </c>
      <c r="BE139" s="225">
        <f>IF(N139="základní",J139,0)</f>
        <v>0</v>
      </c>
      <c r="BF139" s="225">
        <f>IF(N139="snížená",J139,0)</f>
        <v>0</v>
      </c>
      <c r="BG139" s="225">
        <f>IF(N139="zákl. přenesená",J139,0)</f>
        <v>0</v>
      </c>
      <c r="BH139" s="225">
        <f>IF(N139="sníž. přenesená",J139,0)</f>
        <v>0</v>
      </c>
      <c r="BI139" s="225">
        <f>IF(N139="nulová",J139,0)</f>
        <v>0</v>
      </c>
      <c r="BJ139" s="18" t="s">
        <v>76</v>
      </c>
      <c r="BK139" s="225">
        <f>ROUND(I139*H139,2)</f>
        <v>0</v>
      </c>
      <c r="BL139" s="18" t="s">
        <v>224</v>
      </c>
      <c r="BM139" s="224" t="s">
        <v>1523</v>
      </c>
    </row>
    <row r="140" s="2" customFormat="1">
      <c r="A140" s="39"/>
      <c r="B140" s="40"/>
      <c r="C140" s="41"/>
      <c r="D140" s="226" t="s">
        <v>226</v>
      </c>
      <c r="E140" s="41"/>
      <c r="F140" s="227" t="s">
        <v>906</v>
      </c>
      <c r="G140" s="41"/>
      <c r="H140" s="41"/>
      <c r="I140" s="228"/>
      <c r="J140" s="41"/>
      <c r="K140" s="41"/>
      <c r="L140" s="45"/>
      <c r="M140" s="229"/>
      <c r="N140" s="230"/>
      <c r="O140" s="85"/>
      <c r="P140" s="85"/>
      <c r="Q140" s="85"/>
      <c r="R140" s="85"/>
      <c r="S140" s="85"/>
      <c r="T140" s="86"/>
      <c r="U140" s="39"/>
      <c r="V140" s="39"/>
      <c r="W140" s="39"/>
      <c r="X140" s="39"/>
      <c r="Y140" s="39"/>
      <c r="Z140" s="39"/>
      <c r="AA140" s="39"/>
      <c r="AB140" s="39"/>
      <c r="AC140" s="39"/>
      <c r="AD140" s="39"/>
      <c r="AE140" s="39"/>
      <c r="AT140" s="18" t="s">
        <v>226</v>
      </c>
      <c r="AU140" s="18" t="s">
        <v>78</v>
      </c>
    </row>
    <row r="141" s="2" customFormat="1" ht="13.8" customHeight="1">
      <c r="A141" s="39"/>
      <c r="B141" s="40"/>
      <c r="C141" s="263" t="s">
        <v>147</v>
      </c>
      <c r="D141" s="263" t="s">
        <v>295</v>
      </c>
      <c r="E141" s="264" t="s">
        <v>907</v>
      </c>
      <c r="F141" s="265" t="s">
        <v>908</v>
      </c>
      <c r="G141" s="266" t="s">
        <v>326</v>
      </c>
      <c r="H141" s="267">
        <v>3</v>
      </c>
      <c r="I141" s="268"/>
      <c r="J141" s="269">
        <f>ROUND(I141*H141,2)</f>
        <v>0</v>
      </c>
      <c r="K141" s="265" t="s">
        <v>223</v>
      </c>
      <c r="L141" s="270"/>
      <c r="M141" s="271" t="s">
        <v>19</v>
      </c>
      <c r="N141" s="272" t="s">
        <v>40</v>
      </c>
      <c r="O141" s="85"/>
      <c r="P141" s="222">
        <f>O141*H141</f>
        <v>0</v>
      </c>
      <c r="Q141" s="222">
        <v>0.01521</v>
      </c>
      <c r="R141" s="222">
        <f>Q141*H141</f>
        <v>0.045629999999999997</v>
      </c>
      <c r="S141" s="222">
        <v>0</v>
      </c>
      <c r="T141" s="223">
        <f>S141*H141</f>
        <v>0</v>
      </c>
      <c r="U141" s="39"/>
      <c r="V141" s="39"/>
      <c r="W141" s="39"/>
      <c r="X141" s="39"/>
      <c r="Y141" s="39"/>
      <c r="Z141" s="39"/>
      <c r="AA141" s="39"/>
      <c r="AB141" s="39"/>
      <c r="AC141" s="39"/>
      <c r="AD141" s="39"/>
      <c r="AE141" s="39"/>
      <c r="AR141" s="224" t="s">
        <v>270</v>
      </c>
      <c r="AT141" s="224" t="s">
        <v>295</v>
      </c>
      <c r="AU141" s="224" t="s">
        <v>78</v>
      </c>
      <c r="AY141" s="18" t="s">
        <v>216</v>
      </c>
      <c r="BE141" s="225">
        <f>IF(N141="základní",J141,0)</f>
        <v>0</v>
      </c>
      <c r="BF141" s="225">
        <f>IF(N141="snížená",J141,0)</f>
        <v>0</v>
      </c>
      <c r="BG141" s="225">
        <f>IF(N141="zákl. přenesená",J141,0)</f>
        <v>0</v>
      </c>
      <c r="BH141" s="225">
        <f>IF(N141="sníž. přenesená",J141,0)</f>
        <v>0</v>
      </c>
      <c r="BI141" s="225">
        <f>IF(N141="nulová",J141,0)</f>
        <v>0</v>
      </c>
      <c r="BJ141" s="18" t="s">
        <v>76</v>
      </c>
      <c r="BK141" s="225">
        <f>ROUND(I141*H141,2)</f>
        <v>0</v>
      </c>
      <c r="BL141" s="18" t="s">
        <v>224</v>
      </c>
      <c r="BM141" s="224" t="s">
        <v>1524</v>
      </c>
    </row>
    <row r="142" s="12" customFormat="1" ht="22.8" customHeight="1">
      <c r="A142" s="12"/>
      <c r="B142" s="197"/>
      <c r="C142" s="198"/>
      <c r="D142" s="199" t="s">
        <v>68</v>
      </c>
      <c r="E142" s="211" t="s">
        <v>232</v>
      </c>
      <c r="F142" s="211" t="s">
        <v>233</v>
      </c>
      <c r="G142" s="198"/>
      <c r="H142" s="198"/>
      <c r="I142" s="201"/>
      <c r="J142" s="212">
        <f>BK142</f>
        <v>0</v>
      </c>
      <c r="K142" s="198"/>
      <c r="L142" s="203"/>
      <c r="M142" s="204"/>
      <c r="N142" s="205"/>
      <c r="O142" s="205"/>
      <c r="P142" s="206">
        <f>SUM(P143:P158)</f>
        <v>0</v>
      </c>
      <c r="Q142" s="205"/>
      <c r="R142" s="206">
        <f>SUM(R143:R158)</f>
        <v>0.001</v>
      </c>
      <c r="S142" s="205"/>
      <c r="T142" s="207">
        <f>SUM(T143:T158)</f>
        <v>7.5620000000000012</v>
      </c>
      <c r="U142" s="12"/>
      <c r="V142" s="12"/>
      <c r="W142" s="12"/>
      <c r="X142" s="12"/>
      <c r="Y142" s="12"/>
      <c r="Z142" s="12"/>
      <c r="AA142" s="12"/>
      <c r="AB142" s="12"/>
      <c r="AC142" s="12"/>
      <c r="AD142" s="12"/>
      <c r="AE142" s="12"/>
      <c r="AR142" s="208" t="s">
        <v>76</v>
      </c>
      <c r="AT142" s="209" t="s">
        <v>68</v>
      </c>
      <c r="AU142" s="209" t="s">
        <v>76</v>
      </c>
      <c r="AY142" s="208" t="s">
        <v>216</v>
      </c>
      <c r="BK142" s="210">
        <f>SUM(BK143:BK158)</f>
        <v>0</v>
      </c>
    </row>
    <row r="143" s="2" customFormat="1" ht="22.2" customHeight="1">
      <c r="A143" s="39"/>
      <c r="B143" s="40"/>
      <c r="C143" s="213" t="s">
        <v>157</v>
      </c>
      <c r="D143" s="213" t="s">
        <v>219</v>
      </c>
      <c r="E143" s="214" t="s">
        <v>1319</v>
      </c>
      <c r="F143" s="215" t="s">
        <v>1320</v>
      </c>
      <c r="G143" s="216" t="s">
        <v>222</v>
      </c>
      <c r="H143" s="217">
        <v>25</v>
      </c>
      <c r="I143" s="218"/>
      <c r="J143" s="219">
        <f>ROUND(I143*H143,2)</f>
        <v>0</v>
      </c>
      <c r="K143" s="215" t="s">
        <v>223</v>
      </c>
      <c r="L143" s="45"/>
      <c r="M143" s="220" t="s">
        <v>19</v>
      </c>
      <c r="N143" s="221" t="s">
        <v>40</v>
      </c>
      <c r="O143" s="85"/>
      <c r="P143" s="222">
        <f>O143*H143</f>
        <v>0</v>
      </c>
      <c r="Q143" s="222">
        <v>4.0000000000000003E-05</v>
      </c>
      <c r="R143" s="222">
        <f>Q143*H143</f>
        <v>0.001</v>
      </c>
      <c r="S143" s="222">
        <v>0</v>
      </c>
      <c r="T143" s="223">
        <f>S143*H143</f>
        <v>0</v>
      </c>
      <c r="U143" s="39"/>
      <c r="V143" s="39"/>
      <c r="W143" s="39"/>
      <c r="X143" s="39"/>
      <c r="Y143" s="39"/>
      <c r="Z143" s="39"/>
      <c r="AA143" s="39"/>
      <c r="AB143" s="39"/>
      <c r="AC143" s="39"/>
      <c r="AD143" s="39"/>
      <c r="AE143" s="39"/>
      <c r="AR143" s="224" t="s">
        <v>224</v>
      </c>
      <c r="AT143" s="224" t="s">
        <v>219</v>
      </c>
      <c r="AU143" s="224" t="s">
        <v>78</v>
      </c>
      <c r="AY143" s="18" t="s">
        <v>216</v>
      </c>
      <c r="BE143" s="225">
        <f>IF(N143="základní",J143,0)</f>
        <v>0</v>
      </c>
      <c r="BF143" s="225">
        <f>IF(N143="snížená",J143,0)</f>
        <v>0</v>
      </c>
      <c r="BG143" s="225">
        <f>IF(N143="zákl. přenesená",J143,0)</f>
        <v>0</v>
      </c>
      <c r="BH143" s="225">
        <f>IF(N143="sníž. přenesená",J143,0)</f>
        <v>0</v>
      </c>
      <c r="BI143" s="225">
        <f>IF(N143="nulová",J143,0)</f>
        <v>0</v>
      </c>
      <c r="BJ143" s="18" t="s">
        <v>76</v>
      </c>
      <c r="BK143" s="225">
        <f>ROUND(I143*H143,2)</f>
        <v>0</v>
      </c>
      <c r="BL143" s="18" t="s">
        <v>224</v>
      </c>
      <c r="BM143" s="224" t="s">
        <v>1525</v>
      </c>
    </row>
    <row r="144" s="2" customFormat="1">
      <c r="A144" s="39"/>
      <c r="B144" s="40"/>
      <c r="C144" s="41"/>
      <c r="D144" s="226" t="s">
        <v>226</v>
      </c>
      <c r="E144" s="41"/>
      <c r="F144" s="227" t="s">
        <v>1322</v>
      </c>
      <c r="G144" s="41"/>
      <c r="H144" s="41"/>
      <c r="I144" s="228"/>
      <c r="J144" s="41"/>
      <c r="K144" s="41"/>
      <c r="L144" s="45"/>
      <c r="M144" s="229"/>
      <c r="N144" s="230"/>
      <c r="O144" s="85"/>
      <c r="P144" s="85"/>
      <c r="Q144" s="85"/>
      <c r="R144" s="85"/>
      <c r="S144" s="85"/>
      <c r="T144" s="86"/>
      <c r="U144" s="39"/>
      <c r="V144" s="39"/>
      <c r="W144" s="39"/>
      <c r="X144" s="39"/>
      <c r="Y144" s="39"/>
      <c r="Z144" s="39"/>
      <c r="AA144" s="39"/>
      <c r="AB144" s="39"/>
      <c r="AC144" s="39"/>
      <c r="AD144" s="39"/>
      <c r="AE144" s="39"/>
      <c r="AT144" s="18" t="s">
        <v>226</v>
      </c>
      <c r="AU144" s="18" t="s">
        <v>78</v>
      </c>
    </row>
    <row r="145" s="13" customFormat="1">
      <c r="A145" s="13"/>
      <c r="B145" s="231"/>
      <c r="C145" s="232"/>
      <c r="D145" s="226" t="s">
        <v>228</v>
      </c>
      <c r="E145" s="233" t="s">
        <v>19</v>
      </c>
      <c r="F145" s="234" t="s">
        <v>1526</v>
      </c>
      <c r="G145" s="232"/>
      <c r="H145" s="235">
        <v>25</v>
      </c>
      <c r="I145" s="236"/>
      <c r="J145" s="232"/>
      <c r="K145" s="232"/>
      <c r="L145" s="237"/>
      <c r="M145" s="238"/>
      <c r="N145" s="239"/>
      <c r="O145" s="239"/>
      <c r="P145" s="239"/>
      <c r="Q145" s="239"/>
      <c r="R145" s="239"/>
      <c r="S145" s="239"/>
      <c r="T145" s="240"/>
      <c r="U145" s="13"/>
      <c r="V145" s="13"/>
      <c r="W145" s="13"/>
      <c r="X145" s="13"/>
      <c r="Y145" s="13"/>
      <c r="Z145" s="13"/>
      <c r="AA145" s="13"/>
      <c r="AB145" s="13"/>
      <c r="AC145" s="13"/>
      <c r="AD145" s="13"/>
      <c r="AE145" s="13"/>
      <c r="AT145" s="241" t="s">
        <v>228</v>
      </c>
      <c r="AU145" s="241" t="s">
        <v>78</v>
      </c>
      <c r="AV145" s="13" t="s">
        <v>78</v>
      </c>
      <c r="AW145" s="13" t="s">
        <v>31</v>
      </c>
      <c r="AX145" s="13" t="s">
        <v>69</v>
      </c>
      <c r="AY145" s="241" t="s">
        <v>216</v>
      </c>
    </row>
    <row r="146" s="14" customFormat="1">
      <c r="A146" s="14"/>
      <c r="B146" s="242"/>
      <c r="C146" s="243"/>
      <c r="D146" s="226" t="s">
        <v>228</v>
      </c>
      <c r="E146" s="244" t="s">
        <v>19</v>
      </c>
      <c r="F146" s="245" t="s">
        <v>231</v>
      </c>
      <c r="G146" s="243"/>
      <c r="H146" s="246">
        <v>25</v>
      </c>
      <c r="I146" s="247"/>
      <c r="J146" s="243"/>
      <c r="K146" s="243"/>
      <c r="L146" s="248"/>
      <c r="M146" s="249"/>
      <c r="N146" s="250"/>
      <c r="O146" s="250"/>
      <c r="P146" s="250"/>
      <c r="Q146" s="250"/>
      <c r="R146" s="250"/>
      <c r="S146" s="250"/>
      <c r="T146" s="251"/>
      <c r="U146" s="14"/>
      <c r="V146" s="14"/>
      <c r="W146" s="14"/>
      <c r="X146" s="14"/>
      <c r="Y146" s="14"/>
      <c r="Z146" s="14"/>
      <c r="AA146" s="14"/>
      <c r="AB146" s="14"/>
      <c r="AC146" s="14"/>
      <c r="AD146" s="14"/>
      <c r="AE146" s="14"/>
      <c r="AT146" s="252" t="s">
        <v>228</v>
      </c>
      <c r="AU146" s="252" t="s">
        <v>78</v>
      </c>
      <c r="AV146" s="14" t="s">
        <v>224</v>
      </c>
      <c r="AW146" s="14" t="s">
        <v>31</v>
      </c>
      <c r="AX146" s="14" t="s">
        <v>76</v>
      </c>
      <c r="AY146" s="252" t="s">
        <v>216</v>
      </c>
    </row>
    <row r="147" s="2" customFormat="1" ht="13.8" customHeight="1">
      <c r="A147" s="39"/>
      <c r="B147" s="40"/>
      <c r="C147" s="213" t="s">
        <v>164</v>
      </c>
      <c r="D147" s="213" t="s">
        <v>219</v>
      </c>
      <c r="E147" s="214" t="s">
        <v>1527</v>
      </c>
      <c r="F147" s="215" t="s">
        <v>1528</v>
      </c>
      <c r="G147" s="216" t="s">
        <v>1175</v>
      </c>
      <c r="H147" s="217">
        <v>7.5</v>
      </c>
      <c r="I147" s="218"/>
      <c r="J147" s="219">
        <f>ROUND(I147*H147,2)</f>
        <v>0</v>
      </c>
      <c r="K147" s="215" t="s">
        <v>223</v>
      </c>
      <c r="L147" s="45"/>
      <c r="M147" s="220" t="s">
        <v>19</v>
      </c>
      <c r="N147" s="221" t="s">
        <v>40</v>
      </c>
      <c r="O147" s="85"/>
      <c r="P147" s="222">
        <f>O147*H147</f>
        <v>0</v>
      </c>
      <c r="Q147" s="222">
        <v>0</v>
      </c>
      <c r="R147" s="222">
        <f>Q147*H147</f>
        <v>0</v>
      </c>
      <c r="S147" s="222">
        <v>0.78000000000000003</v>
      </c>
      <c r="T147" s="223">
        <f>S147*H147</f>
        <v>5.8500000000000005</v>
      </c>
      <c r="U147" s="39"/>
      <c r="V147" s="39"/>
      <c r="W147" s="39"/>
      <c r="X147" s="39"/>
      <c r="Y147" s="39"/>
      <c r="Z147" s="39"/>
      <c r="AA147" s="39"/>
      <c r="AB147" s="39"/>
      <c r="AC147" s="39"/>
      <c r="AD147" s="39"/>
      <c r="AE147" s="39"/>
      <c r="AR147" s="224" t="s">
        <v>224</v>
      </c>
      <c r="AT147" s="224" t="s">
        <v>219</v>
      </c>
      <c r="AU147" s="224" t="s">
        <v>78</v>
      </c>
      <c r="AY147" s="18" t="s">
        <v>216</v>
      </c>
      <c r="BE147" s="225">
        <f>IF(N147="základní",J147,0)</f>
        <v>0</v>
      </c>
      <c r="BF147" s="225">
        <f>IF(N147="snížená",J147,0)</f>
        <v>0</v>
      </c>
      <c r="BG147" s="225">
        <f>IF(N147="zákl. přenesená",J147,0)</f>
        <v>0</v>
      </c>
      <c r="BH147" s="225">
        <f>IF(N147="sníž. přenesená",J147,0)</f>
        <v>0</v>
      </c>
      <c r="BI147" s="225">
        <f>IF(N147="nulová",J147,0)</f>
        <v>0</v>
      </c>
      <c r="BJ147" s="18" t="s">
        <v>76</v>
      </c>
      <c r="BK147" s="225">
        <f>ROUND(I147*H147,2)</f>
        <v>0</v>
      </c>
      <c r="BL147" s="18" t="s">
        <v>224</v>
      </c>
      <c r="BM147" s="224" t="s">
        <v>1529</v>
      </c>
    </row>
    <row r="148" s="2" customFormat="1">
      <c r="A148" s="39"/>
      <c r="B148" s="40"/>
      <c r="C148" s="41"/>
      <c r="D148" s="226" t="s">
        <v>226</v>
      </c>
      <c r="E148" s="41"/>
      <c r="F148" s="227" t="s">
        <v>1530</v>
      </c>
      <c r="G148" s="41"/>
      <c r="H148" s="41"/>
      <c r="I148" s="228"/>
      <c r="J148" s="41"/>
      <c r="K148" s="41"/>
      <c r="L148" s="45"/>
      <c r="M148" s="229"/>
      <c r="N148" s="230"/>
      <c r="O148" s="85"/>
      <c r="P148" s="85"/>
      <c r="Q148" s="85"/>
      <c r="R148" s="85"/>
      <c r="S148" s="85"/>
      <c r="T148" s="86"/>
      <c r="U148" s="39"/>
      <c r="V148" s="39"/>
      <c r="W148" s="39"/>
      <c r="X148" s="39"/>
      <c r="Y148" s="39"/>
      <c r="Z148" s="39"/>
      <c r="AA148" s="39"/>
      <c r="AB148" s="39"/>
      <c r="AC148" s="39"/>
      <c r="AD148" s="39"/>
      <c r="AE148" s="39"/>
      <c r="AT148" s="18" t="s">
        <v>226</v>
      </c>
      <c r="AU148" s="18" t="s">
        <v>78</v>
      </c>
    </row>
    <row r="149" s="13" customFormat="1">
      <c r="A149" s="13"/>
      <c r="B149" s="231"/>
      <c r="C149" s="232"/>
      <c r="D149" s="226" t="s">
        <v>228</v>
      </c>
      <c r="E149" s="233" t="s">
        <v>19</v>
      </c>
      <c r="F149" s="234" t="s">
        <v>1531</v>
      </c>
      <c r="G149" s="232"/>
      <c r="H149" s="235">
        <v>7.5</v>
      </c>
      <c r="I149" s="236"/>
      <c r="J149" s="232"/>
      <c r="K149" s="232"/>
      <c r="L149" s="237"/>
      <c r="M149" s="238"/>
      <c r="N149" s="239"/>
      <c r="O149" s="239"/>
      <c r="P149" s="239"/>
      <c r="Q149" s="239"/>
      <c r="R149" s="239"/>
      <c r="S149" s="239"/>
      <c r="T149" s="240"/>
      <c r="U149" s="13"/>
      <c r="V149" s="13"/>
      <c r="W149" s="13"/>
      <c r="X149" s="13"/>
      <c r="Y149" s="13"/>
      <c r="Z149" s="13"/>
      <c r="AA149" s="13"/>
      <c r="AB149" s="13"/>
      <c r="AC149" s="13"/>
      <c r="AD149" s="13"/>
      <c r="AE149" s="13"/>
      <c r="AT149" s="241" t="s">
        <v>228</v>
      </c>
      <c r="AU149" s="241" t="s">
        <v>78</v>
      </c>
      <c r="AV149" s="13" t="s">
        <v>78</v>
      </c>
      <c r="AW149" s="13" t="s">
        <v>31</v>
      </c>
      <c r="AX149" s="13" t="s">
        <v>69</v>
      </c>
      <c r="AY149" s="241" t="s">
        <v>216</v>
      </c>
    </row>
    <row r="150" s="14" customFormat="1">
      <c r="A150" s="14"/>
      <c r="B150" s="242"/>
      <c r="C150" s="243"/>
      <c r="D150" s="226" t="s">
        <v>228</v>
      </c>
      <c r="E150" s="244" t="s">
        <v>19</v>
      </c>
      <c r="F150" s="245" t="s">
        <v>231</v>
      </c>
      <c r="G150" s="243"/>
      <c r="H150" s="246">
        <v>7.5</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228</v>
      </c>
      <c r="AU150" s="252" t="s">
        <v>78</v>
      </c>
      <c r="AV150" s="14" t="s">
        <v>224</v>
      </c>
      <c r="AW150" s="14" t="s">
        <v>31</v>
      </c>
      <c r="AX150" s="14" t="s">
        <v>76</v>
      </c>
      <c r="AY150" s="252" t="s">
        <v>216</v>
      </c>
    </row>
    <row r="151" s="2" customFormat="1" ht="22.2" customHeight="1">
      <c r="A151" s="39"/>
      <c r="B151" s="40"/>
      <c r="C151" s="213" t="s">
        <v>310</v>
      </c>
      <c r="D151" s="213" t="s">
        <v>219</v>
      </c>
      <c r="E151" s="214" t="s">
        <v>240</v>
      </c>
      <c r="F151" s="215" t="s">
        <v>241</v>
      </c>
      <c r="G151" s="216" t="s">
        <v>222</v>
      </c>
      <c r="H151" s="217">
        <v>72</v>
      </c>
      <c r="I151" s="218"/>
      <c r="J151" s="219">
        <f>ROUND(I151*H151,2)</f>
        <v>0</v>
      </c>
      <c r="K151" s="215" t="s">
        <v>223</v>
      </c>
      <c r="L151" s="45"/>
      <c r="M151" s="220" t="s">
        <v>19</v>
      </c>
      <c r="N151" s="221" t="s">
        <v>40</v>
      </c>
      <c r="O151" s="85"/>
      <c r="P151" s="222">
        <f>O151*H151</f>
        <v>0</v>
      </c>
      <c r="Q151" s="222">
        <v>0</v>
      </c>
      <c r="R151" s="222">
        <f>Q151*H151</f>
        <v>0</v>
      </c>
      <c r="S151" s="222">
        <v>0.02</v>
      </c>
      <c r="T151" s="223">
        <f>S151*H151</f>
        <v>1.44</v>
      </c>
      <c r="U151" s="39"/>
      <c r="V151" s="39"/>
      <c r="W151" s="39"/>
      <c r="X151" s="39"/>
      <c r="Y151" s="39"/>
      <c r="Z151" s="39"/>
      <c r="AA151" s="39"/>
      <c r="AB151" s="39"/>
      <c r="AC151" s="39"/>
      <c r="AD151" s="39"/>
      <c r="AE151" s="39"/>
      <c r="AR151" s="224" t="s">
        <v>224</v>
      </c>
      <c r="AT151" s="224" t="s">
        <v>219</v>
      </c>
      <c r="AU151" s="224" t="s">
        <v>78</v>
      </c>
      <c r="AY151" s="18" t="s">
        <v>216</v>
      </c>
      <c r="BE151" s="225">
        <f>IF(N151="základní",J151,0)</f>
        <v>0</v>
      </c>
      <c r="BF151" s="225">
        <f>IF(N151="snížená",J151,0)</f>
        <v>0</v>
      </c>
      <c r="BG151" s="225">
        <f>IF(N151="zákl. přenesená",J151,0)</f>
        <v>0</v>
      </c>
      <c r="BH151" s="225">
        <f>IF(N151="sníž. přenesená",J151,0)</f>
        <v>0</v>
      </c>
      <c r="BI151" s="225">
        <f>IF(N151="nulová",J151,0)</f>
        <v>0</v>
      </c>
      <c r="BJ151" s="18" t="s">
        <v>76</v>
      </c>
      <c r="BK151" s="225">
        <f>ROUND(I151*H151,2)</f>
        <v>0</v>
      </c>
      <c r="BL151" s="18" t="s">
        <v>224</v>
      </c>
      <c r="BM151" s="224" t="s">
        <v>1532</v>
      </c>
    </row>
    <row r="152" s="2" customFormat="1">
      <c r="A152" s="39"/>
      <c r="B152" s="40"/>
      <c r="C152" s="41"/>
      <c r="D152" s="226" t="s">
        <v>226</v>
      </c>
      <c r="E152" s="41"/>
      <c r="F152" s="227" t="s">
        <v>243</v>
      </c>
      <c r="G152" s="41"/>
      <c r="H152" s="41"/>
      <c r="I152" s="228"/>
      <c r="J152" s="41"/>
      <c r="K152" s="41"/>
      <c r="L152" s="45"/>
      <c r="M152" s="229"/>
      <c r="N152" s="230"/>
      <c r="O152" s="85"/>
      <c r="P152" s="85"/>
      <c r="Q152" s="85"/>
      <c r="R152" s="85"/>
      <c r="S152" s="85"/>
      <c r="T152" s="86"/>
      <c r="U152" s="39"/>
      <c r="V152" s="39"/>
      <c r="W152" s="39"/>
      <c r="X152" s="39"/>
      <c r="Y152" s="39"/>
      <c r="Z152" s="39"/>
      <c r="AA152" s="39"/>
      <c r="AB152" s="39"/>
      <c r="AC152" s="39"/>
      <c r="AD152" s="39"/>
      <c r="AE152" s="39"/>
      <c r="AT152" s="18" t="s">
        <v>226</v>
      </c>
      <c r="AU152" s="18" t="s">
        <v>78</v>
      </c>
    </row>
    <row r="153" s="13" customFormat="1">
      <c r="A153" s="13"/>
      <c r="B153" s="231"/>
      <c r="C153" s="232"/>
      <c r="D153" s="226" t="s">
        <v>228</v>
      </c>
      <c r="E153" s="233" t="s">
        <v>19</v>
      </c>
      <c r="F153" s="234" t="s">
        <v>1504</v>
      </c>
      <c r="G153" s="232"/>
      <c r="H153" s="235">
        <v>72</v>
      </c>
      <c r="I153" s="236"/>
      <c r="J153" s="232"/>
      <c r="K153" s="232"/>
      <c r="L153" s="237"/>
      <c r="M153" s="238"/>
      <c r="N153" s="239"/>
      <c r="O153" s="239"/>
      <c r="P153" s="239"/>
      <c r="Q153" s="239"/>
      <c r="R153" s="239"/>
      <c r="S153" s="239"/>
      <c r="T153" s="240"/>
      <c r="U153" s="13"/>
      <c r="V153" s="13"/>
      <c r="W153" s="13"/>
      <c r="X153" s="13"/>
      <c r="Y153" s="13"/>
      <c r="Z153" s="13"/>
      <c r="AA153" s="13"/>
      <c r="AB153" s="13"/>
      <c r="AC153" s="13"/>
      <c r="AD153" s="13"/>
      <c r="AE153" s="13"/>
      <c r="AT153" s="241" t="s">
        <v>228</v>
      </c>
      <c r="AU153" s="241" t="s">
        <v>78</v>
      </c>
      <c r="AV153" s="13" t="s">
        <v>78</v>
      </c>
      <c r="AW153" s="13" t="s">
        <v>31</v>
      </c>
      <c r="AX153" s="13" t="s">
        <v>69</v>
      </c>
      <c r="AY153" s="241" t="s">
        <v>216</v>
      </c>
    </row>
    <row r="154" s="14" customFormat="1">
      <c r="A154" s="14"/>
      <c r="B154" s="242"/>
      <c r="C154" s="243"/>
      <c r="D154" s="226" t="s">
        <v>228</v>
      </c>
      <c r="E154" s="244" t="s">
        <v>19</v>
      </c>
      <c r="F154" s="245" t="s">
        <v>231</v>
      </c>
      <c r="G154" s="243"/>
      <c r="H154" s="246">
        <v>72</v>
      </c>
      <c r="I154" s="247"/>
      <c r="J154" s="243"/>
      <c r="K154" s="243"/>
      <c r="L154" s="248"/>
      <c r="M154" s="249"/>
      <c r="N154" s="250"/>
      <c r="O154" s="250"/>
      <c r="P154" s="250"/>
      <c r="Q154" s="250"/>
      <c r="R154" s="250"/>
      <c r="S154" s="250"/>
      <c r="T154" s="251"/>
      <c r="U154" s="14"/>
      <c r="V154" s="14"/>
      <c r="W154" s="14"/>
      <c r="X154" s="14"/>
      <c r="Y154" s="14"/>
      <c r="Z154" s="14"/>
      <c r="AA154" s="14"/>
      <c r="AB154" s="14"/>
      <c r="AC154" s="14"/>
      <c r="AD154" s="14"/>
      <c r="AE154" s="14"/>
      <c r="AT154" s="252" t="s">
        <v>228</v>
      </c>
      <c r="AU154" s="252" t="s">
        <v>78</v>
      </c>
      <c r="AV154" s="14" t="s">
        <v>224</v>
      </c>
      <c r="AW154" s="14" t="s">
        <v>31</v>
      </c>
      <c r="AX154" s="14" t="s">
        <v>76</v>
      </c>
      <c r="AY154" s="252" t="s">
        <v>216</v>
      </c>
    </row>
    <row r="155" s="2" customFormat="1" ht="22.2" customHeight="1">
      <c r="A155" s="39"/>
      <c r="B155" s="40"/>
      <c r="C155" s="213" t="s">
        <v>315</v>
      </c>
      <c r="D155" s="213" t="s">
        <v>219</v>
      </c>
      <c r="E155" s="214" t="s">
        <v>244</v>
      </c>
      <c r="F155" s="215" t="s">
        <v>245</v>
      </c>
      <c r="G155" s="216" t="s">
        <v>222</v>
      </c>
      <c r="H155" s="217">
        <v>4</v>
      </c>
      <c r="I155" s="218"/>
      <c r="J155" s="219">
        <f>ROUND(I155*H155,2)</f>
        <v>0</v>
      </c>
      <c r="K155" s="215" t="s">
        <v>223</v>
      </c>
      <c r="L155" s="45"/>
      <c r="M155" s="220" t="s">
        <v>19</v>
      </c>
      <c r="N155" s="221" t="s">
        <v>40</v>
      </c>
      <c r="O155" s="85"/>
      <c r="P155" s="222">
        <f>O155*H155</f>
        <v>0</v>
      </c>
      <c r="Q155" s="222">
        <v>0</v>
      </c>
      <c r="R155" s="222">
        <f>Q155*H155</f>
        <v>0</v>
      </c>
      <c r="S155" s="222">
        <v>0.068000000000000005</v>
      </c>
      <c r="T155" s="223">
        <f>S155*H155</f>
        <v>0.27200000000000002</v>
      </c>
      <c r="U155" s="39"/>
      <c r="V155" s="39"/>
      <c r="W155" s="39"/>
      <c r="X155" s="39"/>
      <c r="Y155" s="39"/>
      <c r="Z155" s="39"/>
      <c r="AA155" s="39"/>
      <c r="AB155" s="39"/>
      <c r="AC155" s="39"/>
      <c r="AD155" s="39"/>
      <c r="AE155" s="39"/>
      <c r="AR155" s="224" t="s">
        <v>224</v>
      </c>
      <c r="AT155" s="224" t="s">
        <v>219</v>
      </c>
      <c r="AU155" s="224" t="s">
        <v>78</v>
      </c>
      <c r="AY155" s="18" t="s">
        <v>216</v>
      </c>
      <c r="BE155" s="225">
        <f>IF(N155="základní",J155,0)</f>
        <v>0</v>
      </c>
      <c r="BF155" s="225">
        <f>IF(N155="snížená",J155,0)</f>
        <v>0</v>
      </c>
      <c r="BG155" s="225">
        <f>IF(N155="zákl. přenesená",J155,0)</f>
        <v>0</v>
      </c>
      <c r="BH155" s="225">
        <f>IF(N155="sníž. přenesená",J155,0)</f>
        <v>0</v>
      </c>
      <c r="BI155" s="225">
        <f>IF(N155="nulová",J155,0)</f>
        <v>0</v>
      </c>
      <c r="BJ155" s="18" t="s">
        <v>76</v>
      </c>
      <c r="BK155" s="225">
        <f>ROUND(I155*H155,2)</f>
        <v>0</v>
      </c>
      <c r="BL155" s="18" t="s">
        <v>224</v>
      </c>
      <c r="BM155" s="224" t="s">
        <v>1533</v>
      </c>
    </row>
    <row r="156" s="2" customFormat="1">
      <c r="A156" s="39"/>
      <c r="B156" s="40"/>
      <c r="C156" s="41"/>
      <c r="D156" s="226" t="s">
        <v>226</v>
      </c>
      <c r="E156" s="41"/>
      <c r="F156" s="227" t="s">
        <v>247</v>
      </c>
      <c r="G156" s="41"/>
      <c r="H156" s="41"/>
      <c r="I156" s="228"/>
      <c r="J156" s="41"/>
      <c r="K156" s="41"/>
      <c r="L156" s="45"/>
      <c r="M156" s="229"/>
      <c r="N156" s="230"/>
      <c r="O156" s="85"/>
      <c r="P156" s="85"/>
      <c r="Q156" s="85"/>
      <c r="R156" s="85"/>
      <c r="S156" s="85"/>
      <c r="T156" s="86"/>
      <c r="U156" s="39"/>
      <c r="V156" s="39"/>
      <c r="W156" s="39"/>
      <c r="X156" s="39"/>
      <c r="Y156" s="39"/>
      <c r="Z156" s="39"/>
      <c r="AA156" s="39"/>
      <c r="AB156" s="39"/>
      <c r="AC156" s="39"/>
      <c r="AD156" s="39"/>
      <c r="AE156" s="39"/>
      <c r="AT156" s="18" t="s">
        <v>226</v>
      </c>
      <c r="AU156" s="18" t="s">
        <v>78</v>
      </c>
    </row>
    <row r="157" s="13" customFormat="1">
      <c r="A157" s="13"/>
      <c r="B157" s="231"/>
      <c r="C157" s="232"/>
      <c r="D157" s="226" t="s">
        <v>228</v>
      </c>
      <c r="E157" s="233" t="s">
        <v>19</v>
      </c>
      <c r="F157" s="234" t="s">
        <v>1534</v>
      </c>
      <c r="G157" s="232"/>
      <c r="H157" s="235">
        <v>4</v>
      </c>
      <c r="I157" s="236"/>
      <c r="J157" s="232"/>
      <c r="K157" s="232"/>
      <c r="L157" s="237"/>
      <c r="M157" s="238"/>
      <c r="N157" s="239"/>
      <c r="O157" s="239"/>
      <c r="P157" s="239"/>
      <c r="Q157" s="239"/>
      <c r="R157" s="239"/>
      <c r="S157" s="239"/>
      <c r="T157" s="240"/>
      <c r="U157" s="13"/>
      <c r="V157" s="13"/>
      <c r="W157" s="13"/>
      <c r="X157" s="13"/>
      <c r="Y157" s="13"/>
      <c r="Z157" s="13"/>
      <c r="AA157" s="13"/>
      <c r="AB157" s="13"/>
      <c r="AC157" s="13"/>
      <c r="AD157" s="13"/>
      <c r="AE157" s="13"/>
      <c r="AT157" s="241" t="s">
        <v>228</v>
      </c>
      <c r="AU157" s="241" t="s">
        <v>78</v>
      </c>
      <c r="AV157" s="13" t="s">
        <v>78</v>
      </c>
      <c r="AW157" s="13" t="s">
        <v>31</v>
      </c>
      <c r="AX157" s="13" t="s">
        <v>69</v>
      </c>
      <c r="AY157" s="241" t="s">
        <v>216</v>
      </c>
    </row>
    <row r="158" s="14" customFormat="1">
      <c r="A158" s="14"/>
      <c r="B158" s="242"/>
      <c r="C158" s="243"/>
      <c r="D158" s="226" t="s">
        <v>228</v>
      </c>
      <c r="E158" s="244" t="s">
        <v>19</v>
      </c>
      <c r="F158" s="245" t="s">
        <v>231</v>
      </c>
      <c r="G158" s="243"/>
      <c r="H158" s="246">
        <v>4</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228</v>
      </c>
      <c r="AU158" s="252" t="s">
        <v>78</v>
      </c>
      <c r="AV158" s="14" t="s">
        <v>224</v>
      </c>
      <c r="AW158" s="14" t="s">
        <v>31</v>
      </c>
      <c r="AX158" s="14" t="s">
        <v>76</v>
      </c>
      <c r="AY158" s="252" t="s">
        <v>216</v>
      </c>
    </row>
    <row r="159" s="12" customFormat="1" ht="22.8" customHeight="1">
      <c r="A159" s="12"/>
      <c r="B159" s="197"/>
      <c r="C159" s="198"/>
      <c r="D159" s="199" t="s">
        <v>68</v>
      </c>
      <c r="E159" s="211" t="s">
        <v>252</v>
      </c>
      <c r="F159" s="211" t="s">
        <v>253</v>
      </c>
      <c r="G159" s="198"/>
      <c r="H159" s="198"/>
      <c r="I159" s="201"/>
      <c r="J159" s="212">
        <f>BK159</f>
        <v>0</v>
      </c>
      <c r="K159" s="198"/>
      <c r="L159" s="203"/>
      <c r="M159" s="204"/>
      <c r="N159" s="205"/>
      <c r="O159" s="205"/>
      <c r="P159" s="206">
        <f>SUM(P160:P168)</f>
        <v>0</v>
      </c>
      <c r="Q159" s="205"/>
      <c r="R159" s="206">
        <f>SUM(R160:R168)</f>
        <v>0</v>
      </c>
      <c r="S159" s="205"/>
      <c r="T159" s="207">
        <f>SUM(T160:T168)</f>
        <v>0</v>
      </c>
      <c r="U159" s="12"/>
      <c r="V159" s="12"/>
      <c r="W159" s="12"/>
      <c r="X159" s="12"/>
      <c r="Y159" s="12"/>
      <c r="Z159" s="12"/>
      <c r="AA159" s="12"/>
      <c r="AB159" s="12"/>
      <c r="AC159" s="12"/>
      <c r="AD159" s="12"/>
      <c r="AE159" s="12"/>
      <c r="AR159" s="208" t="s">
        <v>76</v>
      </c>
      <c r="AT159" s="209" t="s">
        <v>68</v>
      </c>
      <c r="AU159" s="209" t="s">
        <v>76</v>
      </c>
      <c r="AY159" s="208" t="s">
        <v>216</v>
      </c>
      <c r="BK159" s="210">
        <f>SUM(BK160:BK168)</f>
        <v>0</v>
      </c>
    </row>
    <row r="160" s="2" customFormat="1" ht="22.2" customHeight="1">
      <c r="A160" s="39"/>
      <c r="B160" s="40"/>
      <c r="C160" s="213" t="s">
        <v>8</v>
      </c>
      <c r="D160" s="213" t="s">
        <v>219</v>
      </c>
      <c r="E160" s="214" t="s">
        <v>255</v>
      </c>
      <c r="F160" s="215" t="s">
        <v>256</v>
      </c>
      <c r="G160" s="216" t="s">
        <v>257</v>
      </c>
      <c r="H160" s="217">
        <v>7.8810000000000002</v>
      </c>
      <c r="I160" s="218"/>
      <c r="J160" s="219">
        <f>ROUND(I160*H160,2)</f>
        <v>0</v>
      </c>
      <c r="K160" s="215" t="s">
        <v>223</v>
      </c>
      <c r="L160" s="45"/>
      <c r="M160" s="220" t="s">
        <v>19</v>
      </c>
      <c r="N160" s="221" t="s">
        <v>40</v>
      </c>
      <c r="O160" s="85"/>
      <c r="P160" s="222">
        <f>O160*H160</f>
        <v>0</v>
      </c>
      <c r="Q160" s="222">
        <v>0</v>
      </c>
      <c r="R160" s="222">
        <f>Q160*H160</f>
        <v>0</v>
      </c>
      <c r="S160" s="222">
        <v>0</v>
      </c>
      <c r="T160" s="223">
        <f>S160*H160</f>
        <v>0</v>
      </c>
      <c r="U160" s="39"/>
      <c r="V160" s="39"/>
      <c r="W160" s="39"/>
      <c r="X160" s="39"/>
      <c r="Y160" s="39"/>
      <c r="Z160" s="39"/>
      <c r="AA160" s="39"/>
      <c r="AB160" s="39"/>
      <c r="AC160" s="39"/>
      <c r="AD160" s="39"/>
      <c r="AE160" s="39"/>
      <c r="AR160" s="224" t="s">
        <v>224</v>
      </c>
      <c r="AT160" s="224" t="s">
        <v>219</v>
      </c>
      <c r="AU160" s="224" t="s">
        <v>78</v>
      </c>
      <c r="AY160" s="18" t="s">
        <v>216</v>
      </c>
      <c r="BE160" s="225">
        <f>IF(N160="základní",J160,0)</f>
        <v>0</v>
      </c>
      <c r="BF160" s="225">
        <f>IF(N160="snížená",J160,0)</f>
        <v>0</v>
      </c>
      <c r="BG160" s="225">
        <f>IF(N160="zákl. přenesená",J160,0)</f>
        <v>0</v>
      </c>
      <c r="BH160" s="225">
        <f>IF(N160="sníž. přenesená",J160,0)</f>
        <v>0</v>
      </c>
      <c r="BI160" s="225">
        <f>IF(N160="nulová",J160,0)</f>
        <v>0</v>
      </c>
      <c r="BJ160" s="18" t="s">
        <v>76</v>
      </c>
      <c r="BK160" s="225">
        <f>ROUND(I160*H160,2)</f>
        <v>0</v>
      </c>
      <c r="BL160" s="18" t="s">
        <v>224</v>
      </c>
      <c r="BM160" s="224" t="s">
        <v>1535</v>
      </c>
    </row>
    <row r="161" s="2" customFormat="1">
      <c r="A161" s="39"/>
      <c r="B161" s="40"/>
      <c r="C161" s="41"/>
      <c r="D161" s="226" t="s">
        <v>226</v>
      </c>
      <c r="E161" s="41"/>
      <c r="F161" s="227" t="s">
        <v>259</v>
      </c>
      <c r="G161" s="41"/>
      <c r="H161" s="41"/>
      <c r="I161" s="228"/>
      <c r="J161" s="41"/>
      <c r="K161" s="41"/>
      <c r="L161" s="45"/>
      <c r="M161" s="229"/>
      <c r="N161" s="230"/>
      <c r="O161" s="85"/>
      <c r="P161" s="85"/>
      <c r="Q161" s="85"/>
      <c r="R161" s="85"/>
      <c r="S161" s="85"/>
      <c r="T161" s="86"/>
      <c r="U161" s="39"/>
      <c r="V161" s="39"/>
      <c r="W161" s="39"/>
      <c r="X161" s="39"/>
      <c r="Y161" s="39"/>
      <c r="Z161" s="39"/>
      <c r="AA161" s="39"/>
      <c r="AB161" s="39"/>
      <c r="AC161" s="39"/>
      <c r="AD161" s="39"/>
      <c r="AE161" s="39"/>
      <c r="AT161" s="18" t="s">
        <v>226</v>
      </c>
      <c r="AU161" s="18" t="s">
        <v>78</v>
      </c>
    </row>
    <row r="162" s="2" customFormat="1" ht="22.2" customHeight="1">
      <c r="A162" s="39"/>
      <c r="B162" s="40"/>
      <c r="C162" s="213" t="s">
        <v>287</v>
      </c>
      <c r="D162" s="213" t="s">
        <v>219</v>
      </c>
      <c r="E162" s="214" t="s">
        <v>260</v>
      </c>
      <c r="F162" s="215" t="s">
        <v>261</v>
      </c>
      <c r="G162" s="216" t="s">
        <v>257</v>
      </c>
      <c r="H162" s="217">
        <v>157.62000000000001</v>
      </c>
      <c r="I162" s="218"/>
      <c r="J162" s="219">
        <f>ROUND(I162*H162,2)</f>
        <v>0</v>
      </c>
      <c r="K162" s="215" t="s">
        <v>223</v>
      </c>
      <c r="L162" s="45"/>
      <c r="M162" s="220" t="s">
        <v>19</v>
      </c>
      <c r="N162" s="221" t="s">
        <v>40</v>
      </c>
      <c r="O162" s="85"/>
      <c r="P162" s="222">
        <f>O162*H162</f>
        <v>0</v>
      </c>
      <c r="Q162" s="222">
        <v>0</v>
      </c>
      <c r="R162" s="222">
        <f>Q162*H162</f>
        <v>0</v>
      </c>
      <c r="S162" s="222">
        <v>0</v>
      </c>
      <c r="T162" s="223">
        <f>S162*H162</f>
        <v>0</v>
      </c>
      <c r="U162" s="39"/>
      <c r="V162" s="39"/>
      <c r="W162" s="39"/>
      <c r="X162" s="39"/>
      <c r="Y162" s="39"/>
      <c r="Z162" s="39"/>
      <c r="AA162" s="39"/>
      <c r="AB162" s="39"/>
      <c r="AC162" s="39"/>
      <c r="AD162" s="39"/>
      <c r="AE162" s="39"/>
      <c r="AR162" s="224" t="s">
        <v>224</v>
      </c>
      <c r="AT162" s="224" t="s">
        <v>219</v>
      </c>
      <c r="AU162" s="224" t="s">
        <v>78</v>
      </c>
      <c r="AY162" s="18" t="s">
        <v>216</v>
      </c>
      <c r="BE162" s="225">
        <f>IF(N162="základní",J162,0)</f>
        <v>0</v>
      </c>
      <c r="BF162" s="225">
        <f>IF(N162="snížená",J162,0)</f>
        <v>0</v>
      </c>
      <c r="BG162" s="225">
        <f>IF(N162="zákl. přenesená",J162,0)</f>
        <v>0</v>
      </c>
      <c r="BH162" s="225">
        <f>IF(N162="sníž. přenesená",J162,0)</f>
        <v>0</v>
      </c>
      <c r="BI162" s="225">
        <f>IF(N162="nulová",J162,0)</f>
        <v>0</v>
      </c>
      <c r="BJ162" s="18" t="s">
        <v>76</v>
      </c>
      <c r="BK162" s="225">
        <f>ROUND(I162*H162,2)</f>
        <v>0</v>
      </c>
      <c r="BL162" s="18" t="s">
        <v>224</v>
      </c>
      <c r="BM162" s="224" t="s">
        <v>1536</v>
      </c>
    </row>
    <row r="163" s="2" customFormat="1">
      <c r="A163" s="39"/>
      <c r="B163" s="40"/>
      <c r="C163" s="41"/>
      <c r="D163" s="226" t="s">
        <v>226</v>
      </c>
      <c r="E163" s="41"/>
      <c r="F163" s="227" t="s">
        <v>263</v>
      </c>
      <c r="G163" s="41"/>
      <c r="H163" s="41"/>
      <c r="I163" s="228"/>
      <c r="J163" s="41"/>
      <c r="K163" s="41"/>
      <c r="L163" s="45"/>
      <c r="M163" s="229"/>
      <c r="N163" s="230"/>
      <c r="O163" s="85"/>
      <c r="P163" s="85"/>
      <c r="Q163" s="85"/>
      <c r="R163" s="85"/>
      <c r="S163" s="85"/>
      <c r="T163" s="86"/>
      <c r="U163" s="39"/>
      <c r="V163" s="39"/>
      <c r="W163" s="39"/>
      <c r="X163" s="39"/>
      <c r="Y163" s="39"/>
      <c r="Z163" s="39"/>
      <c r="AA163" s="39"/>
      <c r="AB163" s="39"/>
      <c r="AC163" s="39"/>
      <c r="AD163" s="39"/>
      <c r="AE163" s="39"/>
      <c r="AT163" s="18" t="s">
        <v>226</v>
      </c>
      <c r="AU163" s="18" t="s">
        <v>78</v>
      </c>
    </row>
    <row r="164" s="13" customFormat="1">
      <c r="A164" s="13"/>
      <c r="B164" s="231"/>
      <c r="C164" s="232"/>
      <c r="D164" s="226" t="s">
        <v>228</v>
      </c>
      <c r="E164" s="232"/>
      <c r="F164" s="234" t="s">
        <v>1537</v>
      </c>
      <c r="G164" s="232"/>
      <c r="H164" s="235">
        <v>157.62000000000001</v>
      </c>
      <c r="I164" s="236"/>
      <c r="J164" s="232"/>
      <c r="K164" s="232"/>
      <c r="L164" s="237"/>
      <c r="M164" s="238"/>
      <c r="N164" s="239"/>
      <c r="O164" s="239"/>
      <c r="P164" s="239"/>
      <c r="Q164" s="239"/>
      <c r="R164" s="239"/>
      <c r="S164" s="239"/>
      <c r="T164" s="240"/>
      <c r="U164" s="13"/>
      <c r="V164" s="13"/>
      <c r="W164" s="13"/>
      <c r="X164" s="13"/>
      <c r="Y164" s="13"/>
      <c r="Z164" s="13"/>
      <c r="AA164" s="13"/>
      <c r="AB164" s="13"/>
      <c r="AC164" s="13"/>
      <c r="AD164" s="13"/>
      <c r="AE164" s="13"/>
      <c r="AT164" s="241" t="s">
        <v>228</v>
      </c>
      <c r="AU164" s="241" t="s">
        <v>78</v>
      </c>
      <c r="AV164" s="13" t="s">
        <v>78</v>
      </c>
      <c r="AW164" s="13" t="s">
        <v>4</v>
      </c>
      <c r="AX164" s="13" t="s">
        <v>76</v>
      </c>
      <c r="AY164" s="241" t="s">
        <v>216</v>
      </c>
    </row>
    <row r="165" s="2" customFormat="1" ht="13.8" customHeight="1">
      <c r="A165" s="39"/>
      <c r="B165" s="40"/>
      <c r="C165" s="213" t="s">
        <v>328</v>
      </c>
      <c r="D165" s="213" t="s">
        <v>219</v>
      </c>
      <c r="E165" s="214" t="s">
        <v>266</v>
      </c>
      <c r="F165" s="215" t="s">
        <v>267</v>
      </c>
      <c r="G165" s="216" t="s">
        <v>257</v>
      </c>
      <c r="H165" s="217">
        <v>7.8810000000000002</v>
      </c>
      <c r="I165" s="218"/>
      <c r="J165" s="219">
        <f>ROUND(I165*H165,2)</f>
        <v>0</v>
      </c>
      <c r="K165" s="215" t="s">
        <v>223</v>
      </c>
      <c r="L165" s="45"/>
      <c r="M165" s="220" t="s">
        <v>19</v>
      </c>
      <c r="N165" s="221" t="s">
        <v>40</v>
      </c>
      <c r="O165" s="85"/>
      <c r="P165" s="222">
        <f>O165*H165</f>
        <v>0</v>
      </c>
      <c r="Q165" s="222">
        <v>0</v>
      </c>
      <c r="R165" s="222">
        <f>Q165*H165</f>
        <v>0</v>
      </c>
      <c r="S165" s="222">
        <v>0</v>
      </c>
      <c r="T165" s="223">
        <f>S165*H165</f>
        <v>0</v>
      </c>
      <c r="U165" s="39"/>
      <c r="V165" s="39"/>
      <c r="W165" s="39"/>
      <c r="X165" s="39"/>
      <c r="Y165" s="39"/>
      <c r="Z165" s="39"/>
      <c r="AA165" s="39"/>
      <c r="AB165" s="39"/>
      <c r="AC165" s="39"/>
      <c r="AD165" s="39"/>
      <c r="AE165" s="39"/>
      <c r="AR165" s="224" t="s">
        <v>224</v>
      </c>
      <c r="AT165" s="224" t="s">
        <v>219</v>
      </c>
      <c r="AU165" s="224" t="s">
        <v>78</v>
      </c>
      <c r="AY165" s="18" t="s">
        <v>216</v>
      </c>
      <c r="BE165" s="225">
        <f>IF(N165="základní",J165,0)</f>
        <v>0</v>
      </c>
      <c r="BF165" s="225">
        <f>IF(N165="snížená",J165,0)</f>
        <v>0</v>
      </c>
      <c r="BG165" s="225">
        <f>IF(N165="zákl. přenesená",J165,0)</f>
        <v>0</v>
      </c>
      <c r="BH165" s="225">
        <f>IF(N165="sníž. přenesená",J165,0)</f>
        <v>0</v>
      </c>
      <c r="BI165" s="225">
        <f>IF(N165="nulová",J165,0)</f>
        <v>0</v>
      </c>
      <c r="BJ165" s="18" t="s">
        <v>76</v>
      </c>
      <c r="BK165" s="225">
        <f>ROUND(I165*H165,2)</f>
        <v>0</v>
      </c>
      <c r="BL165" s="18" t="s">
        <v>224</v>
      </c>
      <c r="BM165" s="224" t="s">
        <v>1538</v>
      </c>
    </row>
    <row r="166" s="2" customFormat="1">
      <c r="A166" s="39"/>
      <c r="B166" s="40"/>
      <c r="C166" s="41"/>
      <c r="D166" s="226" t="s">
        <v>226</v>
      </c>
      <c r="E166" s="41"/>
      <c r="F166" s="227" t="s">
        <v>269</v>
      </c>
      <c r="G166" s="41"/>
      <c r="H166" s="41"/>
      <c r="I166" s="228"/>
      <c r="J166" s="41"/>
      <c r="K166" s="41"/>
      <c r="L166" s="45"/>
      <c r="M166" s="229"/>
      <c r="N166" s="230"/>
      <c r="O166" s="85"/>
      <c r="P166" s="85"/>
      <c r="Q166" s="85"/>
      <c r="R166" s="85"/>
      <c r="S166" s="85"/>
      <c r="T166" s="86"/>
      <c r="U166" s="39"/>
      <c r="V166" s="39"/>
      <c r="W166" s="39"/>
      <c r="X166" s="39"/>
      <c r="Y166" s="39"/>
      <c r="Z166" s="39"/>
      <c r="AA166" s="39"/>
      <c r="AB166" s="39"/>
      <c r="AC166" s="39"/>
      <c r="AD166" s="39"/>
      <c r="AE166" s="39"/>
      <c r="AT166" s="18" t="s">
        <v>226</v>
      </c>
      <c r="AU166" s="18" t="s">
        <v>78</v>
      </c>
    </row>
    <row r="167" s="2" customFormat="1" ht="22.2" customHeight="1">
      <c r="A167" s="39"/>
      <c r="B167" s="40"/>
      <c r="C167" s="213" t="s">
        <v>332</v>
      </c>
      <c r="D167" s="213" t="s">
        <v>219</v>
      </c>
      <c r="E167" s="214" t="s">
        <v>271</v>
      </c>
      <c r="F167" s="215" t="s">
        <v>272</v>
      </c>
      <c r="G167" s="216" t="s">
        <v>257</v>
      </c>
      <c r="H167" s="217">
        <v>7.8810000000000002</v>
      </c>
      <c r="I167" s="218"/>
      <c r="J167" s="219">
        <f>ROUND(I167*H167,2)</f>
        <v>0</v>
      </c>
      <c r="K167" s="215" t="s">
        <v>223</v>
      </c>
      <c r="L167" s="45"/>
      <c r="M167" s="220" t="s">
        <v>19</v>
      </c>
      <c r="N167" s="221" t="s">
        <v>40</v>
      </c>
      <c r="O167" s="85"/>
      <c r="P167" s="222">
        <f>O167*H167</f>
        <v>0</v>
      </c>
      <c r="Q167" s="222">
        <v>0</v>
      </c>
      <c r="R167" s="222">
        <f>Q167*H167</f>
        <v>0</v>
      </c>
      <c r="S167" s="222">
        <v>0</v>
      </c>
      <c r="T167" s="223">
        <f>S167*H167</f>
        <v>0</v>
      </c>
      <c r="U167" s="39"/>
      <c r="V167" s="39"/>
      <c r="W167" s="39"/>
      <c r="X167" s="39"/>
      <c r="Y167" s="39"/>
      <c r="Z167" s="39"/>
      <c r="AA167" s="39"/>
      <c r="AB167" s="39"/>
      <c r="AC167" s="39"/>
      <c r="AD167" s="39"/>
      <c r="AE167" s="39"/>
      <c r="AR167" s="224" t="s">
        <v>224</v>
      </c>
      <c r="AT167" s="224" t="s">
        <v>219</v>
      </c>
      <c r="AU167" s="224" t="s">
        <v>78</v>
      </c>
      <c r="AY167" s="18" t="s">
        <v>216</v>
      </c>
      <c r="BE167" s="225">
        <f>IF(N167="základní",J167,0)</f>
        <v>0</v>
      </c>
      <c r="BF167" s="225">
        <f>IF(N167="snížená",J167,0)</f>
        <v>0</v>
      </c>
      <c r="BG167" s="225">
        <f>IF(N167="zákl. přenesená",J167,0)</f>
        <v>0</v>
      </c>
      <c r="BH167" s="225">
        <f>IF(N167="sníž. přenesená",J167,0)</f>
        <v>0</v>
      </c>
      <c r="BI167" s="225">
        <f>IF(N167="nulová",J167,0)</f>
        <v>0</v>
      </c>
      <c r="BJ167" s="18" t="s">
        <v>76</v>
      </c>
      <c r="BK167" s="225">
        <f>ROUND(I167*H167,2)</f>
        <v>0</v>
      </c>
      <c r="BL167" s="18" t="s">
        <v>224</v>
      </c>
      <c r="BM167" s="224" t="s">
        <v>1539</v>
      </c>
    </row>
    <row r="168" s="2" customFormat="1">
      <c r="A168" s="39"/>
      <c r="B168" s="40"/>
      <c r="C168" s="41"/>
      <c r="D168" s="226" t="s">
        <v>226</v>
      </c>
      <c r="E168" s="41"/>
      <c r="F168" s="227" t="s">
        <v>274</v>
      </c>
      <c r="G168" s="41"/>
      <c r="H168" s="41"/>
      <c r="I168" s="228"/>
      <c r="J168" s="41"/>
      <c r="K168" s="41"/>
      <c r="L168" s="45"/>
      <c r="M168" s="229"/>
      <c r="N168" s="230"/>
      <c r="O168" s="85"/>
      <c r="P168" s="85"/>
      <c r="Q168" s="85"/>
      <c r="R168" s="85"/>
      <c r="S168" s="85"/>
      <c r="T168" s="86"/>
      <c r="U168" s="39"/>
      <c r="V168" s="39"/>
      <c r="W168" s="39"/>
      <c r="X168" s="39"/>
      <c r="Y168" s="39"/>
      <c r="Z168" s="39"/>
      <c r="AA168" s="39"/>
      <c r="AB168" s="39"/>
      <c r="AC168" s="39"/>
      <c r="AD168" s="39"/>
      <c r="AE168" s="39"/>
      <c r="AT168" s="18" t="s">
        <v>226</v>
      </c>
      <c r="AU168" s="18" t="s">
        <v>78</v>
      </c>
    </row>
    <row r="169" s="12" customFormat="1" ht="22.8" customHeight="1">
      <c r="A169" s="12"/>
      <c r="B169" s="197"/>
      <c r="C169" s="198"/>
      <c r="D169" s="199" t="s">
        <v>68</v>
      </c>
      <c r="E169" s="211" t="s">
        <v>275</v>
      </c>
      <c r="F169" s="211" t="s">
        <v>276</v>
      </c>
      <c r="G169" s="198"/>
      <c r="H169" s="198"/>
      <c r="I169" s="201"/>
      <c r="J169" s="212">
        <f>BK169</f>
        <v>0</v>
      </c>
      <c r="K169" s="198"/>
      <c r="L169" s="203"/>
      <c r="M169" s="204"/>
      <c r="N169" s="205"/>
      <c r="O169" s="205"/>
      <c r="P169" s="206">
        <f>SUM(P170:P171)</f>
        <v>0</v>
      </c>
      <c r="Q169" s="205"/>
      <c r="R169" s="206">
        <f>SUM(R170:R171)</f>
        <v>0</v>
      </c>
      <c r="S169" s="205"/>
      <c r="T169" s="207">
        <f>SUM(T170:T171)</f>
        <v>0</v>
      </c>
      <c r="U169" s="12"/>
      <c r="V169" s="12"/>
      <c r="W169" s="12"/>
      <c r="X169" s="12"/>
      <c r="Y169" s="12"/>
      <c r="Z169" s="12"/>
      <c r="AA169" s="12"/>
      <c r="AB169" s="12"/>
      <c r="AC169" s="12"/>
      <c r="AD169" s="12"/>
      <c r="AE169" s="12"/>
      <c r="AR169" s="208" t="s">
        <v>76</v>
      </c>
      <c r="AT169" s="209" t="s">
        <v>68</v>
      </c>
      <c r="AU169" s="209" t="s">
        <v>76</v>
      </c>
      <c r="AY169" s="208" t="s">
        <v>216</v>
      </c>
      <c r="BK169" s="210">
        <f>SUM(BK170:BK171)</f>
        <v>0</v>
      </c>
    </row>
    <row r="170" s="2" customFormat="1" ht="22.2" customHeight="1">
      <c r="A170" s="39"/>
      <c r="B170" s="40"/>
      <c r="C170" s="213" t="s">
        <v>336</v>
      </c>
      <c r="D170" s="213" t="s">
        <v>219</v>
      </c>
      <c r="E170" s="214" t="s">
        <v>277</v>
      </c>
      <c r="F170" s="215" t="s">
        <v>278</v>
      </c>
      <c r="G170" s="216" t="s">
        <v>257</v>
      </c>
      <c r="H170" s="217">
        <v>22.186</v>
      </c>
      <c r="I170" s="218"/>
      <c r="J170" s="219">
        <f>ROUND(I170*H170,2)</f>
        <v>0</v>
      </c>
      <c r="K170" s="215" t="s">
        <v>223</v>
      </c>
      <c r="L170" s="45"/>
      <c r="M170" s="220" t="s">
        <v>19</v>
      </c>
      <c r="N170" s="221" t="s">
        <v>40</v>
      </c>
      <c r="O170" s="85"/>
      <c r="P170" s="222">
        <f>O170*H170</f>
        <v>0</v>
      </c>
      <c r="Q170" s="222">
        <v>0</v>
      </c>
      <c r="R170" s="222">
        <f>Q170*H170</f>
        <v>0</v>
      </c>
      <c r="S170" s="222">
        <v>0</v>
      </c>
      <c r="T170" s="223">
        <f>S170*H170</f>
        <v>0</v>
      </c>
      <c r="U170" s="39"/>
      <c r="V170" s="39"/>
      <c r="W170" s="39"/>
      <c r="X170" s="39"/>
      <c r="Y170" s="39"/>
      <c r="Z170" s="39"/>
      <c r="AA170" s="39"/>
      <c r="AB170" s="39"/>
      <c r="AC170" s="39"/>
      <c r="AD170" s="39"/>
      <c r="AE170" s="39"/>
      <c r="AR170" s="224" t="s">
        <v>224</v>
      </c>
      <c r="AT170" s="224" t="s">
        <v>219</v>
      </c>
      <c r="AU170" s="224" t="s">
        <v>78</v>
      </c>
      <c r="AY170" s="18" t="s">
        <v>216</v>
      </c>
      <c r="BE170" s="225">
        <f>IF(N170="základní",J170,0)</f>
        <v>0</v>
      </c>
      <c r="BF170" s="225">
        <f>IF(N170="snížená",J170,0)</f>
        <v>0</v>
      </c>
      <c r="BG170" s="225">
        <f>IF(N170="zákl. přenesená",J170,0)</f>
        <v>0</v>
      </c>
      <c r="BH170" s="225">
        <f>IF(N170="sníž. přenesená",J170,0)</f>
        <v>0</v>
      </c>
      <c r="BI170" s="225">
        <f>IF(N170="nulová",J170,0)</f>
        <v>0</v>
      </c>
      <c r="BJ170" s="18" t="s">
        <v>76</v>
      </c>
      <c r="BK170" s="225">
        <f>ROUND(I170*H170,2)</f>
        <v>0</v>
      </c>
      <c r="BL170" s="18" t="s">
        <v>224</v>
      </c>
      <c r="BM170" s="224" t="s">
        <v>1540</v>
      </c>
    </row>
    <row r="171" s="2" customFormat="1">
      <c r="A171" s="39"/>
      <c r="B171" s="40"/>
      <c r="C171" s="41"/>
      <c r="D171" s="226" t="s">
        <v>226</v>
      </c>
      <c r="E171" s="41"/>
      <c r="F171" s="227" t="s">
        <v>280</v>
      </c>
      <c r="G171" s="41"/>
      <c r="H171" s="41"/>
      <c r="I171" s="228"/>
      <c r="J171" s="41"/>
      <c r="K171" s="41"/>
      <c r="L171" s="45"/>
      <c r="M171" s="229"/>
      <c r="N171" s="230"/>
      <c r="O171" s="85"/>
      <c r="P171" s="85"/>
      <c r="Q171" s="85"/>
      <c r="R171" s="85"/>
      <c r="S171" s="85"/>
      <c r="T171" s="86"/>
      <c r="U171" s="39"/>
      <c r="V171" s="39"/>
      <c r="W171" s="39"/>
      <c r="X171" s="39"/>
      <c r="Y171" s="39"/>
      <c r="Z171" s="39"/>
      <c r="AA171" s="39"/>
      <c r="AB171" s="39"/>
      <c r="AC171" s="39"/>
      <c r="AD171" s="39"/>
      <c r="AE171" s="39"/>
      <c r="AT171" s="18" t="s">
        <v>226</v>
      </c>
      <c r="AU171" s="18" t="s">
        <v>78</v>
      </c>
    </row>
    <row r="172" s="12" customFormat="1" ht="25.92" customHeight="1">
      <c r="A172" s="12"/>
      <c r="B172" s="197"/>
      <c r="C172" s="198"/>
      <c r="D172" s="199" t="s">
        <v>68</v>
      </c>
      <c r="E172" s="200" t="s">
        <v>281</v>
      </c>
      <c r="F172" s="200" t="s">
        <v>282</v>
      </c>
      <c r="G172" s="198"/>
      <c r="H172" s="198"/>
      <c r="I172" s="201"/>
      <c r="J172" s="202">
        <f>BK172</f>
        <v>0</v>
      </c>
      <c r="K172" s="198"/>
      <c r="L172" s="203"/>
      <c r="M172" s="204"/>
      <c r="N172" s="205"/>
      <c r="O172" s="205"/>
      <c r="P172" s="206">
        <f>P173+P187+P198+P212+P243+P249+P256+P264+P274+P285+P297+P340+P361+P391</f>
        <v>0</v>
      </c>
      <c r="Q172" s="205"/>
      <c r="R172" s="206">
        <f>R173+R187+R198+R212+R243+R249+R256+R264+R274+R285+R297+R340+R361+R391</f>
        <v>2.2805141499999997</v>
      </c>
      <c r="S172" s="205"/>
      <c r="T172" s="207">
        <f>T173+T187+T198+T212+T243+T249+T256+T264+T274+T285+T297+T340+T361+T391</f>
        <v>0.31889510000000004</v>
      </c>
      <c r="U172" s="12"/>
      <c r="V172" s="12"/>
      <c r="W172" s="12"/>
      <c r="X172" s="12"/>
      <c r="Y172" s="12"/>
      <c r="Z172" s="12"/>
      <c r="AA172" s="12"/>
      <c r="AB172" s="12"/>
      <c r="AC172" s="12"/>
      <c r="AD172" s="12"/>
      <c r="AE172" s="12"/>
      <c r="AR172" s="208" t="s">
        <v>78</v>
      </c>
      <c r="AT172" s="209" t="s">
        <v>68</v>
      </c>
      <c r="AU172" s="209" t="s">
        <v>69</v>
      </c>
      <c r="AY172" s="208" t="s">
        <v>216</v>
      </c>
      <c r="BK172" s="210">
        <f>BK173+BK187+BK198+BK212+BK243+BK249+BK256+BK264+BK274+BK285+BK297+BK340+BK361+BK391</f>
        <v>0</v>
      </c>
    </row>
    <row r="173" s="12" customFormat="1" ht="22.8" customHeight="1">
      <c r="A173" s="12"/>
      <c r="B173" s="197"/>
      <c r="C173" s="198"/>
      <c r="D173" s="199" t="s">
        <v>68</v>
      </c>
      <c r="E173" s="211" t="s">
        <v>283</v>
      </c>
      <c r="F173" s="211" t="s">
        <v>284</v>
      </c>
      <c r="G173" s="198"/>
      <c r="H173" s="198"/>
      <c r="I173" s="201"/>
      <c r="J173" s="212">
        <f>BK173</f>
        <v>0</v>
      </c>
      <c r="K173" s="198"/>
      <c r="L173" s="203"/>
      <c r="M173" s="204"/>
      <c r="N173" s="205"/>
      <c r="O173" s="205"/>
      <c r="P173" s="206">
        <f>SUM(P174:P186)</f>
        <v>0</v>
      </c>
      <c r="Q173" s="205"/>
      <c r="R173" s="206">
        <f>SUM(R174:R186)</f>
        <v>0.01098</v>
      </c>
      <c r="S173" s="205"/>
      <c r="T173" s="207">
        <f>SUM(T174:T186)</f>
        <v>0</v>
      </c>
      <c r="U173" s="12"/>
      <c r="V173" s="12"/>
      <c r="W173" s="12"/>
      <c r="X173" s="12"/>
      <c r="Y173" s="12"/>
      <c r="Z173" s="12"/>
      <c r="AA173" s="12"/>
      <c r="AB173" s="12"/>
      <c r="AC173" s="12"/>
      <c r="AD173" s="12"/>
      <c r="AE173" s="12"/>
      <c r="AR173" s="208" t="s">
        <v>78</v>
      </c>
      <c r="AT173" s="209" t="s">
        <v>68</v>
      </c>
      <c r="AU173" s="209" t="s">
        <v>76</v>
      </c>
      <c r="AY173" s="208" t="s">
        <v>216</v>
      </c>
      <c r="BK173" s="210">
        <f>SUM(BK174:BK186)</f>
        <v>0</v>
      </c>
    </row>
    <row r="174" s="2" customFormat="1" ht="22.2" customHeight="1">
      <c r="A174" s="39"/>
      <c r="B174" s="40"/>
      <c r="C174" s="213" t="s">
        <v>340</v>
      </c>
      <c r="D174" s="213" t="s">
        <v>219</v>
      </c>
      <c r="E174" s="214" t="s">
        <v>285</v>
      </c>
      <c r="F174" s="215" t="s">
        <v>286</v>
      </c>
      <c r="G174" s="216" t="s">
        <v>222</v>
      </c>
      <c r="H174" s="217">
        <v>7.3200000000000003</v>
      </c>
      <c r="I174" s="218"/>
      <c r="J174" s="219">
        <f>ROUND(I174*H174,2)</f>
        <v>0</v>
      </c>
      <c r="K174" s="215" t="s">
        <v>223</v>
      </c>
      <c r="L174" s="45"/>
      <c r="M174" s="220" t="s">
        <v>19</v>
      </c>
      <c r="N174" s="221" t="s">
        <v>40</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287</v>
      </c>
      <c r="AT174" s="224" t="s">
        <v>219</v>
      </c>
      <c r="AU174" s="224" t="s">
        <v>78</v>
      </c>
      <c r="AY174" s="18" t="s">
        <v>216</v>
      </c>
      <c r="BE174" s="225">
        <f>IF(N174="základní",J174,0)</f>
        <v>0</v>
      </c>
      <c r="BF174" s="225">
        <f>IF(N174="snížená",J174,0)</f>
        <v>0</v>
      </c>
      <c r="BG174" s="225">
        <f>IF(N174="zákl. přenesená",J174,0)</f>
        <v>0</v>
      </c>
      <c r="BH174" s="225">
        <f>IF(N174="sníž. přenesená",J174,0)</f>
        <v>0</v>
      </c>
      <c r="BI174" s="225">
        <f>IF(N174="nulová",J174,0)</f>
        <v>0</v>
      </c>
      <c r="BJ174" s="18" t="s">
        <v>76</v>
      </c>
      <c r="BK174" s="225">
        <f>ROUND(I174*H174,2)</f>
        <v>0</v>
      </c>
      <c r="BL174" s="18" t="s">
        <v>287</v>
      </c>
      <c r="BM174" s="224" t="s">
        <v>1541</v>
      </c>
    </row>
    <row r="175" s="2" customFormat="1">
      <c r="A175" s="39"/>
      <c r="B175" s="40"/>
      <c r="C175" s="41"/>
      <c r="D175" s="226" t="s">
        <v>226</v>
      </c>
      <c r="E175" s="41"/>
      <c r="F175" s="227" t="s">
        <v>289</v>
      </c>
      <c r="G175" s="41"/>
      <c r="H175" s="41"/>
      <c r="I175" s="228"/>
      <c r="J175" s="41"/>
      <c r="K175" s="41"/>
      <c r="L175" s="45"/>
      <c r="M175" s="229"/>
      <c r="N175" s="230"/>
      <c r="O175" s="85"/>
      <c r="P175" s="85"/>
      <c r="Q175" s="85"/>
      <c r="R175" s="85"/>
      <c r="S175" s="85"/>
      <c r="T175" s="86"/>
      <c r="U175" s="39"/>
      <c r="V175" s="39"/>
      <c r="W175" s="39"/>
      <c r="X175" s="39"/>
      <c r="Y175" s="39"/>
      <c r="Z175" s="39"/>
      <c r="AA175" s="39"/>
      <c r="AB175" s="39"/>
      <c r="AC175" s="39"/>
      <c r="AD175" s="39"/>
      <c r="AE175" s="39"/>
      <c r="AT175" s="18" t="s">
        <v>226</v>
      </c>
      <c r="AU175" s="18" t="s">
        <v>78</v>
      </c>
    </row>
    <row r="176" s="15" customFormat="1">
      <c r="A176" s="15"/>
      <c r="B176" s="253"/>
      <c r="C176" s="254"/>
      <c r="D176" s="226" t="s">
        <v>228</v>
      </c>
      <c r="E176" s="255" t="s">
        <v>19</v>
      </c>
      <c r="F176" s="256" t="s">
        <v>1542</v>
      </c>
      <c r="G176" s="254"/>
      <c r="H176" s="255" t="s">
        <v>19</v>
      </c>
      <c r="I176" s="257"/>
      <c r="J176" s="254"/>
      <c r="K176" s="254"/>
      <c r="L176" s="258"/>
      <c r="M176" s="259"/>
      <c r="N176" s="260"/>
      <c r="O176" s="260"/>
      <c r="P176" s="260"/>
      <c r="Q176" s="260"/>
      <c r="R176" s="260"/>
      <c r="S176" s="260"/>
      <c r="T176" s="261"/>
      <c r="U176" s="15"/>
      <c r="V176" s="15"/>
      <c r="W176" s="15"/>
      <c r="X176" s="15"/>
      <c r="Y176" s="15"/>
      <c r="Z176" s="15"/>
      <c r="AA176" s="15"/>
      <c r="AB176" s="15"/>
      <c r="AC176" s="15"/>
      <c r="AD176" s="15"/>
      <c r="AE176" s="15"/>
      <c r="AT176" s="262" t="s">
        <v>228</v>
      </c>
      <c r="AU176" s="262" t="s">
        <v>78</v>
      </c>
      <c r="AV176" s="15" t="s">
        <v>76</v>
      </c>
      <c r="AW176" s="15" t="s">
        <v>31</v>
      </c>
      <c r="AX176" s="15" t="s">
        <v>69</v>
      </c>
      <c r="AY176" s="262" t="s">
        <v>216</v>
      </c>
    </row>
    <row r="177" s="13" customFormat="1">
      <c r="A177" s="13"/>
      <c r="B177" s="231"/>
      <c r="C177" s="232"/>
      <c r="D177" s="226" t="s">
        <v>228</v>
      </c>
      <c r="E177" s="233" t="s">
        <v>19</v>
      </c>
      <c r="F177" s="234" t="s">
        <v>1543</v>
      </c>
      <c r="G177" s="232"/>
      <c r="H177" s="235">
        <v>3.52</v>
      </c>
      <c r="I177" s="236"/>
      <c r="J177" s="232"/>
      <c r="K177" s="232"/>
      <c r="L177" s="237"/>
      <c r="M177" s="238"/>
      <c r="N177" s="239"/>
      <c r="O177" s="239"/>
      <c r="P177" s="239"/>
      <c r="Q177" s="239"/>
      <c r="R177" s="239"/>
      <c r="S177" s="239"/>
      <c r="T177" s="240"/>
      <c r="U177" s="13"/>
      <c r="V177" s="13"/>
      <c r="W177" s="13"/>
      <c r="X177" s="13"/>
      <c r="Y177" s="13"/>
      <c r="Z177" s="13"/>
      <c r="AA177" s="13"/>
      <c r="AB177" s="13"/>
      <c r="AC177" s="13"/>
      <c r="AD177" s="13"/>
      <c r="AE177" s="13"/>
      <c r="AT177" s="241" t="s">
        <v>228</v>
      </c>
      <c r="AU177" s="241" t="s">
        <v>78</v>
      </c>
      <c r="AV177" s="13" t="s">
        <v>78</v>
      </c>
      <c r="AW177" s="13" t="s">
        <v>31</v>
      </c>
      <c r="AX177" s="13" t="s">
        <v>69</v>
      </c>
      <c r="AY177" s="241" t="s">
        <v>216</v>
      </c>
    </row>
    <row r="178" s="15" customFormat="1">
      <c r="A178" s="15"/>
      <c r="B178" s="253"/>
      <c r="C178" s="254"/>
      <c r="D178" s="226" t="s">
        <v>228</v>
      </c>
      <c r="E178" s="255" t="s">
        <v>19</v>
      </c>
      <c r="F178" s="256" t="s">
        <v>1544</v>
      </c>
      <c r="G178" s="254"/>
      <c r="H178" s="255" t="s">
        <v>19</v>
      </c>
      <c r="I178" s="257"/>
      <c r="J178" s="254"/>
      <c r="K178" s="254"/>
      <c r="L178" s="258"/>
      <c r="M178" s="259"/>
      <c r="N178" s="260"/>
      <c r="O178" s="260"/>
      <c r="P178" s="260"/>
      <c r="Q178" s="260"/>
      <c r="R178" s="260"/>
      <c r="S178" s="260"/>
      <c r="T178" s="261"/>
      <c r="U178" s="15"/>
      <c r="V178" s="15"/>
      <c r="W178" s="15"/>
      <c r="X178" s="15"/>
      <c r="Y178" s="15"/>
      <c r="Z178" s="15"/>
      <c r="AA178" s="15"/>
      <c r="AB178" s="15"/>
      <c r="AC178" s="15"/>
      <c r="AD178" s="15"/>
      <c r="AE178" s="15"/>
      <c r="AT178" s="262" t="s">
        <v>228</v>
      </c>
      <c r="AU178" s="262" t="s">
        <v>78</v>
      </c>
      <c r="AV178" s="15" t="s">
        <v>76</v>
      </c>
      <c r="AW178" s="15" t="s">
        <v>31</v>
      </c>
      <c r="AX178" s="15" t="s">
        <v>69</v>
      </c>
      <c r="AY178" s="262" t="s">
        <v>216</v>
      </c>
    </row>
    <row r="179" s="13" customFormat="1">
      <c r="A179" s="13"/>
      <c r="B179" s="231"/>
      <c r="C179" s="232"/>
      <c r="D179" s="226" t="s">
        <v>228</v>
      </c>
      <c r="E179" s="233" t="s">
        <v>19</v>
      </c>
      <c r="F179" s="234" t="s">
        <v>1545</v>
      </c>
      <c r="G179" s="232"/>
      <c r="H179" s="235">
        <v>3.7999999999999998</v>
      </c>
      <c r="I179" s="236"/>
      <c r="J179" s="232"/>
      <c r="K179" s="232"/>
      <c r="L179" s="237"/>
      <c r="M179" s="238"/>
      <c r="N179" s="239"/>
      <c r="O179" s="239"/>
      <c r="P179" s="239"/>
      <c r="Q179" s="239"/>
      <c r="R179" s="239"/>
      <c r="S179" s="239"/>
      <c r="T179" s="240"/>
      <c r="U179" s="13"/>
      <c r="V179" s="13"/>
      <c r="W179" s="13"/>
      <c r="X179" s="13"/>
      <c r="Y179" s="13"/>
      <c r="Z179" s="13"/>
      <c r="AA179" s="13"/>
      <c r="AB179" s="13"/>
      <c r="AC179" s="13"/>
      <c r="AD179" s="13"/>
      <c r="AE179" s="13"/>
      <c r="AT179" s="241" t="s">
        <v>228</v>
      </c>
      <c r="AU179" s="241" t="s">
        <v>78</v>
      </c>
      <c r="AV179" s="13" t="s">
        <v>78</v>
      </c>
      <c r="AW179" s="13" t="s">
        <v>31</v>
      </c>
      <c r="AX179" s="13" t="s">
        <v>69</v>
      </c>
      <c r="AY179" s="241" t="s">
        <v>216</v>
      </c>
    </row>
    <row r="180" s="14" customFormat="1">
      <c r="A180" s="14"/>
      <c r="B180" s="242"/>
      <c r="C180" s="243"/>
      <c r="D180" s="226" t="s">
        <v>228</v>
      </c>
      <c r="E180" s="244" t="s">
        <v>19</v>
      </c>
      <c r="F180" s="245" t="s">
        <v>231</v>
      </c>
      <c r="G180" s="243"/>
      <c r="H180" s="246">
        <v>7.3200000000000003</v>
      </c>
      <c r="I180" s="247"/>
      <c r="J180" s="243"/>
      <c r="K180" s="243"/>
      <c r="L180" s="248"/>
      <c r="M180" s="249"/>
      <c r="N180" s="250"/>
      <c r="O180" s="250"/>
      <c r="P180" s="250"/>
      <c r="Q180" s="250"/>
      <c r="R180" s="250"/>
      <c r="S180" s="250"/>
      <c r="T180" s="251"/>
      <c r="U180" s="14"/>
      <c r="V180" s="14"/>
      <c r="W180" s="14"/>
      <c r="X180" s="14"/>
      <c r="Y180" s="14"/>
      <c r="Z180" s="14"/>
      <c r="AA180" s="14"/>
      <c r="AB180" s="14"/>
      <c r="AC180" s="14"/>
      <c r="AD180" s="14"/>
      <c r="AE180" s="14"/>
      <c r="AT180" s="252" t="s">
        <v>228</v>
      </c>
      <c r="AU180" s="252" t="s">
        <v>78</v>
      </c>
      <c r="AV180" s="14" t="s">
        <v>224</v>
      </c>
      <c r="AW180" s="14" t="s">
        <v>31</v>
      </c>
      <c r="AX180" s="14" t="s">
        <v>76</v>
      </c>
      <c r="AY180" s="252" t="s">
        <v>216</v>
      </c>
    </row>
    <row r="181" s="2" customFormat="1" ht="13.8" customHeight="1">
      <c r="A181" s="39"/>
      <c r="B181" s="40"/>
      <c r="C181" s="263" t="s">
        <v>7</v>
      </c>
      <c r="D181" s="263" t="s">
        <v>295</v>
      </c>
      <c r="E181" s="264" t="s">
        <v>296</v>
      </c>
      <c r="F181" s="265" t="s">
        <v>297</v>
      </c>
      <c r="G181" s="266" t="s">
        <v>298</v>
      </c>
      <c r="H181" s="267">
        <v>10.98</v>
      </c>
      <c r="I181" s="268"/>
      <c r="J181" s="269">
        <f>ROUND(I181*H181,2)</f>
        <v>0</v>
      </c>
      <c r="K181" s="265" t="s">
        <v>223</v>
      </c>
      <c r="L181" s="270"/>
      <c r="M181" s="271" t="s">
        <v>19</v>
      </c>
      <c r="N181" s="272" t="s">
        <v>40</v>
      </c>
      <c r="O181" s="85"/>
      <c r="P181" s="222">
        <f>O181*H181</f>
        <v>0</v>
      </c>
      <c r="Q181" s="222">
        <v>0.001</v>
      </c>
      <c r="R181" s="222">
        <f>Q181*H181</f>
        <v>0.01098</v>
      </c>
      <c r="S181" s="222">
        <v>0</v>
      </c>
      <c r="T181" s="223">
        <f>S181*H181</f>
        <v>0</v>
      </c>
      <c r="U181" s="39"/>
      <c r="V181" s="39"/>
      <c r="W181" s="39"/>
      <c r="X181" s="39"/>
      <c r="Y181" s="39"/>
      <c r="Z181" s="39"/>
      <c r="AA181" s="39"/>
      <c r="AB181" s="39"/>
      <c r="AC181" s="39"/>
      <c r="AD181" s="39"/>
      <c r="AE181" s="39"/>
      <c r="AR181" s="224" t="s">
        <v>299</v>
      </c>
      <c r="AT181" s="224" t="s">
        <v>295</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1546</v>
      </c>
    </row>
    <row r="182" s="15" customFormat="1">
      <c r="A182" s="15"/>
      <c r="B182" s="253"/>
      <c r="C182" s="254"/>
      <c r="D182" s="226" t="s">
        <v>228</v>
      </c>
      <c r="E182" s="255" t="s">
        <v>19</v>
      </c>
      <c r="F182" s="256" t="s">
        <v>301</v>
      </c>
      <c r="G182" s="254"/>
      <c r="H182" s="255" t="s">
        <v>19</v>
      </c>
      <c r="I182" s="257"/>
      <c r="J182" s="254"/>
      <c r="K182" s="254"/>
      <c r="L182" s="258"/>
      <c r="M182" s="259"/>
      <c r="N182" s="260"/>
      <c r="O182" s="260"/>
      <c r="P182" s="260"/>
      <c r="Q182" s="260"/>
      <c r="R182" s="260"/>
      <c r="S182" s="260"/>
      <c r="T182" s="261"/>
      <c r="U182" s="15"/>
      <c r="V182" s="15"/>
      <c r="W182" s="15"/>
      <c r="X182" s="15"/>
      <c r="Y182" s="15"/>
      <c r="Z182" s="15"/>
      <c r="AA182" s="15"/>
      <c r="AB182" s="15"/>
      <c r="AC182" s="15"/>
      <c r="AD182" s="15"/>
      <c r="AE182" s="15"/>
      <c r="AT182" s="262" t="s">
        <v>228</v>
      </c>
      <c r="AU182" s="262" t="s">
        <v>78</v>
      </c>
      <c r="AV182" s="15" t="s">
        <v>76</v>
      </c>
      <c r="AW182" s="15" t="s">
        <v>31</v>
      </c>
      <c r="AX182" s="15" t="s">
        <v>69</v>
      </c>
      <c r="AY182" s="262" t="s">
        <v>216</v>
      </c>
    </row>
    <row r="183" s="13" customFormat="1">
      <c r="A183" s="13"/>
      <c r="B183" s="231"/>
      <c r="C183" s="232"/>
      <c r="D183" s="226" t="s">
        <v>228</v>
      </c>
      <c r="E183" s="233" t="s">
        <v>19</v>
      </c>
      <c r="F183" s="234" t="s">
        <v>1547</v>
      </c>
      <c r="G183" s="232"/>
      <c r="H183" s="235">
        <v>10.98</v>
      </c>
      <c r="I183" s="236"/>
      <c r="J183" s="232"/>
      <c r="K183" s="232"/>
      <c r="L183" s="237"/>
      <c r="M183" s="238"/>
      <c r="N183" s="239"/>
      <c r="O183" s="239"/>
      <c r="P183" s="239"/>
      <c r="Q183" s="239"/>
      <c r="R183" s="239"/>
      <c r="S183" s="239"/>
      <c r="T183" s="240"/>
      <c r="U183" s="13"/>
      <c r="V183" s="13"/>
      <c r="W183" s="13"/>
      <c r="X183" s="13"/>
      <c r="Y183" s="13"/>
      <c r="Z183" s="13"/>
      <c r="AA183" s="13"/>
      <c r="AB183" s="13"/>
      <c r="AC183" s="13"/>
      <c r="AD183" s="13"/>
      <c r="AE183" s="13"/>
      <c r="AT183" s="241" t="s">
        <v>228</v>
      </c>
      <c r="AU183" s="241" t="s">
        <v>78</v>
      </c>
      <c r="AV183" s="13" t="s">
        <v>78</v>
      </c>
      <c r="AW183" s="13" t="s">
        <v>31</v>
      </c>
      <c r="AX183" s="13" t="s">
        <v>69</v>
      </c>
      <c r="AY183" s="241" t="s">
        <v>216</v>
      </c>
    </row>
    <row r="184" s="14" customFormat="1">
      <c r="A184" s="14"/>
      <c r="B184" s="242"/>
      <c r="C184" s="243"/>
      <c r="D184" s="226" t="s">
        <v>228</v>
      </c>
      <c r="E184" s="244" t="s">
        <v>19</v>
      </c>
      <c r="F184" s="245" t="s">
        <v>231</v>
      </c>
      <c r="G184" s="243"/>
      <c r="H184" s="246">
        <v>10.98</v>
      </c>
      <c r="I184" s="247"/>
      <c r="J184" s="243"/>
      <c r="K184" s="243"/>
      <c r="L184" s="248"/>
      <c r="M184" s="249"/>
      <c r="N184" s="250"/>
      <c r="O184" s="250"/>
      <c r="P184" s="250"/>
      <c r="Q184" s="250"/>
      <c r="R184" s="250"/>
      <c r="S184" s="250"/>
      <c r="T184" s="251"/>
      <c r="U184" s="14"/>
      <c r="V184" s="14"/>
      <c r="W184" s="14"/>
      <c r="X184" s="14"/>
      <c r="Y184" s="14"/>
      <c r="Z184" s="14"/>
      <c r="AA184" s="14"/>
      <c r="AB184" s="14"/>
      <c r="AC184" s="14"/>
      <c r="AD184" s="14"/>
      <c r="AE184" s="14"/>
      <c r="AT184" s="252" t="s">
        <v>228</v>
      </c>
      <c r="AU184" s="252" t="s">
        <v>78</v>
      </c>
      <c r="AV184" s="14" t="s">
        <v>224</v>
      </c>
      <c r="AW184" s="14" t="s">
        <v>31</v>
      </c>
      <c r="AX184" s="14" t="s">
        <v>76</v>
      </c>
      <c r="AY184" s="252" t="s">
        <v>216</v>
      </c>
    </row>
    <row r="185" s="2" customFormat="1" ht="22.2" customHeight="1">
      <c r="A185" s="39"/>
      <c r="B185" s="40"/>
      <c r="C185" s="213" t="s">
        <v>349</v>
      </c>
      <c r="D185" s="213" t="s">
        <v>219</v>
      </c>
      <c r="E185" s="214" t="s">
        <v>303</v>
      </c>
      <c r="F185" s="215" t="s">
        <v>304</v>
      </c>
      <c r="G185" s="216" t="s">
        <v>305</v>
      </c>
      <c r="H185" s="273"/>
      <c r="I185" s="218"/>
      <c r="J185" s="219">
        <f>ROUND(I185*H185,2)</f>
        <v>0</v>
      </c>
      <c r="K185" s="215" t="s">
        <v>223</v>
      </c>
      <c r="L185" s="45"/>
      <c r="M185" s="220" t="s">
        <v>19</v>
      </c>
      <c r="N185" s="221" t="s">
        <v>40</v>
      </c>
      <c r="O185" s="85"/>
      <c r="P185" s="222">
        <f>O185*H185</f>
        <v>0</v>
      </c>
      <c r="Q185" s="222">
        <v>0</v>
      </c>
      <c r="R185" s="222">
        <f>Q185*H185</f>
        <v>0</v>
      </c>
      <c r="S185" s="222">
        <v>0</v>
      </c>
      <c r="T185" s="223">
        <f>S185*H185</f>
        <v>0</v>
      </c>
      <c r="U185" s="39"/>
      <c r="V185" s="39"/>
      <c r="W185" s="39"/>
      <c r="X185" s="39"/>
      <c r="Y185" s="39"/>
      <c r="Z185" s="39"/>
      <c r="AA185" s="39"/>
      <c r="AB185" s="39"/>
      <c r="AC185" s="39"/>
      <c r="AD185" s="39"/>
      <c r="AE185" s="39"/>
      <c r="AR185" s="224" t="s">
        <v>287</v>
      </c>
      <c r="AT185" s="224" t="s">
        <v>219</v>
      </c>
      <c r="AU185" s="224" t="s">
        <v>78</v>
      </c>
      <c r="AY185" s="18" t="s">
        <v>216</v>
      </c>
      <c r="BE185" s="225">
        <f>IF(N185="základní",J185,0)</f>
        <v>0</v>
      </c>
      <c r="BF185" s="225">
        <f>IF(N185="snížená",J185,0)</f>
        <v>0</v>
      </c>
      <c r="BG185" s="225">
        <f>IF(N185="zákl. přenesená",J185,0)</f>
        <v>0</v>
      </c>
      <c r="BH185" s="225">
        <f>IF(N185="sníž. přenesená",J185,0)</f>
        <v>0</v>
      </c>
      <c r="BI185" s="225">
        <f>IF(N185="nulová",J185,0)</f>
        <v>0</v>
      </c>
      <c r="BJ185" s="18" t="s">
        <v>76</v>
      </c>
      <c r="BK185" s="225">
        <f>ROUND(I185*H185,2)</f>
        <v>0</v>
      </c>
      <c r="BL185" s="18" t="s">
        <v>287</v>
      </c>
      <c r="BM185" s="224" t="s">
        <v>1548</v>
      </c>
    </row>
    <row r="186" s="2" customFormat="1">
      <c r="A186" s="39"/>
      <c r="B186" s="40"/>
      <c r="C186" s="41"/>
      <c r="D186" s="226" t="s">
        <v>226</v>
      </c>
      <c r="E186" s="41"/>
      <c r="F186" s="227" t="s">
        <v>307</v>
      </c>
      <c r="G186" s="41"/>
      <c r="H186" s="41"/>
      <c r="I186" s="228"/>
      <c r="J186" s="41"/>
      <c r="K186" s="41"/>
      <c r="L186" s="45"/>
      <c r="M186" s="229"/>
      <c r="N186" s="230"/>
      <c r="O186" s="85"/>
      <c r="P186" s="85"/>
      <c r="Q186" s="85"/>
      <c r="R186" s="85"/>
      <c r="S186" s="85"/>
      <c r="T186" s="86"/>
      <c r="U186" s="39"/>
      <c r="V186" s="39"/>
      <c r="W186" s="39"/>
      <c r="X186" s="39"/>
      <c r="Y186" s="39"/>
      <c r="Z186" s="39"/>
      <c r="AA186" s="39"/>
      <c r="AB186" s="39"/>
      <c r="AC186" s="39"/>
      <c r="AD186" s="39"/>
      <c r="AE186" s="39"/>
      <c r="AT186" s="18" t="s">
        <v>226</v>
      </c>
      <c r="AU186" s="18" t="s">
        <v>78</v>
      </c>
    </row>
    <row r="187" s="12" customFormat="1" ht="22.8" customHeight="1">
      <c r="A187" s="12"/>
      <c r="B187" s="197"/>
      <c r="C187" s="198"/>
      <c r="D187" s="199" t="s">
        <v>68</v>
      </c>
      <c r="E187" s="211" t="s">
        <v>308</v>
      </c>
      <c r="F187" s="211" t="s">
        <v>309</v>
      </c>
      <c r="G187" s="198"/>
      <c r="H187" s="198"/>
      <c r="I187" s="201"/>
      <c r="J187" s="212">
        <f>BK187</f>
        <v>0</v>
      </c>
      <c r="K187" s="198"/>
      <c r="L187" s="203"/>
      <c r="M187" s="204"/>
      <c r="N187" s="205"/>
      <c r="O187" s="205"/>
      <c r="P187" s="206">
        <f>SUM(P188:P197)</f>
        <v>0</v>
      </c>
      <c r="Q187" s="205"/>
      <c r="R187" s="206">
        <f>SUM(R188:R197)</f>
        <v>0.027700000000000002</v>
      </c>
      <c r="S187" s="205"/>
      <c r="T187" s="207">
        <f>SUM(T188:T197)</f>
        <v>0</v>
      </c>
      <c r="U187" s="12"/>
      <c r="V187" s="12"/>
      <c r="W187" s="12"/>
      <c r="X187" s="12"/>
      <c r="Y187" s="12"/>
      <c r="Z187" s="12"/>
      <c r="AA187" s="12"/>
      <c r="AB187" s="12"/>
      <c r="AC187" s="12"/>
      <c r="AD187" s="12"/>
      <c r="AE187" s="12"/>
      <c r="AR187" s="208" t="s">
        <v>78</v>
      </c>
      <c r="AT187" s="209" t="s">
        <v>68</v>
      </c>
      <c r="AU187" s="209" t="s">
        <v>76</v>
      </c>
      <c r="AY187" s="208" t="s">
        <v>216</v>
      </c>
      <c r="BK187" s="210">
        <f>SUM(BK188:BK197)</f>
        <v>0</v>
      </c>
    </row>
    <row r="188" s="2" customFormat="1" ht="13.8" customHeight="1">
      <c r="A188" s="39"/>
      <c r="B188" s="40"/>
      <c r="C188" s="213" t="s">
        <v>353</v>
      </c>
      <c r="D188" s="213" t="s">
        <v>219</v>
      </c>
      <c r="E188" s="214" t="s">
        <v>311</v>
      </c>
      <c r="F188" s="215" t="s">
        <v>312</v>
      </c>
      <c r="G188" s="216" t="s">
        <v>313</v>
      </c>
      <c r="H188" s="217">
        <v>1</v>
      </c>
      <c r="I188" s="218"/>
      <c r="J188" s="219">
        <f>ROUND(I188*H188,2)</f>
        <v>0</v>
      </c>
      <c r="K188" s="215" t="s">
        <v>19</v>
      </c>
      <c r="L188" s="45"/>
      <c r="M188" s="220" t="s">
        <v>19</v>
      </c>
      <c r="N188" s="221" t="s">
        <v>40</v>
      </c>
      <c r="O188" s="85"/>
      <c r="P188" s="222">
        <f>O188*H188</f>
        <v>0</v>
      </c>
      <c r="Q188" s="222">
        <v>0</v>
      </c>
      <c r="R188" s="222">
        <f>Q188*H188</f>
        <v>0</v>
      </c>
      <c r="S188" s="222">
        <v>0</v>
      </c>
      <c r="T188" s="223">
        <f>S188*H188</f>
        <v>0</v>
      </c>
      <c r="U188" s="39"/>
      <c r="V188" s="39"/>
      <c r="W188" s="39"/>
      <c r="X188" s="39"/>
      <c r="Y188" s="39"/>
      <c r="Z188" s="39"/>
      <c r="AA188" s="39"/>
      <c r="AB188" s="39"/>
      <c r="AC188" s="39"/>
      <c r="AD188" s="39"/>
      <c r="AE188" s="39"/>
      <c r="AR188" s="224" t="s">
        <v>287</v>
      </c>
      <c r="AT188" s="224" t="s">
        <v>219</v>
      </c>
      <c r="AU188" s="224" t="s">
        <v>78</v>
      </c>
      <c r="AY188" s="18" t="s">
        <v>216</v>
      </c>
      <c r="BE188" s="225">
        <f>IF(N188="základní",J188,0)</f>
        <v>0</v>
      </c>
      <c r="BF188" s="225">
        <f>IF(N188="snížená",J188,0)</f>
        <v>0</v>
      </c>
      <c r="BG188" s="225">
        <f>IF(N188="zákl. přenesená",J188,0)</f>
        <v>0</v>
      </c>
      <c r="BH188" s="225">
        <f>IF(N188="sníž. přenesená",J188,0)</f>
        <v>0</v>
      </c>
      <c r="BI188" s="225">
        <f>IF(N188="nulová",J188,0)</f>
        <v>0</v>
      </c>
      <c r="BJ188" s="18" t="s">
        <v>76</v>
      </c>
      <c r="BK188" s="225">
        <f>ROUND(I188*H188,2)</f>
        <v>0</v>
      </c>
      <c r="BL188" s="18" t="s">
        <v>287</v>
      </c>
      <c r="BM188" s="224" t="s">
        <v>1549</v>
      </c>
    </row>
    <row r="189" s="2" customFormat="1" ht="13.8" customHeight="1">
      <c r="A189" s="39"/>
      <c r="B189" s="40"/>
      <c r="C189" s="213" t="s">
        <v>357</v>
      </c>
      <c r="D189" s="213" t="s">
        <v>219</v>
      </c>
      <c r="E189" s="214" t="s">
        <v>316</v>
      </c>
      <c r="F189" s="215" t="s">
        <v>317</v>
      </c>
      <c r="G189" s="216" t="s">
        <v>318</v>
      </c>
      <c r="H189" s="217">
        <v>10</v>
      </c>
      <c r="I189" s="218"/>
      <c r="J189" s="219">
        <f>ROUND(I189*H189,2)</f>
        <v>0</v>
      </c>
      <c r="K189" s="215" t="s">
        <v>223</v>
      </c>
      <c r="L189" s="45"/>
      <c r="M189" s="220" t="s">
        <v>19</v>
      </c>
      <c r="N189" s="221" t="s">
        <v>40</v>
      </c>
      <c r="O189" s="85"/>
      <c r="P189" s="222">
        <f>O189*H189</f>
        <v>0</v>
      </c>
      <c r="Q189" s="222">
        <v>0.00071000000000000002</v>
      </c>
      <c r="R189" s="222">
        <f>Q189*H189</f>
        <v>0.0071000000000000004</v>
      </c>
      <c r="S189" s="222">
        <v>0</v>
      </c>
      <c r="T189" s="223">
        <f>S189*H189</f>
        <v>0</v>
      </c>
      <c r="U189" s="39"/>
      <c r="V189" s="39"/>
      <c r="W189" s="39"/>
      <c r="X189" s="39"/>
      <c r="Y189" s="39"/>
      <c r="Z189" s="39"/>
      <c r="AA189" s="39"/>
      <c r="AB189" s="39"/>
      <c r="AC189" s="39"/>
      <c r="AD189" s="39"/>
      <c r="AE189" s="39"/>
      <c r="AR189" s="224" t="s">
        <v>287</v>
      </c>
      <c r="AT189" s="224" t="s">
        <v>219</v>
      </c>
      <c r="AU189" s="224" t="s">
        <v>78</v>
      </c>
      <c r="AY189" s="18" t="s">
        <v>216</v>
      </c>
      <c r="BE189" s="225">
        <f>IF(N189="základní",J189,0)</f>
        <v>0</v>
      </c>
      <c r="BF189" s="225">
        <f>IF(N189="snížená",J189,0)</f>
        <v>0</v>
      </c>
      <c r="BG189" s="225">
        <f>IF(N189="zákl. přenesená",J189,0)</f>
        <v>0</v>
      </c>
      <c r="BH189" s="225">
        <f>IF(N189="sníž. přenesená",J189,0)</f>
        <v>0</v>
      </c>
      <c r="BI189" s="225">
        <f>IF(N189="nulová",J189,0)</f>
        <v>0</v>
      </c>
      <c r="BJ189" s="18" t="s">
        <v>76</v>
      </c>
      <c r="BK189" s="225">
        <f>ROUND(I189*H189,2)</f>
        <v>0</v>
      </c>
      <c r="BL189" s="18" t="s">
        <v>287</v>
      </c>
      <c r="BM189" s="224" t="s">
        <v>1550</v>
      </c>
    </row>
    <row r="190" s="2" customFormat="1">
      <c r="A190" s="39"/>
      <c r="B190" s="40"/>
      <c r="C190" s="41"/>
      <c r="D190" s="226" t="s">
        <v>226</v>
      </c>
      <c r="E190" s="41"/>
      <c r="F190" s="227" t="s">
        <v>320</v>
      </c>
      <c r="G190" s="41"/>
      <c r="H190" s="41"/>
      <c r="I190" s="228"/>
      <c r="J190" s="41"/>
      <c r="K190" s="41"/>
      <c r="L190" s="45"/>
      <c r="M190" s="229"/>
      <c r="N190" s="230"/>
      <c r="O190" s="85"/>
      <c r="P190" s="85"/>
      <c r="Q190" s="85"/>
      <c r="R190" s="85"/>
      <c r="S190" s="85"/>
      <c r="T190" s="86"/>
      <c r="U190" s="39"/>
      <c r="V190" s="39"/>
      <c r="W190" s="39"/>
      <c r="X190" s="39"/>
      <c r="Y190" s="39"/>
      <c r="Z190" s="39"/>
      <c r="AA190" s="39"/>
      <c r="AB190" s="39"/>
      <c r="AC190" s="39"/>
      <c r="AD190" s="39"/>
      <c r="AE190" s="39"/>
      <c r="AT190" s="18" t="s">
        <v>226</v>
      </c>
      <c r="AU190" s="18" t="s">
        <v>78</v>
      </c>
    </row>
    <row r="191" s="2" customFormat="1" ht="13.8" customHeight="1">
      <c r="A191" s="39"/>
      <c r="B191" s="40"/>
      <c r="C191" s="213" t="s">
        <v>362</v>
      </c>
      <c r="D191" s="213" t="s">
        <v>219</v>
      </c>
      <c r="E191" s="214" t="s">
        <v>321</v>
      </c>
      <c r="F191" s="215" t="s">
        <v>322</v>
      </c>
      <c r="G191" s="216" t="s">
        <v>318</v>
      </c>
      <c r="H191" s="217">
        <v>10</v>
      </c>
      <c r="I191" s="218"/>
      <c r="J191" s="219">
        <f>ROUND(I191*H191,2)</f>
        <v>0</v>
      </c>
      <c r="K191" s="215" t="s">
        <v>223</v>
      </c>
      <c r="L191" s="45"/>
      <c r="M191" s="220" t="s">
        <v>19</v>
      </c>
      <c r="N191" s="221" t="s">
        <v>40</v>
      </c>
      <c r="O191" s="85"/>
      <c r="P191" s="222">
        <f>O191*H191</f>
        <v>0</v>
      </c>
      <c r="Q191" s="222">
        <v>0.0020600000000000002</v>
      </c>
      <c r="R191" s="222">
        <f>Q191*H191</f>
        <v>0.0206</v>
      </c>
      <c r="S191" s="222">
        <v>0</v>
      </c>
      <c r="T191" s="223">
        <f>S191*H191</f>
        <v>0</v>
      </c>
      <c r="U191" s="39"/>
      <c r="V191" s="39"/>
      <c r="W191" s="39"/>
      <c r="X191" s="39"/>
      <c r="Y191" s="39"/>
      <c r="Z191" s="39"/>
      <c r="AA191" s="39"/>
      <c r="AB191" s="39"/>
      <c r="AC191" s="39"/>
      <c r="AD191" s="39"/>
      <c r="AE191" s="39"/>
      <c r="AR191" s="224" t="s">
        <v>287</v>
      </c>
      <c r="AT191" s="224" t="s">
        <v>219</v>
      </c>
      <c r="AU191" s="224" t="s">
        <v>78</v>
      </c>
      <c r="AY191" s="18" t="s">
        <v>216</v>
      </c>
      <c r="BE191" s="225">
        <f>IF(N191="základní",J191,0)</f>
        <v>0</v>
      </c>
      <c r="BF191" s="225">
        <f>IF(N191="snížená",J191,0)</f>
        <v>0</v>
      </c>
      <c r="BG191" s="225">
        <f>IF(N191="zákl. přenesená",J191,0)</f>
        <v>0</v>
      </c>
      <c r="BH191" s="225">
        <f>IF(N191="sníž. přenesená",J191,0)</f>
        <v>0</v>
      </c>
      <c r="BI191" s="225">
        <f>IF(N191="nulová",J191,0)</f>
        <v>0</v>
      </c>
      <c r="BJ191" s="18" t="s">
        <v>76</v>
      </c>
      <c r="BK191" s="225">
        <f>ROUND(I191*H191,2)</f>
        <v>0</v>
      </c>
      <c r="BL191" s="18" t="s">
        <v>287</v>
      </c>
      <c r="BM191" s="224" t="s">
        <v>1551</v>
      </c>
    </row>
    <row r="192" s="2" customFormat="1">
      <c r="A192" s="39"/>
      <c r="B192" s="40"/>
      <c r="C192" s="41"/>
      <c r="D192" s="226" t="s">
        <v>226</v>
      </c>
      <c r="E192" s="41"/>
      <c r="F192" s="227" t="s">
        <v>320</v>
      </c>
      <c r="G192" s="41"/>
      <c r="H192" s="41"/>
      <c r="I192" s="228"/>
      <c r="J192" s="41"/>
      <c r="K192" s="41"/>
      <c r="L192" s="45"/>
      <c r="M192" s="229"/>
      <c r="N192" s="230"/>
      <c r="O192" s="85"/>
      <c r="P192" s="85"/>
      <c r="Q192" s="85"/>
      <c r="R192" s="85"/>
      <c r="S192" s="85"/>
      <c r="T192" s="86"/>
      <c r="U192" s="39"/>
      <c r="V192" s="39"/>
      <c r="W192" s="39"/>
      <c r="X192" s="39"/>
      <c r="Y192" s="39"/>
      <c r="Z192" s="39"/>
      <c r="AA192" s="39"/>
      <c r="AB192" s="39"/>
      <c r="AC192" s="39"/>
      <c r="AD192" s="39"/>
      <c r="AE192" s="39"/>
      <c r="AT192" s="18" t="s">
        <v>226</v>
      </c>
      <c r="AU192" s="18" t="s">
        <v>78</v>
      </c>
    </row>
    <row r="193" s="2" customFormat="1" ht="13.8" customHeight="1">
      <c r="A193" s="39"/>
      <c r="B193" s="40"/>
      <c r="C193" s="213" t="s">
        <v>366</v>
      </c>
      <c r="D193" s="213" t="s">
        <v>219</v>
      </c>
      <c r="E193" s="214" t="s">
        <v>1195</v>
      </c>
      <c r="F193" s="215" t="s">
        <v>1196</v>
      </c>
      <c r="G193" s="216" t="s">
        <v>326</v>
      </c>
      <c r="H193" s="217">
        <v>3</v>
      </c>
      <c r="I193" s="218"/>
      <c r="J193" s="219">
        <f>ROUND(I193*H193,2)</f>
        <v>0</v>
      </c>
      <c r="K193" s="215" t="s">
        <v>223</v>
      </c>
      <c r="L193" s="45"/>
      <c r="M193" s="220" t="s">
        <v>19</v>
      </c>
      <c r="N193" s="221" t="s">
        <v>40</v>
      </c>
      <c r="O193" s="85"/>
      <c r="P193" s="222">
        <f>O193*H193</f>
        <v>0</v>
      </c>
      <c r="Q193" s="222">
        <v>0</v>
      </c>
      <c r="R193" s="222">
        <f>Q193*H193</f>
        <v>0</v>
      </c>
      <c r="S193" s="222">
        <v>0</v>
      </c>
      <c r="T193" s="223">
        <f>S193*H193</f>
        <v>0</v>
      </c>
      <c r="U193" s="39"/>
      <c r="V193" s="39"/>
      <c r="W193" s="39"/>
      <c r="X193" s="39"/>
      <c r="Y193" s="39"/>
      <c r="Z193" s="39"/>
      <c r="AA193" s="39"/>
      <c r="AB193" s="39"/>
      <c r="AC193" s="39"/>
      <c r="AD193" s="39"/>
      <c r="AE193" s="39"/>
      <c r="AR193" s="224" t="s">
        <v>287</v>
      </c>
      <c r="AT193" s="224" t="s">
        <v>219</v>
      </c>
      <c r="AU193" s="224" t="s">
        <v>78</v>
      </c>
      <c r="AY193" s="18" t="s">
        <v>216</v>
      </c>
      <c r="BE193" s="225">
        <f>IF(N193="základní",J193,0)</f>
        <v>0</v>
      </c>
      <c r="BF193" s="225">
        <f>IF(N193="snížená",J193,0)</f>
        <v>0</v>
      </c>
      <c r="BG193" s="225">
        <f>IF(N193="zákl. přenesená",J193,0)</f>
        <v>0</v>
      </c>
      <c r="BH193" s="225">
        <f>IF(N193="sníž. přenesená",J193,0)</f>
        <v>0</v>
      </c>
      <c r="BI193" s="225">
        <f>IF(N193="nulová",J193,0)</f>
        <v>0</v>
      </c>
      <c r="BJ193" s="18" t="s">
        <v>76</v>
      </c>
      <c r="BK193" s="225">
        <f>ROUND(I193*H193,2)</f>
        <v>0</v>
      </c>
      <c r="BL193" s="18" t="s">
        <v>287</v>
      </c>
      <c r="BM193" s="224" t="s">
        <v>1552</v>
      </c>
    </row>
    <row r="194" s="2" customFormat="1">
      <c r="A194" s="39"/>
      <c r="B194" s="40"/>
      <c r="C194" s="41"/>
      <c r="D194" s="226" t="s">
        <v>226</v>
      </c>
      <c r="E194" s="41"/>
      <c r="F194" s="227" t="s">
        <v>1198</v>
      </c>
      <c r="G194" s="41"/>
      <c r="H194" s="41"/>
      <c r="I194" s="228"/>
      <c r="J194" s="41"/>
      <c r="K194" s="41"/>
      <c r="L194" s="45"/>
      <c r="M194" s="229"/>
      <c r="N194" s="230"/>
      <c r="O194" s="85"/>
      <c r="P194" s="85"/>
      <c r="Q194" s="85"/>
      <c r="R194" s="85"/>
      <c r="S194" s="85"/>
      <c r="T194" s="86"/>
      <c r="U194" s="39"/>
      <c r="V194" s="39"/>
      <c r="W194" s="39"/>
      <c r="X194" s="39"/>
      <c r="Y194" s="39"/>
      <c r="Z194" s="39"/>
      <c r="AA194" s="39"/>
      <c r="AB194" s="39"/>
      <c r="AC194" s="39"/>
      <c r="AD194" s="39"/>
      <c r="AE194" s="39"/>
      <c r="AT194" s="18" t="s">
        <v>226</v>
      </c>
      <c r="AU194" s="18" t="s">
        <v>78</v>
      </c>
    </row>
    <row r="195" s="2" customFormat="1" ht="13.8" customHeight="1">
      <c r="A195" s="39"/>
      <c r="B195" s="40"/>
      <c r="C195" s="213" t="s">
        <v>371</v>
      </c>
      <c r="D195" s="213" t="s">
        <v>219</v>
      </c>
      <c r="E195" s="214" t="s">
        <v>1353</v>
      </c>
      <c r="F195" s="215" t="s">
        <v>1354</v>
      </c>
      <c r="G195" s="216" t="s">
        <v>318</v>
      </c>
      <c r="H195" s="217">
        <v>20</v>
      </c>
      <c r="I195" s="218"/>
      <c r="J195" s="219">
        <f>ROUND(I195*H195,2)</f>
        <v>0</v>
      </c>
      <c r="K195" s="215" t="s">
        <v>223</v>
      </c>
      <c r="L195" s="45"/>
      <c r="M195" s="220" t="s">
        <v>19</v>
      </c>
      <c r="N195" s="221" t="s">
        <v>40</v>
      </c>
      <c r="O195" s="85"/>
      <c r="P195" s="222">
        <f>O195*H195</f>
        <v>0</v>
      </c>
      <c r="Q195" s="222">
        <v>0</v>
      </c>
      <c r="R195" s="222">
        <f>Q195*H195</f>
        <v>0</v>
      </c>
      <c r="S195" s="222">
        <v>0</v>
      </c>
      <c r="T195" s="223">
        <f>S195*H195</f>
        <v>0</v>
      </c>
      <c r="U195" s="39"/>
      <c r="V195" s="39"/>
      <c r="W195" s="39"/>
      <c r="X195" s="39"/>
      <c r="Y195" s="39"/>
      <c r="Z195" s="39"/>
      <c r="AA195" s="39"/>
      <c r="AB195" s="39"/>
      <c r="AC195" s="39"/>
      <c r="AD195" s="39"/>
      <c r="AE195" s="39"/>
      <c r="AR195" s="224" t="s">
        <v>287</v>
      </c>
      <c r="AT195" s="224" t="s">
        <v>219</v>
      </c>
      <c r="AU195" s="224" t="s">
        <v>78</v>
      </c>
      <c r="AY195" s="18" t="s">
        <v>216</v>
      </c>
      <c r="BE195" s="225">
        <f>IF(N195="základní",J195,0)</f>
        <v>0</v>
      </c>
      <c r="BF195" s="225">
        <f>IF(N195="snížená",J195,0)</f>
        <v>0</v>
      </c>
      <c r="BG195" s="225">
        <f>IF(N195="zákl. přenesená",J195,0)</f>
        <v>0</v>
      </c>
      <c r="BH195" s="225">
        <f>IF(N195="sníž. přenesená",J195,0)</f>
        <v>0</v>
      </c>
      <c r="BI195" s="225">
        <f>IF(N195="nulová",J195,0)</f>
        <v>0</v>
      </c>
      <c r="BJ195" s="18" t="s">
        <v>76</v>
      </c>
      <c r="BK195" s="225">
        <f>ROUND(I195*H195,2)</f>
        <v>0</v>
      </c>
      <c r="BL195" s="18" t="s">
        <v>287</v>
      </c>
      <c r="BM195" s="224" t="s">
        <v>1553</v>
      </c>
    </row>
    <row r="196" s="2" customFormat="1" ht="22.2" customHeight="1">
      <c r="A196" s="39"/>
      <c r="B196" s="40"/>
      <c r="C196" s="213" t="s">
        <v>375</v>
      </c>
      <c r="D196" s="213" t="s">
        <v>219</v>
      </c>
      <c r="E196" s="214" t="s">
        <v>344</v>
      </c>
      <c r="F196" s="215" t="s">
        <v>345</v>
      </c>
      <c r="G196" s="216" t="s">
        <v>305</v>
      </c>
      <c r="H196" s="273"/>
      <c r="I196" s="218"/>
      <c r="J196" s="219">
        <f>ROUND(I196*H196,2)</f>
        <v>0</v>
      </c>
      <c r="K196" s="215" t="s">
        <v>223</v>
      </c>
      <c r="L196" s="45"/>
      <c r="M196" s="220" t="s">
        <v>19</v>
      </c>
      <c r="N196" s="221" t="s">
        <v>40</v>
      </c>
      <c r="O196" s="85"/>
      <c r="P196" s="222">
        <f>O196*H196</f>
        <v>0</v>
      </c>
      <c r="Q196" s="222">
        <v>0</v>
      </c>
      <c r="R196" s="222">
        <f>Q196*H196</f>
        <v>0</v>
      </c>
      <c r="S196" s="222">
        <v>0</v>
      </c>
      <c r="T196" s="223">
        <f>S196*H196</f>
        <v>0</v>
      </c>
      <c r="U196" s="39"/>
      <c r="V196" s="39"/>
      <c r="W196" s="39"/>
      <c r="X196" s="39"/>
      <c r="Y196" s="39"/>
      <c r="Z196" s="39"/>
      <c r="AA196" s="39"/>
      <c r="AB196" s="39"/>
      <c r="AC196" s="39"/>
      <c r="AD196" s="39"/>
      <c r="AE196" s="39"/>
      <c r="AR196" s="224" t="s">
        <v>287</v>
      </c>
      <c r="AT196" s="224" t="s">
        <v>219</v>
      </c>
      <c r="AU196" s="224" t="s">
        <v>78</v>
      </c>
      <c r="AY196" s="18" t="s">
        <v>216</v>
      </c>
      <c r="BE196" s="225">
        <f>IF(N196="základní",J196,0)</f>
        <v>0</v>
      </c>
      <c r="BF196" s="225">
        <f>IF(N196="snížená",J196,0)</f>
        <v>0</v>
      </c>
      <c r="BG196" s="225">
        <f>IF(N196="zákl. přenesená",J196,0)</f>
        <v>0</v>
      </c>
      <c r="BH196" s="225">
        <f>IF(N196="sníž. přenesená",J196,0)</f>
        <v>0</v>
      </c>
      <c r="BI196" s="225">
        <f>IF(N196="nulová",J196,0)</f>
        <v>0</v>
      </c>
      <c r="BJ196" s="18" t="s">
        <v>76</v>
      </c>
      <c r="BK196" s="225">
        <f>ROUND(I196*H196,2)</f>
        <v>0</v>
      </c>
      <c r="BL196" s="18" t="s">
        <v>287</v>
      </c>
      <c r="BM196" s="224" t="s">
        <v>1554</v>
      </c>
    </row>
    <row r="197" s="2" customFormat="1">
      <c r="A197" s="39"/>
      <c r="B197" s="40"/>
      <c r="C197" s="41"/>
      <c r="D197" s="226" t="s">
        <v>226</v>
      </c>
      <c r="E197" s="41"/>
      <c r="F197" s="227" t="s">
        <v>307</v>
      </c>
      <c r="G197" s="41"/>
      <c r="H197" s="41"/>
      <c r="I197" s="228"/>
      <c r="J197" s="41"/>
      <c r="K197" s="41"/>
      <c r="L197" s="45"/>
      <c r="M197" s="229"/>
      <c r="N197" s="230"/>
      <c r="O197" s="85"/>
      <c r="P197" s="85"/>
      <c r="Q197" s="85"/>
      <c r="R197" s="85"/>
      <c r="S197" s="85"/>
      <c r="T197" s="86"/>
      <c r="U197" s="39"/>
      <c r="V197" s="39"/>
      <c r="W197" s="39"/>
      <c r="X197" s="39"/>
      <c r="Y197" s="39"/>
      <c r="Z197" s="39"/>
      <c r="AA197" s="39"/>
      <c r="AB197" s="39"/>
      <c r="AC197" s="39"/>
      <c r="AD197" s="39"/>
      <c r="AE197" s="39"/>
      <c r="AT197" s="18" t="s">
        <v>226</v>
      </c>
      <c r="AU197" s="18" t="s">
        <v>78</v>
      </c>
    </row>
    <row r="198" s="12" customFormat="1" ht="22.8" customHeight="1">
      <c r="A198" s="12"/>
      <c r="B198" s="197"/>
      <c r="C198" s="198"/>
      <c r="D198" s="199" t="s">
        <v>68</v>
      </c>
      <c r="E198" s="211" t="s">
        <v>347</v>
      </c>
      <c r="F198" s="211" t="s">
        <v>348</v>
      </c>
      <c r="G198" s="198"/>
      <c r="H198" s="198"/>
      <c r="I198" s="201"/>
      <c r="J198" s="212">
        <f>BK198</f>
        <v>0</v>
      </c>
      <c r="K198" s="198"/>
      <c r="L198" s="203"/>
      <c r="M198" s="204"/>
      <c r="N198" s="205"/>
      <c r="O198" s="205"/>
      <c r="P198" s="206">
        <f>SUM(P199:P211)</f>
        <v>0</v>
      </c>
      <c r="Q198" s="205"/>
      <c r="R198" s="206">
        <f>SUM(R199:R211)</f>
        <v>0.055400000000000005</v>
      </c>
      <c r="S198" s="205"/>
      <c r="T198" s="207">
        <f>SUM(T199:T211)</f>
        <v>0</v>
      </c>
      <c r="U198" s="12"/>
      <c r="V198" s="12"/>
      <c r="W198" s="12"/>
      <c r="X198" s="12"/>
      <c r="Y198" s="12"/>
      <c r="Z198" s="12"/>
      <c r="AA198" s="12"/>
      <c r="AB198" s="12"/>
      <c r="AC198" s="12"/>
      <c r="AD198" s="12"/>
      <c r="AE198" s="12"/>
      <c r="AR198" s="208" t="s">
        <v>78</v>
      </c>
      <c r="AT198" s="209" t="s">
        <v>68</v>
      </c>
      <c r="AU198" s="209" t="s">
        <v>76</v>
      </c>
      <c r="AY198" s="208" t="s">
        <v>216</v>
      </c>
      <c r="BK198" s="210">
        <f>SUM(BK199:BK211)</f>
        <v>0</v>
      </c>
    </row>
    <row r="199" s="2" customFormat="1" ht="13.8" customHeight="1">
      <c r="A199" s="39"/>
      <c r="B199" s="40"/>
      <c r="C199" s="213" t="s">
        <v>380</v>
      </c>
      <c r="D199" s="213" t="s">
        <v>219</v>
      </c>
      <c r="E199" s="214" t="s">
        <v>932</v>
      </c>
      <c r="F199" s="215" t="s">
        <v>933</v>
      </c>
      <c r="G199" s="216" t="s">
        <v>313</v>
      </c>
      <c r="H199" s="217">
        <v>1</v>
      </c>
      <c r="I199" s="218"/>
      <c r="J199" s="219">
        <f>ROUND(I199*H199,2)</f>
        <v>0</v>
      </c>
      <c r="K199" s="215" t="s">
        <v>19</v>
      </c>
      <c r="L199" s="45"/>
      <c r="M199" s="220" t="s">
        <v>19</v>
      </c>
      <c r="N199" s="221" t="s">
        <v>40</v>
      </c>
      <c r="O199" s="85"/>
      <c r="P199" s="222">
        <f>O199*H199</f>
        <v>0</v>
      </c>
      <c r="Q199" s="222">
        <v>0</v>
      </c>
      <c r="R199" s="222">
        <f>Q199*H199</f>
        <v>0</v>
      </c>
      <c r="S199" s="222">
        <v>0</v>
      </c>
      <c r="T199" s="223">
        <f>S199*H199</f>
        <v>0</v>
      </c>
      <c r="U199" s="39"/>
      <c r="V199" s="39"/>
      <c r="W199" s="39"/>
      <c r="X199" s="39"/>
      <c r="Y199" s="39"/>
      <c r="Z199" s="39"/>
      <c r="AA199" s="39"/>
      <c r="AB199" s="39"/>
      <c r="AC199" s="39"/>
      <c r="AD199" s="39"/>
      <c r="AE199" s="39"/>
      <c r="AR199" s="224" t="s">
        <v>287</v>
      </c>
      <c r="AT199" s="224" t="s">
        <v>219</v>
      </c>
      <c r="AU199" s="224" t="s">
        <v>78</v>
      </c>
      <c r="AY199" s="18" t="s">
        <v>216</v>
      </c>
      <c r="BE199" s="225">
        <f>IF(N199="základní",J199,0)</f>
        <v>0</v>
      </c>
      <c r="BF199" s="225">
        <f>IF(N199="snížená",J199,0)</f>
        <v>0</v>
      </c>
      <c r="BG199" s="225">
        <f>IF(N199="zákl. přenesená",J199,0)</f>
        <v>0</v>
      </c>
      <c r="BH199" s="225">
        <f>IF(N199="sníž. přenesená",J199,0)</f>
        <v>0</v>
      </c>
      <c r="BI199" s="225">
        <f>IF(N199="nulová",J199,0)</f>
        <v>0</v>
      </c>
      <c r="BJ199" s="18" t="s">
        <v>76</v>
      </c>
      <c r="BK199" s="225">
        <f>ROUND(I199*H199,2)</f>
        <v>0</v>
      </c>
      <c r="BL199" s="18" t="s">
        <v>287</v>
      </c>
      <c r="BM199" s="224" t="s">
        <v>1555</v>
      </c>
    </row>
    <row r="200" s="2" customFormat="1" ht="13.8" customHeight="1">
      <c r="A200" s="39"/>
      <c r="B200" s="40"/>
      <c r="C200" s="213" t="s">
        <v>384</v>
      </c>
      <c r="D200" s="213" t="s">
        <v>219</v>
      </c>
      <c r="E200" s="214" t="s">
        <v>354</v>
      </c>
      <c r="F200" s="215" t="s">
        <v>355</v>
      </c>
      <c r="G200" s="216" t="s">
        <v>318</v>
      </c>
      <c r="H200" s="217">
        <v>20</v>
      </c>
      <c r="I200" s="218"/>
      <c r="J200" s="219">
        <f>ROUND(I200*H200,2)</f>
        <v>0</v>
      </c>
      <c r="K200" s="215" t="s">
        <v>223</v>
      </c>
      <c r="L200" s="45"/>
      <c r="M200" s="220" t="s">
        <v>19</v>
      </c>
      <c r="N200" s="221" t="s">
        <v>40</v>
      </c>
      <c r="O200" s="85"/>
      <c r="P200" s="222">
        <f>O200*H200</f>
        <v>0</v>
      </c>
      <c r="Q200" s="222">
        <v>0.0014400000000000001</v>
      </c>
      <c r="R200" s="222">
        <f>Q200*H200</f>
        <v>0.028800000000000003</v>
      </c>
      <c r="S200" s="222">
        <v>0</v>
      </c>
      <c r="T200" s="223">
        <f>S200*H200</f>
        <v>0</v>
      </c>
      <c r="U200" s="39"/>
      <c r="V200" s="39"/>
      <c r="W200" s="39"/>
      <c r="X200" s="39"/>
      <c r="Y200" s="39"/>
      <c r="Z200" s="39"/>
      <c r="AA200" s="39"/>
      <c r="AB200" s="39"/>
      <c r="AC200" s="39"/>
      <c r="AD200" s="39"/>
      <c r="AE200" s="39"/>
      <c r="AR200" s="224" t="s">
        <v>287</v>
      </c>
      <c r="AT200" s="224" t="s">
        <v>219</v>
      </c>
      <c r="AU200" s="224" t="s">
        <v>78</v>
      </c>
      <c r="AY200" s="18" t="s">
        <v>216</v>
      </c>
      <c r="BE200" s="225">
        <f>IF(N200="základní",J200,0)</f>
        <v>0</v>
      </c>
      <c r="BF200" s="225">
        <f>IF(N200="snížená",J200,0)</f>
        <v>0</v>
      </c>
      <c r="BG200" s="225">
        <f>IF(N200="zákl. přenesená",J200,0)</f>
        <v>0</v>
      </c>
      <c r="BH200" s="225">
        <f>IF(N200="sníž. přenesená",J200,0)</f>
        <v>0</v>
      </c>
      <c r="BI200" s="225">
        <f>IF(N200="nulová",J200,0)</f>
        <v>0</v>
      </c>
      <c r="BJ200" s="18" t="s">
        <v>76</v>
      </c>
      <c r="BK200" s="225">
        <f>ROUND(I200*H200,2)</f>
        <v>0</v>
      </c>
      <c r="BL200" s="18" t="s">
        <v>287</v>
      </c>
      <c r="BM200" s="224" t="s">
        <v>1556</v>
      </c>
    </row>
    <row r="201" s="2" customFormat="1" ht="13.8" customHeight="1">
      <c r="A201" s="39"/>
      <c r="B201" s="40"/>
      <c r="C201" s="213" t="s">
        <v>391</v>
      </c>
      <c r="D201" s="213" t="s">
        <v>219</v>
      </c>
      <c r="E201" s="214" t="s">
        <v>358</v>
      </c>
      <c r="F201" s="215" t="s">
        <v>359</v>
      </c>
      <c r="G201" s="216" t="s">
        <v>318</v>
      </c>
      <c r="H201" s="217">
        <v>20</v>
      </c>
      <c r="I201" s="218"/>
      <c r="J201" s="219">
        <f>ROUND(I201*H201,2)</f>
        <v>0</v>
      </c>
      <c r="K201" s="215" t="s">
        <v>223</v>
      </c>
      <c r="L201" s="45"/>
      <c r="M201" s="220" t="s">
        <v>19</v>
      </c>
      <c r="N201" s="221" t="s">
        <v>40</v>
      </c>
      <c r="O201" s="85"/>
      <c r="P201" s="222">
        <f>O201*H201</f>
        <v>0</v>
      </c>
      <c r="Q201" s="222">
        <v>6.0000000000000002E-05</v>
      </c>
      <c r="R201" s="222">
        <f>Q201*H201</f>
        <v>0.0012000000000000001</v>
      </c>
      <c r="S201" s="222">
        <v>0</v>
      </c>
      <c r="T201" s="223">
        <f>S201*H201</f>
        <v>0</v>
      </c>
      <c r="U201" s="39"/>
      <c r="V201" s="39"/>
      <c r="W201" s="39"/>
      <c r="X201" s="39"/>
      <c r="Y201" s="39"/>
      <c r="Z201" s="39"/>
      <c r="AA201" s="39"/>
      <c r="AB201" s="39"/>
      <c r="AC201" s="39"/>
      <c r="AD201" s="39"/>
      <c r="AE201" s="39"/>
      <c r="AR201" s="224" t="s">
        <v>287</v>
      </c>
      <c r="AT201" s="224" t="s">
        <v>219</v>
      </c>
      <c r="AU201" s="224" t="s">
        <v>78</v>
      </c>
      <c r="AY201" s="18" t="s">
        <v>216</v>
      </c>
      <c r="BE201" s="225">
        <f>IF(N201="základní",J201,0)</f>
        <v>0</v>
      </c>
      <c r="BF201" s="225">
        <f>IF(N201="snížená",J201,0)</f>
        <v>0</v>
      </c>
      <c r="BG201" s="225">
        <f>IF(N201="zákl. přenesená",J201,0)</f>
        <v>0</v>
      </c>
      <c r="BH201" s="225">
        <f>IF(N201="sníž. přenesená",J201,0)</f>
        <v>0</v>
      </c>
      <c r="BI201" s="225">
        <f>IF(N201="nulová",J201,0)</f>
        <v>0</v>
      </c>
      <c r="BJ201" s="18" t="s">
        <v>76</v>
      </c>
      <c r="BK201" s="225">
        <f>ROUND(I201*H201,2)</f>
        <v>0</v>
      </c>
      <c r="BL201" s="18" t="s">
        <v>287</v>
      </c>
      <c r="BM201" s="224" t="s">
        <v>1557</v>
      </c>
    </row>
    <row r="202" s="2" customFormat="1">
      <c r="A202" s="39"/>
      <c r="B202" s="40"/>
      <c r="C202" s="41"/>
      <c r="D202" s="226" t="s">
        <v>226</v>
      </c>
      <c r="E202" s="41"/>
      <c r="F202" s="227" t="s">
        <v>361</v>
      </c>
      <c r="G202" s="41"/>
      <c r="H202" s="41"/>
      <c r="I202" s="228"/>
      <c r="J202" s="41"/>
      <c r="K202" s="41"/>
      <c r="L202" s="45"/>
      <c r="M202" s="229"/>
      <c r="N202" s="230"/>
      <c r="O202" s="85"/>
      <c r="P202" s="85"/>
      <c r="Q202" s="85"/>
      <c r="R202" s="85"/>
      <c r="S202" s="85"/>
      <c r="T202" s="86"/>
      <c r="U202" s="39"/>
      <c r="V202" s="39"/>
      <c r="W202" s="39"/>
      <c r="X202" s="39"/>
      <c r="Y202" s="39"/>
      <c r="Z202" s="39"/>
      <c r="AA202" s="39"/>
      <c r="AB202" s="39"/>
      <c r="AC202" s="39"/>
      <c r="AD202" s="39"/>
      <c r="AE202" s="39"/>
      <c r="AT202" s="18" t="s">
        <v>226</v>
      </c>
      <c r="AU202" s="18" t="s">
        <v>78</v>
      </c>
    </row>
    <row r="203" s="2" customFormat="1" ht="13.8" customHeight="1">
      <c r="A203" s="39"/>
      <c r="B203" s="40"/>
      <c r="C203" s="263" t="s">
        <v>299</v>
      </c>
      <c r="D203" s="263" t="s">
        <v>295</v>
      </c>
      <c r="E203" s="264" t="s">
        <v>363</v>
      </c>
      <c r="F203" s="265" t="s">
        <v>364</v>
      </c>
      <c r="G203" s="266" t="s">
        <v>318</v>
      </c>
      <c r="H203" s="267">
        <v>20</v>
      </c>
      <c r="I203" s="268"/>
      <c r="J203" s="269">
        <f>ROUND(I203*H203,2)</f>
        <v>0</v>
      </c>
      <c r="K203" s="265" t="s">
        <v>223</v>
      </c>
      <c r="L203" s="270"/>
      <c r="M203" s="271" t="s">
        <v>19</v>
      </c>
      <c r="N203" s="272" t="s">
        <v>40</v>
      </c>
      <c r="O203" s="85"/>
      <c r="P203" s="222">
        <f>O203*H203</f>
        <v>0</v>
      </c>
      <c r="Q203" s="222">
        <v>0.00085999999999999998</v>
      </c>
      <c r="R203" s="222">
        <f>Q203*H203</f>
        <v>0.0172</v>
      </c>
      <c r="S203" s="222">
        <v>0</v>
      </c>
      <c r="T203" s="223">
        <f>S203*H203</f>
        <v>0</v>
      </c>
      <c r="U203" s="39"/>
      <c r="V203" s="39"/>
      <c r="W203" s="39"/>
      <c r="X203" s="39"/>
      <c r="Y203" s="39"/>
      <c r="Z203" s="39"/>
      <c r="AA203" s="39"/>
      <c r="AB203" s="39"/>
      <c r="AC203" s="39"/>
      <c r="AD203" s="39"/>
      <c r="AE203" s="39"/>
      <c r="AR203" s="224" t="s">
        <v>299</v>
      </c>
      <c r="AT203" s="224" t="s">
        <v>295</v>
      </c>
      <c r="AU203" s="224" t="s">
        <v>78</v>
      </c>
      <c r="AY203" s="18" t="s">
        <v>216</v>
      </c>
      <c r="BE203" s="225">
        <f>IF(N203="základní",J203,0)</f>
        <v>0</v>
      </c>
      <c r="BF203" s="225">
        <f>IF(N203="snížená",J203,0)</f>
        <v>0</v>
      </c>
      <c r="BG203" s="225">
        <f>IF(N203="zákl. přenesená",J203,0)</f>
        <v>0</v>
      </c>
      <c r="BH203" s="225">
        <f>IF(N203="sníž. přenesená",J203,0)</f>
        <v>0</v>
      </c>
      <c r="BI203" s="225">
        <f>IF(N203="nulová",J203,0)</f>
        <v>0</v>
      </c>
      <c r="BJ203" s="18" t="s">
        <v>76</v>
      </c>
      <c r="BK203" s="225">
        <f>ROUND(I203*H203,2)</f>
        <v>0</v>
      </c>
      <c r="BL203" s="18" t="s">
        <v>287</v>
      </c>
      <c r="BM203" s="224" t="s">
        <v>1558</v>
      </c>
    </row>
    <row r="204" s="2" customFormat="1" ht="13.8" customHeight="1">
      <c r="A204" s="39"/>
      <c r="B204" s="40"/>
      <c r="C204" s="213" t="s">
        <v>398</v>
      </c>
      <c r="D204" s="213" t="s">
        <v>219</v>
      </c>
      <c r="E204" s="214" t="s">
        <v>367</v>
      </c>
      <c r="F204" s="215" t="s">
        <v>368</v>
      </c>
      <c r="G204" s="216" t="s">
        <v>326</v>
      </c>
      <c r="H204" s="217">
        <v>3</v>
      </c>
      <c r="I204" s="218"/>
      <c r="J204" s="219">
        <f>ROUND(I204*H204,2)</f>
        <v>0</v>
      </c>
      <c r="K204" s="215" t="s">
        <v>223</v>
      </c>
      <c r="L204" s="45"/>
      <c r="M204" s="220" t="s">
        <v>19</v>
      </c>
      <c r="N204" s="221" t="s">
        <v>40</v>
      </c>
      <c r="O204" s="85"/>
      <c r="P204" s="222">
        <f>O204*H204</f>
        <v>0</v>
      </c>
      <c r="Q204" s="222">
        <v>0</v>
      </c>
      <c r="R204" s="222">
        <f>Q204*H204</f>
        <v>0</v>
      </c>
      <c r="S204" s="222">
        <v>0</v>
      </c>
      <c r="T204" s="223">
        <f>S204*H204</f>
        <v>0</v>
      </c>
      <c r="U204" s="39"/>
      <c r="V204" s="39"/>
      <c r="W204" s="39"/>
      <c r="X204" s="39"/>
      <c r="Y204" s="39"/>
      <c r="Z204" s="39"/>
      <c r="AA204" s="39"/>
      <c r="AB204" s="39"/>
      <c r="AC204" s="39"/>
      <c r="AD204" s="39"/>
      <c r="AE204" s="39"/>
      <c r="AR204" s="224" t="s">
        <v>287</v>
      </c>
      <c r="AT204" s="224" t="s">
        <v>219</v>
      </c>
      <c r="AU204" s="224" t="s">
        <v>78</v>
      </c>
      <c r="AY204" s="18" t="s">
        <v>216</v>
      </c>
      <c r="BE204" s="225">
        <f>IF(N204="základní",J204,0)</f>
        <v>0</v>
      </c>
      <c r="BF204" s="225">
        <f>IF(N204="snížená",J204,0)</f>
        <v>0</v>
      </c>
      <c r="BG204" s="225">
        <f>IF(N204="zákl. přenesená",J204,0)</f>
        <v>0</v>
      </c>
      <c r="BH204" s="225">
        <f>IF(N204="sníž. přenesená",J204,0)</f>
        <v>0</v>
      </c>
      <c r="BI204" s="225">
        <f>IF(N204="nulová",J204,0)</f>
        <v>0</v>
      </c>
      <c r="BJ204" s="18" t="s">
        <v>76</v>
      </c>
      <c r="BK204" s="225">
        <f>ROUND(I204*H204,2)</f>
        <v>0</v>
      </c>
      <c r="BL204" s="18" t="s">
        <v>287</v>
      </c>
      <c r="BM204" s="224" t="s">
        <v>1559</v>
      </c>
    </row>
    <row r="205" s="2" customFormat="1">
      <c r="A205" s="39"/>
      <c r="B205" s="40"/>
      <c r="C205" s="41"/>
      <c r="D205" s="226" t="s">
        <v>226</v>
      </c>
      <c r="E205" s="41"/>
      <c r="F205" s="227" t="s">
        <v>370</v>
      </c>
      <c r="G205" s="41"/>
      <c r="H205" s="41"/>
      <c r="I205" s="228"/>
      <c r="J205" s="41"/>
      <c r="K205" s="41"/>
      <c r="L205" s="45"/>
      <c r="M205" s="229"/>
      <c r="N205" s="230"/>
      <c r="O205" s="85"/>
      <c r="P205" s="85"/>
      <c r="Q205" s="85"/>
      <c r="R205" s="85"/>
      <c r="S205" s="85"/>
      <c r="T205" s="86"/>
      <c r="U205" s="39"/>
      <c r="V205" s="39"/>
      <c r="W205" s="39"/>
      <c r="X205" s="39"/>
      <c r="Y205" s="39"/>
      <c r="Z205" s="39"/>
      <c r="AA205" s="39"/>
      <c r="AB205" s="39"/>
      <c r="AC205" s="39"/>
      <c r="AD205" s="39"/>
      <c r="AE205" s="39"/>
      <c r="AT205" s="18" t="s">
        <v>226</v>
      </c>
      <c r="AU205" s="18" t="s">
        <v>78</v>
      </c>
    </row>
    <row r="206" s="2" customFormat="1" ht="22.2" customHeight="1">
      <c r="A206" s="39"/>
      <c r="B206" s="40"/>
      <c r="C206" s="213" t="s">
        <v>402</v>
      </c>
      <c r="D206" s="213" t="s">
        <v>219</v>
      </c>
      <c r="E206" s="214" t="s">
        <v>376</v>
      </c>
      <c r="F206" s="215" t="s">
        <v>377</v>
      </c>
      <c r="G206" s="216" t="s">
        <v>318</v>
      </c>
      <c r="H206" s="217">
        <v>20</v>
      </c>
      <c r="I206" s="218"/>
      <c r="J206" s="219">
        <f>ROUND(I206*H206,2)</f>
        <v>0</v>
      </c>
      <c r="K206" s="215" t="s">
        <v>223</v>
      </c>
      <c r="L206" s="45"/>
      <c r="M206" s="220" t="s">
        <v>19</v>
      </c>
      <c r="N206" s="221" t="s">
        <v>40</v>
      </c>
      <c r="O206" s="85"/>
      <c r="P206" s="222">
        <f>O206*H206</f>
        <v>0</v>
      </c>
      <c r="Q206" s="222">
        <v>0.00040000000000000002</v>
      </c>
      <c r="R206" s="222">
        <f>Q206*H206</f>
        <v>0.0080000000000000002</v>
      </c>
      <c r="S206" s="222">
        <v>0</v>
      </c>
      <c r="T206" s="223">
        <f>S206*H206</f>
        <v>0</v>
      </c>
      <c r="U206" s="39"/>
      <c r="V206" s="39"/>
      <c r="W206" s="39"/>
      <c r="X206" s="39"/>
      <c r="Y206" s="39"/>
      <c r="Z206" s="39"/>
      <c r="AA206" s="39"/>
      <c r="AB206" s="39"/>
      <c r="AC206" s="39"/>
      <c r="AD206" s="39"/>
      <c r="AE206" s="39"/>
      <c r="AR206" s="224" t="s">
        <v>287</v>
      </c>
      <c r="AT206" s="224" t="s">
        <v>219</v>
      </c>
      <c r="AU206" s="224" t="s">
        <v>78</v>
      </c>
      <c r="AY206" s="18" t="s">
        <v>216</v>
      </c>
      <c r="BE206" s="225">
        <f>IF(N206="základní",J206,0)</f>
        <v>0</v>
      </c>
      <c r="BF206" s="225">
        <f>IF(N206="snížená",J206,0)</f>
        <v>0</v>
      </c>
      <c r="BG206" s="225">
        <f>IF(N206="zákl. přenesená",J206,0)</f>
        <v>0</v>
      </c>
      <c r="BH206" s="225">
        <f>IF(N206="sníž. přenesená",J206,0)</f>
        <v>0</v>
      </c>
      <c r="BI206" s="225">
        <f>IF(N206="nulová",J206,0)</f>
        <v>0</v>
      </c>
      <c r="BJ206" s="18" t="s">
        <v>76</v>
      </c>
      <c r="BK206" s="225">
        <f>ROUND(I206*H206,2)</f>
        <v>0</v>
      </c>
      <c r="BL206" s="18" t="s">
        <v>287</v>
      </c>
      <c r="BM206" s="224" t="s">
        <v>1560</v>
      </c>
    </row>
    <row r="207" s="2" customFormat="1">
      <c r="A207" s="39"/>
      <c r="B207" s="40"/>
      <c r="C207" s="41"/>
      <c r="D207" s="226" t="s">
        <v>226</v>
      </c>
      <c r="E207" s="41"/>
      <c r="F207" s="227" t="s">
        <v>379</v>
      </c>
      <c r="G207" s="41"/>
      <c r="H207" s="41"/>
      <c r="I207" s="228"/>
      <c r="J207" s="41"/>
      <c r="K207" s="41"/>
      <c r="L207" s="45"/>
      <c r="M207" s="229"/>
      <c r="N207" s="230"/>
      <c r="O207" s="85"/>
      <c r="P207" s="85"/>
      <c r="Q207" s="85"/>
      <c r="R207" s="85"/>
      <c r="S207" s="85"/>
      <c r="T207" s="86"/>
      <c r="U207" s="39"/>
      <c r="V207" s="39"/>
      <c r="W207" s="39"/>
      <c r="X207" s="39"/>
      <c r="Y207" s="39"/>
      <c r="Z207" s="39"/>
      <c r="AA207" s="39"/>
      <c r="AB207" s="39"/>
      <c r="AC207" s="39"/>
      <c r="AD207" s="39"/>
      <c r="AE207" s="39"/>
      <c r="AT207" s="18" t="s">
        <v>226</v>
      </c>
      <c r="AU207" s="18" t="s">
        <v>78</v>
      </c>
    </row>
    <row r="208" s="2" customFormat="1" ht="13.8" customHeight="1">
      <c r="A208" s="39"/>
      <c r="B208" s="40"/>
      <c r="C208" s="213" t="s">
        <v>407</v>
      </c>
      <c r="D208" s="213" t="s">
        <v>219</v>
      </c>
      <c r="E208" s="214" t="s">
        <v>381</v>
      </c>
      <c r="F208" s="215" t="s">
        <v>382</v>
      </c>
      <c r="G208" s="216" t="s">
        <v>318</v>
      </c>
      <c r="H208" s="217">
        <v>20</v>
      </c>
      <c r="I208" s="218"/>
      <c r="J208" s="219">
        <f>ROUND(I208*H208,2)</f>
        <v>0</v>
      </c>
      <c r="K208" s="215" t="s">
        <v>223</v>
      </c>
      <c r="L208" s="45"/>
      <c r="M208" s="220" t="s">
        <v>19</v>
      </c>
      <c r="N208" s="221" t="s">
        <v>40</v>
      </c>
      <c r="O208" s="85"/>
      <c r="P208" s="222">
        <f>O208*H208</f>
        <v>0</v>
      </c>
      <c r="Q208" s="222">
        <v>1.0000000000000001E-05</v>
      </c>
      <c r="R208" s="222">
        <f>Q208*H208</f>
        <v>0.00020000000000000001</v>
      </c>
      <c r="S208" s="222">
        <v>0</v>
      </c>
      <c r="T208" s="223">
        <f>S208*H208</f>
        <v>0</v>
      </c>
      <c r="U208" s="39"/>
      <c r="V208" s="39"/>
      <c r="W208" s="39"/>
      <c r="X208" s="39"/>
      <c r="Y208" s="39"/>
      <c r="Z208" s="39"/>
      <c r="AA208" s="39"/>
      <c r="AB208" s="39"/>
      <c r="AC208" s="39"/>
      <c r="AD208" s="39"/>
      <c r="AE208" s="39"/>
      <c r="AR208" s="224" t="s">
        <v>287</v>
      </c>
      <c r="AT208" s="224" t="s">
        <v>219</v>
      </c>
      <c r="AU208" s="224" t="s">
        <v>78</v>
      </c>
      <c r="AY208" s="18" t="s">
        <v>216</v>
      </c>
      <c r="BE208" s="225">
        <f>IF(N208="základní",J208,0)</f>
        <v>0</v>
      </c>
      <c r="BF208" s="225">
        <f>IF(N208="snížená",J208,0)</f>
        <v>0</v>
      </c>
      <c r="BG208" s="225">
        <f>IF(N208="zákl. přenesená",J208,0)</f>
        <v>0</v>
      </c>
      <c r="BH208" s="225">
        <f>IF(N208="sníž. přenesená",J208,0)</f>
        <v>0</v>
      </c>
      <c r="BI208" s="225">
        <f>IF(N208="nulová",J208,0)</f>
        <v>0</v>
      </c>
      <c r="BJ208" s="18" t="s">
        <v>76</v>
      </c>
      <c r="BK208" s="225">
        <f>ROUND(I208*H208,2)</f>
        <v>0</v>
      </c>
      <c r="BL208" s="18" t="s">
        <v>287</v>
      </c>
      <c r="BM208" s="224" t="s">
        <v>1561</v>
      </c>
    </row>
    <row r="209" s="2" customFormat="1">
      <c r="A209" s="39"/>
      <c r="B209" s="40"/>
      <c r="C209" s="41"/>
      <c r="D209" s="226" t="s">
        <v>226</v>
      </c>
      <c r="E209" s="41"/>
      <c r="F209" s="227" t="s">
        <v>379</v>
      </c>
      <c r="G209" s="41"/>
      <c r="H209" s="41"/>
      <c r="I209" s="228"/>
      <c r="J209" s="41"/>
      <c r="K209" s="41"/>
      <c r="L209" s="45"/>
      <c r="M209" s="229"/>
      <c r="N209" s="230"/>
      <c r="O209" s="85"/>
      <c r="P209" s="85"/>
      <c r="Q209" s="85"/>
      <c r="R209" s="85"/>
      <c r="S209" s="85"/>
      <c r="T209" s="86"/>
      <c r="U209" s="39"/>
      <c r="V209" s="39"/>
      <c r="W209" s="39"/>
      <c r="X209" s="39"/>
      <c r="Y209" s="39"/>
      <c r="Z209" s="39"/>
      <c r="AA209" s="39"/>
      <c r="AB209" s="39"/>
      <c r="AC209" s="39"/>
      <c r="AD209" s="39"/>
      <c r="AE209" s="39"/>
      <c r="AT209" s="18" t="s">
        <v>226</v>
      </c>
      <c r="AU209" s="18" t="s">
        <v>78</v>
      </c>
    </row>
    <row r="210" s="2" customFormat="1" ht="22.2" customHeight="1">
      <c r="A210" s="39"/>
      <c r="B210" s="40"/>
      <c r="C210" s="213" t="s">
        <v>411</v>
      </c>
      <c r="D210" s="213" t="s">
        <v>219</v>
      </c>
      <c r="E210" s="214" t="s">
        <v>385</v>
      </c>
      <c r="F210" s="215" t="s">
        <v>386</v>
      </c>
      <c r="G210" s="216" t="s">
        <v>305</v>
      </c>
      <c r="H210" s="273"/>
      <c r="I210" s="218"/>
      <c r="J210" s="219">
        <f>ROUND(I210*H210,2)</f>
        <v>0</v>
      </c>
      <c r="K210" s="215" t="s">
        <v>223</v>
      </c>
      <c r="L210" s="45"/>
      <c r="M210" s="220" t="s">
        <v>19</v>
      </c>
      <c r="N210" s="221" t="s">
        <v>40</v>
      </c>
      <c r="O210" s="85"/>
      <c r="P210" s="222">
        <f>O210*H210</f>
        <v>0</v>
      </c>
      <c r="Q210" s="222">
        <v>0</v>
      </c>
      <c r="R210" s="222">
        <f>Q210*H210</f>
        <v>0</v>
      </c>
      <c r="S210" s="222">
        <v>0</v>
      </c>
      <c r="T210" s="223">
        <f>S210*H210</f>
        <v>0</v>
      </c>
      <c r="U210" s="39"/>
      <c r="V210" s="39"/>
      <c r="W210" s="39"/>
      <c r="X210" s="39"/>
      <c r="Y210" s="39"/>
      <c r="Z210" s="39"/>
      <c r="AA210" s="39"/>
      <c r="AB210" s="39"/>
      <c r="AC210" s="39"/>
      <c r="AD210" s="39"/>
      <c r="AE210" s="39"/>
      <c r="AR210" s="224" t="s">
        <v>287</v>
      </c>
      <c r="AT210" s="224" t="s">
        <v>219</v>
      </c>
      <c r="AU210" s="224" t="s">
        <v>78</v>
      </c>
      <c r="AY210" s="18" t="s">
        <v>216</v>
      </c>
      <c r="BE210" s="225">
        <f>IF(N210="základní",J210,0)</f>
        <v>0</v>
      </c>
      <c r="BF210" s="225">
        <f>IF(N210="snížená",J210,0)</f>
        <v>0</v>
      </c>
      <c r="BG210" s="225">
        <f>IF(N210="zákl. přenesená",J210,0)</f>
        <v>0</v>
      </c>
      <c r="BH210" s="225">
        <f>IF(N210="sníž. přenesená",J210,0)</f>
        <v>0</v>
      </c>
      <c r="BI210" s="225">
        <f>IF(N210="nulová",J210,0)</f>
        <v>0</v>
      </c>
      <c r="BJ210" s="18" t="s">
        <v>76</v>
      </c>
      <c r="BK210" s="225">
        <f>ROUND(I210*H210,2)</f>
        <v>0</v>
      </c>
      <c r="BL210" s="18" t="s">
        <v>287</v>
      </c>
      <c r="BM210" s="224" t="s">
        <v>1562</v>
      </c>
    </row>
    <row r="211" s="2" customFormat="1">
      <c r="A211" s="39"/>
      <c r="B211" s="40"/>
      <c r="C211" s="41"/>
      <c r="D211" s="226" t="s">
        <v>226</v>
      </c>
      <c r="E211" s="41"/>
      <c r="F211" s="227" t="s">
        <v>388</v>
      </c>
      <c r="G211" s="41"/>
      <c r="H211" s="41"/>
      <c r="I211" s="228"/>
      <c r="J211" s="41"/>
      <c r="K211" s="41"/>
      <c r="L211" s="45"/>
      <c r="M211" s="229"/>
      <c r="N211" s="230"/>
      <c r="O211" s="85"/>
      <c r="P211" s="85"/>
      <c r="Q211" s="85"/>
      <c r="R211" s="85"/>
      <c r="S211" s="85"/>
      <c r="T211" s="86"/>
      <c r="U211" s="39"/>
      <c r="V211" s="39"/>
      <c r="W211" s="39"/>
      <c r="X211" s="39"/>
      <c r="Y211" s="39"/>
      <c r="Z211" s="39"/>
      <c r="AA211" s="39"/>
      <c r="AB211" s="39"/>
      <c r="AC211" s="39"/>
      <c r="AD211" s="39"/>
      <c r="AE211" s="39"/>
      <c r="AT211" s="18" t="s">
        <v>226</v>
      </c>
      <c r="AU211" s="18" t="s">
        <v>78</v>
      </c>
    </row>
    <row r="212" s="12" customFormat="1" ht="22.8" customHeight="1">
      <c r="A212" s="12"/>
      <c r="B212" s="197"/>
      <c r="C212" s="198"/>
      <c r="D212" s="199" t="s">
        <v>68</v>
      </c>
      <c r="E212" s="211" t="s">
        <v>389</v>
      </c>
      <c r="F212" s="211" t="s">
        <v>390</v>
      </c>
      <c r="G212" s="198"/>
      <c r="H212" s="198"/>
      <c r="I212" s="201"/>
      <c r="J212" s="212">
        <f>BK212</f>
        <v>0</v>
      </c>
      <c r="K212" s="198"/>
      <c r="L212" s="203"/>
      <c r="M212" s="204"/>
      <c r="N212" s="205"/>
      <c r="O212" s="205"/>
      <c r="P212" s="206">
        <f>SUM(P213:P242)</f>
        <v>0</v>
      </c>
      <c r="Q212" s="205"/>
      <c r="R212" s="206">
        <f>SUM(R213:R242)</f>
        <v>0.09894</v>
      </c>
      <c r="S212" s="205"/>
      <c r="T212" s="207">
        <f>SUM(T213:T242)</f>
        <v>0.11127000000000001</v>
      </c>
      <c r="U212" s="12"/>
      <c r="V212" s="12"/>
      <c r="W212" s="12"/>
      <c r="X212" s="12"/>
      <c r="Y212" s="12"/>
      <c r="Z212" s="12"/>
      <c r="AA212" s="12"/>
      <c r="AB212" s="12"/>
      <c r="AC212" s="12"/>
      <c r="AD212" s="12"/>
      <c r="AE212" s="12"/>
      <c r="AR212" s="208" t="s">
        <v>78</v>
      </c>
      <c r="AT212" s="209" t="s">
        <v>68</v>
      </c>
      <c r="AU212" s="209" t="s">
        <v>76</v>
      </c>
      <c r="AY212" s="208" t="s">
        <v>216</v>
      </c>
      <c r="BK212" s="210">
        <f>SUM(BK213:BK242)</f>
        <v>0</v>
      </c>
    </row>
    <row r="213" s="2" customFormat="1" ht="13.8" customHeight="1">
      <c r="A213" s="39"/>
      <c r="B213" s="40"/>
      <c r="C213" s="213" t="s">
        <v>415</v>
      </c>
      <c r="D213" s="213" t="s">
        <v>219</v>
      </c>
      <c r="E213" s="214" t="s">
        <v>392</v>
      </c>
      <c r="F213" s="215" t="s">
        <v>393</v>
      </c>
      <c r="G213" s="216" t="s">
        <v>326</v>
      </c>
      <c r="H213" s="217">
        <v>1</v>
      </c>
      <c r="I213" s="218"/>
      <c r="J213" s="219">
        <f>ROUND(I213*H213,2)</f>
        <v>0</v>
      </c>
      <c r="K213" s="215" t="s">
        <v>19</v>
      </c>
      <c r="L213" s="45"/>
      <c r="M213" s="220" t="s">
        <v>19</v>
      </c>
      <c r="N213" s="221" t="s">
        <v>40</v>
      </c>
      <c r="O213" s="85"/>
      <c r="P213" s="222">
        <f>O213*H213</f>
        <v>0</v>
      </c>
      <c r="Q213" s="222">
        <v>0</v>
      </c>
      <c r="R213" s="222">
        <f>Q213*H213</f>
        <v>0</v>
      </c>
      <c r="S213" s="222">
        <v>0</v>
      </c>
      <c r="T213" s="223">
        <f>S213*H213</f>
        <v>0</v>
      </c>
      <c r="U213" s="39"/>
      <c r="V213" s="39"/>
      <c r="W213" s="39"/>
      <c r="X213" s="39"/>
      <c r="Y213" s="39"/>
      <c r="Z213" s="39"/>
      <c r="AA213" s="39"/>
      <c r="AB213" s="39"/>
      <c r="AC213" s="39"/>
      <c r="AD213" s="39"/>
      <c r="AE213" s="39"/>
      <c r="AR213" s="224" t="s">
        <v>287</v>
      </c>
      <c r="AT213" s="224" t="s">
        <v>219</v>
      </c>
      <c r="AU213" s="224" t="s">
        <v>78</v>
      </c>
      <c r="AY213" s="18" t="s">
        <v>216</v>
      </c>
      <c r="BE213" s="225">
        <f>IF(N213="základní",J213,0)</f>
        <v>0</v>
      </c>
      <c r="BF213" s="225">
        <f>IF(N213="snížená",J213,0)</f>
        <v>0</v>
      </c>
      <c r="BG213" s="225">
        <f>IF(N213="zákl. přenesená",J213,0)</f>
        <v>0</v>
      </c>
      <c r="BH213" s="225">
        <f>IF(N213="sníž. přenesená",J213,0)</f>
        <v>0</v>
      </c>
      <c r="BI213" s="225">
        <f>IF(N213="nulová",J213,0)</f>
        <v>0</v>
      </c>
      <c r="BJ213" s="18" t="s">
        <v>76</v>
      </c>
      <c r="BK213" s="225">
        <f>ROUND(I213*H213,2)</f>
        <v>0</v>
      </c>
      <c r="BL213" s="18" t="s">
        <v>287</v>
      </c>
      <c r="BM213" s="224" t="s">
        <v>1563</v>
      </c>
    </row>
    <row r="214" s="2" customFormat="1" ht="13.8" customHeight="1">
      <c r="A214" s="39"/>
      <c r="B214" s="40"/>
      <c r="C214" s="213" t="s">
        <v>419</v>
      </c>
      <c r="D214" s="213" t="s">
        <v>219</v>
      </c>
      <c r="E214" s="214" t="s">
        <v>782</v>
      </c>
      <c r="F214" s="215" t="s">
        <v>783</v>
      </c>
      <c r="G214" s="216" t="s">
        <v>313</v>
      </c>
      <c r="H214" s="217">
        <v>1</v>
      </c>
      <c r="I214" s="218"/>
      <c r="J214" s="219">
        <f>ROUND(I214*H214,2)</f>
        <v>0</v>
      </c>
      <c r="K214" s="215" t="s">
        <v>223</v>
      </c>
      <c r="L214" s="45"/>
      <c r="M214" s="220" t="s">
        <v>19</v>
      </c>
      <c r="N214" s="221" t="s">
        <v>40</v>
      </c>
      <c r="O214" s="85"/>
      <c r="P214" s="222">
        <f>O214*H214</f>
        <v>0</v>
      </c>
      <c r="Q214" s="222">
        <v>0.02894</v>
      </c>
      <c r="R214" s="222">
        <f>Q214*H214</f>
        <v>0.02894</v>
      </c>
      <c r="S214" s="222">
        <v>0</v>
      </c>
      <c r="T214" s="223">
        <f>S214*H214</f>
        <v>0</v>
      </c>
      <c r="U214" s="39"/>
      <c r="V214" s="39"/>
      <c r="W214" s="39"/>
      <c r="X214" s="39"/>
      <c r="Y214" s="39"/>
      <c r="Z214" s="39"/>
      <c r="AA214" s="39"/>
      <c r="AB214" s="39"/>
      <c r="AC214" s="39"/>
      <c r="AD214" s="39"/>
      <c r="AE214" s="39"/>
      <c r="AR214" s="224" t="s">
        <v>287</v>
      </c>
      <c r="AT214" s="224" t="s">
        <v>219</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1564</v>
      </c>
    </row>
    <row r="215" s="2" customFormat="1">
      <c r="A215" s="39"/>
      <c r="B215" s="40"/>
      <c r="C215" s="41"/>
      <c r="D215" s="226" t="s">
        <v>226</v>
      </c>
      <c r="E215" s="41"/>
      <c r="F215" s="227" t="s">
        <v>785</v>
      </c>
      <c r="G215" s="41"/>
      <c r="H215" s="41"/>
      <c r="I215" s="228"/>
      <c r="J215" s="41"/>
      <c r="K215" s="41"/>
      <c r="L215" s="45"/>
      <c r="M215" s="229"/>
      <c r="N215" s="230"/>
      <c r="O215" s="85"/>
      <c r="P215" s="85"/>
      <c r="Q215" s="85"/>
      <c r="R215" s="85"/>
      <c r="S215" s="85"/>
      <c r="T215" s="86"/>
      <c r="U215" s="39"/>
      <c r="V215" s="39"/>
      <c r="W215" s="39"/>
      <c r="X215" s="39"/>
      <c r="Y215" s="39"/>
      <c r="Z215" s="39"/>
      <c r="AA215" s="39"/>
      <c r="AB215" s="39"/>
      <c r="AC215" s="39"/>
      <c r="AD215" s="39"/>
      <c r="AE215" s="39"/>
      <c r="AT215" s="18" t="s">
        <v>226</v>
      </c>
      <c r="AU215" s="18" t="s">
        <v>78</v>
      </c>
    </row>
    <row r="216" s="2" customFormat="1" ht="13.8" customHeight="1">
      <c r="A216" s="39"/>
      <c r="B216" s="40"/>
      <c r="C216" s="263" t="s">
        <v>423</v>
      </c>
      <c r="D216" s="263" t="s">
        <v>295</v>
      </c>
      <c r="E216" s="264" t="s">
        <v>395</v>
      </c>
      <c r="F216" s="265" t="s">
        <v>396</v>
      </c>
      <c r="G216" s="266" t="s">
        <v>326</v>
      </c>
      <c r="H216" s="267">
        <v>1</v>
      </c>
      <c r="I216" s="268"/>
      <c r="J216" s="269">
        <f>ROUND(I216*H216,2)</f>
        <v>0</v>
      </c>
      <c r="K216" s="265" t="s">
        <v>223</v>
      </c>
      <c r="L216" s="270"/>
      <c r="M216" s="271" t="s">
        <v>19</v>
      </c>
      <c r="N216" s="272" t="s">
        <v>40</v>
      </c>
      <c r="O216" s="85"/>
      <c r="P216" s="222">
        <f>O216*H216</f>
        <v>0</v>
      </c>
      <c r="Q216" s="222">
        <v>0.001</v>
      </c>
      <c r="R216" s="222">
        <f>Q216*H216</f>
        <v>0.001</v>
      </c>
      <c r="S216" s="222">
        <v>0</v>
      </c>
      <c r="T216" s="223">
        <f>S216*H216</f>
        <v>0</v>
      </c>
      <c r="U216" s="39"/>
      <c r="V216" s="39"/>
      <c r="W216" s="39"/>
      <c r="X216" s="39"/>
      <c r="Y216" s="39"/>
      <c r="Z216" s="39"/>
      <c r="AA216" s="39"/>
      <c r="AB216" s="39"/>
      <c r="AC216" s="39"/>
      <c r="AD216" s="39"/>
      <c r="AE216" s="39"/>
      <c r="AR216" s="224" t="s">
        <v>299</v>
      </c>
      <c r="AT216" s="224" t="s">
        <v>295</v>
      </c>
      <c r="AU216" s="224" t="s">
        <v>78</v>
      </c>
      <c r="AY216" s="18" t="s">
        <v>216</v>
      </c>
      <c r="BE216" s="225">
        <f>IF(N216="základní",J216,0)</f>
        <v>0</v>
      </c>
      <c r="BF216" s="225">
        <f>IF(N216="snížená",J216,0)</f>
        <v>0</v>
      </c>
      <c r="BG216" s="225">
        <f>IF(N216="zákl. přenesená",J216,0)</f>
        <v>0</v>
      </c>
      <c r="BH216" s="225">
        <f>IF(N216="sníž. přenesená",J216,0)</f>
        <v>0</v>
      </c>
      <c r="BI216" s="225">
        <f>IF(N216="nulová",J216,0)</f>
        <v>0</v>
      </c>
      <c r="BJ216" s="18" t="s">
        <v>76</v>
      </c>
      <c r="BK216" s="225">
        <f>ROUND(I216*H216,2)</f>
        <v>0</v>
      </c>
      <c r="BL216" s="18" t="s">
        <v>287</v>
      </c>
      <c r="BM216" s="224" t="s">
        <v>1565</v>
      </c>
    </row>
    <row r="217" s="2" customFormat="1" ht="13.8" customHeight="1">
      <c r="A217" s="39"/>
      <c r="B217" s="40"/>
      <c r="C217" s="213" t="s">
        <v>428</v>
      </c>
      <c r="D217" s="213" t="s">
        <v>219</v>
      </c>
      <c r="E217" s="214" t="s">
        <v>399</v>
      </c>
      <c r="F217" s="215" t="s">
        <v>400</v>
      </c>
      <c r="G217" s="216" t="s">
        <v>313</v>
      </c>
      <c r="H217" s="217">
        <v>1</v>
      </c>
      <c r="I217" s="218"/>
      <c r="J217" s="219">
        <f>ROUND(I217*H217,2)</f>
        <v>0</v>
      </c>
      <c r="K217" s="215" t="s">
        <v>223</v>
      </c>
      <c r="L217" s="45"/>
      <c r="M217" s="220" t="s">
        <v>19</v>
      </c>
      <c r="N217" s="221" t="s">
        <v>40</v>
      </c>
      <c r="O217" s="85"/>
      <c r="P217" s="222">
        <f>O217*H217</f>
        <v>0</v>
      </c>
      <c r="Q217" s="222">
        <v>0</v>
      </c>
      <c r="R217" s="222">
        <f>Q217*H217</f>
        <v>0</v>
      </c>
      <c r="S217" s="222">
        <v>0.019460000000000002</v>
      </c>
      <c r="T217" s="223">
        <f>S217*H217</f>
        <v>0.019460000000000002</v>
      </c>
      <c r="U217" s="39"/>
      <c r="V217" s="39"/>
      <c r="W217" s="39"/>
      <c r="X217" s="39"/>
      <c r="Y217" s="39"/>
      <c r="Z217" s="39"/>
      <c r="AA217" s="39"/>
      <c r="AB217" s="39"/>
      <c r="AC217" s="39"/>
      <c r="AD217" s="39"/>
      <c r="AE217" s="39"/>
      <c r="AR217" s="224" t="s">
        <v>287</v>
      </c>
      <c r="AT217" s="224" t="s">
        <v>219</v>
      </c>
      <c r="AU217" s="224" t="s">
        <v>78</v>
      </c>
      <c r="AY217" s="18" t="s">
        <v>216</v>
      </c>
      <c r="BE217" s="225">
        <f>IF(N217="základní",J217,0)</f>
        <v>0</v>
      </c>
      <c r="BF217" s="225">
        <f>IF(N217="snížená",J217,0)</f>
        <v>0</v>
      </c>
      <c r="BG217" s="225">
        <f>IF(N217="zákl. přenesená",J217,0)</f>
        <v>0</v>
      </c>
      <c r="BH217" s="225">
        <f>IF(N217="sníž. přenesená",J217,0)</f>
        <v>0</v>
      </c>
      <c r="BI217" s="225">
        <f>IF(N217="nulová",J217,0)</f>
        <v>0</v>
      </c>
      <c r="BJ217" s="18" t="s">
        <v>76</v>
      </c>
      <c r="BK217" s="225">
        <f>ROUND(I217*H217,2)</f>
        <v>0</v>
      </c>
      <c r="BL217" s="18" t="s">
        <v>287</v>
      </c>
      <c r="BM217" s="224" t="s">
        <v>1566</v>
      </c>
    </row>
    <row r="218" s="2" customFormat="1" ht="13.8" customHeight="1">
      <c r="A218" s="39"/>
      <c r="B218" s="40"/>
      <c r="C218" s="213" t="s">
        <v>432</v>
      </c>
      <c r="D218" s="213" t="s">
        <v>219</v>
      </c>
      <c r="E218" s="214" t="s">
        <v>403</v>
      </c>
      <c r="F218" s="215" t="s">
        <v>404</v>
      </c>
      <c r="G218" s="216" t="s">
        <v>313</v>
      </c>
      <c r="H218" s="217">
        <v>1</v>
      </c>
      <c r="I218" s="218"/>
      <c r="J218" s="219">
        <f>ROUND(I218*H218,2)</f>
        <v>0</v>
      </c>
      <c r="K218" s="215" t="s">
        <v>223</v>
      </c>
      <c r="L218" s="45"/>
      <c r="M218" s="220" t="s">
        <v>19</v>
      </c>
      <c r="N218" s="221" t="s">
        <v>40</v>
      </c>
      <c r="O218" s="85"/>
      <c r="P218" s="222">
        <f>O218*H218</f>
        <v>0</v>
      </c>
      <c r="Q218" s="222">
        <v>0.00173</v>
      </c>
      <c r="R218" s="222">
        <f>Q218*H218</f>
        <v>0.00173</v>
      </c>
      <c r="S218" s="222">
        <v>0</v>
      </c>
      <c r="T218" s="223">
        <f>S218*H218</f>
        <v>0</v>
      </c>
      <c r="U218" s="39"/>
      <c r="V218" s="39"/>
      <c r="W218" s="39"/>
      <c r="X218" s="39"/>
      <c r="Y218" s="39"/>
      <c r="Z218" s="39"/>
      <c r="AA218" s="39"/>
      <c r="AB218" s="39"/>
      <c r="AC218" s="39"/>
      <c r="AD218" s="39"/>
      <c r="AE218" s="39"/>
      <c r="AR218" s="224" t="s">
        <v>287</v>
      </c>
      <c r="AT218" s="224" t="s">
        <v>219</v>
      </c>
      <c r="AU218" s="224" t="s">
        <v>78</v>
      </c>
      <c r="AY218" s="18" t="s">
        <v>216</v>
      </c>
      <c r="BE218" s="225">
        <f>IF(N218="základní",J218,0)</f>
        <v>0</v>
      </c>
      <c r="BF218" s="225">
        <f>IF(N218="snížená",J218,0)</f>
        <v>0</v>
      </c>
      <c r="BG218" s="225">
        <f>IF(N218="zákl. přenesená",J218,0)</f>
        <v>0</v>
      </c>
      <c r="BH218" s="225">
        <f>IF(N218="sníž. přenesená",J218,0)</f>
        <v>0</v>
      </c>
      <c r="BI218" s="225">
        <f>IF(N218="nulová",J218,0)</f>
        <v>0</v>
      </c>
      <c r="BJ218" s="18" t="s">
        <v>76</v>
      </c>
      <c r="BK218" s="225">
        <f>ROUND(I218*H218,2)</f>
        <v>0</v>
      </c>
      <c r="BL218" s="18" t="s">
        <v>287</v>
      </c>
      <c r="BM218" s="224" t="s">
        <v>1567</v>
      </c>
    </row>
    <row r="219" s="2" customFormat="1">
      <c r="A219" s="39"/>
      <c r="B219" s="40"/>
      <c r="C219" s="41"/>
      <c r="D219" s="226" t="s">
        <v>226</v>
      </c>
      <c r="E219" s="41"/>
      <c r="F219" s="227" t="s">
        <v>406</v>
      </c>
      <c r="G219" s="41"/>
      <c r="H219" s="41"/>
      <c r="I219" s="228"/>
      <c r="J219" s="41"/>
      <c r="K219" s="41"/>
      <c r="L219" s="45"/>
      <c r="M219" s="229"/>
      <c r="N219" s="230"/>
      <c r="O219" s="85"/>
      <c r="P219" s="85"/>
      <c r="Q219" s="85"/>
      <c r="R219" s="85"/>
      <c r="S219" s="85"/>
      <c r="T219" s="86"/>
      <c r="U219" s="39"/>
      <c r="V219" s="39"/>
      <c r="W219" s="39"/>
      <c r="X219" s="39"/>
      <c r="Y219" s="39"/>
      <c r="Z219" s="39"/>
      <c r="AA219" s="39"/>
      <c r="AB219" s="39"/>
      <c r="AC219" s="39"/>
      <c r="AD219" s="39"/>
      <c r="AE219" s="39"/>
      <c r="AT219" s="18" t="s">
        <v>226</v>
      </c>
      <c r="AU219" s="18" t="s">
        <v>78</v>
      </c>
    </row>
    <row r="220" s="2" customFormat="1" ht="13.8" customHeight="1">
      <c r="A220" s="39"/>
      <c r="B220" s="40"/>
      <c r="C220" s="263" t="s">
        <v>436</v>
      </c>
      <c r="D220" s="263" t="s">
        <v>295</v>
      </c>
      <c r="E220" s="264" t="s">
        <v>408</v>
      </c>
      <c r="F220" s="265" t="s">
        <v>409</v>
      </c>
      <c r="G220" s="266" t="s">
        <v>326</v>
      </c>
      <c r="H220" s="267">
        <v>1</v>
      </c>
      <c r="I220" s="268"/>
      <c r="J220" s="269">
        <f>ROUND(I220*H220,2)</f>
        <v>0</v>
      </c>
      <c r="K220" s="265" t="s">
        <v>223</v>
      </c>
      <c r="L220" s="270"/>
      <c r="M220" s="271" t="s">
        <v>19</v>
      </c>
      <c r="N220" s="272" t="s">
        <v>40</v>
      </c>
      <c r="O220" s="85"/>
      <c r="P220" s="222">
        <f>O220*H220</f>
        <v>0</v>
      </c>
      <c r="Q220" s="222">
        <v>0.012</v>
      </c>
      <c r="R220" s="222">
        <f>Q220*H220</f>
        <v>0.012</v>
      </c>
      <c r="S220" s="222">
        <v>0</v>
      </c>
      <c r="T220" s="223">
        <f>S220*H220</f>
        <v>0</v>
      </c>
      <c r="U220" s="39"/>
      <c r="V220" s="39"/>
      <c r="W220" s="39"/>
      <c r="X220" s="39"/>
      <c r="Y220" s="39"/>
      <c r="Z220" s="39"/>
      <c r="AA220" s="39"/>
      <c r="AB220" s="39"/>
      <c r="AC220" s="39"/>
      <c r="AD220" s="39"/>
      <c r="AE220" s="39"/>
      <c r="AR220" s="224" t="s">
        <v>299</v>
      </c>
      <c r="AT220" s="224" t="s">
        <v>295</v>
      </c>
      <c r="AU220" s="224" t="s">
        <v>78</v>
      </c>
      <c r="AY220" s="18" t="s">
        <v>216</v>
      </c>
      <c r="BE220" s="225">
        <f>IF(N220="základní",J220,0)</f>
        <v>0</v>
      </c>
      <c r="BF220" s="225">
        <f>IF(N220="snížená",J220,0)</f>
        <v>0</v>
      </c>
      <c r="BG220" s="225">
        <f>IF(N220="zákl. přenesená",J220,0)</f>
        <v>0</v>
      </c>
      <c r="BH220" s="225">
        <f>IF(N220="sníž. přenesená",J220,0)</f>
        <v>0</v>
      </c>
      <c r="BI220" s="225">
        <f>IF(N220="nulová",J220,0)</f>
        <v>0</v>
      </c>
      <c r="BJ220" s="18" t="s">
        <v>76</v>
      </c>
      <c r="BK220" s="225">
        <f>ROUND(I220*H220,2)</f>
        <v>0</v>
      </c>
      <c r="BL220" s="18" t="s">
        <v>287</v>
      </c>
      <c r="BM220" s="224" t="s">
        <v>1568</v>
      </c>
    </row>
    <row r="221" s="2" customFormat="1" ht="13.8" customHeight="1">
      <c r="A221" s="39"/>
      <c r="B221" s="40"/>
      <c r="C221" s="213" t="s">
        <v>441</v>
      </c>
      <c r="D221" s="213" t="s">
        <v>219</v>
      </c>
      <c r="E221" s="214" t="s">
        <v>1375</v>
      </c>
      <c r="F221" s="215" t="s">
        <v>1376</v>
      </c>
      <c r="G221" s="216" t="s">
        <v>313</v>
      </c>
      <c r="H221" s="217">
        <v>1</v>
      </c>
      <c r="I221" s="218"/>
      <c r="J221" s="219">
        <f>ROUND(I221*H221,2)</f>
        <v>0</v>
      </c>
      <c r="K221" s="215" t="s">
        <v>223</v>
      </c>
      <c r="L221" s="45"/>
      <c r="M221" s="220" t="s">
        <v>19</v>
      </c>
      <c r="N221" s="221" t="s">
        <v>40</v>
      </c>
      <c r="O221" s="85"/>
      <c r="P221" s="222">
        <f>O221*H221</f>
        <v>0</v>
      </c>
      <c r="Q221" s="222">
        <v>0</v>
      </c>
      <c r="R221" s="222">
        <f>Q221*H221</f>
        <v>0</v>
      </c>
      <c r="S221" s="222">
        <v>0.087999999999999995</v>
      </c>
      <c r="T221" s="223">
        <f>S221*H221</f>
        <v>0.087999999999999995</v>
      </c>
      <c r="U221" s="39"/>
      <c r="V221" s="39"/>
      <c r="W221" s="39"/>
      <c r="X221" s="39"/>
      <c r="Y221" s="39"/>
      <c r="Z221" s="39"/>
      <c r="AA221" s="39"/>
      <c r="AB221" s="39"/>
      <c r="AC221" s="39"/>
      <c r="AD221" s="39"/>
      <c r="AE221" s="39"/>
      <c r="AR221" s="224" t="s">
        <v>287</v>
      </c>
      <c r="AT221" s="224" t="s">
        <v>219</v>
      </c>
      <c r="AU221" s="224" t="s">
        <v>78</v>
      </c>
      <c r="AY221" s="18" t="s">
        <v>216</v>
      </c>
      <c r="BE221" s="225">
        <f>IF(N221="základní",J221,0)</f>
        <v>0</v>
      </c>
      <c r="BF221" s="225">
        <f>IF(N221="snížená",J221,0)</f>
        <v>0</v>
      </c>
      <c r="BG221" s="225">
        <f>IF(N221="zákl. přenesená",J221,0)</f>
        <v>0</v>
      </c>
      <c r="BH221" s="225">
        <f>IF(N221="sníž. přenesená",J221,0)</f>
        <v>0</v>
      </c>
      <c r="BI221" s="225">
        <f>IF(N221="nulová",J221,0)</f>
        <v>0</v>
      </c>
      <c r="BJ221" s="18" t="s">
        <v>76</v>
      </c>
      <c r="BK221" s="225">
        <f>ROUND(I221*H221,2)</f>
        <v>0</v>
      </c>
      <c r="BL221" s="18" t="s">
        <v>287</v>
      </c>
      <c r="BM221" s="224" t="s">
        <v>1569</v>
      </c>
    </row>
    <row r="222" s="2" customFormat="1" ht="13.8" customHeight="1">
      <c r="A222" s="39"/>
      <c r="B222" s="40"/>
      <c r="C222" s="213" t="s">
        <v>445</v>
      </c>
      <c r="D222" s="213" t="s">
        <v>219</v>
      </c>
      <c r="E222" s="214" t="s">
        <v>1203</v>
      </c>
      <c r="F222" s="215" t="s">
        <v>1204</v>
      </c>
      <c r="G222" s="216" t="s">
        <v>313</v>
      </c>
      <c r="H222" s="217">
        <v>1</v>
      </c>
      <c r="I222" s="218"/>
      <c r="J222" s="219">
        <f>ROUND(I222*H222,2)</f>
        <v>0</v>
      </c>
      <c r="K222" s="215" t="s">
        <v>223</v>
      </c>
      <c r="L222" s="45"/>
      <c r="M222" s="220" t="s">
        <v>19</v>
      </c>
      <c r="N222" s="221" t="s">
        <v>40</v>
      </c>
      <c r="O222" s="85"/>
      <c r="P222" s="222">
        <f>O222*H222</f>
        <v>0</v>
      </c>
      <c r="Q222" s="222">
        <v>0.00034000000000000002</v>
      </c>
      <c r="R222" s="222">
        <f>Q222*H222</f>
        <v>0.00034000000000000002</v>
      </c>
      <c r="S222" s="222">
        <v>0</v>
      </c>
      <c r="T222" s="223">
        <f>S222*H222</f>
        <v>0</v>
      </c>
      <c r="U222" s="39"/>
      <c r="V222" s="39"/>
      <c r="W222" s="39"/>
      <c r="X222" s="39"/>
      <c r="Y222" s="39"/>
      <c r="Z222" s="39"/>
      <c r="AA222" s="39"/>
      <c r="AB222" s="39"/>
      <c r="AC222" s="39"/>
      <c r="AD222" s="39"/>
      <c r="AE222" s="39"/>
      <c r="AR222" s="224" t="s">
        <v>287</v>
      </c>
      <c r="AT222" s="224" t="s">
        <v>219</v>
      </c>
      <c r="AU222" s="224" t="s">
        <v>78</v>
      </c>
      <c r="AY222" s="18" t="s">
        <v>216</v>
      </c>
      <c r="BE222" s="225">
        <f>IF(N222="základní",J222,0)</f>
        <v>0</v>
      </c>
      <c r="BF222" s="225">
        <f>IF(N222="snížená",J222,0)</f>
        <v>0</v>
      </c>
      <c r="BG222" s="225">
        <f>IF(N222="zákl. přenesená",J222,0)</f>
        <v>0</v>
      </c>
      <c r="BH222" s="225">
        <f>IF(N222="sníž. přenesená",J222,0)</f>
        <v>0</v>
      </c>
      <c r="BI222" s="225">
        <f>IF(N222="nulová",J222,0)</f>
        <v>0</v>
      </c>
      <c r="BJ222" s="18" t="s">
        <v>76</v>
      </c>
      <c r="BK222" s="225">
        <f>ROUND(I222*H222,2)</f>
        <v>0</v>
      </c>
      <c r="BL222" s="18" t="s">
        <v>287</v>
      </c>
      <c r="BM222" s="224" t="s">
        <v>1570</v>
      </c>
    </row>
    <row r="223" s="2" customFormat="1">
      <c r="A223" s="39"/>
      <c r="B223" s="40"/>
      <c r="C223" s="41"/>
      <c r="D223" s="226" t="s">
        <v>226</v>
      </c>
      <c r="E223" s="41"/>
      <c r="F223" s="227" t="s">
        <v>1206</v>
      </c>
      <c r="G223" s="41"/>
      <c r="H223" s="41"/>
      <c r="I223" s="228"/>
      <c r="J223" s="41"/>
      <c r="K223" s="41"/>
      <c r="L223" s="45"/>
      <c r="M223" s="229"/>
      <c r="N223" s="230"/>
      <c r="O223" s="85"/>
      <c r="P223" s="85"/>
      <c r="Q223" s="85"/>
      <c r="R223" s="85"/>
      <c r="S223" s="85"/>
      <c r="T223" s="86"/>
      <c r="U223" s="39"/>
      <c r="V223" s="39"/>
      <c r="W223" s="39"/>
      <c r="X223" s="39"/>
      <c r="Y223" s="39"/>
      <c r="Z223" s="39"/>
      <c r="AA223" s="39"/>
      <c r="AB223" s="39"/>
      <c r="AC223" s="39"/>
      <c r="AD223" s="39"/>
      <c r="AE223" s="39"/>
      <c r="AT223" s="18" t="s">
        <v>226</v>
      </c>
      <c r="AU223" s="18" t="s">
        <v>78</v>
      </c>
    </row>
    <row r="224" s="2" customFormat="1" ht="13.8" customHeight="1">
      <c r="A224" s="39"/>
      <c r="B224" s="40"/>
      <c r="C224" s="263" t="s">
        <v>449</v>
      </c>
      <c r="D224" s="263" t="s">
        <v>295</v>
      </c>
      <c r="E224" s="264" t="s">
        <v>1207</v>
      </c>
      <c r="F224" s="265" t="s">
        <v>1208</v>
      </c>
      <c r="G224" s="266" t="s">
        <v>326</v>
      </c>
      <c r="H224" s="267">
        <v>1</v>
      </c>
      <c r="I224" s="268"/>
      <c r="J224" s="269">
        <f>ROUND(I224*H224,2)</f>
        <v>0</v>
      </c>
      <c r="K224" s="265" t="s">
        <v>223</v>
      </c>
      <c r="L224" s="270"/>
      <c r="M224" s="271" t="s">
        <v>19</v>
      </c>
      <c r="N224" s="272" t="s">
        <v>40</v>
      </c>
      <c r="O224" s="85"/>
      <c r="P224" s="222">
        <f>O224*H224</f>
        <v>0</v>
      </c>
      <c r="Q224" s="222">
        <v>0.035000000000000003</v>
      </c>
      <c r="R224" s="222">
        <f>Q224*H224</f>
        <v>0.035000000000000003</v>
      </c>
      <c r="S224" s="222">
        <v>0</v>
      </c>
      <c r="T224" s="223">
        <f>S224*H224</f>
        <v>0</v>
      </c>
      <c r="U224" s="39"/>
      <c r="V224" s="39"/>
      <c r="W224" s="39"/>
      <c r="X224" s="39"/>
      <c r="Y224" s="39"/>
      <c r="Z224" s="39"/>
      <c r="AA224" s="39"/>
      <c r="AB224" s="39"/>
      <c r="AC224" s="39"/>
      <c r="AD224" s="39"/>
      <c r="AE224" s="39"/>
      <c r="AR224" s="224" t="s">
        <v>299</v>
      </c>
      <c r="AT224" s="224" t="s">
        <v>295</v>
      </c>
      <c r="AU224" s="224" t="s">
        <v>78</v>
      </c>
      <c r="AY224" s="18" t="s">
        <v>216</v>
      </c>
      <c r="BE224" s="225">
        <f>IF(N224="základní",J224,0)</f>
        <v>0</v>
      </c>
      <c r="BF224" s="225">
        <f>IF(N224="snížená",J224,0)</f>
        <v>0</v>
      </c>
      <c r="BG224" s="225">
        <f>IF(N224="zákl. přenesená",J224,0)</f>
        <v>0</v>
      </c>
      <c r="BH224" s="225">
        <f>IF(N224="sníž. přenesená",J224,0)</f>
        <v>0</v>
      </c>
      <c r="BI224" s="225">
        <f>IF(N224="nulová",J224,0)</f>
        <v>0</v>
      </c>
      <c r="BJ224" s="18" t="s">
        <v>76</v>
      </c>
      <c r="BK224" s="225">
        <f>ROUND(I224*H224,2)</f>
        <v>0</v>
      </c>
      <c r="BL224" s="18" t="s">
        <v>287</v>
      </c>
      <c r="BM224" s="224" t="s">
        <v>1571</v>
      </c>
    </row>
    <row r="225" s="2" customFormat="1" ht="13.8" customHeight="1">
      <c r="A225" s="39"/>
      <c r="B225" s="40"/>
      <c r="C225" s="263" t="s">
        <v>453</v>
      </c>
      <c r="D225" s="263" t="s">
        <v>295</v>
      </c>
      <c r="E225" s="264" t="s">
        <v>1210</v>
      </c>
      <c r="F225" s="265" t="s">
        <v>1211</v>
      </c>
      <c r="G225" s="266" t="s">
        <v>326</v>
      </c>
      <c r="H225" s="267">
        <v>1</v>
      </c>
      <c r="I225" s="268"/>
      <c r="J225" s="269">
        <f>ROUND(I225*H225,2)</f>
        <v>0</v>
      </c>
      <c r="K225" s="265" t="s">
        <v>223</v>
      </c>
      <c r="L225" s="270"/>
      <c r="M225" s="271" t="s">
        <v>19</v>
      </c>
      <c r="N225" s="272" t="s">
        <v>40</v>
      </c>
      <c r="O225" s="85"/>
      <c r="P225" s="222">
        <f>O225*H225</f>
        <v>0</v>
      </c>
      <c r="Q225" s="222">
        <v>0.012999999999999999</v>
      </c>
      <c r="R225" s="222">
        <f>Q225*H225</f>
        <v>0.012999999999999999</v>
      </c>
      <c r="S225" s="222">
        <v>0</v>
      </c>
      <c r="T225" s="223">
        <f>S225*H225</f>
        <v>0</v>
      </c>
      <c r="U225" s="39"/>
      <c r="V225" s="39"/>
      <c r="W225" s="39"/>
      <c r="X225" s="39"/>
      <c r="Y225" s="39"/>
      <c r="Z225" s="39"/>
      <c r="AA225" s="39"/>
      <c r="AB225" s="39"/>
      <c r="AC225" s="39"/>
      <c r="AD225" s="39"/>
      <c r="AE225" s="39"/>
      <c r="AR225" s="224" t="s">
        <v>299</v>
      </c>
      <c r="AT225" s="224" t="s">
        <v>295</v>
      </c>
      <c r="AU225" s="224" t="s">
        <v>78</v>
      </c>
      <c r="AY225" s="18" t="s">
        <v>216</v>
      </c>
      <c r="BE225" s="225">
        <f>IF(N225="základní",J225,0)</f>
        <v>0</v>
      </c>
      <c r="BF225" s="225">
        <f>IF(N225="snížená",J225,0)</f>
        <v>0</v>
      </c>
      <c r="BG225" s="225">
        <f>IF(N225="zákl. přenesená",J225,0)</f>
        <v>0</v>
      </c>
      <c r="BH225" s="225">
        <f>IF(N225="sníž. přenesená",J225,0)</f>
        <v>0</v>
      </c>
      <c r="BI225" s="225">
        <f>IF(N225="nulová",J225,0)</f>
        <v>0</v>
      </c>
      <c r="BJ225" s="18" t="s">
        <v>76</v>
      </c>
      <c r="BK225" s="225">
        <f>ROUND(I225*H225,2)</f>
        <v>0</v>
      </c>
      <c r="BL225" s="18" t="s">
        <v>287</v>
      </c>
      <c r="BM225" s="224" t="s">
        <v>1572</v>
      </c>
    </row>
    <row r="226" s="2" customFormat="1" ht="13.8" customHeight="1">
      <c r="A226" s="39"/>
      <c r="B226" s="40"/>
      <c r="C226" s="213" t="s">
        <v>458</v>
      </c>
      <c r="D226" s="213" t="s">
        <v>219</v>
      </c>
      <c r="E226" s="214" t="s">
        <v>412</v>
      </c>
      <c r="F226" s="215" t="s">
        <v>413</v>
      </c>
      <c r="G226" s="216" t="s">
        <v>313</v>
      </c>
      <c r="H226" s="217">
        <v>1</v>
      </c>
      <c r="I226" s="218"/>
      <c r="J226" s="219">
        <f>ROUND(I226*H226,2)</f>
        <v>0</v>
      </c>
      <c r="K226" s="215" t="s">
        <v>223</v>
      </c>
      <c r="L226" s="45"/>
      <c r="M226" s="220" t="s">
        <v>19</v>
      </c>
      <c r="N226" s="221" t="s">
        <v>40</v>
      </c>
      <c r="O226" s="85"/>
      <c r="P226" s="222">
        <f>O226*H226</f>
        <v>0</v>
      </c>
      <c r="Q226" s="222">
        <v>0.00051999999999999995</v>
      </c>
      <c r="R226" s="222">
        <f>Q226*H226</f>
        <v>0.00051999999999999995</v>
      </c>
      <c r="S226" s="222">
        <v>0</v>
      </c>
      <c r="T226" s="223">
        <f>S226*H226</f>
        <v>0</v>
      </c>
      <c r="U226" s="39"/>
      <c r="V226" s="39"/>
      <c r="W226" s="39"/>
      <c r="X226" s="39"/>
      <c r="Y226" s="39"/>
      <c r="Z226" s="39"/>
      <c r="AA226" s="39"/>
      <c r="AB226" s="39"/>
      <c r="AC226" s="39"/>
      <c r="AD226" s="39"/>
      <c r="AE226" s="39"/>
      <c r="AR226" s="224" t="s">
        <v>287</v>
      </c>
      <c r="AT226" s="224" t="s">
        <v>219</v>
      </c>
      <c r="AU226" s="224" t="s">
        <v>78</v>
      </c>
      <c r="AY226" s="18" t="s">
        <v>216</v>
      </c>
      <c r="BE226" s="225">
        <f>IF(N226="základní",J226,0)</f>
        <v>0</v>
      </c>
      <c r="BF226" s="225">
        <f>IF(N226="snížená",J226,0)</f>
        <v>0</v>
      </c>
      <c r="BG226" s="225">
        <f>IF(N226="zákl. přenesená",J226,0)</f>
        <v>0</v>
      </c>
      <c r="BH226" s="225">
        <f>IF(N226="sníž. přenesená",J226,0)</f>
        <v>0</v>
      </c>
      <c r="BI226" s="225">
        <f>IF(N226="nulová",J226,0)</f>
        <v>0</v>
      </c>
      <c r="BJ226" s="18" t="s">
        <v>76</v>
      </c>
      <c r="BK226" s="225">
        <f>ROUND(I226*H226,2)</f>
        <v>0</v>
      </c>
      <c r="BL226" s="18" t="s">
        <v>287</v>
      </c>
      <c r="BM226" s="224" t="s">
        <v>1573</v>
      </c>
    </row>
    <row r="227" s="2" customFormat="1" ht="13.8" customHeight="1">
      <c r="A227" s="39"/>
      <c r="B227" s="40"/>
      <c r="C227" s="213" t="s">
        <v>462</v>
      </c>
      <c r="D227" s="213" t="s">
        <v>219</v>
      </c>
      <c r="E227" s="214" t="s">
        <v>790</v>
      </c>
      <c r="F227" s="215" t="s">
        <v>791</v>
      </c>
      <c r="G227" s="216" t="s">
        <v>313</v>
      </c>
      <c r="H227" s="217">
        <v>1</v>
      </c>
      <c r="I227" s="218"/>
      <c r="J227" s="219">
        <f>ROUND(I227*H227,2)</f>
        <v>0</v>
      </c>
      <c r="K227" s="215" t="s">
        <v>223</v>
      </c>
      <c r="L227" s="45"/>
      <c r="M227" s="220" t="s">
        <v>19</v>
      </c>
      <c r="N227" s="221" t="s">
        <v>40</v>
      </c>
      <c r="O227" s="85"/>
      <c r="P227" s="222">
        <f>O227*H227</f>
        <v>0</v>
      </c>
      <c r="Q227" s="222">
        <v>0.00051999999999999995</v>
      </c>
      <c r="R227" s="222">
        <f>Q227*H227</f>
        <v>0.00051999999999999995</v>
      </c>
      <c r="S227" s="222">
        <v>0</v>
      </c>
      <c r="T227" s="223">
        <f>S227*H227</f>
        <v>0</v>
      </c>
      <c r="U227" s="39"/>
      <c r="V227" s="39"/>
      <c r="W227" s="39"/>
      <c r="X227" s="39"/>
      <c r="Y227" s="39"/>
      <c r="Z227" s="39"/>
      <c r="AA227" s="39"/>
      <c r="AB227" s="39"/>
      <c r="AC227" s="39"/>
      <c r="AD227" s="39"/>
      <c r="AE227" s="39"/>
      <c r="AR227" s="224" t="s">
        <v>287</v>
      </c>
      <c r="AT227" s="224" t="s">
        <v>219</v>
      </c>
      <c r="AU227" s="224" t="s">
        <v>78</v>
      </c>
      <c r="AY227" s="18" t="s">
        <v>216</v>
      </c>
      <c r="BE227" s="225">
        <f>IF(N227="základní",J227,0)</f>
        <v>0</v>
      </c>
      <c r="BF227" s="225">
        <f>IF(N227="snížená",J227,0)</f>
        <v>0</v>
      </c>
      <c r="BG227" s="225">
        <f>IF(N227="zákl. přenesená",J227,0)</f>
        <v>0</v>
      </c>
      <c r="BH227" s="225">
        <f>IF(N227="sníž. přenesená",J227,0)</f>
        <v>0</v>
      </c>
      <c r="BI227" s="225">
        <f>IF(N227="nulová",J227,0)</f>
        <v>0</v>
      </c>
      <c r="BJ227" s="18" t="s">
        <v>76</v>
      </c>
      <c r="BK227" s="225">
        <f>ROUND(I227*H227,2)</f>
        <v>0</v>
      </c>
      <c r="BL227" s="18" t="s">
        <v>287</v>
      </c>
      <c r="BM227" s="224" t="s">
        <v>1574</v>
      </c>
    </row>
    <row r="228" s="2" customFormat="1" ht="13.8" customHeight="1">
      <c r="A228" s="39"/>
      <c r="B228" s="40"/>
      <c r="C228" s="213" t="s">
        <v>469</v>
      </c>
      <c r="D228" s="213" t="s">
        <v>219</v>
      </c>
      <c r="E228" s="214" t="s">
        <v>416</v>
      </c>
      <c r="F228" s="215" t="s">
        <v>417</v>
      </c>
      <c r="G228" s="216" t="s">
        <v>313</v>
      </c>
      <c r="H228" s="217">
        <v>1</v>
      </c>
      <c r="I228" s="218"/>
      <c r="J228" s="219">
        <f>ROUND(I228*H228,2)</f>
        <v>0</v>
      </c>
      <c r="K228" s="215" t="s">
        <v>223</v>
      </c>
      <c r="L228" s="45"/>
      <c r="M228" s="220" t="s">
        <v>19</v>
      </c>
      <c r="N228" s="221" t="s">
        <v>40</v>
      </c>
      <c r="O228" s="85"/>
      <c r="P228" s="222">
        <f>O228*H228</f>
        <v>0</v>
      </c>
      <c r="Q228" s="222">
        <v>0.00051999999999999995</v>
      </c>
      <c r="R228" s="222">
        <f>Q228*H228</f>
        <v>0.00051999999999999995</v>
      </c>
      <c r="S228" s="222">
        <v>0</v>
      </c>
      <c r="T228" s="223">
        <f>S228*H228</f>
        <v>0</v>
      </c>
      <c r="U228" s="39"/>
      <c r="V228" s="39"/>
      <c r="W228" s="39"/>
      <c r="X228" s="39"/>
      <c r="Y228" s="39"/>
      <c r="Z228" s="39"/>
      <c r="AA228" s="39"/>
      <c r="AB228" s="39"/>
      <c r="AC228" s="39"/>
      <c r="AD228" s="39"/>
      <c r="AE228" s="39"/>
      <c r="AR228" s="224" t="s">
        <v>287</v>
      </c>
      <c r="AT228" s="224" t="s">
        <v>219</v>
      </c>
      <c r="AU228" s="224" t="s">
        <v>78</v>
      </c>
      <c r="AY228" s="18" t="s">
        <v>216</v>
      </c>
      <c r="BE228" s="225">
        <f>IF(N228="základní",J228,0)</f>
        <v>0</v>
      </c>
      <c r="BF228" s="225">
        <f>IF(N228="snížená",J228,0)</f>
        <v>0</v>
      </c>
      <c r="BG228" s="225">
        <f>IF(N228="zákl. přenesená",J228,0)</f>
        <v>0</v>
      </c>
      <c r="BH228" s="225">
        <f>IF(N228="sníž. přenesená",J228,0)</f>
        <v>0</v>
      </c>
      <c r="BI228" s="225">
        <f>IF(N228="nulová",J228,0)</f>
        <v>0</v>
      </c>
      <c r="BJ228" s="18" t="s">
        <v>76</v>
      </c>
      <c r="BK228" s="225">
        <f>ROUND(I228*H228,2)</f>
        <v>0</v>
      </c>
      <c r="BL228" s="18" t="s">
        <v>287</v>
      </c>
      <c r="BM228" s="224" t="s">
        <v>1575</v>
      </c>
    </row>
    <row r="229" s="2" customFormat="1" ht="13.8" customHeight="1">
      <c r="A229" s="39"/>
      <c r="B229" s="40"/>
      <c r="C229" s="213" t="s">
        <v>474</v>
      </c>
      <c r="D229" s="213" t="s">
        <v>219</v>
      </c>
      <c r="E229" s="214" t="s">
        <v>420</v>
      </c>
      <c r="F229" s="215" t="s">
        <v>421</v>
      </c>
      <c r="G229" s="216" t="s">
        <v>313</v>
      </c>
      <c r="H229" s="217">
        <v>1</v>
      </c>
      <c r="I229" s="218"/>
      <c r="J229" s="219">
        <f>ROUND(I229*H229,2)</f>
        <v>0</v>
      </c>
      <c r="K229" s="215" t="s">
        <v>223</v>
      </c>
      <c r="L229" s="45"/>
      <c r="M229" s="220" t="s">
        <v>19</v>
      </c>
      <c r="N229" s="221" t="s">
        <v>40</v>
      </c>
      <c r="O229" s="85"/>
      <c r="P229" s="222">
        <f>O229*H229</f>
        <v>0</v>
      </c>
      <c r="Q229" s="222">
        <v>0</v>
      </c>
      <c r="R229" s="222">
        <f>Q229*H229</f>
        <v>0</v>
      </c>
      <c r="S229" s="222">
        <v>0.00156</v>
      </c>
      <c r="T229" s="223">
        <f>S229*H229</f>
        <v>0.00156</v>
      </c>
      <c r="U229" s="39"/>
      <c r="V229" s="39"/>
      <c r="W229" s="39"/>
      <c r="X229" s="39"/>
      <c r="Y229" s="39"/>
      <c r="Z229" s="39"/>
      <c r="AA229" s="39"/>
      <c r="AB229" s="39"/>
      <c r="AC229" s="39"/>
      <c r="AD229" s="39"/>
      <c r="AE229" s="39"/>
      <c r="AR229" s="224" t="s">
        <v>287</v>
      </c>
      <c r="AT229" s="224" t="s">
        <v>219</v>
      </c>
      <c r="AU229" s="224" t="s">
        <v>78</v>
      </c>
      <c r="AY229" s="18" t="s">
        <v>216</v>
      </c>
      <c r="BE229" s="225">
        <f>IF(N229="základní",J229,0)</f>
        <v>0</v>
      </c>
      <c r="BF229" s="225">
        <f>IF(N229="snížená",J229,0)</f>
        <v>0</v>
      </c>
      <c r="BG229" s="225">
        <f>IF(N229="zákl. přenesená",J229,0)</f>
        <v>0</v>
      </c>
      <c r="BH229" s="225">
        <f>IF(N229="sníž. přenesená",J229,0)</f>
        <v>0</v>
      </c>
      <c r="BI229" s="225">
        <f>IF(N229="nulová",J229,0)</f>
        <v>0</v>
      </c>
      <c r="BJ229" s="18" t="s">
        <v>76</v>
      </c>
      <c r="BK229" s="225">
        <f>ROUND(I229*H229,2)</f>
        <v>0</v>
      </c>
      <c r="BL229" s="18" t="s">
        <v>287</v>
      </c>
      <c r="BM229" s="224" t="s">
        <v>1576</v>
      </c>
    </row>
    <row r="230" s="2" customFormat="1" ht="13.8" customHeight="1">
      <c r="A230" s="39"/>
      <c r="B230" s="40"/>
      <c r="C230" s="213" t="s">
        <v>478</v>
      </c>
      <c r="D230" s="213" t="s">
        <v>219</v>
      </c>
      <c r="E230" s="214" t="s">
        <v>424</v>
      </c>
      <c r="F230" s="215" t="s">
        <v>425</v>
      </c>
      <c r="G230" s="216" t="s">
        <v>326</v>
      </c>
      <c r="H230" s="217">
        <v>1</v>
      </c>
      <c r="I230" s="218"/>
      <c r="J230" s="219">
        <f>ROUND(I230*H230,2)</f>
        <v>0</v>
      </c>
      <c r="K230" s="215" t="s">
        <v>223</v>
      </c>
      <c r="L230" s="45"/>
      <c r="M230" s="220" t="s">
        <v>19</v>
      </c>
      <c r="N230" s="221" t="s">
        <v>40</v>
      </c>
      <c r="O230" s="85"/>
      <c r="P230" s="222">
        <f>O230*H230</f>
        <v>0</v>
      </c>
      <c r="Q230" s="222">
        <v>0.00016000000000000001</v>
      </c>
      <c r="R230" s="222">
        <f>Q230*H230</f>
        <v>0.00016000000000000001</v>
      </c>
      <c r="S230" s="222">
        <v>0</v>
      </c>
      <c r="T230" s="223">
        <f>S230*H230</f>
        <v>0</v>
      </c>
      <c r="U230" s="39"/>
      <c r="V230" s="39"/>
      <c r="W230" s="39"/>
      <c r="X230" s="39"/>
      <c r="Y230" s="39"/>
      <c r="Z230" s="39"/>
      <c r="AA230" s="39"/>
      <c r="AB230" s="39"/>
      <c r="AC230" s="39"/>
      <c r="AD230" s="39"/>
      <c r="AE230" s="39"/>
      <c r="AR230" s="224" t="s">
        <v>287</v>
      </c>
      <c r="AT230" s="224" t="s">
        <v>219</v>
      </c>
      <c r="AU230" s="224" t="s">
        <v>78</v>
      </c>
      <c r="AY230" s="18" t="s">
        <v>216</v>
      </c>
      <c r="BE230" s="225">
        <f>IF(N230="základní",J230,0)</f>
        <v>0</v>
      </c>
      <c r="BF230" s="225">
        <f>IF(N230="snížená",J230,0)</f>
        <v>0</v>
      </c>
      <c r="BG230" s="225">
        <f>IF(N230="zákl. přenesená",J230,0)</f>
        <v>0</v>
      </c>
      <c r="BH230" s="225">
        <f>IF(N230="sníž. přenesená",J230,0)</f>
        <v>0</v>
      </c>
      <c r="BI230" s="225">
        <f>IF(N230="nulová",J230,0)</f>
        <v>0</v>
      </c>
      <c r="BJ230" s="18" t="s">
        <v>76</v>
      </c>
      <c r="BK230" s="225">
        <f>ROUND(I230*H230,2)</f>
        <v>0</v>
      </c>
      <c r="BL230" s="18" t="s">
        <v>287</v>
      </c>
      <c r="BM230" s="224" t="s">
        <v>1577</v>
      </c>
    </row>
    <row r="231" s="2" customFormat="1">
      <c r="A231" s="39"/>
      <c r="B231" s="40"/>
      <c r="C231" s="41"/>
      <c r="D231" s="226" t="s">
        <v>226</v>
      </c>
      <c r="E231" s="41"/>
      <c r="F231" s="227" t="s">
        <v>427</v>
      </c>
      <c r="G231" s="41"/>
      <c r="H231" s="41"/>
      <c r="I231" s="228"/>
      <c r="J231" s="41"/>
      <c r="K231" s="41"/>
      <c r="L231" s="45"/>
      <c r="M231" s="229"/>
      <c r="N231" s="230"/>
      <c r="O231" s="85"/>
      <c r="P231" s="85"/>
      <c r="Q231" s="85"/>
      <c r="R231" s="85"/>
      <c r="S231" s="85"/>
      <c r="T231" s="86"/>
      <c r="U231" s="39"/>
      <c r="V231" s="39"/>
      <c r="W231" s="39"/>
      <c r="X231" s="39"/>
      <c r="Y231" s="39"/>
      <c r="Z231" s="39"/>
      <c r="AA231" s="39"/>
      <c r="AB231" s="39"/>
      <c r="AC231" s="39"/>
      <c r="AD231" s="39"/>
      <c r="AE231" s="39"/>
      <c r="AT231" s="18" t="s">
        <v>226</v>
      </c>
      <c r="AU231" s="18" t="s">
        <v>78</v>
      </c>
    </row>
    <row r="232" s="2" customFormat="1" ht="13.8" customHeight="1">
      <c r="A232" s="39"/>
      <c r="B232" s="40"/>
      <c r="C232" s="263" t="s">
        <v>482</v>
      </c>
      <c r="D232" s="263" t="s">
        <v>295</v>
      </c>
      <c r="E232" s="264" t="s">
        <v>429</v>
      </c>
      <c r="F232" s="265" t="s">
        <v>430</v>
      </c>
      <c r="G232" s="266" t="s">
        <v>326</v>
      </c>
      <c r="H232" s="267">
        <v>1</v>
      </c>
      <c r="I232" s="268"/>
      <c r="J232" s="269">
        <f>ROUND(I232*H232,2)</f>
        <v>0</v>
      </c>
      <c r="K232" s="265" t="s">
        <v>19</v>
      </c>
      <c r="L232" s="270"/>
      <c r="M232" s="271" t="s">
        <v>19</v>
      </c>
      <c r="N232" s="272" t="s">
        <v>40</v>
      </c>
      <c r="O232" s="85"/>
      <c r="P232" s="222">
        <f>O232*H232</f>
        <v>0</v>
      </c>
      <c r="Q232" s="222">
        <v>0.00199</v>
      </c>
      <c r="R232" s="222">
        <f>Q232*H232</f>
        <v>0.00199</v>
      </c>
      <c r="S232" s="222">
        <v>0</v>
      </c>
      <c r="T232" s="223">
        <f>S232*H232</f>
        <v>0</v>
      </c>
      <c r="U232" s="39"/>
      <c r="V232" s="39"/>
      <c r="W232" s="39"/>
      <c r="X232" s="39"/>
      <c r="Y232" s="39"/>
      <c r="Z232" s="39"/>
      <c r="AA232" s="39"/>
      <c r="AB232" s="39"/>
      <c r="AC232" s="39"/>
      <c r="AD232" s="39"/>
      <c r="AE232" s="39"/>
      <c r="AR232" s="224" t="s">
        <v>299</v>
      </c>
      <c r="AT232" s="224" t="s">
        <v>295</v>
      </c>
      <c r="AU232" s="224" t="s">
        <v>78</v>
      </c>
      <c r="AY232" s="18" t="s">
        <v>216</v>
      </c>
      <c r="BE232" s="225">
        <f>IF(N232="základní",J232,0)</f>
        <v>0</v>
      </c>
      <c r="BF232" s="225">
        <f>IF(N232="snížená",J232,0)</f>
        <v>0</v>
      </c>
      <c r="BG232" s="225">
        <f>IF(N232="zákl. přenesená",J232,0)</f>
        <v>0</v>
      </c>
      <c r="BH232" s="225">
        <f>IF(N232="sníž. přenesená",J232,0)</f>
        <v>0</v>
      </c>
      <c r="BI232" s="225">
        <f>IF(N232="nulová",J232,0)</f>
        <v>0</v>
      </c>
      <c r="BJ232" s="18" t="s">
        <v>76</v>
      </c>
      <c r="BK232" s="225">
        <f>ROUND(I232*H232,2)</f>
        <v>0</v>
      </c>
      <c r="BL232" s="18" t="s">
        <v>287</v>
      </c>
      <c r="BM232" s="224" t="s">
        <v>1578</v>
      </c>
    </row>
    <row r="233" s="2" customFormat="1" ht="13.8" customHeight="1">
      <c r="A233" s="39"/>
      <c r="B233" s="40"/>
      <c r="C233" s="213" t="s">
        <v>489</v>
      </c>
      <c r="D233" s="213" t="s">
        <v>219</v>
      </c>
      <c r="E233" s="214" t="s">
        <v>433</v>
      </c>
      <c r="F233" s="215" t="s">
        <v>434</v>
      </c>
      <c r="G233" s="216" t="s">
        <v>326</v>
      </c>
      <c r="H233" s="217">
        <v>1</v>
      </c>
      <c r="I233" s="218"/>
      <c r="J233" s="219">
        <f>ROUND(I233*H233,2)</f>
        <v>0</v>
      </c>
      <c r="K233" s="215" t="s">
        <v>223</v>
      </c>
      <c r="L233" s="45"/>
      <c r="M233" s="220" t="s">
        <v>19</v>
      </c>
      <c r="N233" s="221" t="s">
        <v>40</v>
      </c>
      <c r="O233" s="85"/>
      <c r="P233" s="222">
        <f>O233*H233</f>
        <v>0</v>
      </c>
      <c r="Q233" s="222">
        <v>0</v>
      </c>
      <c r="R233" s="222">
        <f>Q233*H233</f>
        <v>0</v>
      </c>
      <c r="S233" s="222">
        <v>0.0022499999999999998</v>
      </c>
      <c r="T233" s="223">
        <f>S233*H233</f>
        <v>0.0022499999999999998</v>
      </c>
      <c r="U233" s="39"/>
      <c r="V233" s="39"/>
      <c r="W233" s="39"/>
      <c r="X233" s="39"/>
      <c r="Y233" s="39"/>
      <c r="Z233" s="39"/>
      <c r="AA233" s="39"/>
      <c r="AB233" s="39"/>
      <c r="AC233" s="39"/>
      <c r="AD233" s="39"/>
      <c r="AE233" s="39"/>
      <c r="AR233" s="224" t="s">
        <v>287</v>
      </c>
      <c r="AT233" s="224" t="s">
        <v>219</v>
      </c>
      <c r="AU233" s="224" t="s">
        <v>78</v>
      </c>
      <c r="AY233" s="18" t="s">
        <v>216</v>
      </c>
      <c r="BE233" s="225">
        <f>IF(N233="základní",J233,0)</f>
        <v>0</v>
      </c>
      <c r="BF233" s="225">
        <f>IF(N233="snížená",J233,0)</f>
        <v>0</v>
      </c>
      <c r="BG233" s="225">
        <f>IF(N233="zákl. přenesená",J233,0)</f>
        <v>0</v>
      </c>
      <c r="BH233" s="225">
        <f>IF(N233="sníž. přenesená",J233,0)</f>
        <v>0</v>
      </c>
      <c r="BI233" s="225">
        <f>IF(N233="nulová",J233,0)</f>
        <v>0</v>
      </c>
      <c r="BJ233" s="18" t="s">
        <v>76</v>
      </c>
      <c r="BK233" s="225">
        <f>ROUND(I233*H233,2)</f>
        <v>0</v>
      </c>
      <c r="BL233" s="18" t="s">
        <v>287</v>
      </c>
      <c r="BM233" s="224" t="s">
        <v>1579</v>
      </c>
    </row>
    <row r="234" s="2" customFormat="1" ht="13.8" customHeight="1">
      <c r="A234" s="39"/>
      <c r="B234" s="40"/>
      <c r="C234" s="213" t="s">
        <v>493</v>
      </c>
      <c r="D234" s="213" t="s">
        <v>219</v>
      </c>
      <c r="E234" s="214" t="s">
        <v>437</v>
      </c>
      <c r="F234" s="215" t="s">
        <v>438</v>
      </c>
      <c r="G234" s="216" t="s">
        <v>326</v>
      </c>
      <c r="H234" s="217">
        <v>1</v>
      </c>
      <c r="I234" s="218"/>
      <c r="J234" s="219">
        <f>ROUND(I234*H234,2)</f>
        <v>0</v>
      </c>
      <c r="K234" s="215" t="s">
        <v>223</v>
      </c>
      <c r="L234" s="45"/>
      <c r="M234" s="220" t="s">
        <v>19</v>
      </c>
      <c r="N234" s="221" t="s">
        <v>40</v>
      </c>
      <c r="O234" s="85"/>
      <c r="P234" s="222">
        <f>O234*H234</f>
        <v>0</v>
      </c>
      <c r="Q234" s="222">
        <v>0.00012999999999999999</v>
      </c>
      <c r="R234" s="222">
        <f>Q234*H234</f>
        <v>0.00012999999999999999</v>
      </c>
      <c r="S234" s="222">
        <v>0</v>
      </c>
      <c r="T234" s="223">
        <f>S234*H234</f>
        <v>0</v>
      </c>
      <c r="U234" s="39"/>
      <c r="V234" s="39"/>
      <c r="W234" s="39"/>
      <c r="X234" s="39"/>
      <c r="Y234" s="39"/>
      <c r="Z234" s="39"/>
      <c r="AA234" s="39"/>
      <c r="AB234" s="39"/>
      <c r="AC234" s="39"/>
      <c r="AD234" s="39"/>
      <c r="AE234" s="39"/>
      <c r="AR234" s="224" t="s">
        <v>287</v>
      </c>
      <c r="AT234" s="224" t="s">
        <v>219</v>
      </c>
      <c r="AU234" s="224" t="s">
        <v>78</v>
      </c>
      <c r="AY234" s="18" t="s">
        <v>216</v>
      </c>
      <c r="BE234" s="225">
        <f>IF(N234="základní",J234,0)</f>
        <v>0</v>
      </c>
      <c r="BF234" s="225">
        <f>IF(N234="snížená",J234,0)</f>
        <v>0</v>
      </c>
      <c r="BG234" s="225">
        <f>IF(N234="zákl. přenesená",J234,0)</f>
        <v>0</v>
      </c>
      <c r="BH234" s="225">
        <f>IF(N234="sníž. přenesená",J234,0)</f>
        <v>0</v>
      </c>
      <c r="BI234" s="225">
        <f>IF(N234="nulová",J234,0)</f>
        <v>0</v>
      </c>
      <c r="BJ234" s="18" t="s">
        <v>76</v>
      </c>
      <c r="BK234" s="225">
        <f>ROUND(I234*H234,2)</f>
        <v>0</v>
      </c>
      <c r="BL234" s="18" t="s">
        <v>287</v>
      </c>
      <c r="BM234" s="224" t="s">
        <v>1580</v>
      </c>
    </row>
    <row r="235" s="2" customFormat="1">
      <c r="A235" s="39"/>
      <c r="B235" s="40"/>
      <c r="C235" s="41"/>
      <c r="D235" s="226" t="s">
        <v>226</v>
      </c>
      <c r="E235" s="41"/>
      <c r="F235" s="227" t="s">
        <v>440</v>
      </c>
      <c r="G235" s="41"/>
      <c r="H235" s="41"/>
      <c r="I235" s="228"/>
      <c r="J235" s="41"/>
      <c r="K235" s="41"/>
      <c r="L235" s="45"/>
      <c r="M235" s="229"/>
      <c r="N235" s="230"/>
      <c r="O235" s="85"/>
      <c r="P235" s="85"/>
      <c r="Q235" s="85"/>
      <c r="R235" s="85"/>
      <c r="S235" s="85"/>
      <c r="T235" s="86"/>
      <c r="U235" s="39"/>
      <c r="V235" s="39"/>
      <c r="W235" s="39"/>
      <c r="X235" s="39"/>
      <c r="Y235" s="39"/>
      <c r="Z235" s="39"/>
      <c r="AA235" s="39"/>
      <c r="AB235" s="39"/>
      <c r="AC235" s="39"/>
      <c r="AD235" s="39"/>
      <c r="AE235" s="39"/>
      <c r="AT235" s="18" t="s">
        <v>226</v>
      </c>
      <c r="AU235" s="18" t="s">
        <v>78</v>
      </c>
    </row>
    <row r="236" s="2" customFormat="1" ht="13.8" customHeight="1">
      <c r="A236" s="39"/>
      <c r="B236" s="40"/>
      <c r="C236" s="263" t="s">
        <v>497</v>
      </c>
      <c r="D236" s="263" t="s">
        <v>295</v>
      </c>
      <c r="E236" s="264" t="s">
        <v>442</v>
      </c>
      <c r="F236" s="265" t="s">
        <v>443</v>
      </c>
      <c r="G236" s="266" t="s">
        <v>313</v>
      </c>
      <c r="H236" s="267">
        <v>1</v>
      </c>
      <c r="I236" s="268"/>
      <c r="J236" s="269">
        <f>ROUND(I236*H236,2)</f>
        <v>0</v>
      </c>
      <c r="K236" s="265" t="s">
        <v>19</v>
      </c>
      <c r="L236" s="270"/>
      <c r="M236" s="271" t="s">
        <v>19</v>
      </c>
      <c r="N236" s="272" t="s">
        <v>40</v>
      </c>
      <c r="O236" s="85"/>
      <c r="P236" s="222">
        <f>O236*H236</f>
        <v>0</v>
      </c>
      <c r="Q236" s="222">
        <v>0.00214</v>
      </c>
      <c r="R236" s="222">
        <f>Q236*H236</f>
        <v>0.00214</v>
      </c>
      <c r="S236" s="222">
        <v>0</v>
      </c>
      <c r="T236" s="223">
        <f>S236*H236</f>
        <v>0</v>
      </c>
      <c r="U236" s="39"/>
      <c r="V236" s="39"/>
      <c r="W236" s="39"/>
      <c r="X236" s="39"/>
      <c r="Y236" s="39"/>
      <c r="Z236" s="39"/>
      <c r="AA236" s="39"/>
      <c r="AB236" s="39"/>
      <c r="AC236" s="39"/>
      <c r="AD236" s="39"/>
      <c r="AE236" s="39"/>
      <c r="AR236" s="224" t="s">
        <v>299</v>
      </c>
      <c r="AT236" s="224" t="s">
        <v>295</v>
      </c>
      <c r="AU236" s="224" t="s">
        <v>78</v>
      </c>
      <c r="AY236" s="18" t="s">
        <v>216</v>
      </c>
      <c r="BE236" s="225">
        <f>IF(N236="základní",J236,0)</f>
        <v>0</v>
      </c>
      <c r="BF236" s="225">
        <f>IF(N236="snížená",J236,0)</f>
        <v>0</v>
      </c>
      <c r="BG236" s="225">
        <f>IF(N236="zákl. přenesená",J236,0)</f>
        <v>0</v>
      </c>
      <c r="BH236" s="225">
        <f>IF(N236="sníž. přenesená",J236,0)</f>
        <v>0</v>
      </c>
      <c r="BI236" s="225">
        <f>IF(N236="nulová",J236,0)</f>
        <v>0</v>
      </c>
      <c r="BJ236" s="18" t="s">
        <v>76</v>
      </c>
      <c r="BK236" s="225">
        <f>ROUND(I236*H236,2)</f>
        <v>0</v>
      </c>
      <c r="BL236" s="18" t="s">
        <v>287</v>
      </c>
      <c r="BM236" s="224" t="s">
        <v>1581</v>
      </c>
    </row>
    <row r="237" s="2" customFormat="1" ht="13.8" customHeight="1">
      <c r="A237" s="39"/>
      <c r="B237" s="40"/>
      <c r="C237" s="213" t="s">
        <v>501</v>
      </c>
      <c r="D237" s="213" t="s">
        <v>219</v>
      </c>
      <c r="E237" s="214" t="s">
        <v>446</v>
      </c>
      <c r="F237" s="215" t="s">
        <v>447</v>
      </c>
      <c r="G237" s="216" t="s">
        <v>326</v>
      </c>
      <c r="H237" s="217">
        <v>2</v>
      </c>
      <c r="I237" s="218"/>
      <c r="J237" s="219">
        <f>ROUND(I237*H237,2)</f>
        <v>0</v>
      </c>
      <c r="K237" s="215" t="s">
        <v>223</v>
      </c>
      <c r="L237" s="45"/>
      <c r="M237" s="220" t="s">
        <v>19</v>
      </c>
      <c r="N237" s="221" t="s">
        <v>40</v>
      </c>
      <c r="O237" s="85"/>
      <c r="P237" s="222">
        <f>O237*H237</f>
        <v>0</v>
      </c>
      <c r="Q237" s="222">
        <v>6.0000000000000002E-05</v>
      </c>
      <c r="R237" s="222">
        <f>Q237*H237</f>
        <v>0.00012</v>
      </c>
      <c r="S237" s="222">
        <v>0</v>
      </c>
      <c r="T237" s="223">
        <f>S237*H237</f>
        <v>0</v>
      </c>
      <c r="U237" s="39"/>
      <c r="V237" s="39"/>
      <c r="W237" s="39"/>
      <c r="X237" s="39"/>
      <c r="Y237" s="39"/>
      <c r="Z237" s="39"/>
      <c r="AA237" s="39"/>
      <c r="AB237" s="39"/>
      <c r="AC237" s="39"/>
      <c r="AD237" s="39"/>
      <c r="AE237" s="39"/>
      <c r="AR237" s="224" t="s">
        <v>287</v>
      </c>
      <c r="AT237" s="224" t="s">
        <v>219</v>
      </c>
      <c r="AU237" s="224" t="s">
        <v>78</v>
      </c>
      <c r="AY237" s="18" t="s">
        <v>216</v>
      </c>
      <c r="BE237" s="225">
        <f>IF(N237="základní",J237,0)</f>
        <v>0</v>
      </c>
      <c r="BF237" s="225">
        <f>IF(N237="snížená",J237,0)</f>
        <v>0</v>
      </c>
      <c r="BG237" s="225">
        <f>IF(N237="zákl. přenesená",J237,0)</f>
        <v>0</v>
      </c>
      <c r="BH237" s="225">
        <f>IF(N237="sníž. přenesená",J237,0)</f>
        <v>0</v>
      </c>
      <c r="BI237" s="225">
        <f>IF(N237="nulová",J237,0)</f>
        <v>0</v>
      </c>
      <c r="BJ237" s="18" t="s">
        <v>76</v>
      </c>
      <c r="BK237" s="225">
        <f>ROUND(I237*H237,2)</f>
        <v>0</v>
      </c>
      <c r="BL237" s="18" t="s">
        <v>287</v>
      </c>
      <c r="BM237" s="224" t="s">
        <v>1582</v>
      </c>
    </row>
    <row r="238" s="2" customFormat="1" ht="13.8" customHeight="1">
      <c r="A238" s="39"/>
      <c r="B238" s="40"/>
      <c r="C238" s="263" t="s">
        <v>507</v>
      </c>
      <c r="D238" s="263" t="s">
        <v>295</v>
      </c>
      <c r="E238" s="264" t="s">
        <v>1223</v>
      </c>
      <c r="F238" s="265" t="s">
        <v>1224</v>
      </c>
      <c r="G238" s="266" t="s">
        <v>326</v>
      </c>
      <c r="H238" s="267">
        <v>2</v>
      </c>
      <c r="I238" s="268"/>
      <c r="J238" s="269">
        <f>ROUND(I238*H238,2)</f>
        <v>0</v>
      </c>
      <c r="K238" s="265" t="s">
        <v>223</v>
      </c>
      <c r="L238" s="270"/>
      <c r="M238" s="271" t="s">
        <v>19</v>
      </c>
      <c r="N238" s="272" t="s">
        <v>40</v>
      </c>
      <c r="O238" s="85"/>
      <c r="P238" s="222">
        <f>O238*H238</f>
        <v>0</v>
      </c>
      <c r="Q238" s="222">
        <v>0.00029999999999999997</v>
      </c>
      <c r="R238" s="222">
        <f>Q238*H238</f>
        <v>0.00059999999999999995</v>
      </c>
      <c r="S238" s="222">
        <v>0</v>
      </c>
      <c r="T238" s="223">
        <f>S238*H238</f>
        <v>0</v>
      </c>
      <c r="U238" s="39"/>
      <c r="V238" s="39"/>
      <c r="W238" s="39"/>
      <c r="X238" s="39"/>
      <c r="Y238" s="39"/>
      <c r="Z238" s="39"/>
      <c r="AA238" s="39"/>
      <c r="AB238" s="39"/>
      <c r="AC238" s="39"/>
      <c r="AD238" s="39"/>
      <c r="AE238" s="39"/>
      <c r="AR238" s="224" t="s">
        <v>299</v>
      </c>
      <c r="AT238" s="224" t="s">
        <v>295</v>
      </c>
      <c r="AU238" s="224" t="s">
        <v>78</v>
      </c>
      <c r="AY238" s="18" t="s">
        <v>216</v>
      </c>
      <c r="BE238" s="225">
        <f>IF(N238="základní",J238,0)</f>
        <v>0</v>
      </c>
      <c r="BF238" s="225">
        <f>IF(N238="snížená",J238,0)</f>
        <v>0</v>
      </c>
      <c r="BG238" s="225">
        <f>IF(N238="zákl. přenesená",J238,0)</f>
        <v>0</v>
      </c>
      <c r="BH238" s="225">
        <f>IF(N238="sníž. přenesená",J238,0)</f>
        <v>0</v>
      </c>
      <c r="BI238" s="225">
        <f>IF(N238="nulová",J238,0)</f>
        <v>0</v>
      </c>
      <c r="BJ238" s="18" t="s">
        <v>76</v>
      </c>
      <c r="BK238" s="225">
        <f>ROUND(I238*H238,2)</f>
        <v>0</v>
      </c>
      <c r="BL238" s="18" t="s">
        <v>287</v>
      </c>
      <c r="BM238" s="224" t="s">
        <v>1583</v>
      </c>
    </row>
    <row r="239" s="2" customFormat="1" ht="13.8" customHeight="1">
      <c r="A239" s="39"/>
      <c r="B239" s="40"/>
      <c r="C239" s="213" t="s">
        <v>511</v>
      </c>
      <c r="D239" s="213" t="s">
        <v>219</v>
      </c>
      <c r="E239" s="214" t="s">
        <v>1584</v>
      </c>
      <c r="F239" s="215" t="s">
        <v>1585</v>
      </c>
      <c r="G239" s="216" t="s">
        <v>326</v>
      </c>
      <c r="H239" s="217">
        <v>1</v>
      </c>
      <c r="I239" s="218"/>
      <c r="J239" s="219">
        <f>ROUND(I239*H239,2)</f>
        <v>0</v>
      </c>
      <c r="K239" s="215" t="s">
        <v>223</v>
      </c>
      <c r="L239" s="45"/>
      <c r="M239" s="220" t="s">
        <v>19</v>
      </c>
      <c r="N239" s="221" t="s">
        <v>40</v>
      </c>
      <c r="O239" s="85"/>
      <c r="P239" s="222">
        <f>O239*H239</f>
        <v>0</v>
      </c>
      <c r="Q239" s="222">
        <v>0.00023000000000000001</v>
      </c>
      <c r="R239" s="222">
        <f>Q239*H239</f>
        <v>0.00023000000000000001</v>
      </c>
      <c r="S239" s="222">
        <v>0</v>
      </c>
      <c r="T239" s="223">
        <f>S239*H239</f>
        <v>0</v>
      </c>
      <c r="U239" s="39"/>
      <c r="V239" s="39"/>
      <c r="W239" s="39"/>
      <c r="X239" s="39"/>
      <c r="Y239" s="39"/>
      <c r="Z239" s="39"/>
      <c r="AA239" s="39"/>
      <c r="AB239" s="39"/>
      <c r="AC239" s="39"/>
      <c r="AD239" s="39"/>
      <c r="AE239" s="39"/>
      <c r="AR239" s="224" t="s">
        <v>287</v>
      </c>
      <c r="AT239" s="224" t="s">
        <v>219</v>
      </c>
      <c r="AU239" s="224" t="s">
        <v>78</v>
      </c>
      <c r="AY239" s="18" t="s">
        <v>216</v>
      </c>
      <c r="BE239" s="225">
        <f>IF(N239="základní",J239,0)</f>
        <v>0</v>
      </c>
      <c r="BF239" s="225">
        <f>IF(N239="snížená",J239,0)</f>
        <v>0</v>
      </c>
      <c r="BG239" s="225">
        <f>IF(N239="zákl. přenesená",J239,0)</f>
        <v>0</v>
      </c>
      <c r="BH239" s="225">
        <f>IF(N239="sníž. přenesená",J239,0)</f>
        <v>0</v>
      </c>
      <c r="BI239" s="225">
        <f>IF(N239="nulová",J239,0)</f>
        <v>0</v>
      </c>
      <c r="BJ239" s="18" t="s">
        <v>76</v>
      </c>
      <c r="BK239" s="225">
        <f>ROUND(I239*H239,2)</f>
        <v>0</v>
      </c>
      <c r="BL239" s="18" t="s">
        <v>287</v>
      </c>
      <c r="BM239" s="224" t="s">
        <v>1586</v>
      </c>
    </row>
    <row r="240" s="2" customFormat="1">
      <c r="A240" s="39"/>
      <c r="B240" s="40"/>
      <c r="C240" s="41"/>
      <c r="D240" s="226" t="s">
        <v>226</v>
      </c>
      <c r="E240" s="41"/>
      <c r="F240" s="227" t="s">
        <v>457</v>
      </c>
      <c r="G240" s="41"/>
      <c r="H240" s="41"/>
      <c r="I240" s="228"/>
      <c r="J240" s="41"/>
      <c r="K240" s="41"/>
      <c r="L240" s="45"/>
      <c r="M240" s="229"/>
      <c r="N240" s="230"/>
      <c r="O240" s="85"/>
      <c r="P240" s="85"/>
      <c r="Q240" s="85"/>
      <c r="R240" s="85"/>
      <c r="S240" s="85"/>
      <c r="T240" s="86"/>
      <c r="U240" s="39"/>
      <c r="V240" s="39"/>
      <c r="W240" s="39"/>
      <c r="X240" s="39"/>
      <c r="Y240" s="39"/>
      <c r="Z240" s="39"/>
      <c r="AA240" s="39"/>
      <c r="AB240" s="39"/>
      <c r="AC240" s="39"/>
      <c r="AD240" s="39"/>
      <c r="AE240" s="39"/>
      <c r="AT240" s="18" t="s">
        <v>226</v>
      </c>
      <c r="AU240" s="18" t="s">
        <v>78</v>
      </c>
    </row>
    <row r="241" s="2" customFormat="1" ht="22.2" customHeight="1">
      <c r="A241" s="39"/>
      <c r="B241" s="40"/>
      <c r="C241" s="213" t="s">
        <v>515</v>
      </c>
      <c r="D241" s="213" t="s">
        <v>219</v>
      </c>
      <c r="E241" s="214" t="s">
        <v>463</v>
      </c>
      <c r="F241" s="215" t="s">
        <v>464</v>
      </c>
      <c r="G241" s="216" t="s">
        <v>305</v>
      </c>
      <c r="H241" s="273"/>
      <c r="I241" s="218"/>
      <c r="J241" s="219">
        <f>ROUND(I241*H241,2)</f>
        <v>0</v>
      </c>
      <c r="K241" s="215" t="s">
        <v>223</v>
      </c>
      <c r="L241" s="45"/>
      <c r="M241" s="220" t="s">
        <v>19</v>
      </c>
      <c r="N241" s="221" t="s">
        <v>40</v>
      </c>
      <c r="O241" s="85"/>
      <c r="P241" s="222">
        <f>O241*H241</f>
        <v>0</v>
      </c>
      <c r="Q241" s="222">
        <v>0</v>
      </c>
      <c r="R241" s="222">
        <f>Q241*H241</f>
        <v>0</v>
      </c>
      <c r="S241" s="222">
        <v>0</v>
      </c>
      <c r="T241" s="223">
        <f>S241*H241</f>
        <v>0</v>
      </c>
      <c r="U241" s="39"/>
      <c r="V241" s="39"/>
      <c r="W241" s="39"/>
      <c r="X241" s="39"/>
      <c r="Y241" s="39"/>
      <c r="Z241" s="39"/>
      <c r="AA241" s="39"/>
      <c r="AB241" s="39"/>
      <c r="AC241" s="39"/>
      <c r="AD241" s="39"/>
      <c r="AE241" s="39"/>
      <c r="AR241" s="224" t="s">
        <v>287</v>
      </c>
      <c r="AT241" s="224" t="s">
        <v>219</v>
      </c>
      <c r="AU241" s="224" t="s">
        <v>78</v>
      </c>
      <c r="AY241" s="18" t="s">
        <v>216</v>
      </c>
      <c r="BE241" s="225">
        <f>IF(N241="základní",J241,0)</f>
        <v>0</v>
      </c>
      <c r="BF241" s="225">
        <f>IF(N241="snížená",J241,0)</f>
        <v>0</v>
      </c>
      <c r="BG241" s="225">
        <f>IF(N241="zákl. přenesená",J241,0)</f>
        <v>0</v>
      </c>
      <c r="BH241" s="225">
        <f>IF(N241="sníž. přenesená",J241,0)</f>
        <v>0</v>
      </c>
      <c r="BI241" s="225">
        <f>IF(N241="nulová",J241,0)</f>
        <v>0</v>
      </c>
      <c r="BJ241" s="18" t="s">
        <v>76</v>
      </c>
      <c r="BK241" s="225">
        <f>ROUND(I241*H241,2)</f>
        <v>0</v>
      </c>
      <c r="BL241" s="18" t="s">
        <v>287</v>
      </c>
      <c r="BM241" s="224" t="s">
        <v>1587</v>
      </c>
    </row>
    <row r="242" s="2" customFormat="1">
      <c r="A242" s="39"/>
      <c r="B242" s="40"/>
      <c r="C242" s="41"/>
      <c r="D242" s="226" t="s">
        <v>226</v>
      </c>
      <c r="E242" s="41"/>
      <c r="F242" s="227" t="s">
        <v>466</v>
      </c>
      <c r="G242" s="41"/>
      <c r="H242" s="41"/>
      <c r="I242" s="228"/>
      <c r="J242" s="41"/>
      <c r="K242" s="41"/>
      <c r="L242" s="45"/>
      <c r="M242" s="229"/>
      <c r="N242" s="230"/>
      <c r="O242" s="85"/>
      <c r="P242" s="85"/>
      <c r="Q242" s="85"/>
      <c r="R242" s="85"/>
      <c r="S242" s="85"/>
      <c r="T242" s="86"/>
      <c r="U242" s="39"/>
      <c r="V242" s="39"/>
      <c r="W242" s="39"/>
      <c r="X242" s="39"/>
      <c r="Y242" s="39"/>
      <c r="Z242" s="39"/>
      <c r="AA242" s="39"/>
      <c r="AB242" s="39"/>
      <c r="AC242" s="39"/>
      <c r="AD242" s="39"/>
      <c r="AE242" s="39"/>
      <c r="AT242" s="18" t="s">
        <v>226</v>
      </c>
      <c r="AU242" s="18" t="s">
        <v>78</v>
      </c>
    </row>
    <row r="243" s="12" customFormat="1" ht="22.8" customHeight="1">
      <c r="A243" s="12"/>
      <c r="B243" s="197"/>
      <c r="C243" s="198"/>
      <c r="D243" s="199" t="s">
        <v>68</v>
      </c>
      <c r="E243" s="211" t="s">
        <v>1405</v>
      </c>
      <c r="F243" s="211" t="s">
        <v>1406</v>
      </c>
      <c r="G243" s="198"/>
      <c r="H243" s="198"/>
      <c r="I243" s="201"/>
      <c r="J243" s="212">
        <f>BK243</f>
        <v>0</v>
      </c>
      <c r="K243" s="198"/>
      <c r="L243" s="203"/>
      <c r="M243" s="204"/>
      <c r="N243" s="205"/>
      <c r="O243" s="205"/>
      <c r="P243" s="206">
        <f>SUM(P244:P248)</f>
        <v>0</v>
      </c>
      <c r="Q243" s="205"/>
      <c r="R243" s="206">
        <f>SUM(R244:R248)</f>
        <v>0.0094000000000000004</v>
      </c>
      <c r="S243" s="205"/>
      <c r="T243" s="207">
        <f>SUM(T244:T248)</f>
        <v>0</v>
      </c>
      <c r="U243" s="12"/>
      <c r="V243" s="12"/>
      <c r="W243" s="12"/>
      <c r="X243" s="12"/>
      <c r="Y243" s="12"/>
      <c r="Z243" s="12"/>
      <c r="AA243" s="12"/>
      <c r="AB243" s="12"/>
      <c r="AC243" s="12"/>
      <c r="AD243" s="12"/>
      <c r="AE243" s="12"/>
      <c r="AR243" s="208" t="s">
        <v>78</v>
      </c>
      <c r="AT243" s="209" t="s">
        <v>68</v>
      </c>
      <c r="AU243" s="209" t="s">
        <v>76</v>
      </c>
      <c r="AY243" s="208" t="s">
        <v>216</v>
      </c>
      <c r="BK243" s="210">
        <f>SUM(BK244:BK248)</f>
        <v>0</v>
      </c>
    </row>
    <row r="244" s="2" customFormat="1" ht="13.8" customHeight="1">
      <c r="A244" s="39"/>
      <c r="B244" s="40"/>
      <c r="C244" s="213" t="s">
        <v>519</v>
      </c>
      <c r="D244" s="213" t="s">
        <v>219</v>
      </c>
      <c r="E244" s="214" t="s">
        <v>1407</v>
      </c>
      <c r="F244" s="215" t="s">
        <v>1408</v>
      </c>
      <c r="G244" s="216" t="s">
        <v>318</v>
      </c>
      <c r="H244" s="217">
        <v>20</v>
      </c>
      <c r="I244" s="218"/>
      <c r="J244" s="219">
        <f>ROUND(I244*H244,2)</f>
        <v>0</v>
      </c>
      <c r="K244" s="215" t="s">
        <v>223</v>
      </c>
      <c r="L244" s="45"/>
      <c r="M244" s="220" t="s">
        <v>19</v>
      </c>
      <c r="N244" s="221" t="s">
        <v>40</v>
      </c>
      <c r="O244" s="85"/>
      <c r="P244" s="222">
        <f>O244*H244</f>
        <v>0</v>
      </c>
      <c r="Q244" s="222">
        <v>0.00046000000000000001</v>
      </c>
      <c r="R244" s="222">
        <f>Q244*H244</f>
        <v>0.0091999999999999998</v>
      </c>
      <c r="S244" s="222">
        <v>0</v>
      </c>
      <c r="T244" s="223">
        <f>S244*H244</f>
        <v>0</v>
      </c>
      <c r="U244" s="39"/>
      <c r="V244" s="39"/>
      <c r="W244" s="39"/>
      <c r="X244" s="39"/>
      <c r="Y244" s="39"/>
      <c r="Z244" s="39"/>
      <c r="AA244" s="39"/>
      <c r="AB244" s="39"/>
      <c r="AC244" s="39"/>
      <c r="AD244" s="39"/>
      <c r="AE244" s="39"/>
      <c r="AR244" s="224" t="s">
        <v>287</v>
      </c>
      <c r="AT244" s="224" t="s">
        <v>219</v>
      </c>
      <c r="AU244" s="224" t="s">
        <v>78</v>
      </c>
      <c r="AY244" s="18" t="s">
        <v>216</v>
      </c>
      <c r="BE244" s="225">
        <f>IF(N244="základní",J244,0)</f>
        <v>0</v>
      </c>
      <c r="BF244" s="225">
        <f>IF(N244="snížená",J244,0)</f>
        <v>0</v>
      </c>
      <c r="BG244" s="225">
        <f>IF(N244="zákl. přenesená",J244,0)</f>
        <v>0</v>
      </c>
      <c r="BH244" s="225">
        <f>IF(N244="sníž. přenesená",J244,0)</f>
        <v>0</v>
      </c>
      <c r="BI244" s="225">
        <f>IF(N244="nulová",J244,0)</f>
        <v>0</v>
      </c>
      <c r="BJ244" s="18" t="s">
        <v>76</v>
      </c>
      <c r="BK244" s="225">
        <f>ROUND(I244*H244,2)</f>
        <v>0</v>
      </c>
      <c r="BL244" s="18" t="s">
        <v>287</v>
      </c>
      <c r="BM244" s="224" t="s">
        <v>1588</v>
      </c>
    </row>
    <row r="245" s="2" customFormat="1" ht="13.8" customHeight="1">
      <c r="A245" s="39"/>
      <c r="B245" s="40"/>
      <c r="C245" s="213" t="s">
        <v>523</v>
      </c>
      <c r="D245" s="213" t="s">
        <v>219</v>
      </c>
      <c r="E245" s="214" t="s">
        <v>1410</v>
      </c>
      <c r="F245" s="215" t="s">
        <v>1411</v>
      </c>
      <c r="G245" s="216" t="s">
        <v>326</v>
      </c>
      <c r="H245" s="217">
        <v>10</v>
      </c>
      <c r="I245" s="218"/>
      <c r="J245" s="219">
        <f>ROUND(I245*H245,2)</f>
        <v>0</v>
      </c>
      <c r="K245" s="215" t="s">
        <v>223</v>
      </c>
      <c r="L245" s="45"/>
      <c r="M245" s="220" t="s">
        <v>19</v>
      </c>
      <c r="N245" s="221" t="s">
        <v>40</v>
      </c>
      <c r="O245" s="85"/>
      <c r="P245" s="222">
        <f>O245*H245</f>
        <v>0</v>
      </c>
      <c r="Q245" s="222">
        <v>2.0000000000000002E-05</v>
      </c>
      <c r="R245" s="222">
        <f>Q245*H245</f>
        <v>0.00020000000000000001</v>
      </c>
      <c r="S245" s="222">
        <v>0</v>
      </c>
      <c r="T245" s="223">
        <f>S245*H245</f>
        <v>0</v>
      </c>
      <c r="U245" s="39"/>
      <c r="V245" s="39"/>
      <c r="W245" s="39"/>
      <c r="X245" s="39"/>
      <c r="Y245" s="39"/>
      <c r="Z245" s="39"/>
      <c r="AA245" s="39"/>
      <c r="AB245" s="39"/>
      <c r="AC245" s="39"/>
      <c r="AD245" s="39"/>
      <c r="AE245" s="39"/>
      <c r="AR245" s="224" t="s">
        <v>287</v>
      </c>
      <c r="AT245" s="224" t="s">
        <v>219</v>
      </c>
      <c r="AU245" s="224" t="s">
        <v>78</v>
      </c>
      <c r="AY245" s="18" t="s">
        <v>216</v>
      </c>
      <c r="BE245" s="225">
        <f>IF(N245="základní",J245,0)</f>
        <v>0</v>
      </c>
      <c r="BF245" s="225">
        <f>IF(N245="snížená",J245,0)</f>
        <v>0</v>
      </c>
      <c r="BG245" s="225">
        <f>IF(N245="zákl. přenesená",J245,0)</f>
        <v>0</v>
      </c>
      <c r="BH245" s="225">
        <f>IF(N245="sníž. přenesená",J245,0)</f>
        <v>0</v>
      </c>
      <c r="BI245" s="225">
        <f>IF(N245="nulová",J245,0)</f>
        <v>0</v>
      </c>
      <c r="BJ245" s="18" t="s">
        <v>76</v>
      </c>
      <c r="BK245" s="225">
        <f>ROUND(I245*H245,2)</f>
        <v>0</v>
      </c>
      <c r="BL245" s="18" t="s">
        <v>287</v>
      </c>
      <c r="BM245" s="224" t="s">
        <v>1589</v>
      </c>
    </row>
    <row r="246" s="2" customFormat="1" ht="13.8" customHeight="1">
      <c r="A246" s="39"/>
      <c r="B246" s="40"/>
      <c r="C246" s="213" t="s">
        <v>527</v>
      </c>
      <c r="D246" s="213" t="s">
        <v>219</v>
      </c>
      <c r="E246" s="214" t="s">
        <v>1413</v>
      </c>
      <c r="F246" s="215" t="s">
        <v>1414</v>
      </c>
      <c r="G246" s="216" t="s">
        <v>318</v>
      </c>
      <c r="H246" s="217">
        <v>20</v>
      </c>
      <c r="I246" s="218"/>
      <c r="J246" s="219">
        <f>ROUND(I246*H246,2)</f>
        <v>0</v>
      </c>
      <c r="K246" s="215" t="s">
        <v>223</v>
      </c>
      <c r="L246" s="45"/>
      <c r="M246" s="220" t="s">
        <v>19</v>
      </c>
      <c r="N246" s="221" t="s">
        <v>40</v>
      </c>
      <c r="O246" s="85"/>
      <c r="P246" s="222">
        <f>O246*H246</f>
        <v>0</v>
      </c>
      <c r="Q246" s="222">
        <v>0</v>
      </c>
      <c r="R246" s="222">
        <f>Q246*H246</f>
        <v>0</v>
      </c>
      <c r="S246" s="222">
        <v>0</v>
      </c>
      <c r="T246" s="223">
        <f>S246*H246</f>
        <v>0</v>
      </c>
      <c r="U246" s="39"/>
      <c r="V246" s="39"/>
      <c r="W246" s="39"/>
      <c r="X246" s="39"/>
      <c r="Y246" s="39"/>
      <c r="Z246" s="39"/>
      <c r="AA246" s="39"/>
      <c r="AB246" s="39"/>
      <c r="AC246" s="39"/>
      <c r="AD246" s="39"/>
      <c r="AE246" s="39"/>
      <c r="AR246" s="224" t="s">
        <v>287</v>
      </c>
      <c r="AT246" s="224" t="s">
        <v>219</v>
      </c>
      <c r="AU246" s="224" t="s">
        <v>78</v>
      </c>
      <c r="AY246" s="18" t="s">
        <v>216</v>
      </c>
      <c r="BE246" s="225">
        <f>IF(N246="základní",J246,0)</f>
        <v>0</v>
      </c>
      <c r="BF246" s="225">
        <f>IF(N246="snížená",J246,0)</f>
        <v>0</v>
      </c>
      <c r="BG246" s="225">
        <f>IF(N246="zákl. přenesená",J246,0)</f>
        <v>0</v>
      </c>
      <c r="BH246" s="225">
        <f>IF(N246="sníž. přenesená",J246,0)</f>
        <v>0</v>
      </c>
      <c r="BI246" s="225">
        <f>IF(N246="nulová",J246,0)</f>
        <v>0</v>
      </c>
      <c r="BJ246" s="18" t="s">
        <v>76</v>
      </c>
      <c r="BK246" s="225">
        <f>ROUND(I246*H246,2)</f>
        <v>0</v>
      </c>
      <c r="BL246" s="18" t="s">
        <v>287</v>
      </c>
      <c r="BM246" s="224" t="s">
        <v>1590</v>
      </c>
    </row>
    <row r="247" s="2" customFormat="1" ht="22.2" customHeight="1">
      <c r="A247" s="39"/>
      <c r="B247" s="40"/>
      <c r="C247" s="213" t="s">
        <v>531</v>
      </c>
      <c r="D247" s="213" t="s">
        <v>219</v>
      </c>
      <c r="E247" s="214" t="s">
        <v>1416</v>
      </c>
      <c r="F247" s="215" t="s">
        <v>1417</v>
      </c>
      <c r="G247" s="216" t="s">
        <v>305</v>
      </c>
      <c r="H247" s="273"/>
      <c r="I247" s="218"/>
      <c r="J247" s="219">
        <f>ROUND(I247*H247,2)</f>
        <v>0</v>
      </c>
      <c r="K247" s="215" t="s">
        <v>223</v>
      </c>
      <c r="L247" s="45"/>
      <c r="M247" s="220" t="s">
        <v>19</v>
      </c>
      <c r="N247" s="221" t="s">
        <v>40</v>
      </c>
      <c r="O247" s="85"/>
      <c r="P247" s="222">
        <f>O247*H247</f>
        <v>0</v>
      </c>
      <c r="Q247" s="222">
        <v>0</v>
      </c>
      <c r="R247" s="222">
        <f>Q247*H247</f>
        <v>0</v>
      </c>
      <c r="S247" s="222">
        <v>0</v>
      </c>
      <c r="T247" s="223">
        <f>S247*H247</f>
        <v>0</v>
      </c>
      <c r="U247" s="39"/>
      <c r="V247" s="39"/>
      <c r="W247" s="39"/>
      <c r="X247" s="39"/>
      <c r="Y247" s="39"/>
      <c r="Z247" s="39"/>
      <c r="AA247" s="39"/>
      <c r="AB247" s="39"/>
      <c r="AC247" s="39"/>
      <c r="AD247" s="39"/>
      <c r="AE247" s="39"/>
      <c r="AR247" s="224" t="s">
        <v>287</v>
      </c>
      <c r="AT247" s="224" t="s">
        <v>219</v>
      </c>
      <c r="AU247" s="224" t="s">
        <v>78</v>
      </c>
      <c r="AY247" s="18" t="s">
        <v>216</v>
      </c>
      <c r="BE247" s="225">
        <f>IF(N247="základní",J247,0)</f>
        <v>0</v>
      </c>
      <c r="BF247" s="225">
        <f>IF(N247="snížená",J247,0)</f>
        <v>0</v>
      </c>
      <c r="BG247" s="225">
        <f>IF(N247="zákl. přenesená",J247,0)</f>
        <v>0</v>
      </c>
      <c r="BH247" s="225">
        <f>IF(N247="sníž. přenesená",J247,0)</f>
        <v>0</v>
      </c>
      <c r="BI247" s="225">
        <f>IF(N247="nulová",J247,0)</f>
        <v>0</v>
      </c>
      <c r="BJ247" s="18" t="s">
        <v>76</v>
      </c>
      <c r="BK247" s="225">
        <f>ROUND(I247*H247,2)</f>
        <v>0</v>
      </c>
      <c r="BL247" s="18" t="s">
        <v>287</v>
      </c>
      <c r="BM247" s="224" t="s">
        <v>1591</v>
      </c>
    </row>
    <row r="248" s="2" customFormat="1">
      <c r="A248" s="39"/>
      <c r="B248" s="40"/>
      <c r="C248" s="41"/>
      <c r="D248" s="226" t="s">
        <v>226</v>
      </c>
      <c r="E248" s="41"/>
      <c r="F248" s="227" t="s">
        <v>1419</v>
      </c>
      <c r="G248" s="41"/>
      <c r="H248" s="41"/>
      <c r="I248" s="228"/>
      <c r="J248" s="41"/>
      <c r="K248" s="41"/>
      <c r="L248" s="45"/>
      <c r="M248" s="229"/>
      <c r="N248" s="230"/>
      <c r="O248" s="85"/>
      <c r="P248" s="85"/>
      <c r="Q248" s="85"/>
      <c r="R248" s="85"/>
      <c r="S248" s="85"/>
      <c r="T248" s="86"/>
      <c r="U248" s="39"/>
      <c r="V248" s="39"/>
      <c r="W248" s="39"/>
      <c r="X248" s="39"/>
      <c r="Y248" s="39"/>
      <c r="Z248" s="39"/>
      <c r="AA248" s="39"/>
      <c r="AB248" s="39"/>
      <c r="AC248" s="39"/>
      <c r="AD248" s="39"/>
      <c r="AE248" s="39"/>
      <c r="AT248" s="18" t="s">
        <v>226</v>
      </c>
      <c r="AU248" s="18" t="s">
        <v>78</v>
      </c>
    </row>
    <row r="249" s="12" customFormat="1" ht="22.8" customHeight="1">
      <c r="A249" s="12"/>
      <c r="B249" s="197"/>
      <c r="C249" s="198"/>
      <c r="D249" s="199" t="s">
        <v>68</v>
      </c>
      <c r="E249" s="211" t="s">
        <v>467</v>
      </c>
      <c r="F249" s="211" t="s">
        <v>468</v>
      </c>
      <c r="G249" s="198"/>
      <c r="H249" s="198"/>
      <c r="I249" s="201"/>
      <c r="J249" s="212">
        <f>BK249</f>
        <v>0</v>
      </c>
      <c r="K249" s="198"/>
      <c r="L249" s="203"/>
      <c r="M249" s="204"/>
      <c r="N249" s="205"/>
      <c r="O249" s="205"/>
      <c r="P249" s="206">
        <f>SUM(P250:P255)</f>
        <v>0</v>
      </c>
      <c r="Q249" s="205"/>
      <c r="R249" s="206">
        <f>SUM(R250:R255)</f>
        <v>0.0046800000000000001</v>
      </c>
      <c r="S249" s="205"/>
      <c r="T249" s="207">
        <f>SUM(T250:T255)</f>
        <v>0</v>
      </c>
      <c r="U249" s="12"/>
      <c r="V249" s="12"/>
      <c r="W249" s="12"/>
      <c r="X249" s="12"/>
      <c r="Y249" s="12"/>
      <c r="Z249" s="12"/>
      <c r="AA249" s="12"/>
      <c r="AB249" s="12"/>
      <c r="AC249" s="12"/>
      <c r="AD249" s="12"/>
      <c r="AE249" s="12"/>
      <c r="AR249" s="208" t="s">
        <v>78</v>
      </c>
      <c r="AT249" s="209" t="s">
        <v>68</v>
      </c>
      <c r="AU249" s="209" t="s">
        <v>76</v>
      </c>
      <c r="AY249" s="208" t="s">
        <v>216</v>
      </c>
      <c r="BK249" s="210">
        <f>SUM(BK250:BK255)</f>
        <v>0</v>
      </c>
    </row>
    <row r="250" s="2" customFormat="1" ht="13.8" customHeight="1">
      <c r="A250" s="39"/>
      <c r="B250" s="40"/>
      <c r="C250" s="213" t="s">
        <v>535</v>
      </c>
      <c r="D250" s="213" t="s">
        <v>219</v>
      </c>
      <c r="E250" s="214" t="s">
        <v>470</v>
      </c>
      <c r="F250" s="215" t="s">
        <v>471</v>
      </c>
      <c r="G250" s="216" t="s">
        <v>326</v>
      </c>
      <c r="H250" s="217">
        <v>2</v>
      </c>
      <c r="I250" s="218"/>
      <c r="J250" s="219">
        <f>ROUND(I250*H250,2)</f>
        <v>0</v>
      </c>
      <c r="K250" s="215" t="s">
        <v>223</v>
      </c>
      <c r="L250" s="45"/>
      <c r="M250" s="220" t="s">
        <v>19</v>
      </c>
      <c r="N250" s="221" t="s">
        <v>40</v>
      </c>
      <c r="O250" s="85"/>
      <c r="P250" s="222">
        <f>O250*H250</f>
        <v>0</v>
      </c>
      <c r="Q250" s="222">
        <v>0.00013999999999999999</v>
      </c>
      <c r="R250" s="222">
        <f>Q250*H250</f>
        <v>0.00027999999999999998</v>
      </c>
      <c r="S250" s="222">
        <v>0</v>
      </c>
      <c r="T250" s="223">
        <f>S250*H250</f>
        <v>0</v>
      </c>
      <c r="U250" s="39"/>
      <c r="V250" s="39"/>
      <c r="W250" s="39"/>
      <c r="X250" s="39"/>
      <c r="Y250" s="39"/>
      <c r="Z250" s="39"/>
      <c r="AA250" s="39"/>
      <c r="AB250" s="39"/>
      <c r="AC250" s="39"/>
      <c r="AD250" s="39"/>
      <c r="AE250" s="39"/>
      <c r="AR250" s="224" t="s">
        <v>287</v>
      </c>
      <c r="AT250" s="224" t="s">
        <v>219</v>
      </c>
      <c r="AU250" s="224" t="s">
        <v>78</v>
      </c>
      <c r="AY250" s="18" t="s">
        <v>216</v>
      </c>
      <c r="BE250" s="225">
        <f>IF(N250="základní",J250,0)</f>
        <v>0</v>
      </c>
      <c r="BF250" s="225">
        <f>IF(N250="snížená",J250,0)</f>
        <v>0</v>
      </c>
      <c r="BG250" s="225">
        <f>IF(N250="zákl. přenesená",J250,0)</f>
        <v>0</v>
      </c>
      <c r="BH250" s="225">
        <f>IF(N250="sníž. přenesená",J250,0)</f>
        <v>0</v>
      </c>
      <c r="BI250" s="225">
        <f>IF(N250="nulová",J250,0)</f>
        <v>0</v>
      </c>
      <c r="BJ250" s="18" t="s">
        <v>76</v>
      </c>
      <c r="BK250" s="225">
        <f>ROUND(I250*H250,2)</f>
        <v>0</v>
      </c>
      <c r="BL250" s="18" t="s">
        <v>287</v>
      </c>
      <c r="BM250" s="224" t="s">
        <v>1592</v>
      </c>
    </row>
    <row r="251" s="2" customFormat="1">
      <c r="A251" s="39"/>
      <c r="B251" s="40"/>
      <c r="C251" s="41"/>
      <c r="D251" s="226" t="s">
        <v>226</v>
      </c>
      <c r="E251" s="41"/>
      <c r="F251" s="227" t="s">
        <v>473</v>
      </c>
      <c r="G251" s="41"/>
      <c r="H251" s="41"/>
      <c r="I251" s="228"/>
      <c r="J251" s="41"/>
      <c r="K251" s="41"/>
      <c r="L251" s="45"/>
      <c r="M251" s="229"/>
      <c r="N251" s="230"/>
      <c r="O251" s="85"/>
      <c r="P251" s="85"/>
      <c r="Q251" s="85"/>
      <c r="R251" s="85"/>
      <c r="S251" s="85"/>
      <c r="T251" s="86"/>
      <c r="U251" s="39"/>
      <c r="V251" s="39"/>
      <c r="W251" s="39"/>
      <c r="X251" s="39"/>
      <c r="Y251" s="39"/>
      <c r="Z251" s="39"/>
      <c r="AA251" s="39"/>
      <c r="AB251" s="39"/>
      <c r="AC251" s="39"/>
      <c r="AD251" s="39"/>
      <c r="AE251" s="39"/>
      <c r="AT251" s="18" t="s">
        <v>226</v>
      </c>
      <c r="AU251" s="18" t="s">
        <v>78</v>
      </c>
    </row>
    <row r="252" s="2" customFormat="1" ht="13.8" customHeight="1">
      <c r="A252" s="39"/>
      <c r="B252" s="40"/>
      <c r="C252" s="213" t="s">
        <v>541</v>
      </c>
      <c r="D252" s="213" t="s">
        <v>219</v>
      </c>
      <c r="E252" s="214" t="s">
        <v>475</v>
      </c>
      <c r="F252" s="215" t="s">
        <v>476</v>
      </c>
      <c r="G252" s="216" t="s">
        <v>326</v>
      </c>
      <c r="H252" s="217">
        <v>4</v>
      </c>
      <c r="I252" s="218"/>
      <c r="J252" s="219">
        <f>ROUND(I252*H252,2)</f>
        <v>0</v>
      </c>
      <c r="K252" s="215" t="s">
        <v>223</v>
      </c>
      <c r="L252" s="45"/>
      <c r="M252" s="220" t="s">
        <v>19</v>
      </c>
      <c r="N252" s="221" t="s">
        <v>40</v>
      </c>
      <c r="O252" s="85"/>
      <c r="P252" s="222">
        <f>O252*H252</f>
        <v>0</v>
      </c>
      <c r="Q252" s="222">
        <v>0.00085999999999999998</v>
      </c>
      <c r="R252" s="222">
        <f>Q252*H252</f>
        <v>0.0034399999999999999</v>
      </c>
      <c r="S252" s="222">
        <v>0</v>
      </c>
      <c r="T252" s="223">
        <f>S252*H252</f>
        <v>0</v>
      </c>
      <c r="U252" s="39"/>
      <c r="V252" s="39"/>
      <c r="W252" s="39"/>
      <c r="X252" s="39"/>
      <c r="Y252" s="39"/>
      <c r="Z252" s="39"/>
      <c r="AA252" s="39"/>
      <c r="AB252" s="39"/>
      <c r="AC252" s="39"/>
      <c r="AD252" s="39"/>
      <c r="AE252" s="39"/>
      <c r="AR252" s="224" t="s">
        <v>287</v>
      </c>
      <c r="AT252" s="224" t="s">
        <v>219</v>
      </c>
      <c r="AU252" s="224" t="s">
        <v>78</v>
      </c>
      <c r="AY252" s="18" t="s">
        <v>216</v>
      </c>
      <c r="BE252" s="225">
        <f>IF(N252="základní",J252,0)</f>
        <v>0</v>
      </c>
      <c r="BF252" s="225">
        <f>IF(N252="snížená",J252,0)</f>
        <v>0</v>
      </c>
      <c r="BG252" s="225">
        <f>IF(N252="zákl. přenesená",J252,0)</f>
        <v>0</v>
      </c>
      <c r="BH252" s="225">
        <f>IF(N252="sníž. přenesená",J252,0)</f>
        <v>0</v>
      </c>
      <c r="BI252" s="225">
        <f>IF(N252="nulová",J252,0)</f>
        <v>0</v>
      </c>
      <c r="BJ252" s="18" t="s">
        <v>76</v>
      </c>
      <c r="BK252" s="225">
        <f>ROUND(I252*H252,2)</f>
        <v>0</v>
      </c>
      <c r="BL252" s="18" t="s">
        <v>287</v>
      </c>
      <c r="BM252" s="224" t="s">
        <v>1593</v>
      </c>
    </row>
    <row r="253" s="2" customFormat="1" ht="13.8" customHeight="1">
      <c r="A253" s="39"/>
      <c r="B253" s="40"/>
      <c r="C253" s="213" t="s">
        <v>545</v>
      </c>
      <c r="D253" s="213" t="s">
        <v>219</v>
      </c>
      <c r="E253" s="214" t="s">
        <v>479</v>
      </c>
      <c r="F253" s="215" t="s">
        <v>480</v>
      </c>
      <c r="G253" s="216" t="s">
        <v>326</v>
      </c>
      <c r="H253" s="217">
        <v>4</v>
      </c>
      <c r="I253" s="218"/>
      <c r="J253" s="219">
        <f>ROUND(I253*H253,2)</f>
        <v>0</v>
      </c>
      <c r="K253" s="215" t="s">
        <v>223</v>
      </c>
      <c r="L253" s="45"/>
      <c r="M253" s="220" t="s">
        <v>19</v>
      </c>
      <c r="N253" s="221" t="s">
        <v>40</v>
      </c>
      <c r="O253" s="85"/>
      <c r="P253" s="222">
        <f>O253*H253</f>
        <v>0</v>
      </c>
      <c r="Q253" s="222">
        <v>0.00024000000000000001</v>
      </c>
      <c r="R253" s="222">
        <f>Q253*H253</f>
        <v>0.00096000000000000002</v>
      </c>
      <c r="S253" s="222">
        <v>0</v>
      </c>
      <c r="T253" s="223">
        <f>S253*H253</f>
        <v>0</v>
      </c>
      <c r="U253" s="39"/>
      <c r="V253" s="39"/>
      <c r="W253" s="39"/>
      <c r="X253" s="39"/>
      <c r="Y253" s="39"/>
      <c r="Z253" s="39"/>
      <c r="AA253" s="39"/>
      <c r="AB253" s="39"/>
      <c r="AC253" s="39"/>
      <c r="AD253" s="39"/>
      <c r="AE253" s="39"/>
      <c r="AR253" s="224" t="s">
        <v>287</v>
      </c>
      <c r="AT253" s="224" t="s">
        <v>219</v>
      </c>
      <c r="AU253" s="224" t="s">
        <v>78</v>
      </c>
      <c r="AY253" s="18" t="s">
        <v>216</v>
      </c>
      <c r="BE253" s="225">
        <f>IF(N253="základní",J253,0)</f>
        <v>0</v>
      </c>
      <c r="BF253" s="225">
        <f>IF(N253="snížená",J253,0)</f>
        <v>0</v>
      </c>
      <c r="BG253" s="225">
        <f>IF(N253="zákl. přenesená",J253,0)</f>
        <v>0</v>
      </c>
      <c r="BH253" s="225">
        <f>IF(N253="sníž. přenesená",J253,0)</f>
        <v>0</v>
      </c>
      <c r="BI253" s="225">
        <f>IF(N253="nulová",J253,0)</f>
        <v>0</v>
      </c>
      <c r="BJ253" s="18" t="s">
        <v>76</v>
      </c>
      <c r="BK253" s="225">
        <f>ROUND(I253*H253,2)</f>
        <v>0</v>
      </c>
      <c r="BL253" s="18" t="s">
        <v>287</v>
      </c>
      <c r="BM253" s="224" t="s">
        <v>1594</v>
      </c>
    </row>
    <row r="254" s="2" customFormat="1" ht="22.2" customHeight="1">
      <c r="A254" s="39"/>
      <c r="B254" s="40"/>
      <c r="C254" s="213" t="s">
        <v>549</v>
      </c>
      <c r="D254" s="213" t="s">
        <v>219</v>
      </c>
      <c r="E254" s="214" t="s">
        <v>483</v>
      </c>
      <c r="F254" s="215" t="s">
        <v>484</v>
      </c>
      <c r="G254" s="216" t="s">
        <v>305</v>
      </c>
      <c r="H254" s="273"/>
      <c r="I254" s="218"/>
      <c r="J254" s="219">
        <f>ROUND(I254*H254,2)</f>
        <v>0</v>
      </c>
      <c r="K254" s="215" t="s">
        <v>223</v>
      </c>
      <c r="L254" s="45"/>
      <c r="M254" s="220" t="s">
        <v>19</v>
      </c>
      <c r="N254" s="221" t="s">
        <v>40</v>
      </c>
      <c r="O254" s="85"/>
      <c r="P254" s="222">
        <f>O254*H254</f>
        <v>0</v>
      </c>
      <c r="Q254" s="222">
        <v>0</v>
      </c>
      <c r="R254" s="222">
        <f>Q254*H254</f>
        <v>0</v>
      </c>
      <c r="S254" s="222">
        <v>0</v>
      </c>
      <c r="T254" s="223">
        <f>S254*H254</f>
        <v>0</v>
      </c>
      <c r="U254" s="39"/>
      <c r="V254" s="39"/>
      <c r="W254" s="39"/>
      <c r="X254" s="39"/>
      <c r="Y254" s="39"/>
      <c r="Z254" s="39"/>
      <c r="AA254" s="39"/>
      <c r="AB254" s="39"/>
      <c r="AC254" s="39"/>
      <c r="AD254" s="39"/>
      <c r="AE254" s="39"/>
      <c r="AR254" s="224" t="s">
        <v>287</v>
      </c>
      <c r="AT254" s="224" t="s">
        <v>219</v>
      </c>
      <c r="AU254" s="224" t="s">
        <v>78</v>
      </c>
      <c r="AY254" s="18" t="s">
        <v>216</v>
      </c>
      <c r="BE254" s="225">
        <f>IF(N254="základní",J254,0)</f>
        <v>0</v>
      </c>
      <c r="BF254" s="225">
        <f>IF(N254="snížená",J254,0)</f>
        <v>0</v>
      </c>
      <c r="BG254" s="225">
        <f>IF(N254="zákl. přenesená",J254,0)</f>
        <v>0</v>
      </c>
      <c r="BH254" s="225">
        <f>IF(N254="sníž. přenesená",J254,0)</f>
        <v>0</v>
      </c>
      <c r="BI254" s="225">
        <f>IF(N254="nulová",J254,0)</f>
        <v>0</v>
      </c>
      <c r="BJ254" s="18" t="s">
        <v>76</v>
      </c>
      <c r="BK254" s="225">
        <f>ROUND(I254*H254,2)</f>
        <v>0</v>
      </c>
      <c r="BL254" s="18" t="s">
        <v>287</v>
      </c>
      <c r="BM254" s="224" t="s">
        <v>1595</v>
      </c>
    </row>
    <row r="255" s="2" customFormat="1">
      <c r="A255" s="39"/>
      <c r="B255" s="40"/>
      <c r="C255" s="41"/>
      <c r="D255" s="226" t="s">
        <v>226</v>
      </c>
      <c r="E255" s="41"/>
      <c r="F255" s="227" t="s">
        <v>486</v>
      </c>
      <c r="G255" s="41"/>
      <c r="H255" s="41"/>
      <c r="I255" s="228"/>
      <c r="J255" s="41"/>
      <c r="K255" s="41"/>
      <c r="L255" s="45"/>
      <c r="M255" s="229"/>
      <c r="N255" s="230"/>
      <c r="O255" s="85"/>
      <c r="P255" s="85"/>
      <c r="Q255" s="85"/>
      <c r="R255" s="85"/>
      <c r="S255" s="85"/>
      <c r="T255" s="86"/>
      <c r="U255" s="39"/>
      <c r="V255" s="39"/>
      <c r="W255" s="39"/>
      <c r="X255" s="39"/>
      <c r="Y255" s="39"/>
      <c r="Z255" s="39"/>
      <c r="AA255" s="39"/>
      <c r="AB255" s="39"/>
      <c r="AC255" s="39"/>
      <c r="AD255" s="39"/>
      <c r="AE255" s="39"/>
      <c r="AT255" s="18" t="s">
        <v>226</v>
      </c>
      <c r="AU255" s="18" t="s">
        <v>78</v>
      </c>
    </row>
    <row r="256" s="12" customFormat="1" ht="22.8" customHeight="1">
      <c r="A256" s="12"/>
      <c r="B256" s="197"/>
      <c r="C256" s="198"/>
      <c r="D256" s="199" t="s">
        <v>68</v>
      </c>
      <c r="E256" s="211" t="s">
        <v>487</v>
      </c>
      <c r="F256" s="211" t="s">
        <v>488</v>
      </c>
      <c r="G256" s="198"/>
      <c r="H256" s="198"/>
      <c r="I256" s="201"/>
      <c r="J256" s="212">
        <f>BK256</f>
        <v>0</v>
      </c>
      <c r="K256" s="198"/>
      <c r="L256" s="203"/>
      <c r="M256" s="204"/>
      <c r="N256" s="205"/>
      <c r="O256" s="205"/>
      <c r="P256" s="206">
        <f>SUM(P257:P263)</f>
        <v>0</v>
      </c>
      <c r="Q256" s="205"/>
      <c r="R256" s="206">
        <f>SUM(R257:R263)</f>
        <v>0.082199999999999995</v>
      </c>
      <c r="S256" s="205"/>
      <c r="T256" s="207">
        <f>SUM(T257:T263)</f>
        <v>0</v>
      </c>
      <c r="U256" s="12"/>
      <c r="V256" s="12"/>
      <c r="W256" s="12"/>
      <c r="X256" s="12"/>
      <c r="Y256" s="12"/>
      <c r="Z256" s="12"/>
      <c r="AA256" s="12"/>
      <c r="AB256" s="12"/>
      <c r="AC256" s="12"/>
      <c r="AD256" s="12"/>
      <c r="AE256" s="12"/>
      <c r="AR256" s="208" t="s">
        <v>78</v>
      </c>
      <c r="AT256" s="209" t="s">
        <v>68</v>
      </c>
      <c r="AU256" s="209" t="s">
        <v>76</v>
      </c>
      <c r="AY256" s="208" t="s">
        <v>216</v>
      </c>
      <c r="BK256" s="210">
        <f>SUM(BK257:BK263)</f>
        <v>0</v>
      </c>
    </row>
    <row r="257" s="2" customFormat="1" ht="22.2" customHeight="1">
      <c r="A257" s="39"/>
      <c r="B257" s="40"/>
      <c r="C257" s="213" t="s">
        <v>555</v>
      </c>
      <c r="D257" s="213" t="s">
        <v>219</v>
      </c>
      <c r="E257" s="214" t="s">
        <v>490</v>
      </c>
      <c r="F257" s="215" t="s">
        <v>491</v>
      </c>
      <c r="G257" s="216" t="s">
        <v>326</v>
      </c>
      <c r="H257" s="217">
        <v>2</v>
      </c>
      <c r="I257" s="218"/>
      <c r="J257" s="219">
        <f>ROUND(I257*H257,2)</f>
        <v>0</v>
      </c>
      <c r="K257" s="215" t="s">
        <v>223</v>
      </c>
      <c r="L257" s="45"/>
      <c r="M257" s="220" t="s">
        <v>19</v>
      </c>
      <c r="N257" s="221" t="s">
        <v>40</v>
      </c>
      <c r="O257" s="85"/>
      <c r="P257" s="222">
        <f>O257*H257</f>
        <v>0</v>
      </c>
      <c r="Q257" s="222">
        <v>0</v>
      </c>
      <c r="R257" s="222">
        <f>Q257*H257</f>
        <v>0</v>
      </c>
      <c r="S257" s="222">
        <v>0</v>
      </c>
      <c r="T257" s="223">
        <f>S257*H257</f>
        <v>0</v>
      </c>
      <c r="U257" s="39"/>
      <c r="V257" s="39"/>
      <c r="W257" s="39"/>
      <c r="X257" s="39"/>
      <c r="Y257" s="39"/>
      <c r="Z257" s="39"/>
      <c r="AA257" s="39"/>
      <c r="AB257" s="39"/>
      <c r="AC257" s="39"/>
      <c r="AD257" s="39"/>
      <c r="AE257" s="39"/>
      <c r="AR257" s="224" t="s">
        <v>287</v>
      </c>
      <c r="AT257" s="224" t="s">
        <v>219</v>
      </c>
      <c r="AU257" s="224" t="s">
        <v>78</v>
      </c>
      <c r="AY257" s="18" t="s">
        <v>216</v>
      </c>
      <c r="BE257" s="225">
        <f>IF(N257="základní",J257,0)</f>
        <v>0</v>
      </c>
      <c r="BF257" s="225">
        <f>IF(N257="snížená",J257,0)</f>
        <v>0</v>
      </c>
      <c r="BG257" s="225">
        <f>IF(N257="zákl. přenesená",J257,0)</f>
        <v>0</v>
      </c>
      <c r="BH257" s="225">
        <f>IF(N257="sníž. přenesená",J257,0)</f>
        <v>0</v>
      </c>
      <c r="BI257" s="225">
        <f>IF(N257="nulová",J257,0)</f>
        <v>0</v>
      </c>
      <c r="BJ257" s="18" t="s">
        <v>76</v>
      </c>
      <c r="BK257" s="225">
        <f>ROUND(I257*H257,2)</f>
        <v>0</v>
      </c>
      <c r="BL257" s="18" t="s">
        <v>287</v>
      </c>
      <c r="BM257" s="224" t="s">
        <v>1596</v>
      </c>
    </row>
    <row r="258" s="2" customFormat="1" ht="22.2" customHeight="1">
      <c r="A258" s="39"/>
      <c r="B258" s="40"/>
      <c r="C258" s="213" t="s">
        <v>562</v>
      </c>
      <c r="D258" s="213" t="s">
        <v>219</v>
      </c>
      <c r="E258" s="214" t="s">
        <v>498</v>
      </c>
      <c r="F258" s="215" t="s">
        <v>499</v>
      </c>
      <c r="G258" s="216" t="s">
        <v>326</v>
      </c>
      <c r="H258" s="217">
        <v>1</v>
      </c>
      <c r="I258" s="218"/>
      <c r="J258" s="219">
        <f>ROUND(I258*H258,2)</f>
        <v>0</v>
      </c>
      <c r="K258" s="215" t="s">
        <v>223</v>
      </c>
      <c r="L258" s="45"/>
      <c r="M258" s="220" t="s">
        <v>19</v>
      </c>
      <c r="N258" s="221" t="s">
        <v>40</v>
      </c>
      <c r="O258" s="85"/>
      <c r="P258" s="222">
        <f>O258*H258</f>
        <v>0</v>
      </c>
      <c r="Q258" s="222">
        <v>0.034799999999999998</v>
      </c>
      <c r="R258" s="222">
        <f>Q258*H258</f>
        <v>0.034799999999999998</v>
      </c>
      <c r="S258" s="222">
        <v>0</v>
      </c>
      <c r="T258" s="223">
        <f>S258*H258</f>
        <v>0</v>
      </c>
      <c r="U258" s="39"/>
      <c r="V258" s="39"/>
      <c r="W258" s="39"/>
      <c r="X258" s="39"/>
      <c r="Y258" s="39"/>
      <c r="Z258" s="39"/>
      <c r="AA258" s="39"/>
      <c r="AB258" s="39"/>
      <c r="AC258" s="39"/>
      <c r="AD258" s="39"/>
      <c r="AE258" s="39"/>
      <c r="AR258" s="224" t="s">
        <v>287</v>
      </c>
      <c r="AT258" s="224" t="s">
        <v>219</v>
      </c>
      <c r="AU258" s="224" t="s">
        <v>78</v>
      </c>
      <c r="AY258" s="18" t="s">
        <v>216</v>
      </c>
      <c r="BE258" s="225">
        <f>IF(N258="základní",J258,0)</f>
        <v>0</v>
      </c>
      <c r="BF258" s="225">
        <f>IF(N258="snížená",J258,0)</f>
        <v>0</v>
      </c>
      <c r="BG258" s="225">
        <f>IF(N258="zákl. přenesená",J258,0)</f>
        <v>0</v>
      </c>
      <c r="BH258" s="225">
        <f>IF(N258="sníž. přenesená",J258,0)</f>
        <v>0</v>
      </c>
      <c r="BI258" s="225">
        <f>IF(N258="nulová",J258,0)</f>
        <v>0</v>
      </c>
      <c r="BJ258" s="18" t="s">
        <v>76</v>
      </c>
      <c r="BK258" s="225">
        <f>ROUND(I258*H258,2)</f>
        <v>0</v>
      </c>
      <c r="BL258" s="18" t="s">
        <v>287</v>
      </c>
      <c r="BM258" s="224" t="s">
        <v>1597</v>
      </c>
    </row>
    <row r="259" s="2" customFormat="1" ht="13.8" customHeight="1">
      <c r="A259" s="39"/>
      <c r="B259" s="40"/>
      <c r="C259" s="213" t="s">
        <v>569</v>
      </c>
      <c r="D259" s="213" t="s">
        <v>219</v>
      </c>
      <c r="E259" s="214" t="s">
        <v>1234</v>
      </c>
      <c r="F259" s="215" t="s">
        <v>1235</v>
      </c>
      <c r="G259" s="216" t="s">
        <v>326</v>
      </c>
      <c r="H259" s="217">
        <v>1</v>
      </c>
      <c r="I259" s="218"/>
      <c r="J259" s="219">
        <f>ROUND(I259*H259,2)</f>
        <v>0</v>
      </c>
      <c r="K259" s="215" t="s">
        <v>223</v>
      </c>
      <c r="L259" s="45"/>
      <c r="M259" s="220" t="s">
        <v>19</v>
      </c>
      <c r="N259" s="221" t="s">
        <v>40</v>
      </c>
      <c r="O259" s="85"/>
      <c r="P259" s="222">
        <f>O259*H259</f>
        <v>0</v>
      </c>
      <c r="Q259" s="222">
        <v>0</v>
      </c>
      <c r="R259" s="222">
        <f>Q259*H259</f>
        <v>0</v>
      </c>
      <c r="S259" s="222">
        <v>0</v>
      </c>
      <c r="T259" s="223">
        <f>S259*H259</f>
        <v>0</v>
      </c>
      <c r="U259" s="39"/>
      <c r="V259" s="39"/>
      <c r="W259" s="39"/>
      <c r="X259" s="39"/>
      <c r="Y259" s="39"/>
      <c r="Z259" s="39"/>
      <c r="AA259" s="39"/>
      <c r="AB259" s="39"/>
      <c r="AC259" s="39"/>
      <c r="AD259" s="39"/>
      <c r="AE259" s="39"/>
      <c r="AR259" s="224" t="s">
        <v>287</v>
      </c>
      <c r="AT259" s="224" t="s">
        <v>219</v>
      </c>
      <c r="AU259" s="224" t="s">
        <v>78</v>
      </c>
      <c r="AY259" s="18" t="s">
        <v>216</v>
      </c>
      <c r="BE259" s="225">
        <f>IF(N259="základní",J259,0)</f>
        <v>0</v>
      </c>
      <c r="BF259" s="225">
        <f>IF(N259="snížená",J259,0)</f>
        <v>0</v>
      </c>
      <c r="BG259" s="225">
        <f>IF(N259="zákl. přenesená",J259,0)</f>
        <v>0</v>
      </c>
      <c r="BH259" s="225">
        <f>IF(N259="sníž. přenesená",J259,0)</f>
        <v>0</v>
      </c>
      <c r="BI259" s="225">
        <f>IF(N259="nulová",J259,0)</f>
        <v>0</v>
      </c>
      <c r="BJ259" s="18" t="s">
        <v>76</v>
      </c>
      <c r="BK259" s="225">
        <f>ROUND(I259*H259,2)</f>
        <v>0</v>
      </c>
      <c r="BL259" s="18" t="s">
        <v>287</v>
      </c>
      <c r="BM259" s="224" t="s">
        <v>1598</v>
      </c>
    </row>
    <row r="260" s="2" customFormat="1">
      <c r="A260" s="39"/>
      <c r="B260" s="40"/>
      <c r="C260" s="41"/>
      <c r="D260" s="226" t="s">
        <v>226</v>
      </c>
      <c r="E260" s="41"/>
      <c r="F260" s="227" t="s">
        <v>1237</v>
      </c>
      <c r="G260" s="41"/>
      <c r="H260" s="41"/>
      <c r="I260" s="228"/>
      <c r="J260" s="41"/>
      <c r="K260" s="41"/>
      <c r="L260" s="45"/>
      <c r="M260" s="229"/>
      <c r="N260" s="230"/>
      <c r="O260" s="85"/>
      <c r="P260" s="85"/>
      <c r="Q260" s="85"/>
      <c r="R260" s="85"/>
      <c r="S260" s="85"/>
      <c r="T260" s="86"/>
      <c r="U260" s="39"/>
      <c r="V260" s="39"/>
      <c r="W260" s="39"/>
      <c r="X260" s="39"/>
      <c r="Y260" s="39"/>
      <c r="Z260" s="39"/>
      <c r="AA260" s="39"/>
      <c r="AB260" s="39"/>
      <c r="AC260" s="39"/>
      <c r="AD260" s="39"/>
      <c r="AE260" s="39"/>
      <c r="AT260" s="18" t="s">
        <v>226</v>
      </c>
      <c r="AU260" s="18" t="s">
        <v>78</v>
      </c>
    </row>
    <row r="261" s="2" customFormat="1" ht="22.2" customHeight="1">
      <c r="A261" s="39"/>
      <c r="B261" s="40"/>
      <c r="C261" s="263" t="s">
        <v>576</v>
      </c>
      <c r="D261" s="263" t="s">
        <v>295</v>
      </c>
      <c r="E261" s="264" t="s">
        <v>1238</v>
      </c>
      <c r="F261" s="265" t="s">
        <v>1239</v>
      </c>
      <c r="G261" s="266" t="s">
        <v>326</v>
      </c>
      <c r="H261" s="267">
        <v>1</v>
      </c>
      <c r="I261" s="268"/>
      <c r="J261" s="269">
        <f>ROUND(I261*H261,2)</f>
        <v>0</v>
      </c>
      <c r="K261" s="265" t="s">
        <v>19</v>
      </c>
      <c r="L261" s="270"/>
      <c r="M261" s="271" t="s">
        <v>19</v>
      </c>
      <c r="N261" s="272" t="s">
        <v>40</v>
      </c>
      <c r="O261" s="85"/>
      <c r="P261" s="222">
        <f>O261*H261</f>
        <v>0</v>
      </c>
      <c r="Q261" s="222">
        <v>0.047399999999999998</v>
      </c>
      <c r="R261" s="222">
        <f>Q261*H261</f>
        <v>0.047399999999999998</v>
      </c>
      <c r="S261" s="222">
        <v>0</v>
      </c>
      <c r="T261" s="223">
        <f>S261*H261</f>
        <v>0</v>
      </c>
      <c r="U261" s="39"/>
      <c r="V261" s="39"/>
      <c r="W261" s="39"/>
      <c r="X261" s="39"/>
      <c r="Y261" s="39"/>
      <c r="Z261" s="39"/>
      <c r="AA261" s="39"/>
      <c r="AB261" s="39"/>
      <c r="AC261" s="39"/>
      <c r="AD261" s="39"/>
      <c r="AE261" s="39"/>
      <c r="AR261" s="224" t="s">
        <v>299</v>
      </c>
      <c r="AT261" s="224" t="s">
        <v>295</v>
      </c>
      <c r="AU261" s="224" t="s">
        <v>78</v>
      </c>
      <c r="AY261" s="18" t="s">
        <v>216</v>
      </c>
      <c r="BE261" s="225">
        <f>IF(N261="základní",J261,0)</f>
        <v>0</v>
      </c>
      <c r="BF261" s="225">
        <f>IF(N261="snížená",J261,0)</f>
        <v>0</v>
      </c>
      <c r="BG261" s="225">
        <f>IF(N261="zákl. přenesená",J261,0)</f>
        <v>0</v>
      </c>
      <c r="BH261" s="225">
        <f>IF(N261="sníž. přenesená",J261,0)</f>
        <v>0</v>
      </c>
      <c r="BI261" s="225">
        <f>IF(N261="nulová",J261,0)</f>
        <v>0</v>
      </c>
      <c r="BJ261" s="18" t="s">
        <v>76</v>
      </c>
      <c r="BK261" s="225">
        <f>ROUND(I261*H261,2)</f>
        <v>0</v>
      </c>
      <c r="BL261" s="18" t="s">
        <v>287</v>
      </c>
      <c r="BM261" s="224" t="s">
        <v>1599</v>
      </c>
    </row>
    <row r="262" s="2" customFormat="1" ht="22.2" customHeight="1">
      <c r="A262" s="39"/>
      <c r="B262" s="40"/>
      <c r="C262" s="213" t="s">
        <v>580</v>
      </c>
      <c r="D262" s="213" t="s">
        <v>219</v>
      </c>
      <c r="E262" s="214" t="s">
        <v>502</v>
      </c>
      <c r="F262" s="215" t="s">
        <v>503</v>
      </c>
      <c r="G262" s="216" t="s">
        <v>305</v>
      </c>
      <c r="H262" s="273"/>
      <c r="I262" s="218"/>
      <c r="J262" s="219">
        <f>ROUND(I262*H262,2)</f>
        <v>0</v>
      </c>
      <c r="K262" s="215" t="s">
        <v>223</v>
      </c>
      <c r="L262" s="45"/>
      <c r="M262" s="220" t="s">
        <v>19</v>
      </c>
      <c r="N262" s="221" t="s">
        <v>40</v>
      </c>
      <c r="O262" s="85"/>
      <c r="P262" s="222">
        <f>O262*H262</f>
        <v>0</v>
      </c>
      <c r="Q262" s="222">
        <v>0</v>
      </c>
      <c r="R262" s="222">
        <f>Q262*H262</f>
        <v>0</v>
      </c>
      <c r="S262" s="222">
        <v>0</v>
      </c>
      <c r="T262" s="223">
        <f>S262*H262</f>
        <v>0</v>
      </c>
      <c r="U262" s="39"/>
      <c r="V262" s="39"/>
      <c r="W262" s="39"/>
      <c r="X262" s="39"/>
      <c r="Y262" s="39"/>
      <c r="Z262" s="39"/>
      <c r="AA262" s="39"/>
      <c r="AB262" s="39"/>
      <c r="AC262" s="39"/>
      <c r="AD262" s="39"/>
      <c r="AE262" s="39"/>
      <c r="AR262" s="224" t="s">
        <v>287</v>
      </c>
      <c r="AT262" s="224" t="s">
        <v>219</v>
      </c>
      <c r="AU262" s="224" t="s">
        <v>78</v>
      </c>
      <c r="AY262" s="18" t="s">
        <v>216</v>
      </c>
      <c r="BE262" s="225">
        <f>IF(N262="základní",J262,0)</f>
        <v>0</v>
      </c>
      <c r="BF262" s="225">
        <f>IF(N262="snížená",J262,0)</f>
        <v>0</v>
      </c>
      <c r="BG262" s="225">
        <f>IF(N262="zákl. přenesená",J262,0)</f>
        <v>0</v>
      </c>
      <c r="BH262" s="225">
        <f>IF(N262="sníž. přenesená",J262,0)</f>
        <v>0</v>
      </c>
      <c r="BI262" s="225">
        <f>IF(N262="nulová",J262,0)</f>
        <v>0</v>
      </c>
      <c r="BJ262" s="18" t="s">
        <v>76</v>
      </c>
      <c r="BK262" s="225">
        <f>ROUND(I262*H262,2)</f>
        <v>0</v>
      </c>
      <c r="BL262" s="18" t="s">
        <v>287</v>
      </c>
      <c r="BM262" s="224" t="s">
        <v>1600</v>
      </c>
    </row>
    <row r="263" s="2" customFormat="1">
      <c r="A263" s="39"/>
      <c r="B263" s="40"/>
      <c r="C263" s="41"/>
      <c r="D263" s="226" t="s">
        <v>226</v>
      </c>
      <c r="E263" s="41"/>
      <c r="F263" s="227" t="s">
        <v>466</v>
      </c>
      <c r="G263" s="41"/>
      <c r="H263" s="41"/>
      <c r="I263" s="228"/>
      <c r="J263" s="41"/>
      <c r="K263" s="41"/>
      <c r="L263" s="45"/>
      <c r="M263" s="229"/>
      <c r="N263" s="230"/>
      <c r="O263" s="85"/>
      <c r="P263" s="85"/>
      <c r="Q263" s="85"/>
      <c r="R263" s="85"/>
      <c r="S263" s="85"/>
      <c r="T263" s="86"/>
      <c r="U263" s="39"/>
      <c r="V263" s="39"/>
      <c r="W263" s="39"/>
      <c r="X263" s="39"/>
      <c r="Y263" s="39"/>
      <c r="Z263" s="39"/>
      <c r="AA263" s="39"/>
      <c r="AB263" s="39"/>
      <c r="AC263" s="39"/>
      <c r="AD263" s="39"/>
      <c r="AE263" s="39"/>
      <c r="AT263" s="18" t="s">
        <v>226</v>
      </c>
      <c r="AU263" s="18" t="s">
        <v>78</v>
      </c>
    </row>
    <row r="264" s="12" customFormat="1" ht="22.8" customHeight="1">
      <c r="A264" s="12"/>
      <c r="B264" s="197"/>
      <c r="C264" s="198"/>
      <c r="D264" s="199" t="s">
        <v>68</v>
      </c>
      <c r="E264" s="211" t="s">
        <v>505</v>
      </c>
      <c r="F264" s="211" t="s">
        <v>506</v>
      </c>
      <c r="G264" s="198"/>
      <c r="H264" s="198"/>
      <c r="I264" s="201"/>
      <c r="J264" s="212">
        <f>BK264</f>
        <v>0</v>
      </c>
      <c r="K264" s="198"/>
      <c r="L264" s="203"/>
      <c r="M264" s="204"/>
      <c r="N264" s="205"/>
      <c r="O264" s="205"/>
      <c r="P264" s="206">
        <f>SUM(P265:P273)</f>
        <v>0</v>
      </c>
      <c r="Q264" s="205"/>
      <c r="R264" s="206">
        <f>SUM(R265:R273)</f>
        <v>0.0011100000000000001</v>
      </c>
      <c r="S264" s="205"/>
      <c r="T264" s="207">
        <f>SUM(T265:T273)</f>
        <v>0</v>
      </c>
      <c r="U264" s="12"/>
      <c r="V264" s="12"/>
      <c r="W264" s="12"/>
      <c r="X264" s="12"/>
      <c r="Y264" s="12"/>
      <c r="Z264" s="12"/>
      <c r="AA264" s="12"/>
      <c r="AB264" s="12"/>
      <c r="AC264" s="12"/>
      <c r="AD264" s="12"/>
      <c r="AE264" s="12"/>
      <c r="AR264" s="208" t="s">
        <v>78</v>
      </c>
      <c r="AT264" s="209" t="s">
        <v>68</v>
      </c>
      <c r="AU264" s="209" t="s">
        <v>76</v>
      </c>
      <c r="AY264" s="208" t="s">
        <v>216</v>
      </c>
      <c r="BK264" s="210">
        <f>SUM(BK265:BK273)</f>
        <v>0</v>
      </c>
    </row>
    <row r="265" s="2" customFormat="1" ht="22.2" customHeight="1">
      <c r="A265" s="39"/>
      <c r="B265" s="40"/>
      <c r="C265" s="213" t="s">
        <v>606</v>
      </c>
      <c r="D265" s="213" t="s">
        <v>219</v>
      </c>
      <c r="E265" s="214" t="s">
        <v>1430</v>
      </c>
      <c r="F265" s="215" t="s">
        <v>1431</v>
      </c>
      <c r="G265" s="216" t="s">
        <v>326</v>
      </c>
      <c r="H265" s="217">
        <v>2</v>
      </c>
      <c r="I265" s="218"/>
      <c r="J265" s="219">
        <f>ROUND(I265*H265,2)</f>
        <v>0</v>
      </c>
      <c r="K265" s="215" t="s">
        <v>223</v>
      </c>
      <c r="L265" s="45"/>
      <c r="M265" s="220" t="s">
        <v>19</v>
      </c>
      <c r="N265" s="221" t="s">
        <v>40</v>
      </c>
      <c r="O265" s="85"/>
      <c r="P265" s="222">
        <f>O265*H265</f>
        <v>0</v>
      </c>
      <c r="Q265" s="222">
        <v>0</v>
      </c>
      <c r="R265" s="222">
        <f>Q265*H265</f>
        <v>0</v>
      </c>
      <c r="S265" s="222">
        <v>0</v>
      </c>
      <c r="T265" s="223">
        <f>S265*H265</f>
        <v>0</v>
      </c>
      <c r="U265" s="39"/>
      <c r="V265" s="39"/>
      <c r="W265" s="39"/>
      <c r="X265" s="39"/>
      <c r="Y265" s="39"/>
      <c r="Z265" s="39"/>
      <c r="AA265" s="39"/>
      <c r="AB265" s="39"/>
      <c r="AC265" s="39"/>
      <c r="AD265" s="39"/>
      <c r="AE265" s="39"/>
      <c r="AR265" s="224" t="s">
        <v>535</v>
      </c>
      <c r="AT265" s="224" t="s">
        <v>219</v>
      </c>
      <c r="AU265" s="224" t="s">
        <v>78</v>
      </c>
      <c r="AY265" s="18" t="s">
        <v>216</v>
      </c>
      <c r="BE265" s="225">
        <f>IF(N265="základní",J265,0)</f>
        <v>0</v>
      </c>
      <c r="BF265" s="225">
        <f>IF(N265="snížená",J265,0)</f>
        <v>0</v>
      </c>
      <c r="BG265" s="225">
        <f>IF(N265="zákl. přenesená",J265,0)</f>
        <v>0</v>
      </c>
      <c r="BH265" s="225">
        <f>IF(N265="sníž. přenesená",J265,0)</f>
        <v>0</v>
      </c>
      <c r="BI265" s="225">
        <f>IF(N265="nulová",J265,0)</f>
        <v>0</v>
      </c>
      <c r="BJ265" s="18" t="s">
        <v>76</v>
      </c>
      <c r="BK265" s="225">
        <f>ROUND(I265*H265,2)</f>
        <v>0</v>
      </c>
      <c r="BL265" s="18" t="s">
        <v>535</v>
      </c>
      <c r="BM265" s="224" t="s">
        <v>1601</v>
      </c>
    </row>
    <row r="266" s="2" customFormat="1" ht="13.8" customHeight="1">
      <c r="A266" s="39"/>
      <c r="B266" s="40"/>
      <c r="C266" s="263" t="s">
        <v>610</v>
      </c>
      <c r="D266" s="263" t="s">
        <v>295</v>
      </c>
      <c r="E266" s="264" t="s">
        <v>1433</v>
      </c>
      <c r="F266" s="265" t="s">
        <v>1434</v>
      </c>
      <c r="G266" s="266" t="s">
        <v>326</v>
      </c>
      <c r="H266" s="267">
        <v>2</v>
      </c>
      <c r="I266" s="268"/>
      <c r="J266" s="269">
        <f>ROUND(I266*H266,2)</f>
        <v>0</v>
      </c>
      <c r="K266" s="265" t="s">
        <v>223</v>
      </c>
      <c r="L266" s="270"/>
      <c r="M266" s="271" t="s">
        <v>19</v>
      </c>
      <c r="N266" s="272" t="s">
        <v>40</v>
      </c>
      <c r="O266" s="85"/>
      <c r="P266" s="222">
        <f>O266*H266</f>
        <v>0</v>
      </c>
      <c r="Q266" s="222">
        <v>0.00048000000000000001</v>
      </c>
      <c r="R266" s="222">
        <f>Q266*H266</f>
        <v>0.00096000000000000002</v>
      </c>
      <c r="S266" s="222">
        <v>0</v>
      </c>
      <c r="T266" s="223">
        <f>S266*H266</f>
        <v>0</v>
      </c>
      <c r="U266" s="39"/>
      <c r="V266" s="39"/>
      <c r="W266" s="39"/>
      <c r="X266" s="39"/>
      <c r="Y266" s="39"/>
      <c r="Z266" s="39"/>
      <c r="AA266" s="39"/>
      <c r="AB266" s="39"/>
      <c r="AC266" s="39"/>
      <c r="AD266" s="39"/>
      <c r="AE266" s="39"/>
      <c r="AR266" s="224" t="s">
        <v>1602</v>
      </c>
      <c r="AT266" s="224" t="s">
        <v>295</v>
      </c>
      <c r="AU266" s="224" t="s">
        <v>78</v>
      </c>
      <c r="AY266" s="18" t="s">
        <v>216</v>
      </c>
      <c r="BE266" s="225">
        <f>IF(N266="základní",J266,0)</f>
        <v>0</v>
      </c>
      <c r="BF266" s="225">
        <f>IF(N266="snížená",J266,0)</f>
        <v>0</v>
      </c>
      <c r="BG266" s="225">
        <f>IF(N266="zákl. přenesená",J266,0)</f>
        <v>0</v>
      </c>
      <c r="BH266" s="225">
        <f>IF(N266="sníž. přenesená",J266,0)</f>
        <v>0</v>
      </c>
      <c r="BI266" s="225">
        <f>IF(N266="nulová",J266,0)</f>
        <v>0</v>
      </c>
      <c r="BJ266" s="18" t="s">
        <v>76</v>
      </c>
      <c r="BK266" s="225">
        <f>ROUND(I266*H266,2)</f>
        <v>0</v>
      </c>
      <c r="BL266" s="18" t="s">
        <v>1602</v>
      </c>
      <c r="BM266" s="224" t="s">
        <v>1603</v>
      </c>
    </row>
    <row r="267" s="2" customFormat="1" ht="22.2" customHeight="1">
      <c r="A267" s="39"/>
      <c r="B267" s="40"/>
      <c r="C267" s="213" t="s">
        <v>585</v>
      </c>
      <c r="D267" s="213" t="s">
        <v>219</v>
      </c>
      <c r="E267" s="214" t="s">
        <v>508</v>
      </c>
      <c r="F267" s="215" t="s">
        <v>509</v>
      </c>
      <c r="G267" s="216" t="s">
        <v>326</v>
      </c>
      <c r="H267" s="217">
        <v>3</v>
      </c>
      <c r="I267" s="218"/>
      <c r="J267" s="219">
        <f>ROUND(I267*H267,2)</f>
        <v>0</v>
      </c>
      <c r="K267" s="215" t="s">
        <v>223</v>
      </c>
      <c r="L267" s="45"/>
      <c r="M267" s="220" t="s">
        <v>19</v>
      </c>
      <c r="N267" s="221" t="s">
        <v>40</v>
      </c>
      <c r="O267" s="85"/>
      <c r="P267" s="222">
        <f>O267*H267</f>
        <v>0</v>
      </c>
      <c r="Q267" s="222">
        <v>0</v>
      </c>
      <c r="R267" s="222">
        <f>Q267*H267</f>
        <v>0</v>
      </c>
      <c r="S267" s="222">
        <v>0</v>
      </c>
      <c r="T267" s="223">
        <f>S267*H267</f>
        <v>0</v>
      </c>
      <c r="U267" s="39"/>
      <c r="V267" s="39"/>
      <c r="W267" s="39"/>
      <c r="X267" s="39"/>
      <c r="Y267" s="39"/>
      <c r="Z267" s="39"/>
      <c r="AA267" s="39"/>
      <c r="AB267" s="39"/>
      <c r="AC267" s="39"/>
      <c r="AD267" s="39"/>
      <c r="AE267" s="39"/>
      <c r="AR267" s="224" t="s">
        <v>287</v>
      </c>
      <c r="AT267" s="224" t="s">
        <v>219</v>
      </c>
      <c r="AU267" s="224" t="s">
        <v>78</v>
      </c>
      <c r="AY267" s="18" t="s">
        <v>216</v>
      </c>
      <c r="BE267" s="225">
        <f>IF(N267="základní",J267,0)</f>
        <v>0</v>
      </c>
      <c r="BF267" s="225">
        <f>IF(N267="snížená",J267,0)</f>
        <v>0</v>
      </c>
      <c r="BG267" s="225">
        <f>IF(N267="zákl. přenesená",J267,0)</f>
        <v>0</v>
      </c>
      <c r="BH267" s="225">
        <f>IF(N267="sníž. přenesená",J267,0)</f>
        <v>0</v>
      </c>
      <c r="BI267" s="225">
        <f>IF(N267="nulová",J267,0)</f>
        <v>0</v>
      </c>
      <c r="BJ267" s="18" t="s">
        <v>76</v>
      </c>
      <c r="BK267" s="225">
        <f>ROUND(I267*H267,2)</f>
        <v>0</v>
      </c>
      <c r="BL267" s="18" t="s">
        <v>287</v>
      </c>
      <c r="BM267" s="224" t="s">
        <v>1604</v>
      </c>
    </row>
    <row r="268" s="2" customFormat="1" ht="13.8" customHeight="1">
      <c r="A268" s="39"/>
      <c r="B268" s="40"/>
      <c r="C268" s="263" t="s">
        <v>589</v>
      </c>
      <c r="D268" s="263" t="s">
        <v>295</v>
      </c>
      <c r="E268" s="264" t="s">
        <v>512</v>
      </c>
      <c r="F268" s="265" t="s">
        <v>513</v>
      </c>
      <c r="G268" s="266" t="s">
        <v>326</v>
      </c>
      <c r="H268" s="267">
        <v>3</v>
      </c>
      <c r="I268" s="268"/>
      <c r="J268" s="269">
        <f>ROUND(I268*H268,2)</f>
        <v>0</v>
      </c>
      <c r="K268" s="265" t="s">
        <v>223</v>
      </c>
      <c r="L268" s="270"/>
      <c r="M268" s="271" t="s">
        <v>19</v>
      </c>
      <c r="N268" s="272" t="s">
        <v>40</v>
      </c>
      <c r="O268" s="85"/>
      <c r="P268" s="222">
        <f>O268*H268</f>
        <v>0</v>
      </c>
      <c r="Q268" s="222">
        <v>5.0000000000000002E-05</v>
      </c>
      <c r="R268" s="222">
        <f>Q268*H268</f>
        <v>0.00015000000000000001</v>
      </c>
      <c r="S268" s="222">
        <v>0</v>
      </c>
      <c r="T268" s="223">
        <f>S268*H268</f>
        <v>0</v>
      </c>
      <c r="U268" s="39"/>
      <c r="V268" s="39"/>
      <c r="W268" s="39"/>
      <c r="X268" s="39"/>
      <c r="Y268" s="39"/>
      <c r="Z268" s="39"/>
      <c r="AA268" s="39"/>
      <c r="AB268" s="39"/>
      <c r="AC268" s="39"/>
      <c r="AD268" s="39"/>
      <c r="AE268" s="39"/>
      <c r="AR268" s="224" t="s">
        <v>299</v>
      </c>
      <c r="AT268" s="224" t="s">
        <v>295</v>
      </c>
      <c r="AU268" s="224" t="s">
        <v>78</v>
      </c>
      <c r="AY268" s="18" t="s">
        <v>216</v>
      </c>
      <c r="BE268" s="225">
        <f>IF(N268="základní",J268,0)</f>
        <v>0</v>
      </c>
      <c r="BF268" s="225">
        <f>IF(N268="snížená",J268,0)</f>
        <v>0</v>
      </c>
      <c r="BG268" s="225">
        <f>IF(N268="zákl. přenesená",J268,0)</f>
        <v>0</v>
      </c>
      <c r="BH268" s="225">
        <f>IF(N268="sníž. přenesená",J268,0)</f>
        <v>0</v>
      </c>
      <c r="BI268" s="225">
        <f>IF(N268="nulová",J268,0)</f>
        <v>0</v>
      </c>
      <c r="BJ268" s="18" t="s">
        <v>76</v>
      </c>
      <c r="BK268" s="225">
        <f>ROUND(I268*H268,2)</f>
        <v>0</v>
      </c>
      <c r="BL268" s="18" t="s">
        <v>287</v>
      </c>
      <c r="BM268" s="224" t="s">
        <v>1605</v>
      </c>
    </row>
    <row r="269" s="2" customFormat="1" ht="22.2" customHeight="1">
      <c r="A269" s="39"/>
      <c r="B269" s="40"/>
      <c r="C269" s="213" t="s">
        <v>593</v>
      </c>
      <c r="D269" s="213" t="s">
        <v>219</v>
      </c>
      <c r="E269" s="214" t="s">
        <v>524</v>
      </c>
      <c r="F269" s="215" t="s">
        <v>525</v>
      </c>
      <c r="G269" s="216" t="s">
        <v>326</v>
      </c>
      <c r="H269" s="217">
        <v>3</v>
      </c>
      <c r="I269" s="218"/>
      <c r="J269" s="219">
        <f>ROUND(I269*H269,2)</f>
        <v>0</v>
      </c>
      <c r="K269" s="215" t="s">
        <v>223</v>
      </c>
      <c r="L269" s="45"/>
      <c r="M269" s="220" t="s">
        <v>19</v>
      </c>
      <c r="N269" s="221" t="s">
        <v>40</v>
      </c>
      <c r="O269" s="85"/>
      <c r="P269" s="222">
        <f>O269*H269</f>
        <v>0</v>
      </c>
      <c r="Q269" s="222">
        <v>0</v>
      </c>
      <c r="R269" s="222">
        <f>Q269*H269</f>
        <v>0</v>
      </c>
      <c r="S269" s="222">
        <v>0</v>
      </c>
      <c r="T269" s="223">
        <f>S269*H269</f>
        <v>0</v>
      </c>
      <c r="U269" s="39"/>
      <c r="V269" s="39"/>
      <c r="W269" s="39"/>
      <c r="X269" s="39"/>
      <c r="Y269" s="39"/>
      <c r="Z269" s="39"/>
      <c r="AA269" s="39"/>
      <c r="AB269" s="39"/>
      <c r="AC269" s="39"/>
      <c r="AD269" s="39"/>
      <c r="AE269" s="39"/>
      <c r="AR269" s="224" t="s">
        <v>287</v>
      </c>
      <c r="AT269" s="224" t="s">
        <v>219</v>
      </c>
      <c r="AU269" s="224" t="s">
        <v>78</v>
      </c>
      <c r="AY269" s="18" t="s">
        <v>216</v>
      </c>
      <c r="BE269" s="225">
        <f>IF(N269="základní",J269,0)</f>
        <v>0</v>
      </c>
      <c r="BF269" s="225">
        <f>IF(N269="snížená",J269,0)</f>
        <v>0</v>
      </c>
      <c r="BG269" s="225">
        <f>IF(N269="zákl. přenesená",J269,0)</f>
        <v>0</v>
      </c>
      <c r="BH269" s="225">
        <f>IF(N269="sníž. přenesená",J269,0)</f>
        <v>0</v>
      </c>
      <c r="BI269" s="225">
        <f>IF(N269="nulová",J269,0)</f>
        <v>0</v>
      </c>
      <c r="BJ269" s="18" t="s">
        <v>76</v>
      </c>
      <c r="BK269" s="225">
        <f>ROUND(I269*H269,2)</f>
        <v>0</v>
      </c>
      <c r="BL269" s="18" t="s">
        <v>287</v>
      </c>
      <c r="BM269" s="224" t="s">
        <v>1606</v>
      </c>
    </row>
    <row r="270" s="2" customFormat="1" ht="13.8" customHeight="1">
      <c r="A270" s="39"/>
      <c r="B270" s="40"/>
      <c r="C270" s="263" t="s">
        <v>597</v>
      </c>
      <c r="D270" s="263" t="s">
        <v>295</v>
      </c>
      <c r="E270" s="264" t="s">
        <v>528</v>
      </c>
      <c r="F270" s="265" t="s">
        <v>529</v>
      </c>
      <c r="G270" s="266" t="s">
        <v>326</v>
      </c>
      <c r="H270" s="267">
        <v>3</v>
      </c>
      <c r="I270" s="268"/>
      <c r="J270" s="269">
        <f>ROUND(I270*H270,2)</f>
        <v>0</v>
      </c>
      <c r="K270" s="265" t="s">
        <v>223</v>
      </c>
      <c r="L270" s="270"/>
      <c r="M270" s="271" t="s">
        <v>19</v>
      </c>
      <c r="N270" s="272" t="s">
        <v>40</v>
      </c>
      <c r="O270" s="85"/>
      <c r="P270" s="222">
        <f>O270*H270</f>
        <v>0</v>
      </c>
      <c r="Q270" s="222">
        <v>0</v>
      </c>
      <c r="R270" s="222">
        <f>Q270*H270</f>
        <v>0</v>
      </c>
      <c r="S270" s="222">
        <v>0</v>
      </c>
      <c r="T270" s="223">
        <f>S270*H270</f>
        <v>0</v>
      </c>
      <c r="U270" s="39"/>
      <c r="V270" s="39"/>
      <c r="W270" s="39"/>
      <c r="X270" s="39"/>
      <c r="Y270" s="39"/>
      <c r="Z270" s="39"/>
      <c r="AA270" s="39"/>
      <c r="AB270" s="39"/>
      <c r="AC270" s="39"/>
      <c r="AD270" s="39"/>
      <c r="AE270" s="39"/>
      <c r="AR270" s="224" t="s">
        <v>299</v>
      </c>
      <c r="AT270" s="224" t="s">
        <v>295</v>
      </c>
      <c r="AU270" s="224" t="s">
        <v>78</v>
      </c>
      <c r="AY270" s="18" t="s">
        <v>216</v>
      </c>
      <c r="BE270" s="225">
        <f>IF(N270="základní",J270,0)</f>
        <v>0</v>
      </c>
      <c r="BF270" s="225">
        <f>IF(N270="snížená",J270,0)</f>
        <v>0</v>
      </c>
      <c r="BG270" s="225">
        <f>IF(N270="zákl. přenesená",J270,0)</f>
        <v>0</v>
      </c>
      <c r="BH270" s="225">
        <f>IF(N270="sníž. přenesená",J270,0)</f>
        <v>0</v>
      </c>
      <c r="BI270" s="225">
        <f>IF(N270="nulová",J270,0)</f>
        <v>0</v>
      </c>
      <c r="BJ270" s="18" t="s">
        <v>76</v>
      </c>
      <c r="BK270" s="225">
        <f>ROUND(I270*H270,2)</f>
        <v>0</v>
      </c>
      <c r="BL270" s="18" t="s">
        <v>287</v>
      </c>
      <c r="BM270" s="224" t="s">
        <v>1607</v>
      </c>
    </row>
    <row r="271" s="2" customFormat="1" ht="13.8" customHeight="1">
      <c r="A271" s="39"/>
      <c r="B271" s="40"/>
      <c r="C271" s="213" t="s">
        <v>601</v>
      </c>
      <c r="D271" s="213" t="s">
        <v>219</v>
      </c>
      <c r="E271" s="214" t="s">
        <v>532</v>
      </c>
      <c r="F271" s="215" t="s">
        <v>533</v>
      </c>
      <c r="G271" s="216" t="s">
        <v>313</v>
      </c>
      <c r="H271" s="217">
        <v>1</v>
      </c>
      <c r="I271" s="218"/>
      <c r="J271" s="219">
        <f>ROUND(I271*H271,2)</f>
        <v>0</v>
      </c>
      <c r="K271" s="215" t="s">
        <v>19</v>
      </c>
      <c r="L271" s="45"/>
      <c r="M271" s="220" t="s">
        <v>19</v>
      </c>
      <c r="N271" s="221" t="s">
        <v>40</v>
      </c>
      <c r="O271" s="85"/>
      <c r="P271" s="222">
        <f>O271*H271</f>
        <v>0</v>
      </c>
      <c r="Q271" s="222">
        <v>0</v>
      </c>
      <c r="R271" s="222">
        <f>Q271*H271</f>
        <v>0</v>
      </c>
      <c r="S271" s="222">
        <v>0</v>
      </c>
      <c r="T271" s="223">
        <f>S271*H271</f>
        <v>0</v>
      </c>
      <c r="U271" s="39"/>
      <c r="V271" s="39"/>
      <c r="W271" s="39"/>
      <c r="X271" s="39"/>
      <c r="Y271" s="39"/>
      <c r="Z271" s="39"/>
      <c r="AA271" s="39"/>
      <c r="AB271" s="39"/>
      <c r="AC271" s="39"/>
      <c r="AD271" s="39"/>
      <c r="AE271" s="39"/>
      <c r="AR271" s="224" t="s">
        <v>287</v>
      </c>
      <c r="AT271" s="224" t="s">
        <v>219</v>
      </c>
      <c r="AU271" s="224" t="s">
        <v>78</v>
      </c>
      <c r="AY271" s="18" t="s">
        <v>216</v>
      </c>
      <c r="BE271" s="225">
        <f>IF(N271="základní",J271,0)</f>
        <v>0</v>
      </c>
      <c r="BF271" s="225">
        <f>IF(N271="snížená",J271,0)</f>
        <v>0</v>
      </c>
      <c r="BG271" s="225">
        <f>IF(N271="zákl. přenesená",J271,0)</f>
        <v>0</v>
      </c>
      <c r="BH271" s="225">
        <f>IF(N271="sníž. přenesená",J271,0)</f>
        <v>0</v>
      </c>
      <c r="BI271" s="225">
        <f>IF(N271="nulová",J271,0)</f>
        <v>0</v>
      </c>
      <c r="BJ271" s="18" t="s">
        <v>76</v>
      </c>
      <c r="BK271" s="225">
        <f>ROUND(I271*H271,2)</f>
        <v>0</v>
      </c>
      <c r="BL271" s="18" t="s">
        <v>287</v>
      </c>
      <c r="BM271" s="224" t="s">
        <v>1608</v>
      </c>
    </row>
    <row r="272" s="2" customFormat="1" ht="22.2" customHeight="1">
      <c r="A272" s="39"/>
      <c r="B272" s="40"/>
      <c r="C272" s="213" t="s">
        <v>617</v>
      </c>
      <c r="D272" s="213" t="s">
        <v>219</v>
      </c>
      <c r="E272" s="214" t="s">
        <v>536</v>
      </c>
      <c r="F272" s="215" t="s">
        <v>537</v>
      </c>
      <c r="G272" s="216" t="s">
        <v>305</v>
      </c>
      <c r="H272" s="273"/>
      <c r="I272" s="218"/>
      <c r="J272" s="219">
        <f>ROUND(I272*H272,2)</f>
        <v>0</v>
      </c>
      <c r="K272" s="215" t="s">
        <v>223</v>
      </c>
      <c r="L272" s="45"/>
      <c r="M272" s="220" t="s">
        <v>19</v>
      </c>
      <c r="N272" s="221" t="s">
        <v>40</v>
      </c>
      <c r="O272" s="85"/>
      <c r="P272" s="222">
        <f>O272*H272</f>
        <v>0</v>
      </c>
      <c r="Q272" s="222">
        <v>0</v>
      </c>
      <c r="R272" s="222">
        <f>Q272*H272</f>
        <v>0</v>
      </c>
      <c r="S272" s="222">
        <v>0</v>
      </c>
      <c r="T272" s="223">
        <f>S272*H272</f>
        <v>0</v>
      </c>
      <c r="U272" s="39"/>
      <c r="V272" s="39"/>
      <c r="W272" s="39"/>
      <c r="X272" s="39"/>
      <c r="Y272" s="39"/>
      <c r="Z272" s="39"/>
      <c r="AA272" s="39"/>
      <c r="AB272" s="39"/>
      <c r="AC272" s="39"/>
      <c r="AD272" s="39"/>
      <c r="AE272" s="39"/>
      <c r="AR272" s="224" t="s">
        <v>287</v>
      </c>
      <c r="AT272" s="224" t="s">
        <v>219</v>
      </c>
      <c r="AU272" s="224" t="s">
        <v>78</v>
      </c>
      <c r="AY272" s="18" t="s">
        <v>216</v>
      </c>
      <c r="BE272" s="225">
        <f>IF(N272="základní",J272,0)</f>
        <v>0</v>
      </c>
      <c r="BF272" s="225">
        <f>IF(N272="snížená",J272,0)</f>
        <v>0</v>
      </c>
      <c r="BG272" s="225">
        <f>IF(N272="zákl. přenesená",J272,0)</f>
        <v>0</v>
      </c>
      <c r="BH272" s="225">
        <f>IF(N272="sníž. přenesená",J272,0)</f>
        <v>0</v>
      </c>
      <c r="BI272" s="225">
        <f>IF(N272="nulová",J272,0)</f>
        <v>0</v>
      </c>
      <c r="BJ272" s="18" t="s">
        <v>76</v>
      </c>
      <c r="BK272" s="225">
        <f>ROUND(I272*H272,2)</f>
        <v>0</v>
      </c>
      <c r="BL272" s="18" t="s">
        <v>287</v>
      </c>
      <c r="BM272" s="224" t="s">
        <v>1609</v>
      </c>
    </row>
    <row r="273" s="2" customFormat="1">
      <c r="A273" s="39"/>
      <c r="B273" s="40"/>
      <c r="C273" s="41"/>
      <c r="D273" s="226" t="s">
        <v>226</v>
      </c>
      <c r="E273" s="41"/>
      <c r="F273" s="227" t="s">
        <v>307</v>
      </c>
      <c r="G273" s="41"/>
      <c r="H273" s="41"/>
      <c r="I273" s="228"/>
      <c r="J273" s="41"/>
      <c r="K273" s="41"/>
      <c r="L273" s="45"/>
      <c r="M273" s="229"/>
      <c r="N273" s="230"/>
      <c r="O273" s="85"/>
      <c r="P273" s="85"/>
      <c r="Q273" s="85"/>
      <c r="R273" s="85"/>
      <c r="S273" s="85"/>
      <c r="T273" s="86"/>
      <c r="U273" s="39"/>
      <c r="V273" s="39"/>
      <c r="W273" s="39"/>
      <c r="X273" s="39"/>
      <c r="Y273" s="39"/>
      <c r="Z273" s="39"/>
      <c r="AA273" s="39"/>
      <c r="AB273" s="39"/>
      <c r="AC273" s="39"/>
      <c r="AD273" s="39"/>
      <c r="AE273" s="39"/>
      <c r="AT273" s="18" t="s">
        <v>226</v>
      </c>
      <c r="AU273" s="18" t="s">
        <v>78</v>
      </c>
    </row>
    <row r="274" s="12" customFormat="1" ht="22.8" customHeight="1">
      <c r="A274" s="12"/>
      <c r="B274" s="197"/>
      <c r="C274" s="198"/>
      <c r="D274" s="199" t="s">
        <v>68</v>
      </c>
      <c r="E274" s="211" t="s">
        <v>567</v>
      </c>
      <c r="F274" s="211" t="s">
        <v>568</v>
      </c>
      <c r="G274" s="198"/>
      <c r="H274" s="198"/>
      <c r="I274" s="201"/>
      <c r="J274" s="212">
        <f>BK274</f>
        <v>0</v>
      </c>
      <c r="K274" s="198"/>
      <c r="L274" s="203"/>
      <c r="M274" s="204"/>
      <c r="N274" s="205"/>
      <c r="O274" s="205"/>
      <c r="P274" s="206">
        <f>SUM(P275:P284)</f>
        <v>0</v>
      </c>
      <c r="Q274" s="205"/>
      <c r="R274" s="206">
        <f>SUM(R275:R284)</f>
        <v>0.060749999999999992</v>
      </c>
      <c r="S274" s="205"/>
      <c r="T274" s="207">
        <f>SUM(T275:T284)</f>
        <v>0.096000000000000002</v>
      </c>
      <c r="U274" s="12"/>
      <c r="V274" s="12"/>
      <c r="W274" s="12"/>
      <c r="X274" s="12"/>
      <c r="Y274" s="12"/>
      <c r="Z274" s="12"/>
      <c r="AA274" s="12"/>
      <c r="AB274" s="12"/>
      <c r="AC274" s="12"/>
      <c r="AD274" s="12"/>
      <c r="AE274" s="12"/>
      <c r="AR274" s="208" t="s">
        <v>78</v>
      </c>
      <c r="AT274" s="209" t="s">
        <v>68</v>
      </c>
      <c r="AU274" s="209" t="s">
        <v>76</v>
      </c>
      <c r="AY274" s="208" t="s">
        <v>216</v>
      </c>
      <c r="BK274" s="210">
        <f>SUM(BK275:BK284)</f>
        <v>0</v>
      </c>
    </row>
    <row r="275" s="2" customFormat="1" ht="22.2" customHeight="1">
      <c r="A275" s="39"/>
      <c r="B275" s="40"/>
      <c r="C275" s="213" t="s">
        <v>624</v>
      </c>
      <c r="D275" s="213" t="s">
        <v>219</v>
      </c>
      <c r="E275" s="214" t="s">
        <v>581</v>
      </c>
      <c r="F275" s="215" t="s">
        <v>582</v>
      </c>
      <c r="G275" s="216" t="s">
        <v>326</v>
      </c>
      <c r="H275" s="217">
        <v>3</v>
      </c>
      <c r="I275" s="218"/>
      <c r="J275" s="219">
        <f>ROUND(I275*H275,2)</f>
        <v>0</v>
      </c>
      <c r="K275" s="215" t="s">
        <v>223</v>
      </c>
      <c r="L275" s="45"/>
      <c r="M275" s="220" t="s">
        <v>19</v>
      </c>
      <c r="N275" s="221" t="s">
        <v>40</v>
      </c>
      <c r="O275" s="85"/>
      <c r="P275" s="222">
        <f>O275*H275</f>
        <v>0</v>
      </c>
      <c r="Q275" s="222">
        <v>0</v>
      </c>
      <c r="R275" s="222">
        <f>Q275*H275</f>
        <v>0</v>
      </c>
      <c r="S275" s="222">
        <v>0</v>
      </c>
      <c r="T275" s="223">
        <f>S275*H275</f>
        <v>0</v>
      </c>
      <c r="U275" s="39"/>
      <c r="V275" s="39"/>
      <c r="W275" s="39"/>
      <c r="X275" s="39"/>
      <c r="Y275" s="39"/>
      <c r="Z275" s="39"/>
      <c r="AA275" s="39"/>
      <c r="AB275" s="39"/>
      <c r="AC275" s="39"/>
      <c r="AD275" s="39"/>
      <c r="AE275" s="39"/>
      <c r="AR275" s="224" t="s">
        <v>287</v>
      </c>
      <c r="AT275" s="224" t="s">
        <v>219</v>
      </c>
      <c r="AU275" s="224" t="s">
        <v>78</v>
      </c>
      <c r="AY275" s="18" t="s">
        <v>216</v>
      </c>
      <c r="BE275" s="225">
        <f>IF(N275="základní",J275,0)</f>
        <v>0</v>
      </c>
      <c r="BF275" s="225">
        <f>IF(N275="snížená",J275,0)</f>
        <v>0</v>
      </c>
      <c r="BG275" s="225">
        <f>IF(N275="zákl. přenesená",J275,0)</f>
        <v>0</v>
      </c>
      <c r="BH275" s="225">
        <f>IF(N275="sníž. přenesená",J275,0)</f>
        <v>0</v>
      </c>
      <c r="BI275" s="225">
        <f>IF(N275="nulová",J275,0)</f>
        <v>0</v>
      </c>
      <c r="BJ275" s="18" t="s">
        <v>76</v>
      </c>
      <c r="BK275" s="225">
        <f>ROUND(I275*H275,2)</f>
        <v>0</v>
      </c>
      <c r="BL275" s="18" t="s">
        <v>287</v>
      </c>
      <c r="BM275" s="224" t="s">
        <v>1610</v>
      </c>
    </row>
    <row r="276" s="2" customFormat="1">
      <c r="A276" s="39"/>
      <c r="B276" s="40"/>
      <c r="C276" s="41"/>
      <c r="D276" s="226" t="s">
        <v>226</v>
      </c>
      <c r="E276" s="41"/>
      <c r="F276" s="227" t="s">
        <v>584</v>
      </c>
      <c r="G276" s="41"/>
      <c r="H276" s="41"/>
      <c r="I276" s="228"/>
      <c r="J276" s="41"/>
      <c r="K276" s="41"/>
      <c r="L276" s="45"/>
      <c r="M276" s="229"/>
      <c r="N276" s="230"/>
      <c r="O276" s="85"/>
      <c r="P276" s="85"/>
      <c r="Q276" s="85"/>
      <c r="R276" s="85"/>
      <c r="S276" s="85"/>
      <c r="T276" s="86"/>
      <c r="U276" s="39"/>
      <c r="V276" s="39"/>
      <c r="W276" s="39"/>
      <c r="X276" s="39"/>
      <c r="Y276" s="39"/>
      <c r="Z276" s="39"/>
      <c r="AA276" s="39"/>
      <c r="AB276" s="39"/>
      <c r="AC276" s="39"/>
      <c r="AD276" s="39"/>
      <c r="AE276" s="39"/>
      <c r="AT276" s="18" t="s">
        <v>226</v>
      </c>
      <c r="AU276" s="18" t="s">
        <v>78</v>
      </c>
    </row>
    <row r="277" s="2" customFormat="1" ht="13.8" customHeight="1">
      <c r="A277" s="39"/>
      <c r="B277" s="40"/>
      <c r="C277" s="263" t="s">
        <v>628</v>
      </c>
      <c r="D277" s="263" t="s">
        <v>295</v>
      </c>
      <c r="E277" s="264" t="s">
        <v>586</v>
      </c>
      <c r="F277" s="265" t="s">
        <v>587</v>
      </c>
      <c r="G277" s="266" t="s">
        <v>326</v>
      </c>
      <c r="H277" s="267">
        <v>3</v>
      </c>
      <c r="I277" s="268"/>
      <c r="J277" s="269">
        <f>ROUND(I277*H277,2)</f>
        <v>0</v>
      </c>
      <c r="K277" s="265" t="s">
        <v>223</v>
      </c>
      <c r="L277" s="270"/>
      <c r="M277" s="271" t="s">
        <v>19</v>
      </c>
      <c r="N277" s="272" t="s">
        <v>40</v>
      </c>
      <c r="O277" s="85"/>
      <c r="P277" s="222">
        <f>O277*H277</f>
        <v>0</v>
      </c>
      <c r="Q277" s="222">
        <v>0.017999999999999999</v>
      </c>
      <c r="R277" s="222">
        <f>Q277*H277</f>
        <v>0.053999999999999992</v>
      </c>
      <c r="S277" s="222">
        <v>0</v>
      </c>
      <c r="T277" s="223">
        <f>S277*H277</f>
        <v>0</v>
      </c>
      <c r="U277" s="39"/>
      <c r="V277" s="39"/>
      <c r="W277" s="39"/>
      <c r="X277" s="39"/>
      <c r="Y277" s="39"/>
      <c r="Z277" s="39"/>
      <c r="AA277" s="39"/>
      <c r="AB277" s="39"/>
      <c r="AC277" s="39"/>
      <c r="AD277" s="39"/>
      <c r="AE277" s="39"/>
      <c r="AR277" s="224" t="s">
        <v>299</v>
      </c>
      <c r="AT277" s="224" t="s">
        <v>295</v>
      </c>
      <c r="AU277" s="224" t="s">
        <v>78</v>
      </c>
      <c r="AY277" s="18" t="s">
        <v>216</v>
      </c>
      <c r="BE277" s="225">
        <f>IF(N277="základní",J277,0)</f>
        <v>0</v>
      </c>
      <c r="BF277" s="225">
        <f>IF(N277="snížená",J277,0)</f>
        <v>0</v>
      </c>
      <c r="BG277" s="225">
        <f>IF(N277="zákl. přenesená",J277,0)</f>
        <v>0</v>
      </c>
      <c r="BH277" s="225">
        <f>IF(N277="sníž. přenesená",J277,0)</f>
        <v>0</v>
      </c>
      <c r="BI277" s="225">
        <f>IF(N277="nulová",J277,0)</f>
        <v>0</v>
      </c>
      <c r="BJ277" s="18" t="s">
        <v>76</v>
      </c>
      <c r="BK277" s="225">
        <f>ROUND(I277*H277,2)</f>
        <v>0</v>
      </c>
      <c r="BL277" s="18" t="s">
        <v>287</v>
      </c>
      <c r="BM277" s="224" t="s">
        <v>1611</v>
      </c>
    </row>
    <row r="278" s="2" customFormat="1" ht="13.8" customHeight="1">
      <c r="A278" s="39"/>
      <c r="B278" s="40"/>
      <c r="C278" s="213" t="s">
        <v>633</v>
      </c>
      <c r="D278" s="213" t="s">
        <v>219</v>
      </c>
      <c r="E278" s="214" t="s">
        <v>590</v>
      </c>
      <c r="F278" s="215" t="s">
        <v>591</v>
      </c>
      <c r="G278" s="216" t="s">
        <v>326</v>
      </c>
      <c r="H278" s="217">
        <v>3</v>
      </c>
      <c r="I278" s="218"/>
      <c r="J278" s="219">
        <f>ROUND(I278*H278,2)</f>
        <v>0</v>
      </c>
      <c r="K278" s="215" t="s">
        <v>223</v>
      </c>
      <c r="L278" s="45"/>
      <c r="M278" s="220" t="s">
        <v>19</v>
      </c>
      <c r="N278" s="221" t="s">
        <v>40</v>
      </c>
      <c r="O278" s="85"/>
      <c r="P278" s="222">
        <f>O278*H278</f>
        <v>0</v>
      </c>
      <c r="Q278" s="222">
        <v>0</v>
      </c>
      <c r="R278" s="222">
        <f>Q278*H278</f>
        <v>0</v>
      </c>
      <c r="S278" s="222">
        <v>0</v>
      </c>
      <c r="T278" s="223">
        <f>S278*H278</f>
        <v>0</v>
      </c>
      <c r="U278" s="39"/>
      <c r="V278" s="39"/>
      <c r="W278" s="39"/>
      <c r="X278" s="39"/>
      <c r="Y278" s="39"/>
      <c r="Z278" s="39"/>
      <c r="AA278" s="39"/>
      <c r="AB278" s="39"/>
      <c r="AC278" s="39"/>
      <c r="AD278" s="39"/>
      <c r="AE278" s="39"/>
      <c r="AR278" s="224" t="s">
        <v>287</v>
      </c>
      <c r="AT278" s="224" t="s">
        <v>219</v>
      </c>
      <c r="AU278" s="224" t="s">
        <v>78</v>
      </c>
      <c r="AY278" s="18" t="s">
        <v>216</v>
      </c>
      <c r="BE278" s="225">
        <f>IF(N278="základní",J278,0)</f>
        <v>0</v>
      </c>
      <c r="BF278" s="225">
        <f>IF(N278="snížená",J278,0)</f>
        <v>0</v>
      </c>
      <c r="BG278" s="225">
        <f>IF(N278="zákl. přenesená",J278,0)</f>
        <v>0</v>
      </c>
      <c r="BH278" s="225">
        <f>IF(N278="sníž. přenesená",J278,0)</f>
        <v>0</v>
      </c>
      <c r="BI278" s="225">
        <f>IF(N278="nulová",J278,0)</f>
        <v>0</v>
      </c>
      <c r="BJ278" s="18" t="s">
        <v>76</v>
      </c>
      <c r="BK278" s="225">
        <f>ROUND(I278*H278,2)</f>
        <v>0</v>
      </c>
      <c r="BL278" s="18" t="s">
        <v>287</v>
      </c>
      <c r="BM278" s="224" t="s">
        <v>1612</v>
      </c>
    </row>
    <row r="279" s="2" customFormat="1" ht="13.8" customHeight="1">
      <c r="A279" s="39"/>
      <c r="B279" s="40"/>
      <c r="C279" s="263" t="s">
        <v>637</v>
      </c>
      <c r="D279" s="263" t="s">
        <v>295</v>
      </c>
      <c r="E279" s="264" t="s">
        <v>594</v>
      </c>
      <c r="F279" s="265" t="s">
        <v>595</v>
      </c>
      <c r="G279" s="266" t="s">
        <v>326</v>
      </c>
      <c r="H279" s="267">
        <v>3</v>
      </c>
      <c r="I279" s="268"/>
      <c r="J279" s="269">
        <f>ROUND(I279*H279,2)</f>
        <v>0</v>
      </c>
      <c r="K279" s="265" t="s">
        <v>223</v>
      </c>
      <c r="L279" s="270"/>
      <c r="M279" s="271" t="s">
        <v>19</v>
      </c>
      <c r="N279" s="272" t="s">
        <v>40</v>
      </c>
      <c r="O279" s="85"/>
      <c r="P279" s="222">
        <f>O279*H279</f>
        <v>0</v>
      </c>
      <c r="Q279" s="222">
        <v>0.00014999999999999999</v>
      </c>
      <c r="R279" s="222">
        <f>Q279*H279</f>
        <v>0.00044999999999999999</v>
      </c>
      <c r="S279" s="222">
        <v>0</v>
      </c>
      <c r="T279" s="223">
        <f>S279*H279</f>
        <v>0</v>
      </c>
      <c r="U279" s="39"/>
      <c r="V279" s="39"/>
      <c r="W279" s="39"/>
      <c r="X279" s="39"/>
      <c r="Y279" s="39"/>
      <c r="Z279" s="39"/>
      <c r="AA279" s="39"/>
      <c r="AB279" s="39"/>
      <c r="AC279" s="39"/>
      <c r="AD279" s="39"/>
      <c r="AE279" s="39"/>
      <c r="AR279" s="224" t="s">
        <v>299</v>
      </c>
      <c r="AT279" s="224" t="s">
        <v>295</v>
      </c>
      <c r="AU279" s="224" t="s">
        <v>78</v>
      </c>
      <c r="AY279" s="18" t="s">
        <v>216</v>
      </c>
      <c r="BE279" s="225">
        <f>IF(N279="základní",J279,0)</f>
        <v>0</v>
      </c>
      <c r="BF279" s="225">
        <f>IF(N279="snížená",J279,0)</f>
        <v>0</v>
      </c>
      <c r="BG279" s="225">
        <f>IF(N279="zákl. přenesená",J279,0)</f>
        <v>0</v>
      </c>
      <c r="BH279" s="225">
        <f>IF(N279="sníž. přenesená",J279,0)</f>
        <v>0</v>
      </c>
      <c r="BI279" s="225">
        <f>IF(N279="nulová",J279,0)</f>
        <v>0</v>
      </c>
      <c r="BJ279" s="18" t="s">
        <v>76</v>
      </c>
      <c r="BK279" s="225">
        <f>ROUND(I279*H279,2)</f>
        <v>0</v>
      </c>
      <c r="BL279" s="18" t="s">
        <v>287</v>
      </c>
      <c r="BM279" s="224" t="s">
        <v>1613</v>
      </c>
    </row>
    <row r="280" s="2" customFormat="1" ht="13.8" customHeight="1">
      <c r="A280" s="39"/>
      <c r="B280" s="40"/>
      <c r="C280" s="263" t="s">
        <v>641</v>
      </c>
      <c r="D280" s="263" t="s">
        <v>295</v>
      </c>
      <c r="E280" s="264" t="s">
        <v>598</v>
      </c>
      <c r="F280" s="265" t="s">
        <v>599</v>
      </c>
      <c r="G280" s="266" t="s">
        <v>326</v>
      </c>
      <c r="H280" s="267">
        <v>3</v>
      </c>
      <c r="I280" s="268"/>
      <c r="J280" s="269">
        <f>ROUND(I280*H280,2)</f>
        <v>0</v>
      </c>
      <c r="K280" s="265" t="s">
        <v>223</v>
      </c>
      <c r="L280" s="270"/>
      <c r="M280" s="271" t="s">
        <v>19</v>
      </c>
      <c r="N280" s="272" t="s">
        <v>40</v>
      </c>
      <c r="O280" s="85"/>
      <c r="P280" s="222">
        <f>O280*H280</f>
        <v>0</v>
      </c>
      <c r="Q280" s="222">
        <v>0.0020999999999999999</v>
      </c>
      <c r="R280" s="222">
        <f>Q280*H280</f>
        <v>0.0063</v>
      </c>
      <c r="S280" s="222">
        <v>0</v>
      </c>
      <c r="T280" s="223">
        <f>S280*H280</f>
        <v>0</v>
      </c>
      <c r="U280" s="39"/>
      <c r="V280" s="39"/>
      <c r="W280" s="39"/>
      <c r="X280" s="39"/>
      <c r="Y280" s="39"/>
      <c r="Z280" s="39"/>
      <c r="AA280" s="39"/>
      <c r="AB280" s="39"/>
      <c r="AC280" s="39"/>
      <c r="AD280" s="39"/>
      <c r="AE280" s="39"/>
      <c r="AR280" s="224" t="s">
        <v>299</v>
      </c>
      <c r="AT280" s="224" t="s">
        <v>295</v>
      </c>
      <c r="AU280" s="224" t="s">
        <v>78</v>
      </c>
      <c r="AY280" s="18" t="s">
        <v>216</v>
      </c>
      <c r="BE280" s="225">
        <f>IF(N280="základní",J280,0)</f>
        <v>0</v>
      </c>
      <c r="BF280" s="225">
        <f>IF(N280="snížená",J280,0)</f>
        <v>0</v>
      </c>
      <c r="BG280" s="225">
        <f>IF(N280="zákl. přenesená",J280,0)</f>
        <v>0</v>
      </c>
      <c r="BH280" s="225">
        <f>IF(N280="sníž. přenesená",J280,0)</f>
        <v>0</v>
      </c>
      <c r="BI280" s="225">
        <f>IF(N280="nulová",J280,0)</f>
        <v>0</v>
      </c>
      <c r="BJ280" s="18" t="s">
        <v>76</v>
      </c>
      <c r="BK280" s="225">
        <f>ROUND(I280*H280,2)</f>
        <v>0</v>
      </c>
      <c r="BL280" s="18" t="s">
        <v>287</v>
      </c>
      <c r="BM280" s="224" t="s">
        <v>1614</v>
      </c>
    </row>
    <row r="281" s="2" customFormat="1" ht="22.2" customHeight="1">
      <c r="A281" s="39"/>
      <c r="B281" s="40"/>
      <c r="C281" s="213" t="s">
        <v>646</v>
      </c>
      <c r="D281" s="213" t="s">
        <v>219</v>
      </c>
      <c r="E281" s="214" t="s">
        <v>607</v>
      </c>
      <c r="F281" s="215" t="s">
        <v>608</v>
      </c>
      <c r="G281" s="216" t="s">
        <v>326</v>
      </c>
      <c r="H281" s="217">
        <v>4</v>
      </c>
      <c r="I281" s="218"/>
      <c r="J281" s="219">
        <f>ROUND(I281*H281,2)</f>
        <v>0</v>
      </c>
      <c r="K281" s="215" t="s">
        <v>223</v>
      </c>
      <c r="L281" s="45"/>
      <c r="M281" s="220" t="s">
        <v>19</v>
      </c>
      <c r="N281" s="221" t="s">
        <v>40</v>
      </c>
      <c r="O281" s="85"/>
      <c r="P281" s="222">
        <f>O281*H281</f>
        <v>0</v>
      </c>
      <c r="Q281" s="222">
        <v>0</v>
      </c>
      <c r="R281" s="222">
        <f>Q281*H281</f>
        <v>0</v>
      </c>
      <c r="S281" s="222">
        <v>0.024</v>
      </c>
      <c r="T281" s="223">
        <f>S281*H281</f>
        <v>0.096000000000000002</v>
      </c>
      <c r="U281" s="39"/>
      <c r="V281" s="39"/>
      <c r="W281" s="39"/>
      <c r="X281" s="39"/>
      <c r="Y281" s="39"/>
      <c r="Z281" s="39"/>
      <c r="AA281" s="39"/>
      <c r="AB281" s="39"/>
      <c r="AC281" s="39"/>
      <c r="AD281" s="39"/>
      <c r="AE281" s="39"/>
      <c r="AR281" s="224" t="s">
        <v>287</v>
      </c>
      <c r="AT281" s="224" t="s">
        <v>219</v>
      </c>
      <c r="AU281" s="224" t="s">
        <v>78</v>
      </c>
      <c r="AY281" s="18" t="s">
        <v>216</v>
      </c>
      <c r="BE281" s="225">
        <f>IF(N281="základní",J281,0)</f>
        <v>0</v>
      </c>
      <c r="BF281" s="225">
        <f>IF(N281="snížená",J281,0)</f>
        <v>0</v>
      </c>
      <c r="BG281" s="225">
        <f>IF(N281="zákl. přenesená",J281,0)</f>
        <v>0</v>
      </c>
      <c r="BH281" s="225">
        <f>IF(N281="sníž. přenesená",J281,0)</f>
        <v>0</v>
      </c>
      <c r="BI281" s="225">
        <f>IF(N281="nulová",J281,0)</f>
        <v>0</v>
      </c>
      <c r="BJ281" s="18" t="s">
        <v>76</v>
      </c>
      <c r="BK281" s="225">
        <f>ROUND(I281*H281,2)</f>
        <v>0</v>
      </c>
      <c r="BL281" s="18" t="s">
        <v>287</v>
      </c>
      <c r="BM281" s="224" t="s">
        <v>1615</v>
      </c>
    </row>
    <row r="282" s="2" customFormat="1">
      <c r="A282" s="39"/>
      <c r="B282" s="40"/>
      <c r="C282" s="41"/>
      <c r="D282" s="226" t="s">
        <v>226</v>
      </c>
      <c r="E282" s="41"/>
      <c r="F282" s="227" t="s">
        <v>605</v>
      </c>
      <c r="G282" s="41"/>
      <c r="H282" s="41"/>
      <c r="I282" s="228"/>
      <c r="J282" s="41"/>
      <c r="K282" s="41"/>
      <c r="L282" s="45"/>
      <c r="M282" s="229"/>
      <c r="N282" s="230"/>
      <c r="O282" s="85"/>
      <c r="P282" s="85"/>
      <c r="Q282" s="85"/>
      <c r="R282" s="85"/>
      <c r="S282" s="85"/>
      <c r="T282" s="86"/>
      <c r="U282" s="39"/>
      <c r="V282" s="39"/>
      <c r="W282" s="39"/>
      <c r="X282" s="39"/>
      <c r="Y282" s="39"/>
      <c r="Z282" s="39"/>
      <c r="AA282" s="39"/>
      <c r="AB282" s="39"/>
      <c r="AC282" s="39"/>
      <c r="AD282" s="39"/>
      <c r="AE282" s="39"/>
      <c r="AT282" s="18" t="s">
        <v>226</v>
      </c>
      <c r="AU282" s="18" t="s">
        <v>78</v>
      </c>
    </row>
    <row r="283" s="2" customFormat="1" ht="22.2" customHeight="1">
      <c r="A283" s="39"/>
      <c r="B283" s="40"/>
      <c r="C283" s="213" t="s">
        <v>653</v>
      </c>
      <c r="D283" s="213" t="s">
        <v>219</v>
      </c>
      <c r="E283" s="214" t="s">
        <v>611</v>
      </c>
      <c r="F283" s="215" t="s">
        <v>612</v>
      </c>
      <c r="G283" s="216" t="s">
        <v>305</v>
      </c>
      <c r="H283" s="273"/>
      <c r="I283" s="218"/>
      <c r="J283" s="219">
        <f>ROUND(I283*H283,2)</f>
        <v>0</v>
      </c>
      <c r="K283" s="215" t="s">
        <v>223</v>
      </c>
      <c r="L283" s="45"/>
      <c r="M283" s="220" t="s">
        <v>19</v>
      </c>
      <c r="N283" s="221" t="s">
        <v>40</v>
      </c>
      <c r="O283" s="85"/>
      <c r="P283" s="222">
        <f>O283*H283</f>
        <v>0</v>
      </c>
      <c r="Q283" s="222">
        <v>0</v>
      </c>
      <c r="R283" s="222">
        <f>Q283*H283</f>
        <v>0</v>
      </c>
      <c r="S283" s="222">
        <v>0</v>
      </c>
      <c r="T283" s="223">
        <f>S283*H283</f>
        <v>0</v>
      </c>
      <c r="U283" s="39"/>
      <c r="V283" s="39"/>
      <c r="W283" s="39"/>
      <c r="X283" s="39"/>
      <c r="Y283" s="39"/>
      <c r="Z283" s="39"/>
      <c r="AA283" s="39"/>
      <c r="AB283" s="39"/>
      <c r="AC283" s="39"/>
      <c r="AD283" s="39"/>
      <c r="AE283" s="39"/>
      <c r="AR283" s="224" t="s">
        <v>287</v>
      </c>
      <c r="AT283" s="224" t="s">
        <v>219</v>
      </c>
      <c r="AU283" s="224" t="s">
        <v>78</v>
      </c>
      <c r="AY283" s="18" t="s">
        <v>216</v>
      </c>
      <c r="BE283" s="225">
        <f>IF(N283="základní",J283,0)</f>
        <v>0</v>
      </c>
      <c r="BF283" s="225">
        <f>IF(N283="snížená",J283,0)</f>
        <v>0</v>
      </c>
      <c r="BG283" s="225">
        <f>IF(N283="zákl. přenesená",J283,0)</f>
        <v>0</v>
      </c>
      <c r="BH283" s="225">
        <f>IF(N283="sníž. přenesená",J283,0)</f>
        <v>0</v>
      </c>
      <c r="BI283" s="225">
        <f>IF(N283="nulová",J283,0)</f>
        <v>0</v>
      </c>
      <c r="BJ283" s="18" t="s">
        <v>76</v>
      </c>
      <c r="BK283" s="225">
        <f>ROUND(I283*H283,2)</f>
        <v>0</v>
      </c>
      <c r="BL283" s="18" t="s">
        <v>287</v>
      </c>
      <c r="BM283" s="224" t="s">
        <v>1616</v>
      </c>
    </row>
    <row r="284" s="2" customFormat="1">
      <c r="A284" s="39"/>
      <c r="B284" s="40"/>
      <c r="C284" s="41"/>
      <c r="D284" s="226" t="s">
        <v>226</v>
      </c>
      <c r="E284" s="41"/>
      <c r="F284" s="227" t="s">
        <v>614</v>
      </c>
      <c r="G284" s="41"/>
      <c r="H284" s="41"/>
      <c r="I284" s="228"/>
      <c r="J284" s="41"/>
      <c r="K284" s="41"/>
      <c r="L284" s="45"/>
      <c r="M284" s="229"/>
      <c r="N284" s="230"/>
      <c r="O284" s="85"/>
      <c r="P284" s="85"/>
      <c r="Q284" s="85"/>
      <c r="R284" s="85"/>
      <c r="S284" s="85"/>
      <c r="T284" s="86"/>
      <c r="U284" s="39"/>
      <c r="V284" s="39"/>
      <c r="W284" s="39"/>
      <c r="X284" s="39"/>
      <c r="Y284" s="39"/>
      <c r="Z284" s="39"/>
      <c r="AA284" s="39"/>
      <c r="AB284" s="39"/>
      <c r="AC284" s="39"/>
      <c r="AD284" s="39"/>
      <c r="AE284" s="39"/>
      <c r="AT284" s="18" t="s">
        <v>226</v>
      </c>
      <c r="AU284" s="18" t="s">
        <v>78</v>
      </c>
    </row>
    <row r="285" s="12" customFormat="1" ht="22.8" customHeight="1">
      <c r="A285" s="12"/>
      <c r="B285" s="197"/>
      <c r="C285" s="198"/>
      <c r="D285" s="199" t="s">
        <v>68</v>
      </c>
      <c r="E285" s="211" t="s">
        <v>1016</v>
      </c>
      <c r="F285" s="211" t="s">
        <v>1017</v>
      </c>
      <c r="G285" s="198"/>
      <c r="H285" s="198"/>
      <c r="I285" s="201"/>
      <c r="J285" s="212">
        <f>BK285</f>
        <v>0</v>
      </c>
      <c r="K285" s="198"/>
      <c r="L285" s="203"/>
      <c r="M285" s="204"/>
      <c r="N285" s="205"/>
      <c r="O285" s="205"/>
      <c r="P285" s="206">
        <f>SUM(P286:P296)</f>
        <v>0</v>
      </c>
      <c r="Q285" s="205"/>
      <c r="R285" s="206">
        <f>SUM(R286:R296)</f>
        <v>0.22125</v>
      </c>
      <c r="S285" s="205"/>
      <c r="T285" s="207">
        <f>SUM(T286:T296)</f>
        <v>0.012999999999999999</v>
      </c>
      <c r="U285" s="12"/>
      <c r="V285" s="12"/>
      <c r="W285" s="12"/>
      <c r="X285" s="12"/>
      <c r="Y285" s="12"/>
      <c r="Z285" s="12"/>
      <c r="AA285" s="12"/>
      <c r="AB285" s="12"/>
      <c r="AC285" s="12"/>
      <c r="AD285" s="12"/>
      <c r="AE285" s="12"/>
      <c r="AR285" s="208" t="s">
        <v>78</v>
      </c>
      <c r="AT285" s="209" t="s">
        <v>68</v>
      </c>
      <c r="AU285" s="209" t="s">
        <v>76</v>
      </c>
      <c r="AY285" s="208" t="s">
        <v>216</v>
      </c>
      <c r="BK285" s="210">
        <f>SUM(BK286:BK296)</f>
        <v>0</v>
      </c>
    </row>
    <row r="286" s="2" customFormat="1" ht="13.8" customHeight="1">
      <c r="A286" s="39"/>
      <c r="B286" s="40"/>
      <c r="C286" s="213" t="s">
        <v>660</v>
      </c>
      <c r="D286" s="213" t="s">
        <v>219</v>
      </c>
      <c r="E286" s="214" t="s">
        <v>1018</v>
      </c>
      <c r="F286" s="215" t="s">
        <v>1019</v>
      </c>
      <c r="G286" s="216" t="s">
        <v>222</v>
      </c>
      <c r="H286" s="217">
        <v>25</v>
      </c>
      <c r="I286" s="218"/>
      <c r="J286" s="219">
        <f>ROUND(I286*H286,2)</f>
        <v>0</v>
      </c>
      <c r="K286" s="215" t="s">
        <v>223</v>
      </c>
      <c r="L286" s="45"/>
      <c r="M286" s="220" t="s">
        <v>19</v>
      </c>
      <c r="N286" s="221" t="s">
        <v>40</v>
      </c>
      <c r="O286" s="85"/>
      <c r="P286" s="222">
        <f>O286*H286</f>
        <v>0</v>
      </c>
      <c r="Q286" s="222">
        <v>5.0000000000000002E-05</v>
      </c>
      <c r="R286" s="222">
        <f>Q286*H286</f>
        <v>0.00125</v>
      </c>
      <c r="S286" s="222">
        <v>0</v>
      </c>
      <c r="T286" s="223">
        <f>S286*H286</f>
        <v>0</v>
      </c>
      <c r="U286" s="39"/>
      <c r="V286" s="39"/>
      <c r="W286" s="39"/>
      <c r="X286" s="39"/>
      <c r="Y286" s="39"/>
      <c r="Z286" s="39"/>
      <c r="AA286" s="39"/>
      <c r="AB286" s="39"/>
      <c r="AC286" s="39"/>
      <c r="AD286" s="39"/>
      <c r="AE286" s="39"/>
      <c r="AR286" s="224" t="s">
        <v>287</v>
      </c>
      <c r="AT286" s="224" t="s">
        <v>219</v>
      </c>
      <c r="AU286" s="224" t="s">
        <v>78</v>
      </c>
      <c r="AY286" s="18" t="s">
        <v>216</v>
      </c>
      <c r="BE286" s="225">
        <f>IF(N286="základní",J286,0)</f>
        <v>0</v>
      </c>
      <c r="BF286" s="225">
        <f>IF(N286="snížená",J286,0)</f>
        <v>0</v>
      </c>
      <c r="BG286" s="225">
        <f>IF(N286="zákl. přenesená",J286,0)</f>
        <v>0</v>
      </c>
      <c r="BH286" s="225">
        <f>IF(N286="sníž. přenesená",J286,0)</f>
        <v>0</v>
      </c>
      <c r="BI286" s="225">
        <f>IF(N286="nulová",J286,0)</f>
        <v>0</v>
      </c>
      <c r="BJ286" s="18" t="s">
        <v>76</v>
      </c>
      <c r="BK286" s="225">
        <f>ROUND(I286*H286,2)</f>
        <v>0</v>
      </c>
      <c r="BL286" s="18" t="s">
        <v>287</v>
      </c>
      <c r="BM286" s="224" t="s">
        <v>1617</v>
      </c>
    </row>
    <row r="287" s="2" customFormat="1">
      <c r="A287" s="39"/>
      <c r="B287" s="40"/>
      <c r="C287" s="41"/>
      <c r="D287" s="226" t="s">
        <v>226</v>
      </c>
      <c r="E287" s="41"/>
      <c r="F287" s="227" t="s">
        <v>1021</v>
      </c>
      <c r="G287" s="41"/>
      <c r="H287" s="41"/>
      <c r="I287" s="228"/>
      <c r="J287" s="41"/>
      <c r="K287" s="41"/>
      <c r="L287" s="45"/>
      <c r="M287" s="229"/>
      <c r="N287" s="230"/>
      <c r="O287" s="85"/>
      <c r="P287" s="85"/>
      <c r="Q287" s="85"/>
      <c r="R287" s="85"/>
      <c r="S287" s="85"/>
      <c r="T287" s="86"/>
      <c r="U287" s="39"/>
      <c r="V287" s="39"/>
      <c r="W287" s="39"/>
      <c r="X287" s="39"/>
      <c r="Y287" s="39"/>
      <c r="Z287" s="39"/>
      <c r="AA287" s="39"/>
      <c r="AB287" s="39"/>
      <c r="AC287" s="39"/>
      <c r="AD287" s="39"/>
      <c r="AE287" s="39"/>
      <c r="AT287" s="18" t="s">
        <v>226</v>
      </c>
      <c r="AU287" s="18" t="s">
        <v>78</v>
      </c>
    </row>
    <row r="288" s="13" customFormat="1">
      <c r="A288" s="13"/>
      <c r="B288" s="231"/>
      <c r="C288" s="232"/>
      <c r="D288" s="226" t="s">
        <v>228</v>
      </c>
      <c r="E288" s="233" t="s">
        <v>19</v>
      </c>
      <c r="F288" s="234" t="s">
        <v>1526</v>
      </c>
      <c r="G288" s="232"/>
      <c r="H288" s="235">
        <v>25</v>
      </c>
      <c r="I288" s="236"/>
      <c r="J288" s="232"/>
      <c r="K288" s="232"/>
      <c r="L288" s="237"/>
      <c r="M288" s="238"/>
      <c r="N288" s="239"/>
      <c r="O288" s="239"/>
      <c r="P288" s="239"/>
      <c r="Q288" s="239"/>
      <c r="R288" s="239"/>
      <c r="S288" s="239"/>
      <c r="T288" s="240"/>
      <c r="U288" s="13"/>
      <c r="V288" s="13"/>
      <c r="W288" s="13"/>
      <c r="X288" s="13"/>
      <c r="Y288" s="13"/>
      <c r="Z288" s="13"/>
      <c r="AA288" s="13"/>
      <c r="AB288" s="13"/>
      <c r="AC288" s="13"/>
      <c r="AD288" s="13"/>
      <c r="AE288" s="13"/>
      <c r="AT288" s="241" t="s">
        <v>228</v>
      </c>
      <c r="AU288" s="241" t="s">
        <v>78</v>
      </c>
      <c r="AV288" s="13" t="s">
        <v>78</v>
      </c>
      <c r="AW288" s="13" t="s">
        <v>31</v>
      </c>
      <c r="AX288" s="13" t="s">
        <v>69</v>
      </c>
      <c r="AY288" s="241" t="s">
        <v>216</v>
      </c>
    </row>
    <row r="289" s="14" customFormat="1">
      <c r="A289" s="14"/>
      <c r="B289" s="242"/>
      <c r="C289" s="243"/>
      <c r="D289" s="226" t="s">
        <v>228</v>
      </c>
      <c r="E289" s="244" t="s">
        <v>19</v>
      </c>
      <c r="F289" s="245" t="s">
        <v>231</v>
      </c>
      <c r="G289" s="243"/>
      <c r="H289" s="246">
        <v>25</v>
      </c>
      <c r="I289" s="247"/>
      <c r="J289" s="243"/>
      <c r="K289" s="243"/>
      <c r="L289" s="248"/>
      <c r="M289" s="249"/>
      <c r="N289" s="250"/>
      <c r="O289" s="250"/>
      <c r="P289" s="250"/>
      <c r="Q289" s="250"/>
      <c r="R289" s="250"/>
      <c r="S289" s="250"/>
      <c r="T289" s="251"/>
      <c r="U289" s="14"/>
      <c r="V289" s="14"/>
      <c r="W289" s="14"/>
      <c r="X289" s="14"/>
      <c r="Y289" s="14"/>
      <c r="Z289" s="14"/>
      <c r="AA289" s="14"/>
      <c r="AB289" s="14"/>
      <c r="AC289" s="14"/>
      <c r="AD289" s="14"/>
      <c r="AE289" s="14"/>
      <c r="AT289" s="252" t="s">
        <v>228</v>
      </c>
      <c r="AU289" s="252" t="s">
        <v>78</v>
      </c>
      <c r="AV289" s="14" t="s">
        <v>224</v>
      </c>
      <c r="AW289" s="14" t="s">
        <v>31</v>
      </c>
      <c r="AX289" s="14" t="s">
        <v>76</v>
      </c>
      <c r="AY289" s="252" t="s">
        <v>216</v>
      </c>
    </row>
    <row r="290" s="2" customFormat="1" ht="13.8" customHeight="1">
      <c r="A290" s="39"/>
      <c r="B290" s="40"/>
      <c r="C290" s="263" t="s">
        <v>664</v>
      </c>
      <c r="D290" s="263" t="s">
        <v>295</v>
      </c>
      <c r="E290" s="264" t="s">
        <v>1023</v>
      </c>
      <c r="F290" s="265" t="s">
        <v>1024</v>
      </c>
      <c r="G290" s="266" t="s">
        <v>222</v>
      </c>
      <c r="H290" s="267">
        <v>27.5</v>
      </c>
      <c r="I290" s="268"/>
      <c r="J290" s="269">
        <f>ROUND(I290*H290,2)</f>
        <v>0</v>
      </c>
      <c r="K290" s="265" t="s">
        <v>223</v>
      </c>
      <c r="L290" s="270"/>
      <c r="M290" s="271" t="s">
        <v>19</v>
      </c>
      <c r="N290" s="272" t="s">
        <v>40</v>
      </c>
      <c r="O290" s="85"/>
      <c r="P290" s="222">
        <f>O290*H290</f>
        <v>0</v>
      </c>
      <c r="Q290" s="222">
        <v>0.0080000000000000002</v>
      </c>
      <c r="R290" s="222">
        <f>Q290*H290</f>
        <v>0.22</v>
      </c>
      <c r="S290" s="222">
        <v>0</v>
      </c>
      <c r="T290" s="223">
        <f>S290*H290</f>
        <v>0</v>
      </c>
      <c r="U290" s="39"/>
      <c r="V290" s="39"/>
      <c r="W290" s="39"/>
      <c r="X290" s="39"/>
      <c r="Y290" s="39"/>
      <c r="Z290" s="39"/>
      <c r="AA290" s="39"/>
      <c r="AB290" s="39"/>
      <c r="AC290" s="39"/>
      <c r="AD290" s="39"/>
      <c r="AE290" s="39"/>
      <c r="AR290" s="224" t="s">
        <v>299</v>
      </c>
      <c r="AT290" s="224" t="s">
        <v>295</v>
      </c>
      <c r="AU290" s="224" t="s">
        <v>78</v>
      </c>
      <c r="AY290" s="18" t="s">
        <v>216</v>
      </c>
      <c r="BE290" s="225">
        <f>IF(N290="základní",J290,0)</f>
        <v>0</v>
      </c>
      <c r="BF290" s="225">
        <f>IF(N290="snížená",J290,0)</f>
        <v>0</v>
      </c>
      <c r="BG290" s="225">
        <f>IF(N290="zákl. přenesená",J290,0)</f>
        <v>0</v>
      </c>
      <c r="BH290" s="225">
        <f>IF(N290="sníž. přenesená",J290,0)</f>
        <v>0</v>
      </c>
      <c r="BI290" s="225">
        <f>IF(N290="nulová",J290,0)</f>
        <v>0</v>
      </c>
      <c r="BJ290" s="18" t="s">
        <v>76</v>
      </c>
      <c r="BK290" s="225">
        <f>ROUND(I290*H290,2)</f>
        <v>0</v>
      </c>
      <c r="BL290" s="18" t="s">
        <v>287</v>
      </c>
      <c r="BM290" s="224" t="s">
        <v>1618</v>
      </c>
    </row>
    <row r="291" s="15" customFormat="1">
      <c r="A291" s="15"/>
      <c r="B291" s="253"/>
      <c r="C291" s="254"/>
      <c r="D291" s="226" t="s">
        <v>228</v>
      </c>
      <c r="E291" s="255" t="s">
        <v>19</v>
      </c>
      <c r="F291" s="256" t="s">
        <v>301</v>
      </c>
      <c r="G291" s="254"/>
      <c r="H291" s="255" t="s">
        <v>19</v>
      </c>
      <c r="I291" s="257"/>
      <c r="J291" s="254"/>
      <c r="K291" s="254"/>
      <c r="L291" s="258"/>
      <c r="M291" s="259"/>
      <c r="N291" s="260"/>
      <c r="O291" s="260"/>
      <c r="P291" s="260"/>
      <c r="Q291" s="260"/>
      <c r="R291" s="260"/>
      <c r="S291" s="260"/>
      <c r="T291" s="261"/>
      <c r="U291" s="15"/>
      <c r="V291" s="15"/>
      <c r="W291" s="15"/>
      <c r="X291" s="15"/>
      <c r="Y291" s="15"/>
      <c r="Z291" s="15"/>
      <c r="AA291" s="15"/>
      <c r="AB291" s="15"/>
      <c r="AC291" s="15"/>
      <c r="AD291" s="15"/>
      <c r="AE291" s="15"/>
      <c r="AT291" s="262" t="s">
        <v>228</v>
      </c>
      <c r="AU291" s="262" t="s">
        <v>78</v>
      </c>
      <c r="AV291" s="15" t="s">
        <v>76</v>
      </c>
      <c r="AW291" s="15" t="s">
        <v>31</v>
      </c>
      <c r="AX291" s="15" t="s">
        <v>69</v>
      </c>
      <c r="AY291" s="262" t="s">
        <v>216</v>
      </c>
    </row>
    <row r="292" s="13" customFormat="1">
      <c r="A292" s="13"/>
      <c r="B292" s="231"/>
      <c r="C292" s="232"/>
      <c r="D292" s="226" t="s">
        <v>228</v>
      </c>
      <c r="E292" s="233" t="s">
        <v>19</v>
      </c>
      <c r="F292" s="234" t="s">
        <v>1619</v>
      </c>
      <c r="G292" s="232"/>
      <c r="H292" s="235">
        <v>27.5</v>
      </c>
      <c r="I292" s="236"/>
      <c r="J292" s="232"/>
      <c r="K292" s="232"/>
      <c r="L292" s="237"/>
      <c r="M292" s="238"/>
      <c r="N292" s="239"/>
      <c r="O292" s="239"/>
      <c r="P292" s="239"/>
      <c r="Q292" s="239"/>
      <c r="R292" s="239"/>
      <c r="S292" s="239"/>
      <c r="T292" s="240"/>
      <c r="U292" s="13"/>
      <c r="V292" s="13"/>
      <c r="W292" s="13"/>
      <c r="X292" s="13"/>
      <c r="Y292" s="13"/>
      <c r="Z292" s="13"/>
      <c r="AA292" s="13"/>
      <c r="AB292" s="13"/>
      <c r="AC292" s="13"/>
      <c r="AD292" s="13"/>
      <c r="AE292" s="13"/>
      <c r="AT292" s="241" t="s">
        <v>228</v>
      </c>
      <c r="AU292" s="241" t="s">
        <v>78</v>
      </c>
      <c r="AV292" s="13" t="s">
        <v>78</v>
      </c>
      <c r="AW292" s="13" t="s">
        <v>31</v>
      </c>
      <c r="AX292" s="13" t="s">
        <v>69</v>
      </c>
      <c r="AY292" s="241" t="s">
        <v>216</v>
      </c>
    </row>
    <row r="293" s="14" customFormat="1">
      <c r="A293" s="14"/>
      <c r="B293" s="242"/>
      <c r="C293" s="243"/>
      <c r="D293" s="226" t="s">
        <v>228</v>
      </c>
      <c r="E293" s="244" t="s">
        <v>19</v>
      </c>
      <c r="F293" s="245" t="s">
        <v>231</v>
      </c>
      <c r="G293" s="243"/>
      <c r="H293" s="246">
        <v>27.5</v>
      </c>
      <c r="I293" s="247"/>
      <c r="J293" s="243"/>
      <c r="K293" s="243"/>
      <c r="L293" s="248"/>
      <c r="M293" s="249"/>
      <c r="N293" s="250"/>
      <c r="O293" s="250"/>
      <c r="P293" s="250"/>
      <c r="Q293" s="250"/>
      <c r="R293" s="250"/>
      <c r="S293" s="250"/>
      <c r="T293" s="251"/>
      <c r="U293" s="14"/>
      <c r="V293" s="14"/>
      <c r="W293" s="14"/>
      <c r="X293" s="14"/>
      <c r="Y293" s="14"/>
      <c r="Z293" s="14"/>
      <c r="AA293" s="14"/>
      <c r="AB293" s="14"/>
      <c r="AC293" s="14"/>
      <c r="AD293" s="14"/>
      <c r="AE293" s="14"/>
      <c r="AT293" s="252" t="s">
        <v>228</v>
      </c>
      <c r="AU293" s="252" t="s">
        <v>78</v>
      </c>
      <c r="AV293" s="14" t="s">
        <v>224</v>
      </c>
      <c r="AW293" s="14" t="s">
        <v>31</v>
      </c>
      <c r="AX293" s="14" t="s">
        <v>76</v>
      </c>
      <c r="AY293" s="252" t="s">
        <v>216</v>
      </c>
    </row>
    <row r="294" s="2" customFormat="1" ht="13.8" customHeight="1">
      <c r="A294" s="39"/>
      <c r="B294" s="40"/>
      <c r="C294" s="213" t="s">
        <v>670</v>
      </c>
      <c r="D294" s="213" t="s">
        <v>219</v>
      </c>
      <c r="E294" s="214" t="s">
        <v>1620</v>
      </c>
      <c r="F294" s="215" t="s">
        <v>1621</v>
      </c>
      <c r="G294" s="216" t="s">
        <v>326</v>
      </c>
      <c r="H294" s="217">
        <v>1</v>
      </c>
      <c r="I294" s="218"/>
      <c r="J294" s="219">
        <f>ROUND(I294*H294,2)</f>
        <v>0</v>
      </c>
      <c r="K294" s="215" t="s">
        <v>223</v>
      </c>
      <c r="L294" s="45"/>
      <c r="M294" s="220" t="s">
        <v>19</v>
      </c>
      <c r="N294" s="221" t="s">
        <v>40</v>
      </c>
      <c r="O294" s="85"/>
      <c r="P294" s="222">
        <f>O294*H294</f>
        <v>0</v>
      </c>
      <c r="Q294" s="222">
        <v>0</v>
      </c>
      <c r="R294" s="222">
        <f>Q294*H294</f>
        <v>0</v>
      </c>
      <c r="S294" s="222">
        <v>0.012999999999999999</v>
      </c>
      <c r="T294" s="223">
        <f>S294*H294</f>
        <v>0.012999999999999999</v>
      </c>
      <c r="U294" s="39"/>
      <c r="V294" s="39"/>
      <c r="W294" s="39"/>
      <c r="X294" s="39"/>
      <c r="Y294" s="39"/>
      <c r="Z294" s="39"/>
      <c r="AA294" s="39"/>
      <c r="AB294" s="39"/>
      <c r="AC294" s="39"/>
      <c r="AD294" s="39"/>
      <c r="AE294" s="39"/>
      <c r="AR294" s="224" t="s">
        <v>287</v>
      </c>
      <c r="AT294" s="224" t="s">
        <v>219</v>
      </c>
      <c r="AU294" s="224" t="s">
        <v>78</v>
      </c>
      <c r="AY294" s="18" t="s">
        <v>216</v>
      </c>
      <c r="BE294" s="225">
        <f>IF(N294="základní",J294,0)</f>
        <v>0</v>
      </c>
      <c r="BF294" s="225">
        <f>IF(N294="snížená",J294,0)</f>
        <v>0</v>
      </c>
      <c r="BG294" s="225">
        <f>IF(N294="zákl. přenesená",J294,0)</f>
        <v>0</v>
      </c>
      <c r="BH294" s="225">
        <f>IF(N294="sníž. přenesená",J294,0)</f>
        <v>0</v>
      </c>
      <c r="BI294" s="225">
        <f>IF(N294="nulová",J294,0)</f>
        <v>0</v>
      </c>
      <c r="BJ294" s="18" t="s">
        <v>76</v>
      </c>
      <c r="BK294" s="225">
        <f>ROUND(I294*H294,2)</f>
        <v>0</v>
      </c>
      <c r="BL294" s="18" t="s">
        <v>287</v>
      </c>
      <c r="BM294" s="224" t="s">
        <v>1622</v>
      </c>
    </row>
    <row r="295" s="2" customFormat="1" ht="22.2" customHeight="1">
      <c r="A295" s="39"/>
      <c r="B295" s="40"/>
      <c r="C295" s="213" t="s">
        <v>676</v>
      </c>
      <c r="D295" s="213" t="s">
        <v>219</v>
      </c>
      <c r="E295" s="214" t="s">
        <v>1027</v>
      </c>
      <c r="F295" s="215" t="s">
        <v>1028</v>
      </c>
      <c r="G295" s="216" t="s">
        <v>305</v>
      </c>
      <c r="H295" s="273"/>
      <c r="I295" s="218"/>
      <c r="J295" s="219">
        <f>ROUND(I295*H295,2)</f>
        <v>0</v>
      </c>
      <c r="K295" s="215" t="s">
        <v>223</v>
      </c>
      <c r="L295" s="45"/>
      <c r="M295" s="220" t="s">
        <v>19</v>
      </c>
      <c r="N295" s="221" t="s">
        <v>40</v>
      </c>
      <c r="O295" s="85"/>
      <c r="P295" s="222">
        <f>O295*H295</f>
        <v>0</v>
      </c>
      <c r="Q295" s="222">
        <v>0</v>
      </c>
      <c r="R295" s="222">
        <f>Q295*H295</f>
        <v>0</v>
      </c>
      <c r="S295" s="222">
        <v>0</v>
      </c>
      <c r="T295" s="223">
        <f>S295*H295</f>
        <v>0</v>
      </c>
      <c r="U295" s="39"/>
      <c r="V295" s="39"/>
      <c r="W295" s="39"/>
      <c r="X295" s="39"/>
      <c r="Y295" s="39"/>
      <c r="Z295" s="39"/>
      <c r="AA295" s="39"/>
      <c r="AB295" s="39"/>
      <c r="AC295" s="39"/>
      <c r="AD295" s="39"/>
      <c r="AE295" s="39"/>
      <c r="AR295" s="224" t="s">
        <v>287</v>
      </c>
      <c r="AT295" s="224" t="s">
        <v>219</v>
      </c>
      <c r="AU295" s="224" t="s">
        <v>78</v>
      </c>
      <c r="AY295" s="18" t="s">
        <v>216</v>
      </c>
      <c r="BE295" s="225">
        <f>IF(N295="základní",J295,0)</f>
        <v>0</v>
      </c>
      <c r="BF295" s="225">
        <f>IF(N295="snížená",J295,0)</f>
        <v>0</v>
      </c>
      <c r="BG295" s="225">
        <f>IF(N295="zákl. přenesená",J295,0)</f>
        <v>0</v>
      </c>
      <c r="BH295" s="225">
        <f>IF(N295="sníž. přenesená",J295,0)</f>
        <v>0</v>
      </c>
      <c r="BI295" s="225">
        <f>IF(N295="nulová",J295,0)</f>
        <v>0</v>
      </c>
      <c r="BJ295" s="18" t="s">
        <v>76</v>
      </c>
      <c r="BK295" s="225">
        <f>ROUND(I295*H295,2)</f>
        <v>0</v>
      </c>
      <c r="BL295" s="18" t="s">
        <v>287</v>
      </c>
      <c r="BM295" s="224" t="s">
        <v>1623</v>
      </c>
    </row>
    <row r="296" s="2" customFormat="1">
      <c r="A296" s="39"/>
      <c r="B296" s="40"/>
      <c r="C296" s="41"/>
      <c r="D296" s="226" t="s">
        <v>226</v>
      </c>
      <c r="E296" s="41"/>
      <c r="F296" s="227" t="s">
        <v>1030</v>
      </c>
      <c r="G296" s="41"/>
      <c r="H296" s="41"/>
      <c r="I296" s="228"/>
      <c r="J296" s="41"/>
      <c r="K296" s="41"/>
      <c r="L296" s="45"/>
      <c r="M296" s="229"/>
      <c r="N296" s="230"/>
      <c r="O296" s="85"/>
      <c r="P296" s="85"/>
      <c r="Q296" s="85"/>
      <c r="R296" s="85"/>
      <c r="S296" s="85"/>
      <c r="T296" s="86"/>
      <c r="U296" s="39"/>
      <c r="V296" s="39"/>
      <c r="W296" s="39"/>
      <c r="X296" s="39"/>
      <c r="Y296" s="39"/>
      <c r="Z296" s="39"/>
      <c r="AA296" s="39"/>
      <c r="AB296" s="39"/>
      <c r="AC296" s="39"/>
      <c r="AD296" s="39"/>
      <c r="AE296" s="39"/>
      <c r="AT296" s="18" t="s">
        <v>226</v>
      </c>
      <c r="AU296" s="18" t="s">
        <v>78</v>
      </c>
    </row>
    <row r="297" s="12" customFormat="1" ht="22.8" customHeight="1">
      <c r="A297" s="12"/>
      <c r="B297" s="197"/>
      <c r="C297" s="198"/>
      <c r="D297" s="199" t="s">
        <v>68</v>
      </c>
      <c r="E297" s="211" t="s">
        <v>615</v>
      </c>
      <c r="F297" s="211" t="s">
        <v>616</v>
      </c>
      <c r="G297" s="198"/>
      <c r="H297" s="198"/>
      <c r="I297" s="201"/>
      <c r="J297" s="212">
        <f>BK297</f>
        <v>0</v>
      </c>
      <c r="K297" s="198"/>
      <c r="L297" s="203"/>
      <c r="M297" s="204"/>
      <c r="N297" s="205"/>
      <c r="O297" s="205"/>
      <c r="P297" s="206">
        <f>SUM(P298:P339)</f>
        <v>0</v>
      </c>
      <c r="Q297" s="205"/>
      <c r="R297" s="206">
        <f>SUM(R298:R339)</f>
        <v>0.50760559999999999</v>
      </c>
      <c r="S297" s="205"/>
      <c r="T297" s="207">
        <f>SUM(T298:T339)</f>
        <v>0</v>
      </c>
      <c r="U297" s="12"/>
      <c r="V297" s="12"/>
      <c r="W297" s="12"/>
      <c r="X297" s="12"/>
      <c r="Y297" s="12"/>
      <c r="Z297" s="12"/>
      <c r="AA297" s="12"/>
      <c r="AB297" s="12"/>
      <c r="AC297" s="12"/>
      <c r="AD297" s="12"/>
      <c r="AE297" s="12"/>
      <c r="AR297" s="208" t="s">
        <v>78</v>
      </c>
      <c r="AT297" s="209" t="s">
        <v>68</v>
      </c>
      <c r="AU297" s="209" t="s">
        <v>76</v>
      </c>
      <c r="AY297" s="208" t="s">
        <v>216</v>
      </c>
      <c r="BK297" s="210">
        <f>SUM(BK298:BK339)</f>
        <v>0</v>
      </c>
    </row>
    <row r="298" s="2" customFormat="1" ht="13.8" customHeight="1">
      <c r="A298" s="39"/>
      <c r="B298" s="40"/>
      <c r="C298" s="213" t="s">
        <v>680</v>
      </c>
      <c r="D298" s="213" t="s">
        <v>219</v>
      </c>
      <c r="E298" s="214" t="s">
        <v>618</v>
      </c>
      <c r="F298" s="215" t="s">
        <v>619</v>
      </c>
      <c r="G298" s="216" t="s">
        <v>222</v>
      </c>
      <c r="H298" s="217">
        <v>5.1200000000000001</v>
      </c>
      <c r="I298" s="218"/>
      <c r="J298" s="219">
        <f>ROUND(I298*H298,2)</f>
        <v>0</v>
      </c>
      <c r="K298" s="215" t="s">
        <v>223</v>
      </c>
      <c r="L298" s="45"/>
      <c r="M298" s="220" t="s">
        <v>19</v>
      </c>
      <c r="N298" s="221" t="s">
        <v>40</v>
      </c>
      <c r="O298" s="85"/>
      <c r="P298" s="222">
        <f>O298*H298</f>
        <v>0</v>
      </c>
      <c r="Q298" s="222">
        <v>0.00029999999999999997</v>
      </c>
      <c r="R298" s="222">
        <f>Q298*H298</f>
        <v>0.0015359999999999998</v>
      </c>
      <c r="S298" s="222">
        <v>0</v>
      </c>
      <c r="T298" s="223">
        <f>S298*H298</f>
        <v>0</v>
      </c>
      <c r="U298" s="39"/>
      <c r="V298" s="39"/>
      <c r="W298" s="39"/>
      <c r="X298" s="39"/>
      <c r="Y298" s="39"/>
      <c r="Z298" s="39"/>
      <c r="AA298" s="39"/>
      <c r="AB298" s="39"/>
      <c r="AC298" s="39"/>
      <c r="AD298" s="39"/>
      <c r="AE298" s="39"/>
      <c r="AR298" s="224" t="s">
        <v>287</v>
      </c>
      <c r="AT298" s="224" t="s">
        <v>219</v>
      </c>
      <c r="AU298" s="224" t="s">
        <v>78</v>
      </c>
      <c r="AY298" s="18" t="s">
        <v>216</v>
      </c>
      <c r="BE298" s="225">
        <f>IF(N298="základní",J298,0)</f>
        <v>0</v>
      </c>
      <c r="BF298" s="225">
        <f>IF(N298="snížená",J298,0)</f>
        <v>0</v>
      </c>
      <c r="BG298" s="225">
        <f>IF(N298="zákl. přenesená",J298,0)</f>
        <v>0</v>
      </c>
      <c r="BH298" s="225">
        <f>IF(N298="sníž. přenesená",J298,0)</f>
        <v>0</v>
      </c>
      <c r="BI298" s="225">
        <f>IF(N298="nulová",J298,0)</f>
        <v>0</v>
      </c>
      <c r="BJ298" s="18" t="s">
        <v>76</v>
      </c>
      <c r="BK298" s="225">
        <f>ROUND(I298*H298,2)</f>
        <v>0</v>
      </c>
      <c r="BL298" s="18" t="s">
        <v>287</v>
      </c>
      <c r="BM298" s="224" t="s">
        <v>1624</v>
      </c>
    </row>
    <row r="299" s="2" customFormat="1">
      <c r="A299" s="39"/>
      <c r="B299" s="40"/>
      <c r="C299" s="41"/>
      <c r="D299" s="226" t="s">
        <v>226</v>
      </c>
      <c r="E299" s="41"/>
      <c r="F299" s="227" t="s">
        <v>621</v>
      </c>
      <c r="G299" s="41"/>
      <c r="H299" s="41"/>
      <c r="I299" s="228"/>
      <c r="J299" s="41"/>
      <c r="K299" s="41"/>
      <c r="L299" s="45"/>
      <c r="M299" s="229"/>
      <c r="N299" s="230"/>
      <c r="O299" s="85"/>
      <c r="P299" s="85"/>
      <c r="Q299" s="85"/>
      <c r="R299" s="85"/>
      <c r="S299" s="85"/>
      <c r="T299" s="86"/>
      <c r="U299" s="39"/>
      <c r="V299" s="39"/>
      <c r="W299" s="39"/>
      <c r="X299" s="39"/>
      <c r="Y299" s="39"/>
      <c r="Z299" s="39"/>
      <c r="AA299" s="39"/>
      <c r="AB299" s="39"/>
      <c r="AC299" s="39"/>
      <c r="AD299" s="39"/>
      <c r="AE299" s="39"/>
      <c r="AT299" s="18" t="s">
        <v>226</v>
      </c>
      <c r="AU299" s="18" t="s">
        <v>78</v>
      </c>
    </row>
    <row r="300" s="15" customFormat="1">
      <c r="A300" s="15"/>
      <c r="B300" s="253"/>
      <c r="C300" s="254"/>
      <c r="D300" s="226" t="s">
        <v>228</v>
      </c>
      <c r="E300" s="255" t="s">
        <v>19</v>
      </c>
      <c r="F300" s="256" t="s">
        <v>752</v>
      </c>
      <c r="G300" s="254"/>
      <c r="H300" s="255" t="s">
        <v>19</v>
      </c>
      <c r="I300" s="257"/>
      <c r="J300" s="254"/>
      <c r="K300" s="254"/>
      <c r="L300" s="258"/>
      <c r="M300" s="259"/>
      <c r="N300" s="260"/>
      <c r="O300" s="260"/>
      <c r="P300" s="260"/>
      <c r="Q300" s="260"/>
      <c r="R300" s="260"/>
      <c r="S300" s="260"/>
      <c r="T300" s="261"/>
      <c r="U300" s="15"/>
      <c r="V300" s="15"/>
      <c r="W300" s="15"/>
      <c r="X300" s="15"/>
      <c r="Y300" s="15"/>
      <c r="Z300" s="15"/>
      <c r="AA300" s="15"/>
      <c r="AB300" s="15"/>
      <c r="AC300" s="15"/>
      <c r="AD300" s="15"/>
      <c r="AE300" s="15"/>
      <c r="AT300" s="262" t="s">
        <v>228</v>
      </c>
      <c r="AU300" s="262" t="s">
        <v>78</v>
      </c>
      <c r="AV300" s="15" t="s">
        <v>76</v>
      </c>
      <c r="AW300" s="15" t="s">
        <v>31</v>
      </c>
      <c r="AX300" s="15" t="s">
        <v>69</v>
      </c>
      <c r="AY300" s="262" t="s">
        <v>216</v>
      </c>
    </row>
    <row r="301" s="13" customFormat="1">
      <c r="A301" s="13"/>
      <c r="B301" s="231"/>
      <c r="C301" s="232"/>
      <c r="D301" s="226" t="s">
        <v>228</v>
      </c>
      <c r="E301" s="233" t="s">
        <v>19</v>
      </c>
      <c r="F301" s="234" t="s">
        <v>1543</v>
      </c>
      <c r="G301" s="232"/>
      <c r="H301" s="235">
        <v>3.52</v>
      </c>
      <c r="I301" s="236"/>
      <c r="J301" s="232"/>
      <c r="K301" s="232"/>
      <c r="L301" s="237"/>
      <c r="M301" s="238"/>
      <c r="N301" s="239"/>
      <c r="O301" s="239"/>
      <c r="P301" s="239"/>
      <c r="Q301" s="239"/>
      <c r="R301" s="239"/>
      <c r="S301" s="239"/>
      <c r="T301" s="240"/>
      <c r="U301" s="13"/>
      <c r="V301" s="13"/>
      <c r="W301" s="13"/>
      <c r="X301" s="13"/>
      <c r="Y301" s="13"/>
      <c r="Z301" s="13"/>
      <c r="AA301" s="13"/>
      <c r="AB301" s="13"/>
      <c r="AC301" s="13"/>
      <c r="AD301" s="13"/>
      <c r="AE301" s="13"/>
      <c r="AT301" s="241" t="s">
        <v>228</v>
      </c>
      <c r="AU301" s="241" t="s">
        <v>78</v>
      </c>
      <c r="AV301" s="13" t="s">
        <v>78</v>
      </c>
      <c r="AW301" s="13" t="s">
        <v>31</v>
      </c>
      <c r="AX301" s="13" t="s">
        <v>69</v>
      </c>
      <c r="AY301" s="241" t="s">
        <v>216</v>
      </c>
    </row>
    <row r="302" s="15" customFormat="1">
      <c r="A302" s="15"/>
      <c r="B302" s="253"/>
      <c r="C302" s="254"/>
      <c r="D302" s="226" t="s">
        <v>228</v>
      </c>
      <c r="E302" s="255" t="s">
        <v>19</v>
      </c>
      <c r="F302" s="256" t="s">
        <v>750</v>
      </c>
      <c r="G302" s="254"/>
      <c r="H302" s="255" t="s">
        <v>19</v>
      </c>
      <c r="I302" s="257"/>
      <c r="J302" s="254"/>
      <c r="K302" s="254"/>
      <c r="L302" s="258"/>
      <c r="M302" s="259"/>
      <c r="N302" s="260"/>
      <c r="O302" s="260"/>
      <c r="P302" s="260"/>
      <c r="Q302" s="260"/>
      <c r="R302" s="260"/>
      <c r="S302" s="260"/>
      <c r="T302" s="261"/>
      <c r="U302" s="15"/>
      <c r="V302" s="15"/>
      <c r="W302" s="15"/>
      <c r="X302" s="15"/>
      <c r="Y302" s="15"/>
      <c r="Z302" s="15"/>
      <c r="AA302" s="15"/>
      <c r="AB302" s="15"/>
      <c r="AC302" s="15"/>
      <c r="AD302" s="15"/>
      <c r="AE302" s="15"/>
      <c r="AT302" s="262" t="s">
        <v>228</v>
      </c>
      <c r="AU302" s="262" t="s">
        <v>78</v>
      </c>
      <c r="AV302" s="15" t="s">
        <v>76</v>
      </c>
      <c r="AW302" s="15" t="s">
        <v>31</v>
      </c>
      <c r="AX302" s="15" t="s">
        <v>69</v>
      </c>
      <c r="AY302" s="262" t="s">
        <v>216</v>
      </c>
    </row>
    <row r="303" s="13" customFormat="1">
      <c r="A303" s="13"/>
      <c r="B303" s="231"/>
      <c r="C303" s="232"/>
      <c r="D303" s="226" t="s">
        <v>228</v>
      </c>
      <c r="E303" s="233" t="s">
        <v>19</v>
      </c>
      <c r="F303" s="234" t="s">
        <v>1625</v>
      </c>
      <c r="G303" s="232"/>
      <c r="H303" s="235">
        <v>1.6000000000000001</v>
      </c>
      <c r="I303" s="236"/>
      <c r="J303" s="232"/>
      <c r="K303" s="232"/>
      <c r="L303" s="237"/>
      <c r="M303" s="238"/>
      <c r="N303" s="239"/>
      <c r="O303" s="239"/>
      <c r="P303" s="239"/>
      <c r="Q303" s="239"/>
      <c r="R303" s="239"/>
      <c r="S303" s="239"/>
      <c r="T303" s="240"/>
      <c r="U303" s="13"/>
      <c r="V303" s="13"/>
      <c r="W303" s="13"/>
      <c r="X303" s="13"/>
      <c r="Y303" s="13"/>
      <c r="Z303" s="13"/>
      <c r="AA303" s="13"/>
      <c r="AB303" s="13"/>
      <c r="AC303" s="13"/>
      <c r="AD303" s="13"/>
      <c r="AE303" s="13"/>
      <c r="AT303" s="241" t="s">
        <v>228</v>
      </c>
      <c r="AU303" s="241" t="s">
        <v>78</v>
      </c>
      <c r="AV303" s="13" t="s">
        <v>78</v>
      </c>
      <c r="AW303" s="13" t="s">
        <v>31</v>
      </c>
      <c r="AX303" s="13" t="s">
        <v>69</v>
      </c>
      <c r="AY303" s="241" t="s">
        <v>216</v>
      </c>
    </row>
    <row r="304" s="14" customFormat="1">
      <c r="A304" s="14"/>
      <c r="B304" s="242"/>
      <c r="C304" s="243"/>
      <c r="D304" s="226" t="s">
        <v>228</v>
      </c>
      <c r="E304" s="244" t="s">
        <v>19</v>
      </c>
      <c r="F304" s="245" t="s">
        <v>231</v>
      </c>
      <c r="G304" s="243"/>
      <c r="H304" s="246">
        <v>5.1200000000000001</v>
      </c>
      <c r="I304" s="247"/>
      <c r="J304" s="243"/>
      <c r="K304" s="243"/>
      <c r="L304" s="248"/>
      <c r="M304" s="249"/>
      <c r="N304" s="250"/>
      <c r="O304" s="250"/>
      <c r="P304" s="250"/>
      <c r="Q304" s="250"/>
      <c r="R304" s="250"/>
      <c r="S304" s="250"/>
      <c r="T304" s="251"/>
      <c r="U304" s="14"/>
      <c r="V304" s="14"/>
      <c r="W304" s="14"/>
      <c r="X304" s="14"/>
      <c r="Y304" s="14"/>
      <c r="Z304" s="14"/>
      <c r="AA304" s="14"/>
      <c r="AB304" s="14"/>
      <c r="AC304" s="14"/>
      <c r="AD304" s="14"/>
      <c r="AE304" s="14"/>
      <c r="AT304" s="252" t="s">
        <v>228</v>
      </c>
      <c r="AU304" s="252" t="s">
        <v>78</v>
      </c>
      <c r="AV304" s="14" t="s">
        <v>224</v>
      </c>
      <c r="AW304" s="14" t="s">
        <v>31</v>
      </c>
      <c r="AX304" s="14" t="s">
        <v>76</v>
      </c>
      <c r="AY304" s="252" t="s">
        <v>216</v>
      </c>
    </row>
    <row r="305" s="2" customFormat="1" ht="13.8" customHeight="1">
      <c r="A305" s="39"/>
      <c r="B305" s="40"/>
      <c r="C305" s="213" t="s">
        <v>685</v>
      </c>
      <c r="D305" s="213" t="s">
        <v>219</v>
      </c>
      <c r="E305" s="214" t="s">
        <v>625</v>
      </c>
      <c r="F305" s="215" t="s">
        <v>626</v>
      </c>
      <c r="G305" s="216" t="s">
        <v>222</v>
      </c>
      <c r="H305" s="217">
        <v>5.1200000000000001</v>
      </c>
      <c r="I305" s="218"/>
      <c r="J305" s="219">
        <f>ROUND(I305*H305,2)</f>
        <v>0</v>
      </c>
      <c r="K305" s="215" t="s">
        <v>223</v>
      </c>
      <c r="L305" s="45"/>
      <c r="M305" s="220" t="s">
        <v>19</v>
      </c>
      <c r="N305" s="221" t="s">
        <v>40</v>
      </c>
      <c r="O305" s="85"/>
      <c r="P305" s="222">
        <f>O305*H305</f>
        <v>0</v>
      </c>
      <c r="Q305" s="222">
        <v>0.0075799999999999999</v>
      </c>
      <c r="R305" s="222">
        <f>Q305*H305</f>
        <v>0.0388096</v>
      </c>
      <c r="S305" s="222">
        <v>0</v>
      </c>
      <c r="T305" s="223">
        <f>S305*H305</f>
        <v>0</v>
      </c>
      <c r="U305" s="39"/>
      <c r="V305" s="39"/>
      <c r="W305" s="39"/>
      <c r="X305" s="39"/>
      <c r="Y305" s="39"/>
      <c r="Z305" s="39"/>
      <c r="AA305" s="39"/>
      <c r="AB305" s="39"/>
      <c r="AC305" s="39"/>
      <c r="AD305" s="39"/>
      <c r="AE305" s="39"/>
      <c r="AR305" s="224" t="s">
        <v>287</v>
      </c>
      <c r="AT305" s="224" t="s">
        <v>219</v>
      </c>
      <c r="AU305" s="224" t="s">
        <v>78</v>
      </c>
      <c r="AY305" s="18" t="s">
        <v>216</v>
      </c>
      <c r="BE305" s="225">
        <f>IF(N305="základní",J305,0)</f>
        <v>0</v>
      </c>
      <c r="BF305" s="225">
        <f>IF(N305="snížená",J305,0)</f>
        <v>0</v>
      </c>
      <c r="BG305" s="225">
        <f>IF(N305="zákl. přenesená",J305,0)</f>
        <v>0</v>
      </c>
      <c r="BH305" s="225">
        <f>IF(N305="sníž. přenesená",J305,0)</f>
        <v>0</v>
      </c>
      <c r="BI305" s="225">
        <f>IF(N305="nulová",J305,0)</f>
        <v>0</v>
      </c>
      <c r="BJ305" s="18" t="s">
        <v>76</v>
      </c>
      <c r="BK305" s="225">
        <f>ROUND(I305*H305,2)</f>
        <v>0</v>
      </c>
      <c r="BL305" s="18" t="s">
        <v>287</v>
      </c>
      <c r="BM305" s="224" t="s">
        <v>1626</v>
      </c>
    </row>
    <row r="306" s="2" customFormat="1">
      <c r="A306" s="39"/>
      <c r="B306" s="40"/>
      <c r="C306" s="41"/>
      <c r="D306" s="226" t="s">
        <v>226</v>
      </c>
      <c r="E306" s="41"/>
      <c r="F306" s="227" t="s">
        <v>621</v>
      </c>
      <c r="G306" s="41"/>
      <c r="H306" s="41"/>
      <c r="I306" s="228"/>
      <c r="J306" s="41"/>
      <c r="K306" s="41"/>
      <c r="L306" s="45"/>
      <c r="M306" s="229"/>
      <c r="N306" s="230"/>
      <c r="O306" s="85"/>
      <c r="P306" s="85"/>
      <c r="Q306" s="85"/>
      <c r="R306" s="85"/>
      <c r="S306" s="85"/>
      <c r="T306" s="86"/>
      <c r="U306" s="39"/>
      <c r="V306" s="39"/>
      <c r="W306" s="39"/>
      <c r="X306" s="39"/>
      <c r="Y306" s="39"/>
      <c r="Z306" s="39"/>
      <c r="AA306" s="39"/>
      <c r="AB306" s="39"/>
      <c r="AC306" s="39"/>
      <c r="AD306" s="39"/>
      <c r="AE306" s="39"/>
      <c r="AT306" s="18" t="s">
        <v>226</v>
      </c>
      <c r="AU306" s="18" t="s">
        <v>78</v>
      </c>
    </row>
    <row r="307" s="15" customFormat="1">
      <c r="A307" s="15"/>
      <c r="B307" s="253"/>
      <c r="C307" s="254"/>
      <c r="D307" s="226" t="s">
        <v>228</v>
      </c>
      <c r="E307" s="255" t="s">
        <v>19</v>
      </c>
      <c r="F307" s="256" t="s">
        <v>752</v>
      </c>
      <c r="G307" s="254"/>
      <c r="H307" s="255" t="s">
        <v>19</v>
      </c>
      <c r="I307" s="257"/>
      <c r="J307" s="254"/>
      <c r="K307" s="254"/>
      <c r="L307" s="258"/>
      <c r="M307" s="259"/>
      <c r="N307" s="260"/>
      <c r="O307" s="260"/>
      <c r="P307" s="260"/>
      <c r="Q307" s="260"/>
      <c r="R307" s="260"/>
      <c r="S307" s="260"/>
      <c r="T307" s="261"/>
      <c r="U307" s="15"/>
      <c r="V307" s="15"/>
      <c r="W307" s="15"/>
      <c r="X307" s="15"/>
      <c r="Y307" s="15"/>
      <c r="Z307" s="15"/>
      <c r="AA307" s="15"/>
      <c r="AB307" s="15"/>
      <c r="AC307" s="15"/>
      <c r="AD307" s="15"/>
      <c r="AE307" s="15"/>
      <c r="AT307" s="262" t="s">
        <v>228</v>
      </c>
      <c r="AU307" s="262" t="s">
        <v>78</v>
      </c>
      <c r="AV307" s="15" t="s">
        <v>76</v>
      </c>
      <c r="AW307" s="15" t="s">
        <v>31</v>
      </c>
      <c r="AX307" s="15" t="s">
        <v>69</v>
      </c>
      <c r="AY307" s="262" t="s">
        <v>216</v>
      </c>
    </row>
    <row r="308" s="13" customFormat="1">
      <c r="A308" s="13"/>
      <c r="B308" s="231"/>
      <c r="C308" s="232"/>
      <c r="D308" s="226" t="s">
        <v>228</v>
      </c>
      <c r="E308" s="233" t="s">
        <v>19</v>
      </c>
      <c r="F308" s="234" t="s">
        <v>1543</v>
      </c>
      <c r="G308" s="232"/>
      <c r="H308" s="235">
        <v>3.52</v>
      </c>
      <c r="I308" s="236"/>
      <c r="J308" s="232"/>
      <c r="K308" s="232"/>
      <c r="L308" s="237"/>
      <c r="M308" s="238"/>
      <c r="N308" s="239"/>
      <c r="O308" s="239"/>
      <c r="P308" s="239"/>
      <c r="Q308" s="239"/>
      <c r="R308" s="239"/>
      <c r="S308" s="239"/>
      <c r="T308" s="240"/>
      <c r="U308" s="13"/>
      <c r="V308" s="13"/>
      <c r="W308" s="13"/>
      <c r="X308" s="13"/>
      <c r="Y308" s="13"/>
      <c r="Z308" s="13"/>
      <c r="AA308" s="13"/>
      <c r="AB308" s="13"/>
      <c r="AC308" s="13"/>
      <c r="AD308" s="13"/>
      <c r="AE308" s="13"/>
      <c r="AT308" s="241" t="s">
        <v>228</v>
      </c>
      <c r="AU308" s="241" t="s">
        <v>78</v>
      </c>
      <c r="AV308" s="13" t="s">
        <v>78</v>
      </c>
      <c r="AW308" s="13" t="s">
        <v>31</v>
      </c>
      <c r="AX308" s="13" t="s">
        <v>69</v>
      </c>
      <c r="AY308" s="241" t="s">
        <v>216</v>
      </c>
    </row>
    <row r="309" s="15" customFormat="1">
      <c r="A309" s="15"/>
      <c r="B309" s="253"/>
      <c r="C309" s="254"/>
      <c r="D309" s="226" t="s">
        <v>228</v>
      </c>
      <c r="E309" s="255" t="s">
        <v>19</v>
      </c>
      <c r="F309" s="256" t="s">
        <v>750</v>
      </c>
      <c r="G309" s="254"/>
      <c r="H309" s="255" t="s">
        <v>19</v>
      </c>
      <c r="I309" s="257"/>
      <c r="J309" s="254"/>
      <c r="K309" s="254"/>
      <c r="L309" s="258"/>
      <c r="M309" s="259"/>
      <c r="N309" s="260"/>
      <c r="O309" s="260"/>
      <c r="P309" s="260"/>
      <c r="Q309" s="260"/>
      <c r="R309" s="260"/>
      <c r="S309" s="260"/>
      <c r="T309" s="261"/>
      <c r="U309" s="15"/>
      <c r="V309" s="15"/>
      <c r="W309" s="15"/>
      <c r="X309" s="15"/>
      <c r="Y309" s="15"/>
      <c r="Z309" s="15"/>
      <c r="AA309" s="15"/>
      <c r="AB309" s="15"/>
      <c r="AC309" s="15"/>
      <c r="AD309" s="15"/>
      <c r="AE309" s="15"/>
      <c r="AT309" s="262" t="s">
        <v>228</v>
      </c>
      <c r="AU309" s="262" t="s">
        <v>78</v>
      </c>
      <c r="AV309" s="15" t="s">
        <v>76</v>
      </c>
      <c r="AW309" s="15" t="s">
        <v>31</v>
      </c>
      <c r="AX309" s="15" t="s">
        <v>69</v>
      </c>
      <c r="AY309" s="262" t="s">
        <v>216</v>
      </c>
    </row>
    <row r="310" s="13" customFormat="1">
      <c r="A310" s="13"/>
      <c r="B310" s="231"/>
      <c r="C310" s="232"/>
      <c r="D310" s="226" t="s">
        <v>228</v>
      </c>
      <c r="E310" s="233" t="s">
        <v>19</v>
      </c>
      <c r="F310" s="234" t="s">
        <v>1625</v>
      </c>
      <c r="G310" s="232"/>
      <c r="H310" s="235">
        <v>1.6000000000000001</v>
      </c>
      <c r="I310" s="236"/>
      <c r="J310" s="232"/>
      <c r="K310" s="232"/>
      <c r="L310" s="237"/>
      <c r="M310" s="238"/>
      <c r="N310" s="239"/>
      <c r="O310" s="239"/>
      <c r="P310" s="239"/>
      <c r="Q310" s="239"/>
      <c r="R310" s="239"/>
      <c r="S310" s="239"/>
      <c r="T310" s="240"/>
      <c r="U310" s="13"/>
      <c r="V310" s="13"/>
      <c r="W310" s="13"/>
      <c r="X310" s="13"/>
      <c r="Y310" s="13"/>
      <c r="Z310" s="13"/>
      <c r="AA310" s="13"/>
      <c r="AB310" s="13"/>
      <c r="AC310" s="13"/>
      <c r="AD310" s="13"/>
      <c r="AE310" s="13"/>
      <c r="AT310" s="241" t="s">
        <v>228</v>
      </c>
      <c r="AU310" s="241" t="s">
        <v>78</v>
      </c>
      <c r="AV310" s="13" t="s">
        <v>78</v>
      </c>
      <c r="AW310" s="13" t="s">
        <v>31</v>
      </c>
      <c r="AX310" s="13" t="s">
        <v>69</v>
      </c>
      <c r="AY310" s="241" t="s">
        <v>216</v>
      </c>
    </row>
    <row r="311" s="14" customFormat="1">
      <c r="A311" s="14"/>
      <c r="B311" s="242"/>
      <c r="C311" s="243"/>
      <c r="D311" s="226" t="s">
        <v>228</v>
      </c>
      <c r="E311" s="244" t="s">
        <v>19</v>
      </c>
      <c r="F311" s="245" t="s">
        <v>231</v>
      </c>
      <c r="G311" s="243"/>
      <c r="H311" s="246">
        <v>5.1200000000000001</v>
      </c>
      <c r="I311" s="247"/>
      <c r="J311" s="243"/>
      <c r="K311" s="243"/>
      <c r="L311" s="248"/>
      <c r="M311" s="249"/>
      <c r="N311" s="250"/>
      <c r="O311" s="250"/>
      <c r="P311" s="250"/>
      <c r="Q311" s="250"/>
      <c r="R311" s="250"/>
      <c r="S311" s="250"/>
      <c r="T311" s="251"/>
      <c r="U311" s="14"/>
      <c r="V311" s="14"/>
      <c r="W311" s="14"/>
      <c r="X311" s="14"/>
      <c r="Y311" s="14"/>
      <c r="Z311" s="14"/>
      <c r="AA311" s="14"/>
      <c r="AB311" s="14"/>
      <c r="AC311" s="14"/>
      <c r="AD311" s="14"/>
      <c r="AE311" s="14"/>
      <c r="AT311" s="252" t="s">
        <v>228</v>
      </c>
      <c r="AU311" s="252" t="s">
        <v>78</v>
      </c>
      <c r="AV311" s="14" t="s">
        <v>224</v>
      </c>
      <c r="AW311" s="14" t="s">
        <v>31</v>
      </c>
      <c r="AX311" s="14" t="s">
        <v>76</v>
      </c>
      <c r="AY311" s="252" t="s">
        <v>216</v>
      </c>
    </row>
    <row r="312" s="2" customFormat="1" ht="13.8" customHeight="1">
      <c r="A312" s="39"/>
      <c r="B312" s="40"/>
      <c r="C312" s="213" t="s">
        <v>690</v>
      </c>
      <c r="D312" s="213" t="s">
        <v>219</v>
      </c>
      <c r="E312" s="214" t="s">
        <v>629</v>
      </c>
      <c r="F312" s="215" t="s">
        <v>630</v>
      </c>
      <c r="G312" s="216" t="s">
        <v>318</v>
      </c>
      <c r="H312" s="217">
        <v>5.2000000000000002</v>
      </c>
      <c r="I312" s="218"/>
      <c r="J312" s="219">
        <f>ROUND(I312*H312,2)</f>
        <v>0</v>
      </c>
      <c r="K312" s="215" t="s">
        <v>223</v>
      </c>
      <c r="L312" s="45"/>
      <c r="M312" s="220" t="s">
        <v>19</v>
      </c>
      <c r="N312" s="221" t="s">
        <v>40</v>
      </c>
      <c r="O312" s="85"/>
      <c r="P312" s="222">
        <f>O312*H312</f>
        <v>0</v>
      </c>
      <c r="Q312" s="222">
        <v>0.00562</v>
      </c>
      <c r="R312" s="222">
        <f>Q312*H312</f>
        <v>0.029224</v>
      </c>
      <c r="S312" s="222">
        <v>0</v>
      </c>
      <c r="T312" s="223">
        <f>S312*H312</f>
        <v>0</v>
      </c>
      <c r="U312" s="39"/>
      <c r="V312" s="39"/>
      <c r="W312" s="39"/>
      <c r="X312" s="39"/>
      <c r="Y312" s="39"/>
      <c r="Z312" s="39"/>
      <c r="AA312" s="39"/>
      <c r="AB312" s="39"/>
      <c r="AC312" s="39"/>
      <c r="AD312" s="39"/>
      <c r="AE312" s="39"/>
      <c r="AR312" s="224" t="s">
        <v>287</v>
      </c>
      <c r="AT312" s="224" t="s">
        <v>219</v>
      </c>
      <c r="AU312" s="224" t="s">
        <v>78</v>
      </c>
      <c r="AY312" s="18" t="s">
        <v>216</v>
      </c>
      <c r="BE312" s="225">
        <f>IF(N312="základní",J312,0)</f>
        <v>0</v>
      </c>
      <c r="BF312" s="225">
        <f>IF(N312="snížená",J312,0)</f>
        <v>0</v>
      </c>
      <c r="BG312" s="225">
        <f>IF(N312="zákl. přenesená",J312,0)</f>
        <v>0</v>
      </c>
      <c r="BH312" s="225">
        <f>IF(N312="sníž. přenesená",J312,0)</f>
        <v>0</v>
      </c>
      <c r="BI312" s="225">
        <f>IF(N312="nulová",J312,0)</f>
        <v>0</v>
      </c>
      <c r="BJ312" s="18" t="s">
        <v>76</v>
      </c>
      <c r="BK312" s="225">
        <f>ROUND(I312*H312,2)</f>
        <v>0</v>
      </c>
      <c r="BL312" s="18" t="s">
        <v>287</v>
      </c>
      <c r="BM312" s="224" t="s">
        <v>1627</v>
      </c>
    </row>
    <row r="313" s="13" customFormat="1">
      <c r="A313" s="13"/>
      <c r="B313" s="231"/>
      <c r="C313" s="232"/>
      <c r="D313" s="226" t="s">
        <v>228</v>
      </c>
      <c r="E313" s="233" t="s">
        <v>19</v>
      </c>
      <c r="F313" s="234" t="s">
        <v>1628</v>
      </c>
      <c r="G313" s="232"/>
      <c r="H313" s="235">
        <v>5.2000000000000002</v>
      </c>
      <c r="I313" s="236"/>
      <c r="J313" s="232"/>
      <c r="K313" s="232"/>
      <c r="L313" s="237"/>
      <c r="M313" s="238"/>
      <c r="N313" s="239"/>
      <c r="O313" s="239"/>
      <c r="P313" s="239"/>
      <c r="Q313" s="239"/>
      <c r="R313" s="239"/>
      <c r="S313" s="239"/>
      <c r="T313" s="240"/>
      <c r="U313" s="13"/>
      <c r="V313" s="13"/>
      <c r="W313" s="13"/>
      <c r="X313" s="13"/>
      <c r="Y313" s="13"/>
      <c r="Z313" s="13"/>
      <c r="AA313" s="13"/>
      <c r="AB313" s="13"/>
      <c r="AC313" s="13"/>
      <c r="AD313" s="13"/>
      <c r="AE313" s="13"/>
      <c r="AT313" s="241" t="s">
        <v>228</v>
      </c>
      <c r="AU313" s="241" t="s">
        <v>78</v>
      </c>
      <c r="AV313" s="13" t="s">
        <v>78</v>
      </c>
      <c r="AW313" s="13" t="s">
        <v>31</v>
      </c>
      <c r="AX313" s="13" t="s">
        <v>69</v>
      </c>
      <c r="AY313" s="241" t="s">
        <v>216</v>
      </c>
    </row>
    <row r="314" s="14" customFormat="1">
      <c r="A314" s="14"/>
      <c r="B314" s="242"/>
      <c r="C314" s="243"/>
      <c r="D314" s="226" t="s">
        <v>228</v>
      </c>
      <c r="E314" s="244" t="s">
        <v>19</v>
      </c>
      <c r="F314" s="245" t="s">
        <v>231</v>
      </c>
      <c r="G314" s="243"/>
      <c r="H314" s="246">
        <v>5.2000000000000002</v>
      </c>
      <c r="I314" s="247"/>
      <c r="J314" s="243"/>
      <c r="K314" s="243"/>
      <c r="L314" s="248"/>
      <c r="M314" s="249"/>
      <c r="N314" s="250"/>
      <c r="O314" s="250"/>
      <c r="P314" s="250"/>
      <c r="Q314" s="250"/>
      <c r="R314" s="250"/>
      <c r="S314" s="250"/>
      <c r="T314" s="251"/>
      <c r="U314" s="14"/>
      <c r="V314" s="14"/>
      <c r="W314" s="14"/>
      <c r="X314" s="14"/>
      <c r="Y314" s="14"/>
      <c r="Z314" s="14"/>
      <c r="AA314" s="14"/>
      <c r="AB314" s="14"/>
      <c r="AC314" s="14"/>
      <c r="AD314" s="14"/>
      <c r="AE314" s="14"/>
      <c r="AT314" s="252" t="s">
        <v>228</v>
      </c>
      <c r="AU314" s="252" t="s">
        <v>78</v>
      </c>
      <c r="AV314" s="14" t="s">
        <v>224</v>
      </c>
      <c r="AW314" s="14" t="s">
        <v>31</v>
      </c>
      <c r="AX314" s="14" t="s">
        <v>76</v>
      </c>
      <c r="AY314" s="252" t="s">
        <v>216</v>
      </c>
    </row>
    <row r="315" s="2" customFormat="1" ht="13.8" customHeight="1">
      <c r="A315" s="39"/>
      <c r="B315" s="40"/>
      <c r="C315" s="213" t="s">
        <v>696</v>
      </c>
      <c r="D315" s="213" t="s">
        <v>219</v>
      </c>
      <c r="E315" s="214" t="s">
        <v>642</v>
      </c>
      <c r="F315" s="215" t="s">
        <v>643</v>
      </c>
      <c r="G315" s="216" t="s">
        <v>222</v>
      </c>
      <c r="H315" s="217">
        <v>5.1200000000000001</v>
      </c>
      <c r="I315" s="218"/>
      <c r="J315" s="219">
        <f>ROUND(I315*H315,2)</f>
        <v>0</v>
      </c>
      <c r="K315" s="215" t="s">
        <v>223</v>
      </c>
      <c r="L315" s="45"/>
      <c r="M315" s="220" t="s">
        <v>19</v>
      </c>
      <c r="N315" s="221" t="s">
        <v>40</v>
      </c>
      <c r="O315" s="85"/>
      <c r="P315" s="222">
        <f>O315*H315</f>
        <v>0</v>
      </c>
      <c r="Q315" s="222">
        <v>0.0054999999999999997</v>
      </c>
      <c r="R315" s="222">
        <f>Q315*H315</f>
        <v>0.028159999999999998</v>
      </c>
      <c r="S315" s="222">
        <v>0</v>
      </c>
      <c r="T315" s="223">
        <f>S315*H315</f>
        <v>0</v>
      </c>
      <c r="U315" s="39"/>
      <c r="V315" s="39"/>
      <c r="W315" s="39"/>
      <c r="X315" s="39"/>
      <c r="Y315" s="39"/>
      <c r="Z315" s="39"/>
      <c r="AA315" s="39"/>
      <c r="AB315" s="39"/>
      <c r="AC315" s="39"/>
      <c r="AD315" s="39"/>
      <c r="AE315" s="39"/>
      <c r="AR315" s="224" t="s">
        <v>287</v>
      </c>
      <c r="AT315" s="224" t="s">
        <v>219</v>
      </c>
      <c r="AU315" s="224" t="s">
        <v>78</v>
      </c>
      <c r="AY315" s="18" t="s">
        <v>216</v>
      </c>
      <c r="BE315" s="225">
        <f>IF(N315="základní",J315,0)</f>
        <v>0</v>
      </c>
      <c r="BF315" s="225">
        <f>IF(N315="snížená",J315,0)</f>
        <v>0</v>
      </c>
      <c r="BG315" s="225">
        <f>IF(N315="zákl. přenesená",J315,0)</f>
        <v>0</v>
      </c>
      <c r="BH315" s="225">
        <f>IF(N315="sníž. přenesená",J315,0)</f>
        <v>0</v>
      </c>
      <c r="BI315" s="225">
        <f>IF(N315="nulová",J315,0)</f>
        <v>0</v>
      </c>
      <c r="BJ315" s="18" t="s">
        <v>76</v>
      </c>
      <c r="BK315" s="225">
        <f>ROUND(I315*H315,2)</f>
        <v>0</v>
      </c>
      <c r="BL315" s="18" t="s">
        <v>287</v>
      </c>
      <c r="BM315" s="224" t="s">
        <v>1629</v>
      </c>
    </row>
    <row r="316" s="2" customFormat="1">
      <c r="A316" s="39"/>
      <c r="B316" s="40"/>
      <c r="C316" s="41"/>
      <c r="D316" s="226" t="s">
        <v>226</v>
      </c>
      <c r="E316" s="41"/>
      <c r="F316" s="227" t="s">
        <v>645</v>
      </c>
      <c r="G316" s="41"/>
      <c r="H316" s="41"/>
      <c r="I316" s="228"/>
      <c r="J316" s="41"/>
      <c r="K316" s="41"/>
      <c r="L316" s="45"/>
      <c r="M316" s="229"/>
      <c r="N316" s="230"/>
      <c r="O316" s="85"/>
      <c r="P316" s="85"/>
      <c r="Q316" s="85"/>
      <c r="R316" s="85"/>
      <c r="S316" s="85"/>
      <c r="T316" s="86"/>
      <c r="U316" s="39"/>
      <c r="V316" s="39"/>
      <c r="W316" s="39"/>
      <c r="X316" s="39"/>
      <c r="Y316" s="39"/>
      <c r="Z316" s="39"/>
      <c r="AA316" s="39"/>
      <c r="AB316" s="39"/>
      <c r="AC316" s="39"/>
      <c r="AD316" s="39"/>
      <c r="AE316" s="39"/>
      <c r="AT316" s="18" t="s">
        <v>226</v>
      </c>
      <c r="AU316" s="18" t="s">
        <v>78</v>
      </c>
    </row>
    <row r="317" s="15" customFormat="1">
      <c r="A317" s="15"/>
      <c r="B317" s="253"/>
      <c r="C317" s="254"/>
      <c r="D317" s="226" t="s">
        <v>228</v>
      </c>
      <c r="E317" s="255" t="s">
        <v>19</v>
      </c>
      <c r="F317" s="256" t="s">
        <v>752</v>
      </c>
      <c r="G317" s="254"/>
      <c r="H317" s="255" t="s">
        <v>19</v>
      </c>
      <c r="I317" s="257"/>
      <c r="J317" s="254"/>
      <c r="K317" s="254"/>
      <c r="L317" s="258"/>
      <c r="M317" s="259"/>
      <c r="N317" s="260"/>
      <c r="O317" s="260"/>
      <c r="P317" s="260"/>
      <c r="Q317" s="260"/>
      <c r="R317" s="260"/>
      <c r="S317" s="260"/>
      <c r="T317" s="261"/>
      <c r="U317" s="15"/>
      <c r="V317" s="15"/>
      <c r="W317" s="15"/>
      <c r="X317" s="15"/>
      <c r="Y317" s="15"/>
      <c r="Z317" s="15"/>
      <c r="AA317" s="15"/>
      <c r="AB317" s="15"/>
      <c r="AC317" s="15"/>
      <c r="AD317" s="15"/>
      <c r="AE317" s="15"/>
      <c r="AT317" s="262" t="s">
        <v>228</v>
      </c>
      <c r="AU317" s="262" t="s">
        <v>78</v>
      </c>
      <c r="AV317" s="15" t="s">
        <v>76</v>
      </c>
      <c r="AW317" s="15" t="s">
        <v>31</v>
      </c>
      <c r="AX317" s="15" t="s">
        <v>69</v>
      </c>
      <c r="AY317" s="262" t="s">
        <v>216</v>
      </c>
    </row>
    <row r="318" s="13" customFormat="1">
      <c r="A318" s="13"/>
      <c r="B318" s="231"/>
      <c r="C318" s="232"/>
      <c r="D318" s="226" t="s">
        <v>228</v>
      </c>
      <c r="E318" s="233" t="s">
        <v>19</v>
      </c>
      <c r="F318" s="234" t="s">
        <v>1543</v>
      </c>
      <c r="G318" s="232"/>
      <c r="H318" s="235">
        <v>3.52</v>
      </c>
      <c r="I318" s="236"/>
      <c r="J318" s="232"/>
      <c r="K318" s="232"/>
      <c r="L318" s="237"/>
      <c r="M318" s="238"/>
      <c r="N318" s="239"/>
      <c r="O318" s="239"/>
      <c r="P318" s="239"/>
      <c r="Q318" s="239"/>
      <c r="R318" s="239"/>
      <c r="S318" s="239"/>
      <c r="T318" s="240"/>
      <c r="U318" s="13"/>
      <c r="V318" s="13"/>
      <c r="W318" s="13"/>
      <c r="X318" s="13"/>
      <c r="Y318" s="13"/>
      <c r="Z318" s="13"/>
      <c r="AA318" s="13"/>
      <c r="AB318" s="13"/>
      <c r="AC318" s="13"/>
      <c r="AD318" s="13"/>
      <c r="AE318" s="13"/>
      <c r="AT318" s="241" t="s">
        <v>228</v>
      </c>
      <c r="AU318" s="241" t="s">
        <v>78</v>
      </c>
      <c r="AV318" s="13" t="s">
        <v>78</v>
      </c>
      <c r="AW318" s="13" t="s">
        <v>31</v>
      </c>
      <c r="AX318" s="13" t="s">
        <v>69</v>
      </c>
      <c r="AY318" s="241" t="s">
        <v>216</v>
      </c>
    </row>
    <row r="319" s="15" customFormat="1">
      <c r="A319" s="15"/>
      <c r="B319" s="253"/>
      <c r="C319" s="254"/>
      <c r="D319" s="226" t="s">
        <v>228</v>
      </c>
      <c r="E319" s="255" t="s">
        <v>19</v>
      </c>
      <c r="F319" s="256" t="s">
        <v>750</v>
      </c>
      <c r="G319" s="254"/>
      <c r="H319" s="255" t="s">
        <v>19</v>
      </c>
      <c r="I319" s="257"/>
      <c r="J319" s="254"/>
      <c r="K319" s="254"/>
      <c r="L319" s="258"/>
      <c r="M319" s="259"/>
      <c r="N319" s="260"/>
      <c r="O319" s="260"/>
      <c r="P319" s="260"/>
      <c r="Q319" s="260"/>
      <c r="R319" s="260"/>
      <c r="S319" s="260"/>
      <c r="T319" s="261"/>
      <c r="U319" s="15"/>
      <c r="V319" s="15"/>
      <c r="W319" s="15"/>
      <c r="X319" s="15"/>
      <c r="Y319" s="15"/>
      <c r="Z319" s="15"/>
      <c r="AA319" s="15"/>
      <c r="AB319" s="15"/>
      <c r="AC319" s="15"/>
      <c r="AD319" s="15"/>
      <c r="AE319" s="15"/>
      <c r="AT319" s="262" t="s">
        <v>228</v>
      </c>
      <c r="AU319" s="262" t="s">
        <v>78</v>
      </c>
      <c r="AV319" s="15" t="s">
        <v>76</v>
      </c>
      <c r="AW319" s="15" t="s">
        <v>31</v>
      </c>
      <c r="AX319" s="15" t="s">
        <v>69</v>
      </c>
      <c r="AY319" s="262" t="s">
        <v>216</v>
      </c>
    </row>
    <row r="320" s="13" customFormat="1">
      <c r="A320" s="13"/>
      <c r="B320" s="231"/>
      <c r="C320" s="232"/>
      <c r="D320" s="226" t="s">
        <v>228</v>
      </c>
      <c r="E320" s="233" t="s">
        <v>19</v>
      </c>
      <c r="F320" s="234" t="s">
        <v>1625</v>
      </c>
      <c r="G320" s="232"/>
      <c r="H320" s="235">
        <v>1.6000000000000001</v>
      </c>
      <c r="I320" s="236"/>
      <c r="J320" s="232"/>
      <c r="K320" s="232"/>
      <c r="L320" s="237"/>
      <c r="M320" s="238"/>
      <c r="N320" s="239"/>
      <c r="O320" s="239"/>
      <c r="P320" s="239"/>
      <c r="Q320" s="239"/>
      <c r="R320" s="239"/>
      <c r="S320" s="239"/>
      <c r="T320" s="240"/>
      <c r="U320" s="13"/>
      <c r="V320" s="13"/>
      <c r="W320" s="13"/>
      <c r="X320" s="13"/>
      <c r="Y320" s="13"/>
      <c r="Z320" s="13"/>
      <c r="AA320" s="13"/>
      <c r="AB320" s="13"/>
      <c r="AC320" s="13"/>
      <c r="AD320" s="13"/>
      <c r="AE320" s="13"/>
      <c r="AT320" s="241" t="s">
        <v>228</v>
      </c>
      <c r="AU320" s="241" t="s">
        <v>78</v>
      </c>
      <c r="AV320" s="13" t="s">
        <v>78</v>
      </c>
      <c r="AW320" s="13" t="s">
        <v>31</v>
      </c>
      <c r="AX320" s="13" t="s">
        <v>69</v>
      </c>
      <c r="AY320" s="241" t="s">
        <v>216</v>
      </c>
    </row>
    <row r="321" s="14" customFormat="1">
      <c r="A321" s="14"/>
      <c r="B321" s="242"/>
      <c r="C321" s="243"/>
      <c r="D321" s="226" t="s">
        <v>228</v>
      </c>
      <c r="E321" s="244" t="s">
        <v>19</v>
      </c>
      <c r="F321" s="245" t="s">
        <v>231</v>
      </c>
      <c r="G321" s="243"/>
      <c r="H321" s="246">
        <v>5.1200000000000001</v>
      </c>
      <c r="I321" s="247"/>
      <c r="J321" s="243"/>
      <c r="K321" s="243"/>
      <c r="L321" s="248"/>
      <c r="M321" s="249"/>
      <c r="N321" s="250"/>
      <c r="O321" s="250"/>
      <c r="P321" s="250"/>
      <c r="Q321" s="250"/>
      <c r="R321" s="250"/>
      <c r="S321" s="250"/>
      <c r="T321" s="251"/>
      <c r="U321" s="14"/>
      <c r="V321" s="14"/>
      <c r="W321" s="14"/>
      <c r="X321" s="14"/>
      <c r="Y321" s="14"/>
      <c r="Z321" s="14"/>
      <c r="AA321" s="14"/>
      <c r="AB321" s="14"/>
      <c r="AC321" s="14"/>
      <c r="AD321" s="14"/>
      <c r="AE321" s="14"/>
      <c r="AT321" s="252" t="s">
        <v>228</v>
      </c>
      <c r="AU321" s="252" t="s">
        <v>78</v>
      </c>
      <c r="AV321" s="14" t="s">
        <v>224</v>
      </c>
      <c r="AW321" s="14" t="s">
        <v>31</v>
      </c>
      <c r="AX321" s="14" t="s">
        <v>76</v>
      </c>
      <c r="AY321" s="252" t="s">
        <v>216</v>
      </c>
    </row>
    <row r="322" s="2" customFormat="1" ht="13.8" customHeight="1">
      <c r="A322" s="39"/>
      <c r="B322" s="40"/>
      <c r="C322" s="263" t="s">
        <v>700</v>
      </c>
      <c r="D322" s="263" t="s">
        <v>295</v>
      </c>
      <c r="E322" s="264" t="s">
        <v>647</v>
      </c>
      <c r="F322" s="265" t="s">
        <v>648</v>
      </c>
      <c r="G322" s="266" t="s">
        <v>222</v>
      </c>
      <c r="H322" s="267">
        <v>6.8239999999999998</v>
      </c>
      <c r="I322" s="268"/>
      <c r="J322" s="269">
        <f>ROUND(I322*H322,2)</f>
        <v>0</v>
      </c>
      <c r="K322" s="265" t="s">
        <v>223</v>
      </c>
      <c r="L322" s="270"/>
      <c r="M322" s="271" t="s">
        <v>19</v>
      </c>
      <c r="N322" s="272" t="s">
        <v>40</v>
      </c>
      <c r="O322" s="85"/>
      <c r="P322" s="222">
        <f>O322*H322</f>
        <v>0</v>
      </c>
      <c r="Q322" s="222">
        <v>0.059999999999999998</v>
      </c>
      <c r="R322" s="222">
        <f>Q322*H322</f>
        <v>0.40943999999999997</v>
      </c>
      <c r="S322" s="222">
        <v>0</v>
      </c>
      <c r="T322" s="223">
        <f>S322*H322</f>
        <v>0</v>
      </c>
      <c r="U322" s="39"/>
      <c r="V322" s="39"/>
      <c r="W322" s="39"/>
      <c r="X322" s="39"/>
      <c r="Y322" s="39"/>
      <c r="Z322" s="39"/>
      <c r="AA322" s="39"/>
      <c r="AB322" s="39"/>
      <c r="AC322" s="39"/>
      <c r="AD322" s="39"/>
      <c r="AE322" s="39"/>
      <c r="AR322" s="224" t="s">
        <v>299</v>
      </c>
      <c r="AT322" s="224" t="s">
        <v>295</v>
      </c>
      <c r="AU322" s="224" t="s">
        <v>78</v>
      </c>
      <c r="AY322" s="18" t="s">
        <v>216</v>
      </c>
      <c r="BE322" s="225">
        <f>IF(N322="základní",J322,0)</f>
        <v>0</v>
      </c>
      <c r="BF322" s="225">
        <f>IF(N322="snížená",J322,0)</f>
        <v>0</v>
      </c>
      <c r="BG322" s="225">
        <f>IF(N322="zákl. přenesená",J322,0)</f>
        <v>0</v>
      </c>
      <c r="BH322" s="225">
        <f>IF(N322="sníž. přenesená",J322,0)</f>
        <v>0</v>
      </c>
      <c r="BI322" s="225">
        <f>IF(N322="nulová",J322,0)</f>
        <v>0</v>
      </c>
      <c r="BJ322" s="18" t="s">
        <v>76</v>
      </c>
      <c r="BK322" s="225">
        <f>ROUND(I322*H322,2)</f>
        <v>0</v>
      </c>
      <c r="BL322" s="18" t="s">
        <v>287</v>
      </c>
      <c r="BM322" s="224" t="s">
        <v>1630</v>
      </c>
    </row>
    <row r="323" s="15" customFormat="1">
      <c r="A323" s="15"/>
      <c r="B323" s="253"/>
      <c r="C323" s="254"/>
      <c r="D323" s="226" t="s">
        <v>228</v>
      </c>
      <c r="E323" s="255" t="s">
        <v>19</v>
      </c>
      <c r="F323" s="256" t="s">
        <v>301</v>
      </c>
      <c r="G323" s="254"/>
      <c r="H323" s="255" t="s">
        <v>19</v>
      </c>
      <c r="I323" s="257"/>
      <c r="J323" s="254"/>
      <c r="K323" s="254"/>
      <c r="L323" s="258"/>
      <c r="M323" s="259"/>
      <c r="N323" s="260"/>
      <c r="O323" s="260"/>
      <c r="P323" s="260"/>
      <c r="Q323" s="260"/>
      <c r="R323" s="260"/>
      <c r="S323" s="260"/>
      <c r="T323" s="261"/>
      <c r="U323" s="15"/>
      <c r="V323" s="15"/>
      <c r="W323" s="15"/>
      <c r="X323" s="15"/>
      <c r="Y323" s="15"/>
      <c r="Z323" s="15"/>
      <c r="AA323" s="15"/>
      <c r="AB323" s="15"/>
      <c r="AC323" s="15"/>
      <c r="AD323" s="15"/>
      <c r="AE323" s="15"/>
      <c r="AT323" s="262" t="s">
        <v>228</v>
      </c>
      <c r="AU323" s="262" t="s">
        <v>78</v>
      </c>
      <c r="AV323" s="15" t="s">
        <v>76</v>
      </c>
      <c r="AW323" s="15" t="s">
        <v>31</v>
      </c>
      <c r="AX323" s="15" t="s">
        <v>69</v>
      </c>
      <c r="AY323" s="262" t="s">
        <v>216</v>
      </c>
    </row>
    <row r="324" s="13" customFormat="1">
      <c r="A324" s="13"/>
      <c r="B324" s="231"/>
      <c r="C324" s="232"/>
      <c r="D324" s="226" t="s">
        <v>228</v>
      </c>
      <c r="E324" s="233" t="s">
        <v>19</v>
      </c>
      <c r="F324" s="234" t="s">
        <v>1631</v>
      </c>
      <c r="G324" s="232"/>
      <c r="H324" s="235">
        <v>5.8879999999999999</v>
      </c>
      <c r="I324" s="236"/>
      <c r="J324" s="232"/>
      <c r="K324" s="232"/>
      <c r="L324" s="237"/>
      <c r="M324" s="238"/>
      <c r="N324" s="239"/>
      <c r="O324" s="239"/>
      <c r="P324" s="239"/>
      <c r="Q324" s="239"/>
      <c r="R324" s="239"/>
      <c r="S324" s="239"/>
      <c r="T324" s="240"/>
      <c r="U324" s="13"/>
      <c r="V324" s="13"/>
      <c r="W324" s="13"/>
      <c r="X324" s="13"/>
      <c r="Y324" s="13"/>
      <c r="Z324" s="13"/>
      <c r="AA324" s="13"/>
      <c r="AB324" s="13"/>
      <c r="AC324" s="13"/>
      <c r="AD324" s="13"/>
      <c r="AE324" s="13"/>
      <c r="AT324" s="241" t="s">
        <v>228</v>
      </c>
      <c r="AU324" s="241" t="s">
        <v>78</v>
      </c>
      <c r="AV324" s="13" t="s">
        <v>78</v>
      </c>
      <c r="AW324" s="13" t="s">
        <v>31</v>
      </c>
      <c r="AX324" s="13" t="s">
        <v>69</v>
      </c>
      <c r="AY324" s="241" t="s">
        <v>216</v>
      </c>
    </row>
    <row r="325" s="15" customFormat="1">
      <c r="A325" s="15"/>
      <c r="B325" s="253"/>
      <c r="C325" s="254"/>
      <c r="D325" s="226" t="s">
        <v>228</v>
      </c>
      <c r="E325" s="255" t="s">
        <v>19</v>
      </c>
      <c r="F325" s="256" t="s">
        <v>651</v>
      </c>
      <c r="G325" s="254"/>
      <c r="H325" s="255" t="s">
        <v>19</v>
      </c>
      <c r="I325" s="257"/>
      <c r="J325" s="254"/>
      <c r="K325" s="254"/>
      <c r="L325" s="258"/>
      <c r="M325" s="259"/>
      <c r="N325" s="260"/>
      <c r="O325" s="260"/>
      <c r="P325" s="260"/>
      <c r="Q325" s="260"/>
      <c r="R325" s="260"/>
      <c r="S325" s="260"/>
      <c r="T325" s="261"/>
      <c r="U325" s="15"/>
      <c r="V325" s="15"/>
      <c r="W325" s="15"/>
      <c r="X325" s="15"/>
      <c r="Y325" s="15"/>
      <c r="Z325" s="15"/>
      <c r="AA325" s="15"/>
      <c r="AB325" s="15"/>
      <c r="AC325" s="15"/>
      <c r="AD325" s="15"/>
      <c r="AE325" s="15"/>
      <c r="AT325" s="262" t="s">
        <v>228</v>
      </c>
      <c r="AU325" s="262" t="s">
        <v>78</v>
      </c>
      <c r="AV325" s="15" t="s">
        <v>76</v>
      </c>
      <c r="AW325" s="15" t="s">
        <v>31</v>
      </c>
      <c r="AX325" s="15" t="s">
        <v>69</v>
      </c>
      <c r="AY325" s="262" t="s">
        <v>216</v>
      </c>
    </row>
    <row r="326" s="13" customFormat="1">
      <c r="A326" s="13"/>
      <c r="B326" s="231"/>
      <c r="C326" s="232"/>
      <c r="D326" s="226" t="s">
        <v>228</v>
      </c>
      <c r="E326" s="233" t="s">
        <v>19</v>
      </c>
      <c r="F326" s="234" t="s">
        <v>1632</v>
      </c>
      <c r="G326" s="232"/>
      <c r="H326" s="235">
        <v>0.93600000000000005</v>
      </c>
      <c r="I326" s="236"/>
      <c r="J326" s="232"/>
      <c r="K326" s="232"/>
      <c r="L326" s="237"/>
      <c r="M326" s="238"/>
      <c r="N326" s="239"/>
      <c r="O326" s="239"/>
      <c r="P326" s="239"/>
      <c r="Q326" s="239"/>
      <c r="R326" s="239"/>
      <c r="S326" s="239"/>
      <c r="T326" s="240"/>
      <c r="U326" s="13"/>
      <c r="V326" s="13"/>
      <c r="W326" s="13"/>
      <c r="X326" s="13"/>
      <c r="Y326" s="13"/>
      <c r="Z326" s="13"/>
      <c r="AA326" s="13"/>
      <c r="AB326" s="13"/>
      <c r="AC326" s="13"/>
      <c r="AD326" s="13"/>
      <c r="AE326" s="13"/>
      <c r="AT326" s="241" t="s">
        <v>228</v>
      </c>
      <c r="AU326" s="241" t="s">
        <v>78</v>
      </c>
      <c r="AV326" s="13" t="s">
        <v>78</v>
      </c>
      <c r="AW326" s="13" t="s">
        <v>31</v>
      </c>
      <c r="AX326" s="13" t="s">
        <v>69</v>
      </c>
      <c r="AY326" s="241" t="s">
        <v>216</v>
      </c>
    </row>
    <row r="327" s="14" customFormat="1">
      <c r="A327" s="14"/>
      <c r="B327" s="242"/>
      <c r="C327" s="243"/>
      <c r="D327" s="226" t="s">
        <v>228</v>
      </c>
      <c r="E327" s="244" t="s">
        <v>19</v>
      </c>
      <c r="F327" s="245" t="s">
        <v>231</v>
      </c>
      <c r="G327" s="243"/>
      <c r="H327" s="246">
        <v>6.8239999999999998</v>
      </c>
      <c r="I327" s="247"/>
      <c r="J327" s="243"/>
      <c r="K327" s="243"/>
      <c r="L327" s="248"/>
      <c r="M327" s="249"/>
      <c r="N327" s="250"/>
      <c r="O327" s="250"/>
      <c r="P327" s="250"/>
      <c r="Q327" s="250"/>
      <c r="R327" s="250"/>
      <c r="S327" s="250"/>
      <c r="T327" s="251"/>
      <c r="U327" s="14"/>
      <c r="V327" s="14"/>
      <c r="W327" s="14"/>
      <c r="X327" s="14"/>
      <c r="Y327" s="14"/>
      <c r="Z327" s="14"/>
      <c r="AA327" s="14"/>
      <c r="AB327" s="14"/>
      <c r="AC327" s="14"/>
      <c r="AD327" s="14"/>
      <c r="AE327" s="14"/>
      <c r="AT327" s="252" t="s">
        <v>228</v>
      </c>
      <c r="AU327" s="252" t="s">
        <v>78</v>
      </c>
      <c r="AV327" s="14" t="s">
        <v>224</v>
      </c>
      <c r="AW327" s="14" t="s">
        <v>31</v>
      </c>
      <c r="AX327" s="14" t="s">
        <v>76</v>
      </c>
      <c r="AY327" s="252" t="s">
        <v>216</v>
      </c>
    </row>
    <row r="328" s="2" customFormat="1" ht="13.8" customHeight="1">
      <c r="A328" s="39"/>
      <c r="B328" s="40"/>
      <c r="C328" s="213" t="s">
        <v>706</v>
      </c>
      <c r="D328" s="213" t="s">
        <v>219</v>
      </c>
      <c r="E328" s="214" t="s">
        <v>654</v>
      </c>
      <c r="F328" s="215" t="s">
        <v>655</v>
      </c>
      <c r="G328" s="216" t="s">
        <v>318</v>
      </c>
      <c r="H328" s="217">
        <v>6</v>
      </c>
      <c r="I328" s="218"/>
      <c r="J328" s="219">
        <f>ROUND(I328*H328,2)</f>
        <v>0</v>
      </c>
      <c r="K328" s="215" t="s">
        <v>223</v>
      </c>
      <c r="L328" s="45"/>
      <c r="M328" s="220" t="s">
        <v>19</v>
      </c>
      <c r="N328" s="221" t="s">
        <v>40</v>
      </c>
      <c r="O328" s="85"/>
      <c r="P328" s="222">
        <f>O328*H328</f>
        <v>0</v>
      </c>
      <c r="Q328" s="222">
        <v>3.0000000000000001E-05</v>
      </c>
      <c r="R328" s="222">
        <f>Q328*H328</f>
        <v>0.00018000000000000001</v>
      </c>
      <c r="S328" s="222">
        <v>0</v>
      </c>
      <c r="T328" s="223">
        <f>S328*H328</f>
        <v>0</v>
      </c>
      <c r="U328" s="39"/>
      <c r="V328" s="39"/>
      <c r="W328" s="39"/>
      <c r="X328" s="39"/>
      <c r="Y328" s="39"/>
      <c r="Z328" s="39"/>
      <c r="AA328" s="39"/>
      <c r="AB328" s="39"/>
      <c r="AC328" s="39"/>
      <c r="AD328" s="39"/>
      <c r="AE328" s="39"/>
      <c r="AR328" s="224" t="s">
        <v>287</v>
      </c>
      <c r="AT328" s="224" t="s">
        <v>219</v>
      </c>
      <c r="AU328" s="224" t="s">
        <v>78</v>
      </c>
      <c r="AY328" s="18" t="s">
        <v>216</v>
      </c>
      <c r="BE328" s="225">
        <f>IF(N328="základní",J328,0)</f>
        <v>0</v>
      </c>
      <c r="BF328" s="225">
        <f>IF(N328="snížená",J328,0)</f>
        <v>0</v>
      </c>
      <c r="BG328" s="225">
        <f>IF(N328="zákl. přenesená",J328,0)</f>
        <v>0</v>
      </c>
      <c r="BH328" s="225">
        <f>IF(N328="sníž. přenesená",J328,0)</f>
        <v>0</v>
      </c>
      <c r="BI328" s="225">
        <f>IF(N328="nulová",J328,0)</f>
        <v>0</v>
      </c>
      <c r="BJ328" s="18" t="s">
        <v>76</v>
      </c>
      <c r="BK328" s="225">
        <f>ROUND(I328*H328,2)</f>
        <v>0</v>
      </c>
      <c r="BL328" s="18" t="s">
        <v>287</v>
      </c>
      <c r="BM328" s="224" t="s">
        <v>1633</v>
      </c>
    </row>
    <row r="329" s="2" customFormat="1">
      <c r="A329" s="39"/>
      <c r="B329" s="40"/>
      <c r="C329" s="41"/>
      <c r="D329" s="226" t="s">
        <v>226</v>
      </c>
      <c r="E329" s="41"/>
      <c r="F329" s="227" t="s">
        <v>657</v>
      </c>
      <c r="G329" s="41"/>
      <c r="H329" s="41"/>
      <c r="I329" s="228"/>
      <c r="J329" s="41"/>
      <c r="K329" s="41"/>
      <c r="L329" s="45"/>
      <c r="M329" s="229"/>
      <c r="N329" s="230"/>
      <c r="O329" s="85"/>
      <c r="P329" s="85"/>
      <c r="Q329" s="85"/>
      <c r="R329" s="85"/>
      <c r="S329" s="85"/>
      <c r="T329" s="86"/>
      <c r="U329" s="39"/>
      <c r="V329" s="39"/>
      <c r="W329" s="39"/>
      <c r="X329" s="39"/>
      <c r="Y329" s="39"/>
      <c r="Z329" s="39"/>
      <c r="AA329" s="39"/>
      <c r="AB329" s="39"/>
      <c r="AC329" s="39"/>
      <c r="AD329" s="39"/>
      <c r="AE329" s="39"/>
      <c r="AT329" s="18" t="s">
        <v>226</v>
      </c>
      <c r="AU329" s="18" t="s">
        <v>78</v>
      </c>
    </row>
    <row r="330" s="13" customFormat="1">
      <c r="A330" s="13"/>
      <c r="B330" s="231"/>
      <c r="C330" s="232"/>
      <c r="D330" s="226" t="s">
        <v>228</v>
      </c>
      <c r="E330" s="233" t="s">
        <v>19</v>
      </c>
      <c r="F330" s="234" t="s">
        <v>217</v>
      </c>
      <c r="G330" s="232"/>
      <c r="H330" s="235">
        <v>6</v>
      </c>
      <c r="I330" s="236"/>
      <c r="J330" s="232"/>
      <c r="K330" s="232"/>
      <c r="L330" s="237"/>
      <c r="M330" s="238"/>
      <c r="N330" s="239"/>
      <c r="O330" s="239"/>
      <c r="P330" s="239"/>
      <c r="Q330" s="239"/>
      <c r="R330" s="239"/>
      <c r="S330" s="239"/>
      <c r="T330" s="240"/>
      <c r="U330" s="13"/>
      <c r="V330" s="13"/>
      <c r="W330" s="13"/>
      <c r="X330" s="13"/>
      <c r="Y330" s="13"/>
      <c r="Z330" s="13"/>
      <c r="AA330" s="13"/>
      <c r="AB330" s="13"/>
      <c r="AC330" s="13"/>
      <c r="AD330" s="13"/>
      <c r="AE330" s="13"/>
      <c r="AT330" s="241" t="s">
        <v>228</v>
      </c>
      <c r="AU330" s="241" t="s">
        <v>78</v>
      </c>
      <c r="AV330" s="13" t="s">
        <v>78</v>
      </c>
      <c r="AW330" s="13" t="s">
        <v>31</v>
      </c>
      <c r="AX330" s="13" t="s">
        <v>69</v>
      </c>
      <c r="AY330" s="241" t="s">
        <v>216</v>
      </c>
    </row>
    <row r="331" s="14" customFormat="1">
      <c r="A331" s="14"/>
      <c r="B331" s="242"/>
      <c r="C331" s="243"/>
      <c r="D331" s="226" t="s">
        <v>228</v>
      </c>
      <c r="E331" s="244" t="s">
        <v>19</v>
      </c>
      <c r="F331" s="245" t="s">
        <v>231</v>
      </c>
      <c r="G331" s="243"/>
      <c r="H331" s="246">
        <v>6</v>
      </c>
      <c r="I331" s="247"/>
      <c r="J331" s="243"/>
      <c r="K331" s="243"/>
      <c r="L331" s="248"/>
      <c r="M331" s="249"/>
      <c r="N331" s="250"/>
      <c r="O331" s="250"/>
      <c r="P331" s="250"/>
      <c r="Q331" s="250"/>
      <c r="R331" s="250"/>
      <c r="S331" s="250"/>
      <c r="T331" s="251"/>
      <c r="U331" s="14"/>
      <c r="V331" s="14"/>
      <c r="W331" s="14"/>
      <c r="X331" s="14"/>
      <c r="Y331" s="14"/>
      <c r="Z331" s="14"/>
      <c r="AA331" s="14"/>
      <c r="AB331" s="14"/>
      <c r="AC331" s="14"/>
      <c r="AD331" s="14"/>
      <c r="AE331" s="14"/>
      <c r="AT331" s="252" t="s">
        <v>228</v>
      </c>
      <c r="AU331" s="252" t="s">
        <v>78</v>
      </c>
      <c r="AV331" s="14" t="s">
        <v>224</v>
      </c>
      <c r="AW331" s="14" t="s">
        <v>31</v>
      </c>
      <c r="AX331" s="14" t="s">
        <v>76</v>
      </c>
      <c r="AY331" s="252" t="s">
        <v>216</v>
      </c>
    </row>
    <row r="332" s="2" customFormat="1" ht="13.8" customHeight="1">
      <c r="A332" s="39"/>
      <c r="B332" s="40"/>
      <c r="C332" s="213" t="s">
        <v>714</v>
      </c>
      <c r="D332" s="213" t="s">
        <v>219</v>
      </c>
      <c r="E332" s="214" t="s">
        <v>661</v>
      </c>
      <c r="F332" s="215" t="s">
        <v>662</v>
      </c>
      <c r="G332" s="216" t="s">
        <v>222</v>
      </c>
      <c r="H332" s="217">
        <v>5.1200000000000001</v>
      </c>
      <c r="I332" s="218"/>
      <c r="J332" s="219">
        <f>ROUND(I332*H332,2)</f>
        <v>0</v>
      </c>
      <c r="K332" s="215" t="s">
        <v>223</v>
      </c>
      <c r="L332" s="45"/>
      <c r="M332" s="220" t="s">
        <v>19</v>
      </c>
      <c r="N332" s="221" t="s">
        <v>40</v>
      </c>
      <c r="O332" s="85"/>
      <c r="P332" s="222">
        <f>O332*H332</f>
        <v>0</v>
      </c>
      <c r="Q332" s="222">
        <v>5.0000000000000002E-05</v>
      </c>
      <c r="R332" s="222">
        <f>Q332*H332</f>
        <v>0.00025600000000000004</v>
      </c>
      <c r="S332" s="222">
        <v>0</v>
      </c>
      <c r="T332" s="223">
        <f>S332*H332</f>
        <v>0</v>
      </c>
      <c r="U332" s="39"/>
      <c r="V332" s="39"/>
      <c r="W332" s="39"/>
      <c r="X332" s="39"/>
      <c r="Y332" s="39"/>
      <c r="Z332" s="39"/>
      <c r="AA332" s="39"/>
      <c r="AB332" s="39"/>
      <c r="AC332" s="39"/>
      <c r="AD332" s="39"/>
      <c r="AE332" s="39"/>
      <c r="AR332" s="224" t="s">
        <v>287</v>
      </c>
      <c r="AT332" s="224" t="s">
        <v>219</v>
      </c>
      <c r="AU332" s="224" t="s">
        <v>78</v>
      </c>
      <c r="AY332" s="18" t="s">
        <v>216</v>
      </c>
      <c r="BE332" s="225">
        <f>IF(N332="základní",J332,0)</f>
        <v>0</v>
      </c>
      <c r="BF332" s="225">
        <f>IF(N332="snížená",J332,0)</f>
        <v>0</v>
      </c>
      <c r="BG332" s="225">
        <f>IF(N332="zákl. přenesená",J332,0)</f>
        <v>0</v>
      </c>
      <c r="BH332" s="225">
        <f>IF(N332="sníž. přenesená",J332,0)</f>
        <v>0</v>
      </c>
      <c r="BI332" s="225">
        <f>IF(N332="nulová",J332,0)</f>
        <v>0</v>
      </c>
      <c r="BJ332" s="18" t="s">
        <v>76</v>
      </c>
      <c r="BK332" s="225">
        <f>ROUND(I332*H332,2)</f>
        <v>0</v>
      </c>
      <c r="BL332" s="18" t="s">
        <v>287</v>
      </c>
      <c r="BM332" s="224" t="s">
        <v>1634</v>
      </c>
    </row>
    <row r="333" s="15" customFormat="1">
      <c r="A333" s="15"/>
      <c r="B333" s="253"/>
      <c r="C333" s="254"/>
      <c r="D333" s="226" t="s">
        <v>228</v>
      </c>
      <c r="E333" s="255" t="s">
        <v>19</v>
      </c>
      <c r="F333" s="256" t="s">
        <v>752</v>
      </c>
      <c r="G333" s="254"/>
      <c r="H333" s="255" t="s">
        <v>19</v>
      </c>
      <c r="I333" s="257"/>
      <c r="J333" s="254"/>
      <c r="K333" s="254"/>
      <c r="L333" s="258"/>
      <c r="M333" s="259"/>
      <c r="N333" s="260"/>
      <c r="O333" s="260"/>
      <c r="P333" s="260"/>
      <c r="Q333" s="260"/>
      <c r="R333" s="260"/>
      <c r="S333" s="260"/>
      <c r="T333" s="261"/>
      <c r="U333" s="15"/>
      <c r="V333" s="15"/>
      <c r="W333" s="15"/>
      <c r="X333" s="15"/>
      <c r="Y333" s="15"/>
      <c r="Z333" s="15"/>
      <c r="AA333" s="15"/>
      <c r="AB333" s="15"/>
      <c r="AC333" s="15"/>
      <c r="AD333" s="15"/>
      <c r="AE333" s="15"/>
      <c r="AT333" s="262" t="s">
        <v>228</v>
      </c>
      <c r="AU333" s="262" t="s">
        <v>78</v>
      </c>
      <c r="AV333" s="15" t="s">
        <v>76</v>
      </c>
      <c r="AW333" s="15" t="s">
        <v>31</v>
      </c>
      <c r="AX333" s="15" t="s">
        <v>69</v>
      </c>
      <c r="AY333" s="262" t="s">
        <v>216</v>
      </c>
    </row>
    <row r="334" s="13" customFormat="1">
      <c r="A334" s="13"/>
      <c r="B334" s="231"/>
      <c r="C334" s="232"/>
      <c r="D334" s="226" t="s">
        <v>228</v>
      </c>
      <c r="E334" s="233" t="s">
        <v>19</v>
      </c>
      <c r="F334" s="234" t="s">
        <v>1543</v>
      </c>
      <c r="G334" s="232"/>
      <c r="H334" s="235">
        <v>3.52</v>
      </c>
      <c r="I334" s="236"/>
      <c r="J334" s="232"/>
      <c r="K334" s="232"/>
      <c r="L334" s="237"/>
      <c r="M334" s="238"/>
      <c r="N334" s="239"/>
      <c r="O334" s="239"/>
      <c r="P334" s="239"/>
      <c r="Q334" s="239"/>
      <c r="R334" s="239"/>
      <c r="S334" s="239"/>
      <c r="T334" s="240"/>
      <c r="U334" s="13"/>
      <c r="V334" s="13"/>
      <c r="W334" s="13"/>
      <c r="X334" s="13"/>
      <c r="Y334" s="13"/>
      <c r="Z334" s="13"/>
      <c r="AA334" s="13"/>
      <c r="AB334" s="13"/>
      <c r="AC334" s="13"/>
      <c r="AD334" s="13"/>
      <c r="AE334" s="13"/>
      <c r="AT334" s="241" t="s">
        <v>228</v>
      </c>
      <c r="AU334" s="241" t="s">
        <v>78</v>
      </c>
      <c r="AV334" s="13" t="s">
        <v>78</v>
      </c>
      <c r="AW334" s="13" t="s">
        <v>31</v>
      </c>
      <c r="AX334" s="13" t="s">
        <v>69</v>
      </c>
      <c r="AY334" s="241" t="s">
        <v>216</v>
      </c>
    </row>
    <row r="335" s="15" customFormat="1">
      <c r="A335" s="15"/>
      <c r="B335" s="253"/>
      <c r="C335" s="254"/>
      <c r="D335" s="226" t="s">
        <v>228</v>
      </c>
      <c r="E335" s="255" t="s">
        <v>19</v>
      </c>
      <c r="F335" s="256" t="s">
        <v>750</v>
      </c>
      <c r="G335" s="254"/>
      <c r="H335" s="255" t="s">
        <v>19</v>
      </c>
      <c r="I335" s="257"/>
      <c r="J335" s="254"/>
      <c r="K335" s="254"/>
      <c r="L335" s="258"/>
      <c r="M335" s="259"/>
      <c r="N335" s="260"/>
      <c r="O335" s="260"/>
      <c r="P335" s="260"/>
      <c r="Q335" s="260"/>
      <c r="R335" s="260"/>
      <c r="S335" s="260"/>
      <c r="T335" s="261"/>
      <c r="U335" s="15"/>
      <c r="V335" s="15"/>
      <c r="W335" s="15"/>
      <c r="X335" s="15"/>
      <c r="Y335" s="15"/>
      <c r="Z335" s="15"/>
      <c r="AA335" s="15"/>
      <c r="AB335" s="15"/>
      <c r="AC335" s="15"/>
      <c r="AD335" s="15"/>
      <c r="AE335" s="15"/>
      <c r="AT335" s="262" t="s">
        <v>228</v>
      </c>
      <c r="AU335" s="262" t="s">
        <v>78</v>
      </c>
      <c r="AV335" s="15" t="s">
        <v>76</v>
      </c>
      <c r="AW335" s="15" t="s">
        <v>31</v>
      </c>
      <c r="AX335" s="15" t="s">
        <v>69</v>
      </c>
      <c r="AY335" s="262" t="s">
        <v>216</v>
      </c>
    </row>
    <row r="336" s="13" customFormat="1">
      <c r="A336" s="13"/>
      <c r="B336" s="231"/>
      <c r="C336" s="232"/>
      <c r="D336" s="226" t="s">
        <v>228</v>
      </c>
      <c r="E336" s="233" t="s">
        <v>19</v>
      </c>
      <c r="F336" s="234" t="s">
        <v>1625</v>
      </c>
      <c r="G336" s="232"/>
      <c r="H336" s="235">
        <v>1.6000000000000001</v>
      </c>
      <c r="I336" s="236"/>
      <c r="J336" s="232"/>
      <c r="K336" s="232"/>
      <c r="L336" s="237"/>
      <c r="M336" s="238"/>
      <c r="N336" s="239"/>
      <c r="O336" s="239"/>
      <c r="P336" s="239"/>
      <c r="Q336" s="239"/>
      <c r="R336" s="239"/>
      <c r="S336" s="239"/>
      <c r="T336" s="240"/>
      <c r="U336" s="13"/>
      <c r="V336" s="13"/>
      <c r="W336" s="13"/>
      <c r="X336" s="13"/>
      <c r="Y336" s="13"/>
      <c r="Z336" s="13"/>
      <c r="AA336" s="13"/>
      <c r="AB336" s="13"/>
      <c r="AC336" s="13"/>
      <c r="AD336" s="13"/>
      <c r="AE336" s="13"/>
      <c r="AT336" s="241" t="s">
        <v>228</v>
      </c>
      <c r="AU336" s="241" t="s">
        <v>78</v>
      </c>
      <c r="AV336" s="13" t="s">
        <v>78</v>
      </c>
      <c r="AW336" s="13" t="s">
        <v>31</v>
      </c>
      <c r="AX336" s="13" t="s">
        <v>69</v>
      </c>
      <c r="AY336" s="241" t="s">
        <v>216</v>
      </c>
    </row>
    <row r="337" s="14" customFormat="1">
      <c r="A337" s="14"/>
      <c r="B337" s="242"/>
      <c r="C337" s="243"/>
      <c r="D337" s="226" t="s">
        <v>228</v>
      </c>
      <c r="E337" s="244" t="s">
        <v>19</v>
      </c>
      <c r="F337" s="245" t="s">
        <v>231</v>
      </c>
      <c r="G337" s="243"/>
      <c r="H337" s="246">
        <v>5.1200000000000001</v>
      </c>
      <c r="I337" s="247"/>
      <c r="J337" s="243"/>
      <c r="K337" s="243"/>
      <c r="L337" s="248"/>
      <c r="M337" s="249"/>
      <c r="N337" s="250"/>
      <c r="O337" s="250"/>
      <c r="P337" s="250"/>
      <c r="Q337" s="250"/>
      <c r="R337" s="250"/>
      <c r="S337" s="250"/>
      <c r="T337" s="251"/>
      <c r="U337" s="14"/>
      <c r="V337" s="14"/>
      <c r="W337" s="14"/>
      <c r="X337" s="14"/>
      <c r="Y337" s="14"/>
      <c r="Z337" s="14"/>
      <c r="AA337" s="14"/>
      <c r="AB337" s="14"/>
      <c r="AC337" s="14"/>
      <c r="AD337" s="14"/>
      <c r="AE337" s="14"/>
      <c r="AT337" s="252" t="s">
        <v>228</v>
      </c>
      <c r="AU337" s="252" t="s">
        <v>78</v>
      </c>
      <c r="AV337" s="14" t="s">
        <v>224</v>
      </c>
      <c r="AW337" s="14" t="s">
        <v>31</v>
      </c>
      <c r="AX337" s="14" t="s">
        <v>76</v>
      </c>
      <c r="AY337" s="252" t="s">
        <v>216</v>
      </c>
    </row>
    <row r="338" s="2" customFormat="1" ht="22.2" customHeight="1">
      <c r="A338" s="39"/>
      <c r="B338" s="40"/>
      <c r="C338" s="213" t="s">
        <v>718</v>
      </c>
      <c r="D338" s="213" t="s">
        <v>219</v>
      </c>
      <c r="E338" s="214" t="s">
        <v>665</v>
      </c>
      <c r="F338" s="215" t="s">
        <v>666</v>
      </c>
      <c r="G338" s="216" t="s">
        <v>305</v>
      </c>
      <c r="H338" s="273"/>
      <c r="I338" s="218"/>
      <c r="J338" s="219">
        <f>ROUND(I338*H338,2)</f>
        <v>0</v>
      </c>
      <c r="K338" s="215" t="s">
        <v>223</v>
      </c>
      <c r="L338" s="45"/>
      <c r="M338" s="220" t="s">
        <v>19</v>
      </c>
      <c r="N338" s="221" t="s">
        <v>40</v>
      </c>
      <c r="O338" s="85"/>
      <c r="P338" s="222">
        <f>O338*H338</f>
        <v>0</v>
      </c>
      <c r="Q338" s="222">
        <v>0</v>
      </c>
      <c r="R338" s="222">
        <f>Q338*H338</f>
        <v>0</v>
      </c>
      <c r="S338" s="222">
        <v>0</v>
      </c>
      <c r="T338" s="223">
        <f>S338*H338</f>
        <v>0</v>
      </c>
      <c r="U338" s="39"/>
      <c r="V338" s="39"/>
      <c r="W338" s="39"/>
      <c r="X338" s="39"/>
      <c r="Y338" s="39"/>
      <c r="Z338" s="39"/>
      <c r="AA338" s="39"/>
      <c r="AB338" s="39"/>
      <c r="AC338" s="39"/>
      <c r="AD338" s="39"/>
      <c r="AE338" s="39"/>
      <c r="AR338" s="224" t="s">
        <v>287</v>
      </c>
      <c r="AT338" s="224" t="s">
        <v>219</v>
      </c>
      <c r="AU338" s="224" t="s">
        <v>78</v>
      </c>
      <c r="AY338" s="18" t="s">
        <v>216</v>
      </c>
      <c r="BE338" s="225">
        <f>IF(N338="základní",J338,0)</f>
        <v>0</v>
      </c>
      <c r="BF338" s="225">
        <f>IF(N338="snížená",J338,0)</f>
        <v>0</v>
      </c>
      <c r="BG338" s="225">
        <f>IF(N338="zákl. přenesená",J338,0)</f>
        <v>0</v>
      </c>
      <c r="BH338" s="225">
        <f>IF(N338="sníž. přenesená",J338,0)</f>
        <v>0</v>
      </c>
      <c r="BI338" s="225">
        <f>IF(N338="nulová",J338,0)</f>
        <v>0</v>
      </c>
      <c r="BJ338" s="18" t="s">
        <v>76</v>
      </c>
      <c r="BK338" s="225">
        <f>ROUND(I338*H338,2)</f>
        <v>0</v>
      </c>
      <c r="BL338" s="18" t="s">
        <v>287</v>
      </c>
      <c r="BM338" s="224" t="s">
        <v>1635</v>
      </c>
    </row>
    <row r="339" s="2" customFormat="1">
      <c r="A339" s="39"/>
      <c r="B339" s="40"/>
      <c r="C339" s="41"/>
      <c r="D339" s="226" t="s">
        <v>226</v>
      </c>
      <c r="E339" s="41"/>
      <c r="F339" s="227" t="s">
        <v>307</v>
      </c>
      <c r="G339" s="41"/>
      <c r="H339" s="41"/>
      <c r="I339" s="228"/>
      <c r="J339" s="41"/>
      <c r="K339" s="41"/>
      <c r="L339" s="45"/>
      <c r="M339" s="229"/>
      <c r="N339" s="230"/>
      <c r="O339" s="85"/>
      <c r="P339" s="85"/>
      <c r="Q339" s="85"/>
      <c r="R339" s="85"/>
      <c r="S339" s="85"/>
      <c r="T339" s="86"/>
      <c r="U339" s="39"/>
      <c r="V339" s="39"/>
      <c r="W339" s="39"/>
      <c r="X339" s="39"/>
      <c r="Y339" s="39"/>
      <c r="Z339" s="39"/>
      <c r="AA339" s="39"/>
      <c r="AB339" s="39"/>
      <c r="AC339" s="39"/>
      <c r="AD339" s="39"/>
      <c r="AE339" s="39"/>
      <c r="AT339" s="18" t="s">
        <v>226</v>
      </c>
      <c r="AU339" s="18" t="s">
        <v>78</v>
      </c>
    </row>
    <row r="340" s="12" customFormat="1" ht="22.8" customHeight="1">
      <c r="A340" s="12"/>
      <c r="B340" s="197"/>
      <c r="C340" s="198"/>
      <c r="D340" s="199" t="s">
        <v>68</v>
      </c>
      <c r="E340" s="211" t="s">
        <v>852</v>
      </c>
      <c r="F340" s="211" t="s">
        <v>853</v>
      </c>
      <c r="G340" s="198"/>
      <c r="H340" s="198"/>
      <c r="I340" s="201"/>
      <c r="J340" s="212">
        <f>BK340</f>
        <v>0</v>
      </c>
      <c r="K340" s="198"/>
      <c r="L340" s="203"/>
      <c r="M340" s="204"/>
      <c r="N340" s="205"/>
      <c r="O340" s="205"/>
      <c r="P340" s="206">
        <f>SUM(P341:P360)</f>
        <v>0</v>
      </c>
      <c r="Q340" s="205"/>
      <c r="R340" s="206">
        <f>SUM(R341:R360)</f>
        <v>0.38700674999999995</v>
      </c>
      <c r="S340" s="205"/>
      <c r="T340" s="207">
        <f>SUM(T341:T360)</f>
        <v>0.074999999999999997</v>
      </c>
      <c r="U340" s="12"/>
      <c r="V340" s="12"/>
      <c r="W340" s="12"/>
      <c r="X340" s="12"/>
      <c r="Y340" s="12"/>
      <c r="Z340" s="12"/>
      <c r="AA340" s="12"/>
      <c r="AB340" s="12"/>
      <c r="AC340" s="12"/>
      <c r="AD340" s="12"/>
      <c r="AE340" s="12"/>
      <c r="AR340" s="208" t="s">
        <v>78</v>
      </c>
      <c r="AT340" s="209" t="s">
        <v>68</v>
      </c>
      <c r="AU340" s="209" t="s">
        <v>76</v>
      </c>
      <c r="AY340" s="208" t="s">
        <v>216</v>
      </c>
      <c r="BK340" s="210">
        <f>SUM(BK341:BK360)</f>
        <v>0</v>
      </c>
    </row>
    <row r="341" s="2" customFormat="1" ht="13.8" customHeight="1">
      <c r="A341" s="39"/>
      <c r="B341" s="40"/>
      <c r="C341" s="213" t="s">
        <v>724</v>
      </c>
      <c r="D341" s="213" t="s">
        <v>219</v>
      </c>
      <c r="E341" s="214" t="s">
        <v>1636</v>
      </c>
      <c r="F341" s="215" t="s">
        <v>1637</v>
      </c>
      <c r="G341" s="216" t="s">
        <v>222</v>
      </c>
      <c r="H341" s="217">
        <v>20.75</v>
      </c>
      <c r="I341" s="218"/>
      <c r="J341" s="219">
        <f>ROUND(I341*H341,2)</f>
        <v>0</v>
      </c>
      <c r="K341" s="215" t="s">
        <v>223</v>
      </c>
      <c r="L341" s="45"/>
      <c r="M341" s="220" t="s">
        <v>19</v>
      </c>
      <c r="N341" s="221" t="s">
        <v>40</v>
      </c>
      <c r="O341" s="85"/>
      <c r="P341" s="222">
        <f>O341*H341</f>
        <v>0</v>
      </c>
      <c r="Q341" s="222">
        <v>0.014999999999999999</v>
      </c>
      <c r="R341" s="222">
        <f>Q341*H341</f>
        <v>0.31124999999999997</v>
      </c>
      <c r="S341" s="222">
        <v>0</v>
      </c>
      <c r="T341" s="223">
        <f>S341*H341</f>
        <v>0</v>
      </c>
      <c r="U341" s="39"/>
      <c r="V341" s="39"/>
      <c r="W341" s="39"/>
      <c r="X341" s="39"/>
      <c r="Y341" s="39"/>
      <c r="Z341" s="39"/>
      <c r="AA341" s="39"/>
      <c r="AB341" s="39"/>
      <c r="AC341" s="39"/>
      <c r="AD341" s="39"/>
      <c r="AE341" s="39"/>
      <c r="AR341" s="224" t="s">
        <v>287</v>
      </c>
      <c r="AT341" s="224" t="s">
        <v>219</v>
      </c>
      <c r="AU341" s="224" t="s">
        <v>78</v>
      </c>
      <c r="AY341" s="18" t="s">
        <v>216</v>
      </c>
      <c r="BE341" s="225">
        <f>IF(N341="základní",J341,0)</f>
        <v>0</v>
      </c>
      <c r="BF341" s="225">
        <f>IF(N341="snížená",J341,0)</f>
        <v>0</v>
      </c>
      <c r="BG341" s="225">
        <f>IF(N341="zákl. přenesená",J341,0)</f>
        <v>0</v>
      </c>
      <c r="BH341" s="225">
        <f>IF(N341="sníž. přenesená",J341,0)</f>
        <v>0</v>
      </c>
      <c r="BI341" s="225">
        <f>IF(N341="nulová",J341,0)</f>
        <v>0</v>
      </c>
      <c r="BJ341" s="18" t="s">
        <v>76</v>
      </c>
      <c r="BK341" s="225">
        <f>ROUND(I341*H341,2)</f>
        <v>0</v>
      </c>
      <c r="BL341" s="18" t="s">
        <v>287</v>
      </c>
      <c r="BM341" s="224" t="s">
        <v>1638</v>
      </c>
    </row>
    <row r="342" s="2" customFormat="1">
      <c r="A342" s="39"/>
      <c r="B342" s="40"/>
      <c r="C342" s="41"/>
      <c r="D342" s="226" t="s">
        <v>226</v>
      </c>
      <c r="E342" s="41"/>
      <c r="F342" s="227" t="s">
        <v>1639</v>
      </c>
      <c r="G342" s="41"/>
      <c r="H342" s="41"/>
      <c r="I342" s="228"/>
      <c r="J342" s="41"/>
      <c r="K342" s="41"/>
      <c r="L342" s="45"/>
      <c r="M342" s="229"/>
      <c r="N342" s="230"/>
      <c r="O342" s="85"/>
      <c r="P342" s="85"/>
      <c r="Q342" s="85"/>
      <c r="R342" s="85"/>
      <c r="S342" s="85"/>
      <c r="T342" s="86"/>
      <c r="U342" s="39"/>
      <c r="V342" s="39"/>
      <c r="W342" s="39"/>
      <c r="X342" s="39"/>
      <c r="Y342" s="39"/>
      <c r="Z342" s="39"/>
      <c r="AA342" s="39"/>
      <c r="AB342" s="39"/>
      <c r="AC342" s="39"/>
      <c r="AD342" s="39"/>
      <c r="AE342" s="39"/>
      <c r="AT342" s="18" t="s">
        <v>226</v>
      </c>
      <c r="AU342" s="18" t="s">
        <v>78</v>
      </c>
    </row>
    <row r="343" s="15" customFormat="1">
      <c r="A343" s="15"/>
      <c r="B343" s="253"/>
      <c r="C343" s="254"/>
      <c r="D343" s="226" t="s">
        <v>228</v>
      </c>
      <c r="E343" s="255" t="s">
        <v>19</v>
      </c>
      <c r="F343" s="256" t="s">
        <v>1640</v>
      </c>
      <c r="G343" s="254"/>
      <c r="H343" s="255" t="s">
        <v>19</v>
      </c>
      <c r="I343" s="257"/>
      <c r="J343" s="254"/>
      <c r="K343" s="254"/>
      <c r="L343" s="258"/>
      <c r="M343" s="259"/>
      <c r="N343" s="260"/>
      <c r="O343" s="260"/>
      <c r="P343" s="260"/>
      <c r="Q343" s="260"/>
      <c r="R343" s="260"/>
      <c r="S343" s="260"/>
      <c r="T343" s="261"/>
      <c r="U343" s="15"/>
      <c r="V343" s="15"/>
      <c r="W343" s="15"/>
      <c r="X343" s="15"/>
      <c r="Y343" s="15"/>
      <c r="Z343" s="15"/>
      <c r="AA343" s="15"/>
      <c r="AB343" s="15"/>
      <c r="AC343" s="15"/>
      <c r="AD343" s="15"/>
      <c r="AE343" s="15"/>
      <c r="AT343" s="262" t="s">
        <v>228</v>
      </c>
      <c r="AU343" s="262" t="s">
        <v>78</v>
      </c>
      <c r="AV343" s="15" t="s">
        <v>76</v>
      </c>
      <c r="AW343" s="15" t="s">
        <v>31</v>
      </c>
      <c r="AX343" s="15" t="s">
        <v>69</v>
      </c>
      <c r="AY343" s="262" t="s">
        <v>216</v>
      </c>
    </row>
    <row r="344" s="13" customFormat="1">
      <c r="A344" s="13"/>
      <c r="B344" s="231"/>
      <c r="C344" s="232"/>
      <c r="D344" s="226" t="s">
        <v>228</v>
      </c>
      <c r="E344" s="233" t="s">
        <v>19</v>
      </c>
      <c r="F344" s="234" t="s">
        <v>1641</v>
      </c>
      <c r="G344" s="232"/>
      <c r="H344" s="235">
        <v>20.75</v>
      </c>
      <c r="I344" s="236"/>
      <c r="J344" s="232"/>
      <c r="K344" s="232"/>
      <c r="L344" s="237"/>
      <c r="M344" s="238"/>
      <c r="N344" s="239"/>
      <c r="O344" s="239"/>
      <c r="P344" s="239"/>
      <c r="Q344" s="239"/>
      <c r="R344" s="239"/>
      <c r="S344" s="239"/>
      <c r="T344" s="240"/>
      <c r="U344" s="13"/>
      <c r="V344" s="13"/>
      <c r="W344" s="13"/>
      <c r="X344" s="13"/>
      <c r="Y344" s="13"/>
      <c r="Z344" s="13"/>
      <c r="AA344" s="13"/>
      <c r="AB344" s="13"/>
      <c r="AC344" s="13"/>
      <c r="AD344" s="13"/>
      <c r="AE344" s="13"/>
      <c r="AT344" s="241" t="s">
        <v>228</v>
      </c>
      <c r="AU344" s="241" t="s">
        <v>78</v>
      </c>
      <c r="AV344" s="13" t="s">
        <v>78</v>
      </c>
      <c r="AW344" s="13" t="s">
        <v>31</v>
      </c>
      <c r="AX344" s="13" t="s">
        <v>69</v>
      </c>
      <c r="AY344" s="241" t="s">
        <v>216</v>
      </c>
    </row>
    <row r="345" s="14" customFormat="1">
      <c r="A345" s="14"/>
      <c r="B345" s="242"/>
      <c r="C345" s="243"/>
      <c r="D345" s="226" t="s">
        <v>228</v>
      </c>
      <c r="E345" s="244" t="s">
        <v>19</v>
      </c>
      <c r="F345" s="245" t="s">
        <v>231</v>
      </c>
      <c r="G345" s="243"/>
      <c r="H345" s="246">
        <v>20.75</v>
      </c>
      <c r="I345" s="247"/>
      <c r="J345" s="243"/>
      <c r="K345" s="243"/>
      <c r="L345" s="248"/>
      <c r="M345" s="249"/>
      <c r="N345" s="250"/>
      <c r="O345" s="250"/>
      <c r="P345" s="250"/>
      <c r="Q345" s="250"/>
      <c r="R345" s="250"/>
      <c r="S345" s="250"/>
      <c r="T345" s="251"/>
      <c r="U345" s="14"/>
      <c r="V345" s="14"/>
      <c r="W345" s="14"/>
      <c r="X345" s="14"/>
      <c r="Y345" s="14"/>
      <c r="Z345" s="14"/>
      <c r="AA345" s="14"/>
      <c r="AB345" s="14"/>
      <c r="AC345" s="14"/>
      <c r="AD345" s="14"/>
      <c r="AE345" s="14"/>
      <c r="AT345" s="252" t="s">
        <v>228</v>
      </c>
      <c r="AU345" s="252" t="s">
        <v>78</v>
      </c>
      <c r="AV345" s="14" t="s">
        <v>224</v>
      </c>
      <c r="AW345" s="14" t="s">
        <v>31</v>
      </c>
      <c r="AX345" s="14" t="s">
        <v>76</v>
      </c>
      <c r="AY345" s="252" t="s">
        <v>216</v>
      </c>
    </row>
    <row r="346" s="2" customFormat="1" ht="13.8" customHeight="1">
      <c r="A346" s="39"/>
      <c r="B346" s="40"/>
      <c r="C346" s="213" t="s">
        <v>733</v>
      </c>
      <c r="D346" s="213" t="s">
        <v>219</v>
      </c>
      <c r="E346" s="214" t="s">
        <v>1642</v>
      </c>
      <c r="F346" s="215" t="s">
        <v>1643</v>
      </c>
      <c r="G346" s="216" t="s">
        <v>222</v>
      </c>
      <c r="H346" s="217">
        <v>25</v>
      </c>
      <c r="I346" s="218"/>
      <c r="J346" s="219">
        <f>ROUND(I346*H346,2)</f>
        <v>0</v>
      </c>
      <c r="K346" s="215" t="s">
        <v>223</v>
      </c>
      <c r="L346" s="45"/>
      <c r="M346" s="220" t="s">
        <v>19</v>
      </c>
      <c r="N346" s="221" t="s">
        <v>40</v>
      </c>
      <c r="O346" s="85"/>
      <c r="P346" s="222">
        <f>O346*H346</f>
        <v>0</v>
      </c>
      <c r="Q346" s="222">
        <v>0</v>
      </c>
      <c r="R346" s="222">
        <f>Q346*H346</f>
        <v>0</v>
      </c>
      <c r="S346" s="222">
        <v>0.0030000000000000001</v>
      </c>
      <c r="T346" s="223">
        <f>S346*H346</f>
        <v>0.074999999999999997</v>
      </c>
      <c r="U346" s="39"/>
      <c r="V346" s="39"/>
      <c r="W346" s="39"/>
      <c r="X346" s="39"/>
      <c r="Y346" s="39"/>
      <c r="Z346" s="39"/>
      <c r="AA346" s="39"/>
      <c r="AB346" s="39"/>
      <c r="AC346" s="39"/>
      <c r="AD346" s="39"/>
      <c r="AE346" s="39"/>
      <c r="AR346" s="224" t="s">
        <v>287</v>
      </c>
      <c r="AT346" s="224" t="s">
        <v>219</v>
      </c>
      <c r="AU346" s="224" t="s">
        <v>78</v>
      </c>
      <c r="AY346" s="18" t="s">
        <v>216</v>
      </c>
      <c r="BE346" s="225">
        <f>IF(N346="základní",J346,0)</f>
        <v>0</v>
      </c>
      <c r="BF346" s="225">
        <f>IF(N346="snížená",J346,0)</f>
        <v>0</v>
      </c>
      <c r="BG346" s="225">
        <f>IF(N346="zákl. přenesená",J346,0)</f>
        <v>0</v>
      </c>
      <c r="BH346" s="225">
        <f>IF(N346="sníž. přenesená",J346,0)</f>
        <v>0</v>
      </c>
      <c r="BI346" s="225">
        <f>IF(N346="nulová",J346,0)</f>
        <v>0</v>
      </c>
      <c r="BJ346" s="18" t="s">
        <v>76</v>
      </c>
      <c r="BK346" s="225">
        <f>ROUND(I346*H346,2)</f>
        <v>0</v>
      </c>
      <c r="BL346" s="18" t="s">
        <v>287</v>
      </c>
      <c r="BM346" s="224" t="s">
        <v>1644</v>
      </c>
    </row>
    <row r="347" s="13" customFormat="1">
      <c r="A347" s="13"/>
      <c r="B347" s="231"/>
      <c r="C347" s="232"/>
      <c r="D347" s="226" t="s">
        <v>228</v>
      </c>
      <c r="E347" s="233" t="s">
        <v>19</v>
      </c>
      <c r="F347" s="234" t="s">
        <v>1526</v>
      </c>
      <c r="G347" s="232"/>
      <c r="H347" s="235">
        <v>25</v>
      </c>
      <c r="I347" s="236"/>
      <c r="J347" s="232"/>
      <c r="K347" s="232"/>
      <c r="L347" s="237"/>
      <c r="M347" s="238"/>
      <c r="N347" s="239"/>
      <c r="O347" s="239"/>
      <c r="P347" s="239"/>
      <c r="Q347" s="239"/>
      <c r="R347" s="239"/>
      <c r="S347" s="239"/>
      <c r="T347" s="240"/>
      <c r="U347" s="13"/>
      <c r="V347" s="13"/>
      <c r="W347" s="13"/>
      <c r="X347" s="13"/>
      <c r="Y347" s="13"/>
      <c r="Z347" s="13"/>
      <c r="AA347" s="13"/>
      <c r="AB347" s="13"/>
      <c r="AC347" s="13"/>
      <c r="AD347" s="13"/>
      <c r="AE347" s="13"/>
      <c r="AT347" s="241" t="s">
        <v>228</v>
      </c>
      <c r="AU347" s="241" t="s">
        <v>78</v>
      </c>
      <c r="AV347" s="13" t="s">
        <v>78</v>
      </c>
      <c r="AW347" s="13" t="s">
        <v>31</v>
      </c>
      <c r="AX347" s="13" t="s">
        <v>69</v>
      </c>
      <c r="AY347" s="241" t="s">
        <v>216</v>
      </c>
    </row>
    <row r="348" s="14" customFormat="1">
      <c r="A348" s="14"/>
      <c r="B348" s="242"/>
      <c r="C348" s="243"/>
      <c r="D348" s="226" t="s">
        <v>228</v>
      </c>
      <c r="E348" s="244" t="s">
        <v>19</v>
      </c>
      <c r="F348" s="245" t="s">
        <v>231</v>
      </c>
      <c r="G348" s="243"/>
      <c r="H348" s="246">
        <v>25</v>
      </c>
      <c r="I348" s="247"/>
      <c r="J348" s="243"/>
      <c r="K348" s="243"/>
      <c r="L348" s="248"/>
      <c r="M348" s="249"/>
      <c r="N348" s="250"/>
      <c r="O348" s="250"/>
      <c r="P348" s="250"/>
      <c r="Q348" s="250"/>
      <c r="R348" s="250"/>
      <c r="S348" s="250"/>
      <c r="T348" s="251"/>
      <c r="U348" s="14"/>
      <c r="V348" s="14"/>
      <c r="W348" s="14"/>
      <c r="X348" s="14"/>
      <c r="Y348" s="14"/>
      <c r="Z348" s="14"/>
      <c r="AA348" s="14"/>
      <c r="AB348" s="14"/>
      <c r="AC348" s="14"/>
      <c r="AD348" s="14"/>
      <c r="AE348" s="14"/>
      <c r="AT348" s="252" t="s">
        <v>228</v>
      </c>
      <c r="AU348" s="252" t="s">
        <v>78</v>
      </c>
      <c r="AV348" s="14" t="s">
        <v>224</v>
      </c>
      <c r="AW348" s="14" t="s">
        <v>31</v>
      </c>
      <c r="AX348" s="14" t="s">
        <v>76</v>
      </c>
      <c r="AY348" s="252" t="s">
        <v>216</v>
      </c>
    </row>
    <row r="349" s="2" customFormat="1" ht="13.8" customHeight="1">
      <c r="A349" s="39"/>
      <c r="B349" s="40"/>
      <c r="C349" s="213" t="s">
        <v>737</v>
      </c>
      <c r="D349" s="213" t="s">
        <v>219</v>
      </c>
      <c r="E349" s="214" t="s">
        <v>1645</v>
      </c>
      <c r="F349" s="215" t="s">
        <v>1646</v>
      </c>
      <c r="G349" s="216" t="s">
        <v>222</v>
      </c>
      <c r="H349" s="217">
        <v>20.75</v>
      </c>
      <c r="I349" s="218"/>
      <c r="J349" s="219">
        <f>ROUND(I349*H349,2)</f>
        <v>0</v>
      </c>
      <c r="K349" s="215" t="s">
        <v>223</v>
      </c>
      <c r="L349" s="45"/>
      <c r="M349" s="220" t="s">
        <v>19</v>
      </c>
      <c r="N349" s="221" t="s">
        <v>40</v>
      </c>
      <c r="O349" s="85"/>
      <c r="P349" s="222">
        <f>O349*H349</f>
        <v>0</v>
      </c>
      <c r="Q349" s="222">
        <v>0.00029999999999999997</v>
      </c>
      <c r="R349" s="222">
        <f>Q349*H349</f>
        <v>0.0062249999999999996</v>
      </c>
      <c r="S349" s="222">
        <v>0</v>
      </c>
      <c r="T349" s="223">
        <f>S349*H349</f>
        <v>0</v>
      </c>
      <c r="U349" s="39"/>
      <c r="V349" s="39"/>
      <c r="W349" s="39"/>
      <c r="X349" s="39"/>
      <c r="Y349" s="39"/>
      <c r="Z349" s="39"/>
      <c r="AA349" s="39"/>
      <c r="AB349" s="39"/>
      <c r="AC349" s="39"/>
      <c r="AD349" s="39"/>
      <c r="AE349" s="39"/>
      <c r="AR349" s="224" t="s">
        <v>287</v>
      </c>
      <c r="AT349" s="224" t="s">
        <v>219</v>
      </c>
      <c r="AU349" s="224" t="s">
        <v>78</v>
      </c>
      <c r="AY349" s="18" t="s">
        <v>216</v>
      </c>
      <c r="BE349" s="225">
        <f>IF(N349="základní",J349,0)</f>
        <v>0</v>
      </c>
      <c r="BF349" s="225">
        <f>IF(N349="snížená",J349,0)</f>
        <v>0</v>
      </c>
      <c r="BG349" s="225">
        <f>IF(N349="zákl. přenesená",J349,0)</f>
        <v>0</v>
      </c>
      <c r="BH349" s="225">
        <f>IF(N349="sníž. přenesená",J349,0)</f>
        <v>0</v>
      </c>
      <c r="BI349" s="225">
        <f>IF(N349="nulová",J349,0)</f>
        <v>0</v>
      </c>
      <c r="BJ349" s="18" t="s">
        <v>76</v>
      </c>
      <c r="BK349" s="225">
        <f>ROUND(I349*H349,2)</f>
        <v>0</v>
      </c>
      <c r="BL349" s="18" t="s">
        <v>287</v>
      </c>
      <c r="BM349" s="224" t="s">
        <v>1647</v>
      </c>
    </row>
    <row r="350" s="2" customFormat="1" ht="22.2" customHeight="1">
      <c r="A350" s="39"/>
      <c r="B350" s="40"/>
      <c r="C350" s="263" t="s">
        <v>741</v>
      </c>
      <c r="D350" s="263" t="s">
        <v>295</v>
      </c>
      <c r="E350" s="264" t="s">
        <v>1648</v>
      </c>
      <c r="F350" s="265" t="s">
        <v>1649</v>
      </c>
      <c r="G350" s="266" t="s">
        <v>222</v>
      </c>
      <c r="H350" s="267">
        <v>22.824999999999999</v>
      </c>
      <c r="I350" s="268"/>
      <c r="J350" s="269">
        <f>ROUND(I350*H350,2)</f>
        <v>0</v>
      </c>
      <c r="K350" s="265" t="s">
        <v>223</v>
      </c>
      <c r="L350" s="270"/>
      <c r="M350" s="271" t="s">
        <v>19</v>
      </c>
      <c r="N350" s="272" t="s">
        <v>40</v>
      </c>
      <c r="O350" s="85"/>
      <c r="P350" s="222">
        <f>O350*H350</f>
        <v>0</v>
      </c>
      <c r="Q350" s="222">
        <v>0.0027499999999999998</v>
      </c>
      <c r="R350" s="222">
        <f>Q350*H350</f>
        <v>0.062768749999999998</v>
      </c>
      <c r="S350" s="222">
        <v>0</v>
      </c>
      <c r="T350" s="223">
        <f>S350*H350</f>
        <v>0</v>
      </c>
      <c r="U350" s="39"/>
      <c r="V350" s="39"/>
      <c r="W350" s="39"/>
      <c r="X350" s="39"/>
      <c r="Y350" s="39"/>
      <c r="Z350" s="39"/>
      <c r="AA350" s="39"/>
      <c r="AB350" s="39"/>
      <c r="AC350" s="39"/>
      <c r="AD350" s="39"/>
      <c r="AE350" s="39"/>
      <c r="AR350" s="224" t="s">
        <v>299</v>
      </c>
      <c r="AT350" s="224" t="s">
        <v>295</v>
      </c>
      <c r="AU350" s="224" t="s">
        <v>78</v>
      </c>
      <c r="AY350" s="18" t="s">
        <v>216</v>
      </c>
      <c r="BE350" s="225">
        <f>IF(N350="základní",J350,0)</f>
        <v>0</v>
      </c>
      <c r="BF350" s="225">
        <f>IF(N350="snížená",J350,0)</f>
        <v>0</v>
      </c>
      <c r="BG350" s="225">
        <f>IF(N350="zákl. přenesená",J350,0)</f>
        <v>0</v>
      </c>
      <c r="BH350" s="225">
        <f>IF(N350="sníž. přenesená",J350,0)</f>
        <v>0</v>
      </c>
      <c r="BI350" s="225">
        <f>IF(N350="nulová",J350,0)</f>
        <v>0</v>
      </c>
      <c r="BJ350" s="18" t="s">
        <v>76</v>
      </c>
      <c r="BK350" s="225">
        <f>ROUND(I350*H350,2)</f>
        <v>0</v>
      </c>
      <c r="BL350" s="18" t="s">
        <v>287</v>
      </c>
      <c r="BM350" s="224" t="s">
        <v>1650</v>
      </c>
    </row>
    <row r="351" s="13" customFormat="1">
      <c r="A351" s="13"/>
      <c r="B351" s="231"/>
      <c r="C351" s="232"/>
      <c r="D351" s="226" t="s">
        <v>228</v>
      </c>
      <c r="E351" s="232"/>
      <c r="F351" s="234" t="s">
        <v>1651</v>
      </c>
      <c r="G351" s="232"/>
      <c r="H351" s="235">
        <v>22.824999999999999</v>
      </c>
      <c r="I351" s="236"/>
      <c r="J351" s="232"/>
      <c r="K351" s="232"/>
      <c r="L351" s="237"/>
      <c r="M351" s="238"/>
      <c r="N351" s="239"/>
      <c r="O351" s="239"/>
      <c r="P351" s="239"/>
      <c r="Q351" s="239"/>
      <c r="R351" s="239"/>
      <c r="S351" s="239"/>
      <c r="T351" s="240"/>
      <c r="U351" s="13"/>
      <c r="V351" s="13"/>
      <c r="W351" s="13"/>
      <c r="X351" s="13"/>
      <c r="Y351" s="13"/>
      <c r="Z351" s="13"/>
      <c r="AA351" s="13"/>
      <c r="AB351" s="13"/>
      <c r="AC351" s="13"/>
      <c r="AD351" s="13"/>
      <c r="AE351" s="13"/>
      <c r="AT351" s="241" t="s">
        <v>228</v>
      </c>
      <c r="AU351" s="241" t="s">
        <v>78</v>
      </c>
      <c r="AV351" s="13" t="s">
        <v>78</v>
      </c>
      <c r="AW351" s="13" t="s">
        <v>4</v>
      </c>
      <c r="AX351" s="13" t="s">
        <v>76</v>
      </c>
      <c r="AY351" s="241" t="s">
        <v>216</v>
      </c>
    </row>
    <row r="352" s="2" customFormat="1" ht="13.8" customHeight="1">
      <c r="A352" s="39"/>
      <c r="B352" s="40"/>
      <c r="C352" s="213" t="s">
        <v>1479</v>
      </c>
      <c r="D352" s="213" t="s">
        <v>219</v>
      </c>
      <c r="E352" s="214" t="s">
        <v>1652</v>
      </c>
      <c r="F352" s="215" t="s">
        <v>1653</v>
      </c>
      <c r="G352" s="216" t="s">
        <v>318</v>
      </c>
      <c r="H352" s="217">
        <v>20</v>
      </c>
      <c r="I352" s="218"/>
      <c r="J352" s="219">
        <f>ROUND(I352*H352,2)</f>
        <v>0</v>
      </c>
      <c r="K352" s="215" t="s">
        <v>223</v>
      </c>
      <c r="L352" s="45"/>
      <c r="M352" s="220" t="s">
        <v>19</v>
      </c>
      <c r="N352" s="221" t="s">
        <v>40</v>
      </c>
      <c r="O352" s="85"/>
      <c r="P352" s="222">
        <f>O352*H352</f>
        <v>0</v>
      </c>
      <c r="Q352" s="222">
        <v>1.0000000000000001E-05</v>
      </c>
      <c r="R352" s="222">
        <f>Q352*H352</f>
        <v>0.00020000000000000001</v>
      </c>
      <c r="S352" s="222">
        <v>0</v>
      </c>
      <c r="T352" s="223">
        <f>S352*H352</f>
        <v>0</v>
      </c>
      <c r="U352" s="39"/>
      <c r="V352" s="39"/>
      <c r="W352" s="39"/>
      <c r="X352" s="39"/>
      <c r="Y352" s="39"/>
      <c r="Z352" s="39"/>
      <c r="AA352" s="39"/>
      <c r="AB352" s="39"/>
      <c r="AC352" s="39"/>
      <c r="AD352" s="39"/>
      <c r="AE352" s="39"/>
      <c r="AR352" s="224" t="s">
        <v>287</v>
      </c>
      <c r="AT352" s="224" t="s">
        <v>219</v>
      </c>
      <c r="AU352" s="224" t="s">
        <v>78</v>
      </c>
      <c r="AY352" s="18" t="s">
        <v>216</v>
      </c>
      <c r="BE352" s="225">
        <f>IF(N352="základní",J352,0)</f>
        <v>0</v>
      </c>
      <c r="BF352" s="225">
        <f>IF(N352="snížená",J352,0)</f>
        <v>0</v>
      </c>
      <c r="BG352" s="225">
        <f>IF(N352="zákl. přenesená",J352,0)</f>
        <v>0</v>
      </c>
      <c r="BH352" s="225">
        <f>IF(N352="sníž. přenesená",J352,0)</f>
        <v>0</v>
      </c>
      <c r="BI352" s="225">
        <f>IF(N352="nulová",J352,0)</f>
        <v>0</v>
      </c>
      <c r="BJ352" s="18" t="s">
        <v>76</v>
      </c>
      <c r="BK352" s="225">
        <f>ROUND(I352*H352,2)</f>
        <v>0</v>
      </c>
      <c r="BL352" s="18" t="s">
        <v>287</v>
      </c>
      <c r="BM352" s="224" t="s">
        <v>1654</v>
      </c>
    </row>
    <row r="353" s="13" customFormat="1">
      <c r="A353" s="13"/>
      <c r="B353" s="231"/>
      <c r="C353" s="232"/>
      <c r="D353" s="226" t="s">
        <v>228</v>
      </c>
      <c r="E353" s="233" t="s">
        <v>19</v>
      </c>
      <c r="F353" s="234" t="s">
        <v>1655</v>
      </c>
      <c r="G353" s="232"/>
      <c r="H353" s="235">
        <v>20</v>
      </c>
      <c r="I353" s="236"/>
      <c r="J353" s="232"/>
      <c r="K353" s="232"/>
      <c r="L353" s="237"/>
      <c r="M353" s="238"/>
      <c r="N353" s="239"/>
      <c r="O353" s="239"/>
      <c r="P353" s="239"/>
      <c r="Q353" s="239"/>
      <c r="R353" s="239"/>
      <c r="S353" s="239"/>
      <c r="T353" s="240"/>
      <c r="U353" s="13"/>
      <c r="V353" s="13"/>
      <c r="W353" s="13"/>
      <c r="X353" s="13"/>
      <c r="Y353" s="13"/>
      <c r="Z353" s="13"/>
      <c r="AA353" s="13"/>
      <c r="AB353" s="13"/>
      <c r="AC353" s="13"/>
      <c r="AD353" s="13"/>
      <c r="AE353" s="13"/>
      <c r="AT353" s="241" t="s">
        <v>228</v>
      </c>
      <c r="AU353" s="241" t="s">
        <v>78</v>
      </c>
      <c r="AV353" s="13" t="s">
        <v>78</v>
      </c>
      <c r="AW353" s="13" t="s">
        <v>31</v>
      </c>
      <c r="AX353" s="13" t="s">
        <v>69</v>
      </c>
      <c r="AY353" s="241" t="s">
        <v>216</v>
      </c>
    </row>
    <row r="354" s="14" customFormat="1">
      <c r="A354" s="14"/>
      <c r="B354" s="242"/>
      <c r="C354" s="243"/>
      <c r="D354" s="226" t="s">
        <v>228</v>
      </c>
      <c r="E354" s="244" t="s">
        <v>19</v>
      </c>
      <c r="F354" s="245" t="s">
        <v>231</v>
      </c>
      <c r="G354" s="243"/>
      <c r="H354" s="246">
        <v>20</v>
      </c>
      <c r="I354" s="247"/>
      <c r="J354" s="243"/>
      <c r="K354" s="243"/>
      <c r="L354" s="248"/>
      <c r="M354" s="249"/>
      <c r="N354" s="250"/>
      <c r="O354" s="250"/>
      <c r="P354" s="250"/>
      <c r="Q354" s="250"/>
      <c r="R354" s="250"/>
      <c r="S354" s="250"/>
      <c r="T354" s="251"/>
      <c r="U354" s="14"/>
      <c r="V354" s="14"/>
      <c r="W354" s="14"/>
      <c r="X354" s="14"/>
      <c r="Y354" s="14"/>
      <c r="Z354" s="14"/>
      <c r="AA354" s="14"/>
      <c r="AB354" s="14"/>
      <c r="AC354" s="14"/>
      <c r="AD354" s="14"/>
      <c r="AE354" s="14"/>
      <c r="AT354" s="252" t="s">
        <v>228</v>
      </c>
      <c r="AU354" s="252" t="s">
        <v>78</v>
      </c>
      <c r="AV354" s="14" t="s">
        <v>224</v>
      </c>
      <c r="AW354" s="14" t="s">
        <v>31</v>
      </c>
      <c r="AX354" s="14" t="s">
        <v>76</v>
      </c>
      <c r="AY354" s="252" t="s">
        <v>216</v>
      </c>
    </row>
    <row r="355" s="2" customFormat="1" ht="13.8" customHeight="1">
      <c r="A355" s="39"/>
      <c r="B355" s="40"/>
      <c r="C355" s="263" t="s">
        <v>1482</v>
      </c>
      <c r="D355" s="263" t="s">
        <v>295</v>
      </c>
      <c r="E355" s="264" t="s">
        <v>1656</v>
      </c>
      <c r="F355" s="265" t="s">
        <v>1657</v>
      </c>
      <c r="G355" s="266" t="s">
        <v>318</v>
      </c>
      <c r="H355" s="267">
        <v>20.399999999999999</v>
      </c>
      <c r="I355" s="268"/>
      <c r="J355" s="269">
        <f>ROUND(I355*H355,2)</f>
        <v>0</v>
      </c>
      <c r="K355" s="265" t="s">
        <v>223</v>
      </c>
      <c r="L355" s="270"/>
      <c r="M355" s="271" t="s">
        <v>19</v>
      </c>
      <c r="N355" s="272" t="s">
        <v>40</v>
      </c>
      <c r="O355" s="85"/>
      <c r="P355" s="222">
        <f>O355*H355</f>
        <v>0</v>
      </c>
      <c r="Q355" s="222">
        <v>0.00022000000000000001</v>
      </c>
      <c r="R355" s="222">
        <f>Q355*H355</f>
        <v>0.0044879999999999998</v>
      </c>
      <c r="S355" s="222">
        <v>0</v>
      </c>
      <c r="T355" s="223">
        <f>S355*H355</f>
        <v>0</v>
      </c>
      <c r="U355" s="39"/>
      <c r="V355" s="39"/>
      <c r="W355" s="39"/>
      <c r="X355" s="39"/>
      <c r="Y355" s="39"/>
      <c r="Z355" s="39"/>
      <c r="AA355" s="39"/>
      <c r="AB355" s="39"/>
      <c r="AC355" s="39"/>
      <c r="AD355" s="39"/>
      <c r="AE355" s="39"/>
      <c r="AR355" s="224" t="s">
        <v>299</v>
      </c>
      <c r="AT355" s="224" t="s">
        <v>295</v>
      </c>
      <c r="AU355" s="224" t="s">
        <v>78</v>
      </c>
      <c r="AY355" s="18" t="s">
        <v>216</v>
      </c>
      <c r="BE355" s="225">
        <f>IF(N355="základní",J355,0)</f>
        <v>0</v>
      </c>
      <c r="BF355" s="225">
        <f>IF(N355="snížená",J355,0)</f>
        <v>0</v>
      </c>
      <c r="BG355" s="225">
        <f>IF(N355="zákl. přenesená",J355,0)</f>
        <v>0</v>
      </c>
      <c r="BH355" s="225">
        <f>IF(N355="sníž. přenesená",J355,0)</f>
        <v>0</v>
      </c>
      <c r="BI355" s="225">
        <f>IF(N355="nulová",J355,0)</f>
        <v>0</v>
      </c>
      <c r="BJ355" s="18" t="s">
        <v>76</v>
      </c>
      <c r="BK355" s="225">
        <f>ROUND(I355*H355,2)</f>
        <v>0</v>
      </c>
      <c r="BL355" s="18" t="s">
        <v>287</v>
      </c>
      <c r="BM355" s="224" t="s">
        <v>1658</v>
      </c>
    </row>
    <row r="356" s="13" customFormat="1">
      <c r="A356" s="13"/>
      <c r="B356" s="231"/>
      <c r="C356" s="232"/>
      <c r="D356" s="226" t="s">
        <v>228</v>
      </c>
      <c r="E356" s="232"/>
      <c r="F356" s="234" t="s">
        <v>1659</v>
      </c>
      <c r="G356" s="232"/>
      <c r="H356" s="235">
        <v>20.399999999999999</v>
      </c>
      <c r="I356" s="236"/>
      <c r="J356" s="232"/>
      <c r="K356" s="232"/>
      <c r="L356" s="237"/>
      <c r="M356" s="238"/>
      <c r="N356" s="239"/>
      <c r="O356" s="239"/>
      <c r="P356" s="239"/>
      <c r="Q356" s="239"/>
      <c r="R356" s="239"/>
      <c r="S356" s="239"/>
      <c r="T356" s="240"/>
      <c r="U356" s="13"/>
      <c r="V356" s="13"/>
      <c r="W356" s="13"/>
      <c r="X356" s="13"/>
      <c r="Y356" s="13"/>
      <c r="Z356" s="13"/>
      <c r="AA356" s="13"/>
      <c r="AB356" s="13"/>
      <c r="AC356" s="13"/>
      <c r="AD356" s="13"/>
      <c r="AE356" s="13"/>
      <c r="AT356" s="241" t="s">
        <v>228</v>
      </c>
      <c r="AU356" s="241" t="s">
        <v>78</v>
      </c>
      <c r="AV356" s="13" t="s">
        <v>78</v>
      </c>
      <c r="AW356" s="13" t="s">
        <v>4</v>
      </c>
      <c r="AX356" s="13" t="s">
        <v>76</v>
      </c>
      <c r="AY356" s="241" t="s">
        <v>216</v>
      </c>
    </row>
    <row r="357" s="2" customFormat="1" ht="22.2" customHeight="1">
      <c r="A357" s="39"/>
      <c r="B357" s="40"/>
      <c r="C357" s="213" t="s">
        <v>1484</v>
      </c>
      <c r="D357" s="213" t="s">
        <v>219</v>
      </c>
      <c r="E357" s="214" t="s">
        <v>1660</v>
      </c>
      <c r="F357" s="215" t="s">
        <v>1661</v>
      </c>
      <c r="G357" s="216" t="s">
        <v>222</v>
      </c>
      <c r="H357" s="217">
        <v>20.75</v>
      </c>
      <c r="I357" s="218"/>
      <c r="J357" s="219">
        <f>ROUND(I357*H357,2)</f>
        <v>0</v>
      </c>
      <c r="K357" s="215" t="s">
        <v>223</v>
      </c>
      <c r="L357" s="45"/>
      <c r="M357" s="220" t="s">
        <v>19</v>
      </c>
      <c r="N357" s="221" t="s">
        <v>40</v>
      </c>
      <c r="O357" s="85"/>
      <c r="P357" s="222">
        <f>O357*H357</f>
        <v>0</v>
      </c>
      <c r="Q357" s="222">
        <v>0.00010000000000000001</v>
      </c>
      <c r="R357" s="222">
        <f>Q357*H357</f>
        <v>0.002075</v>
      </c>
      <c r="S357" s="222">
        <v>0</v>
      </c>
      <c r="T357" s="223">
        <f>S357*H357</f>
        <v>0</v>
      </c>
      <c r="U357" s="39"/>
      <c r="V357" s="39"/>
      <c r="W357" s="39"/>
      <c r="X357" s="39"/>
      <c r="Y357" s="39"/>
      <c r="Z357" s="39"/>
      <c r="AA357" s="39"/>
      <c r="AB357" s="39"/>
      <c r="AC357" s="39"/>
      <c r="AD357" s="39"/>
      <c r="AE357" s="39"/>
      <c r="AR357" s="224" t="s">
        <v>287</v>
      </c>
      <c r="AT357" s="224" t="s">
        <v>219</v>
      </c>
      <c r="AU357" s="224" t="s">
        <v>78</v>
      </c>
      <c r="AY357" s="18" t="s">
        <v>216</v>
      </c>
      <c r="BE357" s="225">
        <f>IF(N357="základní",J357,0)</f>
        <v>0</v>
      </c>
      <c r="BF357" s="225">
        <f>IF(N357="snížená",J357,0)</f>
        <v>0</v>
      </c>
      <c r="BG357" s="225">
        <f>IF(N357="zákl. přenesená",J357,0)</f>
        <v>0</v>
      </c>
      <c r="BH357" s="225">
        <f>IF(N357="sníž. přenesená",J357,0)</f>
        <v>0</v>
      </c>
      <c r="BI357" s="225">
        <f>IF(N357="nulová",J357,0)</f>
        <v>0</v>
      </c>
      <c r="BJ357" s="18" t="s">
        <v>76</v>
      </c>
      <c r="BK357" s="225">
        <f>ROUND(I357*H357,2)</f>
        <v>0</v>
      </c>
      <c r="BL357" s="18" t="s">
        <v>287</v>
      </c>
      <c r="BM357" s="224" t="s">
        <v>1662</v>
      </c>
    </row>
    <row r="358" s="2" customFormat="1">
      <c r="A358" s="39"/>
      <c r="B358" s="40"/>
      <c r="C358" s="41"/>
      <c r="D358" s="226" t="s">
        <v>226</v>
      </c>
      <c r="E358" s="41"/>
      <c r="F358" s="227" t="s">
        <v>1663</v>
      </c>
      <c r="G358" s="41"/>
      <c r="H358" s="41"/>
      <c r="I358" s="228"/>
      <c r="J358" s="41"/>
      <c r="K358" s="41"/>
      <c r="L358" s="45"/>
      <c r="M358" s="229"/>
      <c r="N358" s="230"/>
      <c r="O358" s="85"/>
      <c r="P358" s="85"/>
      <c r="Q358" s="85"/>
      <c r="R358" s="85"/>
      <c r="S358" s="85"/>
      <c r="T358" s="86"/>
      <c r="U358" s="39"/>
      <c r="V358" s="39"/>
      <c r="W358" s="39"/>
      <c r="X358" s="39"/>
      <c r="Y358" s="39"/>
      <c r="Z358" s="39"/>
      <c r="AA358" s="39"/>
      <c r="AB358" s="39"/>
      <c r="AC358" s="39"/>
      <c r="AD358" s="39"/>
      <c r="AE358" s="39"/>
      <c r="AT358" s="18" t="s">
        <v>226</v>
      </c>
      <c r="AU358" s="18" t="s">
        <v>78</v>
      </c>
    </row>
    <row r="359" s="2" customFormat="1" ht="22.2" customHeight="1">
      <c r="A359" s="39"/>
      <c r="B359" s="40"/>
      <c r="C359" s="213" t="s">
        <v>1488</v>
      </c>
      <c r="D359" s="213" t="s">
        <v>219</v>
      </c>
      <c r="E359" s="214" t="s">
        <v>1664</v>
      </c>
      <c r="F359" s="215" t="s">
        <v>1665</v>
      </c>
      <c r="G359" s="216" t="s">
        <v>305</v>
      </c>
      <c r="H359" s="273"/>
      <c r="I359" s="218"/>
      <c r="J359" s="219">
        <f>ROUND(I359*H359,2)</f>
        <v>0</v>
      </c>
      <c r="K359" s="215" t="s">
        <v>223</v>
      </c>
      <c r="L359" s="45"/>
      <c r="M359" s="220" t="s">
        <v>19</v>
      </c>
      <c r="N359" s="221" t="s">
        <v>40</v>
      </c>
      <c r="O359" s="85"/>
      <c r="P359" s="222">
        <f>O359*H359</f>
        <v>0</v>
      </c>
      <c r="Q359" s="222">
        <v>0</v>
      </c>
      <c r="R359" s="222">
        <f>Q359*H359</f>
        <v>0</v>
      </c>
      <c r="S359" s="222">
        <v>0</v>
      </c>
      <c r="T359" s="223">
        <f>S359*H359</f>
        <v>0</v>
      </c>
      <c r="U359" s="39"/>
      <c r="V359" s="39"/>
      <c r="W359" s="39"/>
      <c r="X359" s="39"/>
      <c r="Y359" s="39"/>
      <c r="Z359" s="39"/>
      <c r="AA359" s="39"/>
      <c r="AB359" s="39"/>
      <c r="AC359" s="39"/>
      <c r="AD359" s="39"/>
      <c r="AE359" s="39"/>
      <c r="AR359" s="224" t="s">
        <v>287</v>
      </c>
      <c r="AT359" s="224" t="s">
        <v>219</v>
      </c>
      <c r="AU359" s="224" t="s">
        <v>78</v>
      </c>
      <c r="AY359" s="18" t="s">
        <v>216</v>
      </c>
      <c r="BE359" s="225">
        <f>IF(N359="základní",J359,0)</f>
        <v>0</v>
      </c>
      <c r="BF359" s="225">
        <f>IF(N359="snížená",J359,0)</f>
        <v>0</v>
      </c>
      <c r="BG359" s="225">
        <f>IF(N359="zákl. přenesená",J359,0)</f>
        <v>0</v>
      </c>
      <c r="BH359" s="225">
        <f>IF(N359="sníž. přenesená",J359,0)</f>
        <v>0</v>
      </c>
      <c r="BI359" s="225">
        <f>IF(N359="nulová",J359,0)</f>
        <v>0</v>
      </c>
      <c r="BJ359" s="18" t="s">
        <v>76</v>
      </c>
      <c r="BK359" s="225">
        <f>ROUND(I359*H359,2)</f>
        <v>0</v>
      </c>
      <c r="BL359" s="18" t="s">
        <v>287</v>
      </c>
      <c r="BM359" s="224" t="s">
        <v>1666</v>
      </c>
    </row>
    <row r="360" s="2" customFormat="1">
      <c r="A360" s="39"/>
      <c r="B360" s="40"/>
      <c r="C360" s="41"/>
      <c r="D360" s="226" t="s">
        <v>226</v>
      </c>
      <c r="E360" s="41"/>
      <c r="F360" s="227" t="s">
        <v>614</v>
      </c>
      <c r="G360" s="41"/>
      <c r="H360" s="41"/>
      <c r="I360" s="228"/>
      <c r="J360" s="41"/>
      <c r="K360" s="41"/>
      <c r="L360" s="45"/>
      <c r="M360" s="229"/>
      <c r="N360" s="230"/>
      <c r="O360" s="85"/>
      <c r="P360" s="85"/>
      <c r="Q360" s="85"/>
      <c r="R360" s="85"/>
      <c r="S360" s="85"/>
      <c r="T360" s="86"/>
      <c r="U360" s="39"/>
      <c r="V360" s="39"/>
      <c r="W360" s="39"/>
      <c r="X360" s="39"/>
      <c r="Y360" s="39"/>
      <c r="Z360" s="39"/>
      <c r="AA360" s="39"/>
      <c r="AB360" s="39"/>
      <c r="AC360" s="39"/>
      <c r="AD360" s="39"/>
      <c r="AE360" s="39"/>
      <c r="AT360" s="18" t="s">
        <v>226</v>
      </c>
      <c r="AU360" s="18" t="s">
        <v>78</v>
      </c>
    </row>
    <row r="361" s="12" customFormat="1" ht="22.8" customHeight="1">
      <c r="A361" s="12"/>
      <c r="B361" s="197"/>
      <c r="C361" s="198"/>
      <c r="D361" s="199" t="s">
        <v>68</v>
      </c>
      <c r="E361" s="211" t="s">
        <v>668</v>
      </c>
      <c r="F361" s="211" t="s">
        <v>669</v>
      </c>
      <c r="G361" s="198"/>
      <c r="H361" s="198"/>
      <c r="I361" s="201"/>
      <c r="J361" s="212">
        <f>BK361</f>
        <v>0</v>
      </c>
      <c r="K361" s="198"/>
      <c r="L361" s="203"/>
      <c r="M361" s="204"/>
      <c r="N361" s="205"/>
      <c r="O361" s="205"/>
      <c r="P361" s="206">
        <f>SUM(P362:P390)</f>
        <v>0</v>
      </c>
      <c r="Q361" s="205"/>
      <c r="R361" s="206">
        <f>SUM(R362:R390)</f>
        <v>0.35775599999999996</v>
      </c>
      <c r="S361" s="205"/>
      <c r="T361" s="207">
        <f>SUM(T362:T390)</f>
        <v>0</v>
      </c>
      <c r="U361" s="12"/>
      <c r="V361" s="12"/>
      <c r="W361" s="12"/>
      <c r="X361" s="12"/>
      <c r="Y361" s="12"/>
      <c r="Z361" s="12"/>
      <c r="AA361" s="12"/>
      <c r="AB361" s="12"/>
      <c r="AC361" s="12"/>
      <c r="AD361" s="12"/>
      <c r="AE361" s="12"/>
      <c r="AR361" s="208" t="s">
        <v>78</v>
      </c>
      <c r="AT361" s="209" t="s">
        <v>68</v>
      </c>
      <c r="AU361" s="209" t="s">
        <v>76</v>
      </c>
      <c r="AY361" s="208" t="s">
        <v>216</v>
      </c>
      <c r="BK361" s="210">
        <f>SUM(BK362:BK390)</f>
        <v>0</v>
      </c>
    </row>
    <row r="362" s="2" customFormat="1" ht="13.8" customHeight="1">
      <c r="A362" s="39"/>
      <c r="B362" s="40"/>
      <c r="C362" s="213" t="s">
        <v>1490</v>
      </c>
      <c r="D362" s="213" t="s">
        <v>219</v>
      </c>
      <c r="E362" s="214" t="s">
        <v>671</v>
      </c>
      <c r="F362" s="215" t="s">
        <v>672</v>
      </c>
      <c r="G362" s="216" t="s">
        <v>222</v>
      </c>
      <c r="H362" s="217">
        <v>15.199999999999999</v>
      </c>
      <c r="I362" s="218"/>
      <c r="J362" s="219">
        <f>ROUND(I362*H362,2)</f>
        <v>0</v>
      </c>
      <c r="K362" s="215" t="s">
        <v>223</v>
      </c>
      <c r="L362" s="45"/>
      <c r="M362" s="220" t="s">
        <v>19</v>
      </c>
      <c r="N362" s="221" t="s">
        <v>40</v>
      </c>
      <c r="O362" s="85"/>
      <c r="P362" s="222">
        <f>O362*H362</f>
        <v>0</v>
      </c>
      <c r="Q362" s="222">
        <v>0.00029999999999999997</v>
      </c>
      <c r="R362" s="222">
        <f>Q362*H362</f>
        <v>0.0045599999999999998</v>
      </c>
      <c r="S362" s="222">
        <v>0</v>
      </c>
      <c r="T362" s="223">
        <f>S362*H362</f>
        <v>0</v>
      </c>
      <c r="U362" s="39"/>
      <c r="V362" s="39"/>
      <c r="W362" s="39"/>
      <c r="X362" s="39"/>
      <c r="Y362" s="39"/>
      <c r="Z362" s="39"/>
      <c r="AA362" s="39"/>
      <c r="AB362" s="39"/>
      <c r="AC362" s="39"/>
      <c r="AD362" s="39"/>
      <c r="AE362" s="39"/>
      <c r="AR362" s="224" t="s">
        <v>287</v>
      </c>
      <c r="AT362" s="224" t="s">
        <v>219</v>
      </c>
      <c r="AU362" s="224" t="s">
        <v>78</v>
      </c>
      <c r="AY362" s="18" t="s">
        <v>216</v>
      </c>
      <c r="BE362" s="225">
        <f>IF(N362="základní",J362,0)</f>
        <v>0</v>
      </c>
      <c r="BF362" s="225">
        <f>IF(N362="snížená",J362,0)</f>
        <v>0</v>
      </c>
      <c r="BG362" s="225">
        <f>IF(N362="zákl. přenesená",J362,0)</f>
        <v>0</v>
      </c>
      <c r="BH362" s="225">
        <f>IF(N362="sníž. přenesená",J362,0)</f>
        <v>0</v>
      </c>
      <c r="BI362" s="225">
        <f>IF(N362="nulová",J362,0)</f>
        <v>0</v>
      </c>
      <c r="BJ362" s="18" t="s">
        <v>76</v>
      </c>
      <c r="BK362" s="225">
        <f>ROUND(I362*H362,2)</f>
        <v>0</v>
      </c>
      <c r="BL362" s="18" t="s">
        <v>287</v>
      </c>
      <c r="BM362" s="224" t="s">
        <v>1667</v>
      </c>
    </row>
    <row r="363" s="2" customFormat="1">
      <c r="A363" s="39"/>
      <c r="B363" s="40"/>
      <c r="C363" s="41"/>
      <c r="D363" s="226" t="s">
        <v>226</v>
      </c>
      <c r="E363" s="41"/>
      <c r="F363" s="227" t="s">
        <v>674</v>
      </c>
      <c r="G363" s="41"/>
      <c r="H363" s="41"/>
      <c r="I363" s="228"/>
      <c r="J363" s="41"/>
      <c r="K363" s="41"/>
      <c r="L363" s="45"/>
      <c r="M363" s="229"/>
      <c r="N363" s="230"/>
      <c r="O363" s="85"/>
      <c r="P363" s="85"/>
      <c r="Q363" s="85"/>
      <c r="R363" s="85"/>
      <c r="S363" s="85"/>
      <c r="T363" s="86"/>
      <c r="U363" s="39"/>
      <c r="V363" s="39"/>
      <c r="W363" s="39"/>
      <c r="X363" s="39"/>
      <c r="Y363" s="39"/>
      <c r="Z363" s="39"/>
      <c r="AA363" s="39"/>
      <c r="AB363" s="39"/>
      <c r="AC363" s="39"/>
      <c r="AD363" s="39"/>
      <c r="AE363" s="39"/>
      <c r="AT363" s="18" t="s">
        <v>226</v>
      </c>
      <c r="AU363" s="18" t="s">
        <v>78</v>
      </c>
    </row>
    <row r="364" s="15" customFormat="1">
      <c r="A364" s="15"/>
      <c r="B364" s="253"/>
      <c r="C364" s="254"/>
      <c r="D364" s="226" t="s">
        <v>228</v>
      </c>
      <c r="E364" s="255" t="s">
        <v>19</v>
      </c>
      <c r="F364" s="256" t="s">
        <v>752</v>
      </c>
      <c r="G364" s="254"/>
      <c r="H364" s="255" t="s">
        <v>19</v>
      </c>
      <c r="I364" s="257"/>
      <c r="J364" s="254"/>
      <c r="K364" s="254"/>
      <c r="L364" s="258"/>
      <c r="M364" s="259"/>
      <c r="N364" s="260"/>
      <c r="O364" s="260"/>
      <c r="P364" s="260"/>
      <c r="Q364" s="260"/>
      <c r="R364" s="260"/>
      <c r="S364" s="260"/>
      <c r="T364" s="261"/>
      <c r="U364" s="15"/>
      <c r="V364" s="15"/>
      <c r="W364" s="15"/>
      <c r="X364" s="15"/>
      <c r="Y364" s="15"/>
      <c r="Z364" s="15"/>
      <c r="AA364" s="15"/>
      <c r="AB364" s="15"/>
      <c r="AC364" s="15"/>
      <c r="AD364" s="15"/>
      <c r="AE364" s="15"/>
      <c r="AT364" s="262" t="s">
        <v>228</v>
      </c>
      <c r="AU364" s="262" t="s">
        <v>78</v>
      </c>
      <c r="AV364" s="15" t="s">
        <v>76</v>
      </c>
      <c r="AW364" s="15" t="s">
        <v>31</v>
      </c>
      <c r="AX364" s="15" t="s">
        <v>69</v>
      </c>
      <c r="AY364" s="262" t="s">
        <v>216</v>
      </c>
    </row>
    <row r="365" s="13" customFormat="1">
      <c r="A365" s="13"/>
      <c r="B365" s="231"/>
      <c r="C365" s="232"/>
      <c r="D365" s="226" t="s">
        <v>228</v>
      </c>
      <c r="E365" s="233" t="s">
        <v>19</v>
      </c>
      <c r="F365" s="234" t="s">
        <v>1668</v>
      </c>
      <c r="G365" s="232"/>
      <c r="H365" s="235">
        <v>15.199999999999999</v>
      </c>
      <c r="I365" s="236"/>
      <c r="J365" s="232"/>
      <c r="K365" s="232"/>
      <c r="L365" s="237"/>
      <c r="M365" s="238"/>
      <c r="N365" s="239"/>
      <c r="O365" s="239"/>
      <c r="P365" s="239"/>
      <c r="Q365" s="239"/>
      <c r="R365" s="239"/>
      <c r="S365" s="239"/>
      <c r="T365" s="240"/>
      <c r="U365" s="13"/>
      <c r="V365" s="13"/>
      <c r="W365" s="13"/>
      <c r="X365" s="13"/>
      <c r="Y365" s="13"/>
      <c r="Z365" s="13"/>
      <c r="AA365" s="13"/>
      <c r="AB365" s="13"/>
      <c r="AC365" s="13"/>
      <c r="AD365" s="13"/>
      <c r="AE365" s="13"/>
      <c r="AT365" s="241" t="s">
        <v>228</v>
      </c>
      <c r="AU365" s="241" t="s">
        <v>78</v>
      </c>
      <c r="AV365" s="13" t="s">
        <v>78</v>
      </c>
      <c r="AW365" s="13" t="s">
        <v>31</v>
      </c>
      <c r="AX365" s="13" t="s">
        <v>69</v>
      </c>
      <c r="AY365" s="241" t="s">
        <v>216</v>
      </c>
    </row>
    <row r="366" s="14" customFormat="1">
      <c r="A366" s="14"/>
      <c r="B366" s="242"/>
      <c r="C366" s="243"/>
      <c r="D366" s="226" t="s">
        <v>228</v>
      </c>
      <c r="E366" s="244" t="s">
        <v>19</v>
      </c>
      <c r="F366" s="245" t="s">
        <v>231</v>
      </c>
      <c r="G366" s="243"/>
      <c r="H366" s="246">
        <v>15.199999999999999</v>
      </c>
      <c r="I366" s="247"/>
      <c r="J366" s="243"/>
      <c r="K366" s="243"/>
      <c r="L366" s="248"/>
      <c r="M366" s="249"/>
      <c r="N366" s="250"/>
      <c r="O366" s="250"/>
      <c r="P366" s="250"/>
      <c r="Q366" s="250"/>
      <c r="R366" s="250"/>
      <c r="S366" s="250"/>
      <c r="T366" s="251"/>
      <c r="U366" s="14"/>
      <c r="V366" s="14"/>
      <c r="W366" s="14"/>
      <c r="X366" s="14"/>
      <c r="Y366" s="14"/>
      <c r="Z366" s="14"/>
      <c r="AA366" s="14"/>
      <c r="AB366" s="14"/>
      <c r="AC366" s="14"/>
      <c r="AD366" s="14"/>
      <c r="AE366" s="14"/>
      <c r="AT366" s="252" t="s">
        <v>228</v>
      </c>
      <c r="AU366" s="252" t="s">
        <v>78</v>
      </c>
      <c r="AV366" s="14" t="s">
        <v>224</v>
      </c>
      <c r="AW366" s="14" t="s">
        <v>31</v>
      </c>
      <c r="AX366" s="14" t="s">
        <v>76</v>
      </c>
      <c r="AY366" s="252" t="s">
        <v>216</v>
      </c>
    </row>
    <row r="367" s="2" customFormat="1" ht="13.8" customHeight="1">
      <c r="A367" s="39"/>
      <c r="B367" s="40"/>
      <c r="C367" s="213" t="s">
        <v>1492</v>
      </c>
      <c r="D367" s="213" t="s">
        <v>219</v>
      </c>
      <c r="E367" s="214" t="s">
        <v>677</v>
      </c>
      <c r="F367" s="215" t="s">
        <v>678</v>
      </c>
      <c r="G367" s="216" t="s">
        <v>222</v>
      </c>
      <c r="H367" s="217">
        <v>15.199999999999999</v>
      </c>
      <c r="I367" s="218"/>
      <c r="J367" s="219">
        <f>ROUND(I367*H367,2)</f>
        <v>0</v>
      </c>
      <c r="K367" s="215" t="s">
        <v>223</v>
      </c>
      <c r="L367" s="45"/>
      <c r="M367" s="220" t="s">
        <v>19</v>
      </c>
      <c r="N367" s="221" t="s">
        <v>40</v>
      </c>
      <c r="O367" s="85"/>
      <c r="P367" s="222">
        <f>O367*H367</f>
        <v>0</v>
      </c>
      <c r="Q367" s="222">
        <v>0.0044999999999999997</v>
      </c>
      <c r="R367" s="222">
        <f>Q367*H367</f>
        <v>0.068399999999999989</v>
      </c>
      <c r="S367" s="222">
        <v>0</v>
      </c>
      <c r="T367" s="223">
        <f>S367*H367</f>
        <v>0</v>
      </c>
      <c r="U367" s="39"/>
      <c r="V367" s="39"/>
      <c r="W367" s="39"/>
      <c r="X367" s="39"/>
      <c r="Y367" s="39"/>
      <c r="Z367" s="39"/>
      <c r="AA367" s="39"/>
      <c r="AB367" s="39"/>
      <c r="AC367" s="39"/>
      <c r="AD367" s="39"/>
      <c r="AE367" s="39"/>
      <c r="AR367" s="224" t="s">
        <v>287</v>
      </c>
      <c r="AT367" s="224" t="s">
        <v>219</v>
      </c>
      <c r="AU367" s="224" t="s">
        <v>78</v>
      </c>
      <c r="AY367" s="18" t="s">
        <v>216</v>
      </c>
      <c r="BE367" s="225">
        <f>IF(N367="základní",J367,0)</f>
        <v>0</v>
      </c>
      <c r="BF367" s="225">
        <f>IF(N367="snížená",J367,0)</f>
        <v>0</v>
      </c>
      <c r="BG367" s="225">
        <f>IF(N367="zákl. přenesená",J367,0)</f>
        <v>0</v>
      </c>
      <c r="BH367" s="225">
        <f>IF(N367="sníž. přenesená",J367,0)</f>
        <v>0</v>
      </c>
      <c r="BI367" s="225">
        <f>IF(N367="nulová",J367,0)</f>
        <v>0</v>
      </c>
      <c r="BJ367" s="18" t="s">
        <v>76</v>
      </c>
      <c r="BK367" s="225">
        <f>ROUND(I367*H367,2)</f>
        <v>0</v>
      </c>
      <c r="BL367" s="18" t="s">
        <v>287</v>
      </c>
      <c r="BM367" s="224" t="s">
        <v>1669</v>
      </c>
    </row>
    <row r="368" s="2" customFormat="1">
      <c r="A368" s="39"/>
      <c r="B368" s="40"/>
      <c r="C368" s="41"/>
      <c r="D368" s="226" t="s">
        <v>226</v>
      </c>
      <c r="E368" s="41"/>
      <c r="F368" s="227" t="s">
        <v>674</v>
      </c>
      <c r="G368" s="41"/>
      <c r="H368" s="41"/>
      <c r="I368" s="228"/>
      <c r="J368" s="41"/>
      <c r="K368" s="41"/>
      <c r="L368" s="45"/>
      <c r="M368" s="229"/>
      <c r="N368" s="230"/>
      <c r="O368" s="85"/>
      <c r="P368" s="85"/>
      <c r="Q368" s="85"/>
      <c r="R368" s="85"/>
      <c r="S368" s="85"/>
      <c r="T368" s="86"/>
      <c r="U368" s="39"/>
      <c r="V368" s="39"/>
      <c r="W368" s="39"/>
      <c r="X368" s="39"/>
      <c r="Y368" s="39"/>
      <c r="Z368" s="39"/>
      <c r="AA368" s="39"/>
      <c r="AB368" s="39"/>
      <c r="AC368" s="39"/>
      <c r="AD368" s="39"/>
      <c r="AE368" s="39"/>
      <c r="AT368" s="18" t="s">
        <v>226</v>
      </c>
      <c r="AU368" s="18" t="s">
        <v>78</v>
      </c>
    </row>
    <row r="369" s="15" customFormat="1">
      <c r="A369" s="15"/>
      <c r="B369" s="253"/>
      <c r="C369" s="254"/>
      <c r="D369" s="226" t="s">
        <v>228</v>
      </c>
      <c r="E369" s="255" t="s">
        <v>19</v>
      </c>
      <c r="F369" s="256" t="s">
        <v>752</v>
      </c>
      <c r="G369" s="254"/>
      <c r="H369" s="255" t="s">
        <v>19</v>
      </c>
      <c r="I369" s="257"/>
      <c r="J369" s="254"/>
      <c r="K369" s="254"/>
      <c r="L369" s="258"/>
      <c r="M369" s="259"/>
      <c r="N369" s="260"/>
      <c r="O369" s="260"/>
      <c r="P369" s="260"/>
      <c r="Q369" s="260"/>
      <c r="R369" s="260"/>
      <c r="S369" s="260"/>
      <c r="T369" s="261"/>
      <c r="U369" s="15"/>
      <c r="V369" s="15"/>
      <c r="W369" s="15"/>
      <c r="X369" s="15"/>
      <c r="Y369" s="15"/>
      <c r="Z369" s="15"/>
      <c r="AA369" s="15"/>
      <c r="AB369" s="15"/>
      <c r="AC369" s="15"/>
      <c r="AD369" s="15"/>
      <c r="AE369" s="15"/>
      <c r="AT369" s="262" t="s">
        <v>228</v>
      </c>
      <c r="AU369" s="262" t="s">
        <v>78</v>
      </c>
      <c r="AV369" s="15" t="s">
        <v>76</v>
      </c>
      <c r="AW369" s="15" t="s">
        <v>31</v>
      </c>
      <c r="AX369" s="15" t="s">
        <v>69</v>
      </c>
      <c r="AY369" s="262" t="s">
        <v>216</v>
      </c>
    </row>
    <row r="370" s="13" customFormat="1">
      <c r="A370" s="13"/>
      <c r="B370" s="231"/>
      <c r="C370" s="232"/>
      <c r="D370" s="226" t="s">
        <v>228</v>
      </c>
      <c r="E370" s="233" t="s">
        <v>19</v>
      </c>
      <c r="F370" s="234" t="s">
        <v>1668</v>
      </c>
      <c r="G370" s="232"/>
      <c r="H370" s="235">
        <v>15.199999999999999</v>
      </c>
      <c r="I370" s="236"/>
      <c r="J370" s="232"/>
      <c r="K370" s="232"/>
      <c r="L370" s="237"/>
      <c r="M370" s="238"/>
      <c r="N370" s="239"/>
      <c r="O370" s="239"/>
      <c r="P370" s="239"/>
      <c r="Q370" s="239"/>
      <c r="R370" s="239"/>
      <c r="S370" s="239"/>
      <c r="T370" s="240"/>
      <c r="U370" s="13"/>
      <c r="V370" s="13"/>
      <c r="W370" s="13"/>
      <c r="X370" s="13"/>
      <c r="Y370" s="13"/>
      <c r="Z370" s="13"/>
      <c r="AA370" s="13"/>
      <c r="AB370" s="13"/>
      <c r="AC370" s="13"/>
      <c r="AD370" s="13"/>
      <c r="AE370" s="13"/>
      <c r="AT370" s="241" t="s">
        <v>228</v>
      </c>
      <c r="AU370" s="241" t="s">
        <v>78</v>
      </c>
      <c r="AV370" s="13" t="s">
        <v>78</v>
      </c>
      <c r="AW370" s="13" t="s">
        <v>31</v>
      </c>
      <c r="AX370" s="13" t="s">
        <v>69</v>
      </c>
      <c r="AY370" s="241" t="s">
        <v>216</v>
      </c>
    </row>
    <row r="371" s="14" customFormat="1">
      <c r="A371" s="14"/>
      <c r="B371" s="242"/>
      <c r="C371" s="243"/>
      <c r="D371" s="226" t="s">
        <v>228</v>
      </c>
      <c r="E371" s="244" t="s">
        <v>19</v>
      </c>
      <c r="F371" s="245" t="s">
        <v>231</v>
      </c>
      <c r="G371" s="243"/>
      <c r="H371" s="246">
        <v>15.199999999999999</v>
      </c>
      <c r="I371" s="247"/>
      <c r="J371" s="243"/>
      <c r="K371" s="243"/>
      <c r="L371" s="248"/>
      <c r="M371" s="249"/>
      <c r="N371" s="250"/>
      <c r="O371" s="250"/>
      <c r="P371" s="250"/>
      <c r="Q371" s="250"/>
      <c r="R371" s="250"/>
      <c r="S371" s="250"/>
      <c r="T371" s="251"/>
      <c r="U371" s="14"/>
      <c r="V371" s="14"/>
      <c r="W371" s="14"/>
      <c r="X371" s="14"/>
      <c r="Y371" s="14"/>
      <c r="Z371" s="14"/>
      <c r="AA371" s="14"/>
      <c r="AB371" s="14"/>
      <c r="AC371" s="14"/>
      <c r="AD371" s="14"/>
      <c r="AE371" s="14"/>
      <c r="AT371" s="252" t="s">
        <v>228</v>
      </c>
      <c r="AU371" s="252" t="s">
        <v>78</v>
      </c>
      <c r="AV371" s="14" t="s">
        <v>224</v>
      </c>
      <c r="AW371" s="14" t="s">
        <v>31</v>
      </c>
      <c r="AX371" s="14" t="s">
        <v>76</v>
      </c>
      <c r="AY371" s="252" t="s">
        <v>216</v>
      </c>
    </row>
    <row r="372" s="2" customFormat="1" ht="22.2" customHeight="1">
      <c r="A372" s="39"/>
      <c r="B372" s="40"/>
      <c r="C372" s="213" t="s">
        <v>1670</v>
      </c>
      <c r="D372" s="213" t="s">
        <v>219</v>
      </c>
      <c r="E372" s="214" t="s">
        <v>681</v>
      </c>
      <c r="F372" s="215" t="s">
        <v>682</v>
      </c>
      <c r="G372" s="216" t="s">
        <v>222</v>
      </c>
      <c r="H372" s="217">
        <v>15.199999999999999</v>
      </c>
      <c r="I372" s="218"/>
      <c r="J372" s="219">
        <f>ROUND(I372*H372,2)</f>
        <v>0</v>
      </c>
      <c r="K372" s="215" t="s">
        <v>223</v>
      </c>
      <c r="L372" s="45"/>
      <c r="M372" s="220" t="s">
        <v>19</v>
      </c>
      <c r="N372" s="221" t="s">
        <v>40</v>
      </c>
      <c r="O372" s="85"/>
      <c r="P372" s="222">
        <f>O372*H372</f>
        <v>0</v>
      </c>
      <c r="Q372" s="222">
        <v>0.0051999999999999998</v>
      </c>
      <c r="R372" s="222">
        <f>Q372*H372</f>
        <v>0.079039999999999999</v>
      </c>
      <c r="S372" s="222">
        <v>0</v>
      </c>
      <c r="T372" s="223">
        <f>S372*H372</f>
        <v>0</v>
      </c>
      <c r="U372" s="39"/>
      <c r="V372" s="39"/>
      <c r="W372" s="39"/>
      <c r="X372" s="39"/>
      <c r="Y372" s="39"/>
      <c r="Z372" s="39"/>
      <c r="AA372" s="39"/>
      <c r="AB372" s="39"/>
      <c r="AC372" s="39"/>
      <c r="AD372" s="39"/>
      <c r="AE372" s="39"/>
      <c r="AR372" s="224" t="s">
        <v>287</v>
      </c>
      <c r="AT372" s="224" t="s">
        <v>219</v>
      </c>
      <c r="AU372" s="224" t="s">
        <v>78</v>
      </c>
      <c r="AY372" s="18" t="s">
        <v>216</v>
      </c>
      <c r="BE372" s="225">
        <f>IF(N372="základní",J372,0)</f>
        <v>0</v>
      </c>
      <c r="BF372" s="225">
        <f>IF(N372="snížená",J372,0)</f>
        <v>0</v>
      </c>
      <c r="BG372" s="225">
        <f>IF(N372="zákl. přenesená",J372,0)</f>
        <v>0</v>
      </c>
      <c r="BH372" s="225">
        <f>IF(N372="sníž. přenesená",J372,0)</f>
        <v>0</v>
      </c>
      <c r="BI372" s="225">
        <f>IF(N372="nulová",J372,0)</f>
        <v>0</v>
      </c>
      <c r="BJ372" s="18" t="s">
        <v>76</v>
      </c>
      <c r="BK372" s="225">
        <f>ROUND(I372*H372,2)</f>
        <v>0</v>
      </c>
      <c r="BL372" s="18" t="s">
        <v>287</v>
      </c>
      <c r="BM372" s="224" t="s">
        <v>1671</v>
      </c>
    </row>
    <row r="373" s="2" customFormat="1">
      <c r="A373" s="39"/>
      <c r="B373" s="40"/>
      <c r="C373" s="41"/>
      <c r="D373" s="226" t="s">
        <v>226</v>
      </c>
      <c r="E373" s="41"/>
      <c r="F373" s="227" t="s">
        <v>684</v>
      </c>
      <c r="G373" s="41"/>
      <c r="H373" s="41"/>
      <c r="I373" s="228"/>
      <c r="J373" s="41"/>
      <c r="K373" s="41"/>
      <c r="L373" s="45"/>
      <c r="M373" s="229"/>
      <c r="N373" s="230"/>
      <c r="O373" s="85"/>
      <c r="P373" s="85"/>
      <c r="Q373" s="85"/>
      <c r="R373" s="85"/>
      <c r="S373" s="85"/>
      <c r="T373" s="86"/>
      <c r="U373" s="39"/>
      <c r="V373" s="39"/>
      <c r="W373" s="39"/>
      <c r="X373" s="39"/>
      <c r="Y373" s="39"/>
      <c r="Z373" s="39"/>
      <c r="AA373" s="39"/>
      <c r="AB373" s="39"/>
      <c r="AC373" s="39"/>
      <c r="AD373" s="39"/>
      <c r="AE373" s="39"/>
      <c r="AT373" s="18" t="s">
        <v>226</v>
      </c>
      <c r="AU373" s="18" t="s">
        <v>78</v>
      </c>
    </row>
    <row r="374" s="15" customFormat="1">
      <c r="A374" s="15"/>
      <c r="B374" s="253"/>
      <c r="C374" s="254"/>
      <c r="D374" s="226" t="s">
        <v>228</v>
      </c>
      <c r="E374" s="255" t="s">
        <v>19</v>
      </c>
      <c r="F374" s="256" t="s">
        <v>752</v>
      </c>
      <c r="G374" s="254"/>
      <c r="H374" s="255" t="s">
        <v>19</v>
      </c>
      <c r="I374" s="257"/>
      <c r="J374" s="254"/>
      <c r="K374" s="254"/>
      <c r="L374" s="258"/>
      <c r="M374" s="259"/>
      <c r="N374" s="260"/>
      <c r="O374" s="260"/>
      <c r="P374" s="260"/>
      <c r="Q374" s="260"/>
      <c r="R374" s="260"/>
      <c r="S374" s="260"/>
      <c r="T374" s="261"/>
      <c r="U374" s="15"/>
      <c r="V374" s="15"/>
      <c r="W374" s="15"/>
      <c r="X374" s="15"/>
      <c r="Y374" s="15"/>
      <c r="Z374" s="15"/>
      <c r="AA374" s="15"/>
      <c r="AB374" s="15"/>
      <c r="AC374" s="15"/>
      <c r="AD374" s="15"/>
      <c r="AE374" s="15"/>
      <c r="AT374" s="262" t="s">
        <v>228</v>
      </c>
      <c r="AU374" s="262" t="s">
        <v>78</v>
      </c>
      <c r="AV374" s="15" t="s">
        <v>76</v>
      </c>
      <c r="AW374" s="15" t="s">
        <v>31</v>
      </c>
      <c r="AX374" s="15" t="s">
        <v>69</v>
      </c>
      <c r="AY374" s="262" t="s">
        <v>216</v>
      </c>
    </row>
    <row r="375" s="13" customFormat="1">
      <c r="A375" s="13"/>
      <c r="B375" s="231"/>
      <c r="C375" s="232"/>
      <c r="D375" s="226" t="s">
        <v>228</v>
      </c>
      <c r="E375" s="233" t="s">
        <v>19</v>
      </c>
      <c r="F375" s="234" t="s">
        <v>1668</v>
      </c>
      <c r="G375" s="232"/>
      <c r="H375" s="235">
        <v>15.199999999999999</v>
      </c>
      <c r="I375" s="236"/>
      <c r="J375" s="232"/>
      <c r="K375" s="232"/>
      <c r="L375" s="237"/>
      <c r="M375" s="238"/>
      <c r="N375" s="239"/>
      <c r="O375" s="239"/>
      <c r="P375" s="239"/>
      <c r="Q375" s="239"/>
      <c r="R375" s="239"/>
      <c r="S375" s="239"/>
      <c r="T375" s="240"/>
      <c r="U375" s="13"/>
      <c r="V375" s="13"/>
      <c r="W375" s="13"/>
      <c r="X375" s="13"/>
      <c r="Y375" s="13"/>
      <c r="Z375" s="13"/>
      <c r="AA375" s="13"/>
      <c r="AB375" s="13"/>
      <c r="AC375" s="13"/>
      <c r="AD375" s="13"/>
      <c r="AE375" s="13"/>
      <c r="AT375" s="241" t="s">
        <v>228</v>
      </c>
      <c r="AU375" s="241" t="s">
        <v>78</v>
      </c>
      <c r="AV375" s="13" t="s">
        <v>78</v>
      </c>
      <c r="AW375" s="13" t="s">
        <v>31</v>
      </c>
      <c r="AX375" s="13" t="s">
        <v>69</v>
      </c>
      <c r="AY375" s="241" t="s">
        <v>216</v>
      </c>
    </row>
    <row r="376" s="14" customFormat="1">
      <c r="A376" s="14"/>
      <c r="B376" s="242"/>
      <c r="C376" s="243"/>
      <c r="D376" s="226" t="s">
        <v>228</v>
      </c>
      <c r="E376" s="244" t="s">
        <v>19</v>
      </c>
      <c r="F376" s="245" t="s">
        <v>231</v>
      </c>
      <c r="G376" s="243"/>
      <c r="H376" s="246">
        <v>15.199999999999999</v>
      </c>
      <c r="I376" s="247"/>
      <c r="J376" s="243"/>
      <c r="K376" s="243"/>
      <c r="L376" s="248"/>
      <c r="M376" s="249"/>
      <c r="N376" s="250"/>
      <c r="O376" s="250"/>
      <c r="P376" s="250"/>
      <c r="Q376" s="250"/>
      <c r="R376" s="250"/>
      <c r="S376" s="250"/>
      <c r="T376" s="251"/>
      <c r="U376" s="14"/>
      <c r="V376" s="14"/>
      <c r="W376" s="14"/>
      <c r="X376" s="14"/>
      <c r="Y376" s="14"/>
      <c r="Z376" s="14"/>
      <c r="AA376" s="14"/>
      <c r="AB376" s="14"/>
      <c r="AC376" s="14"/>
      <c r="AD376" s="14"/>
      <c r="AE376" s="14"/>
      <c r="AT376" s="252" t="s">
        <v>228</v>
      </c>
      <c r="AU376" s="252" t="s">
        <v>78</v>
      </c>
      <c r="AV376" s="14" t="s">
        <v>224</v>
      </c>
      <c r="AW376" s="14" t="s">
        <v>31</v>
      </c>
      <c r="AX376" s="14" t="s">
        <v>76</v>
      </c>
      <c r="AY376" s="252" t="s">
        <v>216</v>
      </c>
    </row>
    <row r="377" s="2" customFormat="1" ht="13.8" customHeight="1">
      <c r="A377" s="39"/>
      <c r="B377" s="40"/>
      <c r="C377" s="263" t="s">
        <v>1672</v>
      </c>
      <c r="D377" s="263" t="s">
        <v>295</v>
      </c>
      <c r="E377" s="264" t="s">
        <v>686</v>
      </c>
      <c r="F377" s="265" t="s">
        <v>687</v>
      </c>
      <c r="G377" s="266" t="s">
        <v>222</v>
      </c>
      <c r="H377" s="267">
        <v>17.48</v>
      </c>
      <c r="I377" s="268"/>
      <c r="J377" s="269">
        <f>ROUND(I377*H377,2)</f>
        <v>0</v>
      </c>
      <c r="K377" s="265" t="s">
        <v>223</v>
      </c>
      <c r="L377" s="270"/>
      <c r="M377" s="271" t="s">
        <v>19</v>
      </c>
      <c r="N377" s="272" t="s">
        <v>40</v>
      </c>
      <c r="O377" s="85"/>
      <c r="P377" s="222">
        <f>O377*H377</f>
        <v>0</v>
      </c>
      <c r="Q377" s="222">
        <v>0.0117</v>
      </c>
      <c r="R377" s="222">
        <f>Q377*H377</f>
        <v>0.204516</v>
      </c>
      <c r="S377" s="222">
        <v>0</v>
      </c>
      <c r="T377" s="223">
        <f>S377*H377</f>
        <v>0</v>
      </c>
      <c r="U377" s="39"/>
      <c r="V377" s="39"/>
      <c r="W377" s="39"/>
      <c r="X377" s="39"/>
      <c r="Y377" s="39"/>
      <c r="Z377" s="39"/>
      <c r="AA377" s="39"/>
      <c r="AB377" s="39"/>
      <c r="AC377" s="39"/>
      <c r="AD377" s="39"/>
      <c r="AE377" s="39"/>
      <c r="AR377" s="224" t="s">
        <v>299</v>
      </c>
      <c r="AT377" s="224" t="s">
        <v>295</v>
      </c>
      <c r="AU377" s="224" t="s">
        <v>78</v>
      </c>
      <c r="AY377" s="18" t="s">
        <v>216</v>
      </c>
      <c r="BE377" s="225">
        <f>IF(N377="základní",J377,0)</f>
        <v>0</v>
      </c>
      <c r="BF377" s="225">
        <f>IF(N377="snížená",J377,0)</f>
        <v>0</v>
      </c>
      <c r="BG377" s="225">
        <f>IF(N377="zákl. přenesená",J377,0)</f>
        <v>0</v>
      </c>
      <c r="BH377" s="225">
        <f>IF(N377="sníž. přenesená",J377,0)</f>
        <v>0</v>
      </c>
      <c r="BI377" s="225">
        <f>IF(N377="nulová",J377,0)</f>
        <v>0</v>
      </c>
      <c r="BJ377" s="18" t="s">
        <v>76</v>
      </c>
      <c r="BK377" s="225">
        <f>ROUND(I377*H377,2)</f>
        <v>0</v>
      </c>
      <c r="BL377" s="18" t="s">
        <v>287</v>
      </c>
      <c r="BM377" s="224" t="s">
        <v>1673</v>
      </c>
    </row>
    <row r="378" s="15" customFormat="1">
      <c r="A378" s="15"/>
      <c r="B378" s="253"/>
      <c r="C378" s="254"/>
      <c r="D378" s="226" t="s">
        <v>228</v>
      </c>
      <c r="E378" s="255" t="s">
        <v>19</v>
      </c>
      <c r="F378" s="256" t="s">
        <v>301</v>
      </c>
      <c r="G378" s="254"/>
      <c r="H378" s="255" t="s">
        <v>19</v>
      </c>
      <c r="I378" s="257"/>
      <c r="J378" s="254"/>
      <c r="K378" s="254"/>
      <c r="L378" s="258"/>
      <c r="M378" s="259"/>
      <c r="N378" s="260"/>
      <c r="O378" s="260"/>
      <c r="P378" s="260"/>
      <c r="Q378" s="260"/>
      <c r="R378" s="260"/>
      <c r="S378" s="260"/>
      <c r="T378" s="261"/>
      <c r="U378" s="15"/>
      <c r="V378" s="15"/>
      <c r="W378" s="15"/>
      <c r="X378" s="15"/>
      <c r="Y378" s="15"/>
      <c r="Z378" s="15"/>
      <c r="AA378" s="15"/>
      <c r="AB378" s="15"/>
      <c r="AC378" s="15"/>
      <c r="AD378" s="15"/>
      <c r="AE378" s="15"/>
      <c r="AT378" s="262" t="s">
        <v>228</v>
      </c>
      <c r="AU378" s="262" t="s">
        <v>78</v>
      </c>
      <c r="AV378" s="15" t="s">
        <v>76</v>
      </c>
      <c r="AW378" s="15" t="s">
        <v>31</v>
      </c>
      <c r="AX378" s="15" t="s">
        <v>69</v>
      </c>
      <c r="AY378" s="262" t="s">
        <v>216</v>
      </c>
    </row>
    <row r="379" s="13" customFormat="1">
      <c r="A379" s="13"/>
      <c r="B379" s="231"/>
      <c r="C379" s="232"/>
      <c r="D379" s="226" t="s">
        <v>228</v>
      </c>
      <c r="E379" s="233" t="s">
        <v>19</v>
      </c>
      <c r="F379" s="234" t="s">
        <v>1674</v>
      </c>
      <c r="G379" s="232"/>
      <c r="H379" s="235">
        <v>17.48</v>
      </c>
      <c r="I379" s="236"/>
      <c r="J379" s="232"/>
      <c r="K379" s="232"/>
      <c r="L379" s="237"/>
      <c r="M379" s="238"/>
      <c r="N379" s="239"/>
      <c r="O379" s="239"/>
      <c r="P379" s="239"/>
      <c r="Q379" s="239"/>
      <c r="R379" s="239"/>
      <c r="S379" s="239"/>
      <c r="T379" s="240"/>
      <c r="U379" s="13"/>
      <c r="V379" s="13"/>
      <c r="W379" s="13"/>
      <c r="X379" s="13"/>
      <c r="Y379" s="13"/>
      <c r="Z379" s="13"/>
      <c r="AA379" s="13"/>
      <c r="AB379" s="13"/>
      <c r="AC379" s="13"/>
      <c r="AD379" s="13"/>
      <c r="AE379" s="13"/>
      <c r="AT379" s="241" t="s">
        <v>228</v>
      </c>
      <c r="AU379" s="241" t="s">
        <v>78</v>
      </c>
      <c r="AV379" s="13" t="s">
        <v>78</v>
      </c>
      <c r="AW379" s="13" t="s">
        <v>31</v>
      </c>
      <c r="AX379" s="13" t="s">
        <v>69</v>
      </c>
      <c r="AY379" s="241" t="s">
        <v>216</v>
      </c>
    </row>
    <row r="380" s="14" customFormat="1">
      <c r="A380" s="14"/>
      <c r="B380" s="242"/>
      <c r="C380" s="243"/>
      <c r="D380" s="226" t="s">
        <v>228</v>
      </c>
      <c r="E380" s="244" t="s">
        <v>19</v>
      </c>
      <c r="F380" s="245" t="s">
        <v>231</v>
      </c>
      <c r="G380" s="243"/>
      <c r="H380" s="246">
        <v>17.48</v>
      </c>
      <c r="I380" s="247"/>
      <c r="J380" s="243"/>
      <c r="K380" s="243"/>
      <c r="L380" s="248"/>
      <c r="M380" s="249"/>
      <c r="N380" s="250"/>
      <c r="O380" s="250"/>
      <c r="P380" s="250"/>
      <c r="Q380" s="250"/>
      <c r="R380" s="250"/>
      <c r="S380" s="250"/>
      <c r="T380" s="251"/>
      <c r="U380" s="14"/>
      <c r="V380" s="14"/>
      <c r="W380" s="14"/>
      <c r="X380" s="14"/>
      <c r="Y380" s="14"/>
      <c r="Z380" s="14"/>
      <c r="AA380" s="14"/>
      <c r="AB380" s="14"/>
      <c r="AC380" s="14"/>
      <c r="AD380" s="14"/>
      <c r="AE380" s="14"/>
      <c r="AT380" s="252" t="s">
        <v>228</v>
      </c>
      <c r="AU380" s="252" t="s">
        <v>78</v>
      </c>
      <c r="AV380" s="14" t="s">
        <v>224</v>
      </c>
      <c r="AW380" s="14" t="s">
        <v>31</v>
      </c>
      <c r="AX380" s="14" t="s">
        <v>76</v>
      </c>
      <c r="AY380" s="252" t="s">
        <v>216</v>
      </c>
    </row>
    <row r="381" s="2" customFormat="1" ht="13.8" customHeight="1">
      <c r="A381" s="39"/>
      <c r="B381" s="40"/>
      <c r="C381" s="213" t="s">
        <v>1675</v>
      </c>
      <c r="D381" s="213" t="s">
        <v>219</v>
      </c>
      <c r="E381" s="214" t="s">
        <v>691</v>
      </c>
      <c r="F381" s="215" t="s">
        <v>692</v>
      </c>
      <c r="G381" s="216" t="s">
        <v>318</v>
      </c>
      <c r="H381" s="217">
        <v>16</v>
      </c>
      <c r="I381" s="218"/>
      <c r="J381" s="219">
        <f>ROUND(I381*H381,2)</f>
        <v>0</v>
      </c>
      <c r="K381" s="215" t="s">
        <v>223</v>
      </c>
      <c r="L381" s="45"/>
      <c r="M381" s="220" t="s">
        <v>19</v>
      </c>
      <c r="N381" s="221" t="s">
        <v>40</v>
      </c>
      <c r="O381" s="85"/>
      <c r="P381" s="222">
        <f>O381*H381</f>
        <v>0</v>
      </c>
      <c r="Q381" s="222">
        <v>3.0000000000000001E-05</v>
      </c>
      <c r="R381" s="222">
        <f>Q381*H381</f>
        <v>0.00048000000000000001</v>
      </c>
      <c r="S381" s="222">
        <v>0</v>
      </c>
      <c r="T381" s="223">
        <f>S381*H381</f>
        <v>0</v>
      </c>
      <c r="U381" s="39"/>
      <c r="V381" s="39"/>
      <c r="W381" s="39"/>
      <c r="X381" s="39"/>
      <c r="Y381" s="39"/>
      <c r="Z381" s="39"/>
      <c r="AA381" s="39"/>
      <c r="AB381" s="39"/>
      <c r="AC381" s="39"/>
      <c r="AD381" s="39"/>
      <c r="AE381" s="39"/>
      <c r="AR381" s="224" t="s">
        <v>287</v>
      </c>
      <c r="AT381" s="224" t="s">
        <v>219</v>
      </c>
      <c r="AU381" s="224" t="s">
        <v>78</v>
      </c>
      <c r="AY381" s="18" t="s">
        <v>216</v>
      </c>
      <c r="BE381" s="225">
        <f>IF(N381="základní",J381,0)</f>
        <v>0</v>
      </c>
      <c r="BF381" s="225">
        <f>IF(N381="snížená",J381,0)</f>
        <v>0</v>
      </c>
      <c r="BG381" s="225">
        <f>IF(N381="zákl. přenesená",J381,0)</f>
        <v>0</v>
      </c>
      <c r="BH381" s="225">
        <f>IF(N381="sníž. přenesená",J381,0)</f>
        <v>0</v>
      </c>
      <c r="BI381" s="225">
        <f>IF(N381="nulová",J381,0)</f>
        <v>0</v>
      </c>
      <c r="BJ381" s="18" t="s">
        <v>76</v>
      </c>
      <c r="BK381" s="225">
        <f>ROUND(I381*H381,2)</f>
        <v>0</v>
      </c>
      <c r="BL381" s="18" t="s">
        <v>287</v>
      </c>
      <c r="BM381" s="224" t="s">
        <v>1676</v>
      </c>
    </row>
    <row r="382" s="2" customFormat="1">
      <c r="A382" s="39"/>
      <c r="B382" s="40"/>
      <c r="C382" s="41"/>
      <c r="D382" s="226" t="s">
        <v>226</v>
      </c>
      <c r="E382" s="41"/>
      <c r="F382" s="227" t="s">
        <v>694</v>
      </c>
      <c r="G382" s="41"/>
      <c r="H382" s="41"/>
      <c r="I382" s="228"/>
      <c r="J382" s="41"/>
      <c r="K382" s="41"/>
      <c r="L382" s="45"/>
      <c r="M382" s="229"/>
      <c r="N382" s="230"/>
      <c r="O382" s="85"/>
      <c r="P382" s="85"/>
      <c r="Q382" s="85"/>
      <c r="R382" s="85"/>
      <c r="S382" s="85"/>
      <c r="T382" s="86"/>
      <c r="U382" s="39"/>
      <c r="V382" s="39"/>
      <c r="W382" s="39"/>
      <c r="X382" s="39"/>
      <c r="Y382" s="39"/>
      <c r="Z382" s="39"/>
      <c r="AA382" s="39"/>
      <c r="AB382" s="39"/>
      <c r="AC382" s="39"/>
      <c r="AD382" s="39"/>
      <c r="AE382" s="39"/>
      <c r="AT382" s="18" t="s">
        <v>226</v>
      </c>
      <c r="AU382" s="18" t="s">
        <v>78</v>
      </c>
    </row>
    <row r="383" s="13" customFormat="1">
      <c r="A383" s="13"/>
      <c r="B383" s="231"/>
      <c r="C383" s="232"/>
      <c r="D383" s="226" t="s">
        <v>228</v>
      </c>
      <c r="E383" s="233" t="s">
        <v>19</v>
      </c>
      <c r="F383" s="234" t="s">
        <v>695</v>
      </c>
      <c r="G383" s="232"/>
      <c r="H383" s="235">
        <v>16</v>
      </c>
      <c r="I383" s="236"/>
      <c r="J383" s="232"/>
      <c r="K383" s="232"/>
      <c r="L383" s="237"/>
      <c r="M383" s="238"/>
      <c r="N383" s="239"/>
      <c r="O383" s="239"/>
      <c r="P383" s="239"/>
      <c r="Q383" s="239"/>
      <c r="R383" s="239"/>
      <c r="S383" s="239"/>
      <c r="T383" s="240"/>
      <c r="U383" s="13"/>
      <c r="V383" s="13"/>
      <c r="W383" s="13"/>
      <c r="X383" s="13"/>
      <c r="Y383" s="13"/>
      <c r="Z383" s="13"/>
      <c r="AA383" s="13"/>
      <c r="AB383" s="13"/>
      <c r="AC383" s="13"/>
      <c r="AD383" s="13"/>
      <c r="AE383" s="13"/>
      <c r="AT383" s="241" t="s">
        <v>228</v>
      </c>
      <c r="AU383" s="241" t="s">
        <v>78</v>
      </c>
      <c r="AV383" s="13" t="s">
        <v>78</v>
      </c>
      <c r="AW383" s="13" t="s">
        <v>31</v>
      </c>
      <c r="AX383" s="13" t="s">
        <v>69</v>
      </c>
      <c r="AY383" s="241" t="s">
        <v>216</v>
      </c>
    </row>
    <row r="384" s="14" customFormat="1">
      <c r="A384" s="14"/>
      <c r="B384" s="242"/>
      <c r="C384" s="243"/>
      <c r="D384" s="226" t="s">
        <v>228</v>
      </c>
      <c r="E384" s="244" t="s">
        <v>19</v>
      </c>
      <c r="F384" s="245" t="s">
        <v>231</v>
      </c>
      <c r="G384" s="243"/>
      <c r="H384" s="246">
        <v>16</v>
      </c>
      <c r="I384" s="247"/>
      <c r="J384" s="243"/>
      <c r="K384" s="243"/>
      <c r="L384" s="248"/>
      <c r="M384" s="249"/>
      <c r="N384" s="250"/>
      <c r="O384" s="250"/>
      <c r="P384" s="250"/>
      <c r="Q384" s="250"/>
      <c r="R384" s="250"/>
      <c r="S384" s="250"/>
      <c r="T384" s="251"/>
      <c r="U384" s="14"/>
      <c r="V384" s="14"/>
      <c r="W384" s="14"/>
      <c r="X384" s="14"/>
      <c r="Y384" s="14"/>
      <c r="Z384" s="14"/>
      <c r="AA384" s="14"/>
      <c r="AB384" s="14"/>
      <c r="AC384" s="14"/>
      <c r="AD384" s="14"/>
      <c r="AE384" s="14"/>
      <c r="AT384" s="252" t="s">
        <v>228</v>
      </c>
      <c r="AU384" s="252" t="s">
        <v>78</v>
      </c>
      <c r="AV384" s="14" t="s">
        <v>224</v>
      </c>
      <c r="AW384" s="14" t="s">
        <v>31</v>
      </c>
      <c r="AX384" s="14" t="s">
        <v>76</v>
      </c>
      <c r="AY384" s="252" t="s">
        <v>216</v>
      </c>
    </row>
    <row r="385" s="2" customFormat="1" ht="13.8" customHeight="1">
      <c r="A385" s="39"/>
      <c r="B385" s="40"/>
      <c r="C385" s="213" t="s">
        <v>1677</v>
      </c>
      <c r="D385" s="213" t="s">
        <v>219</v>
      </c>
      <c r="E385" s="214" t="s">
        <v>697</v>
      </c>
      <c r="F385" s="215" t="s">
        <v>698</v>
      </c>
      <c r="G385" s="216" t="s">
        <v>222</v>
      </c>
      <c r="H385" s="217">
        <v>15.199999999999999</v>
      </c>
      <c r="I385" s="218"/>
      <c r="J385" s="219">
        <f>ROUND(I385*H385,2)</f>
        <v>0</v>
      </c>
      <c r="K385" s="215" t="s">
        <v>223</v>
      </c>
      <c r="L385" s="45"/>
      <c r="M385" s="220" t="s">
        <v>19</v>
      </c>
      <c r="N385" s="221" t="s">
        <v>40</v>
      </c>
      <c r="O385" s="85"/>
      <c r="P385" s="222">
        <f>O385*H385</f>
        <v>0</v>
      </c>
      <c r="Q385" s="222">
        <v>5.0000000000000002E-05</v>
      </c>
      <c r="R385" s="222">
        <f>Q385*H385</f>
        <v>0.00076000000000000004</v>
      </c>
      <c r="S385" s="222">
        <v>0</v>
      </c>
      <c r="T385" s="223">
        <f>S385*H385</f>
        <v>0</v>
      </c>
      <c r="U385" s="39"/>
      <c r="V385" s="39"/>
      <c r="W385" s="39"/>
      <c r="X385" s="39"/>
      <c r="Y385" s="39"/>
      <c r="Z385" s="39"/>
      <c r="AA385" s="39"/>
      <c r="AB385" s="39"/>
      <c r="AC385" s="39"/>
      <c r="AD385" s="39"/>
      <c r="AE385" s="39"/>
      <c r="AR385" s="224" t="s">
        <v>287</v>
      </c>
      <c r="AT385" s="224" t="s">
        <v>219</v>
      </c>
      <c r="AU385" s="224" t="s">
        <v>78</v>
      </c>
      <c r="AY385" s="18" t="s">
        <v>216</v>
      </c>
      <c r="BE385" s="225">
        <f>IF(N385="základní",J385,0)</f>
        <v>0</v>
      </c>
      <c r="BF385" s="225">
        <f>IF(N385="snížená",J385,0)</f>
        <v>0</v>
      </c>
      <c r="BG385" s="225">
        <f>IF(N385="zákl. přenesená",J385,0)</f>
        <v>0</v>
      </c>
      <c r="BH385" s="225">
        <f>IF(N385="sníž. přenesená",J385,0)</f>
        <v>0</v>
      </c>
      <c r="BI385" s="225">
        <f>IF(N385="nulová",J385,0)</f>
        <v>0</v>
      </c>
      <c r="BJ385" s="18" t="s">
        <v>76</v>
      </c>
      <c r="BK385" s="225">
        <f>ROUND(I385*H385,2)</f>
        <v>0</v>
      </c>
      <c r="BL385" s="18" t="s">
        <v>287</v>
      </c>
      <c r="BM385" s="224" t="s">
        <v>1678</v>
      </c>
    </row>
    <row r="386" s="15" customFormat="1">
      <c r="A386" s="15"/>
      <c r="B386" s="253"/>
      <c r="C386" s="254"/>
      <c r="D386" s="226" t="s">
        <v>228</v>
      </c>
      <c r="E386" s="255" t="s">
        <v>19</v>
      </c>
      <c r="F386" s="256" t="s">
        <v>752</v>
      </c>
      <c r="G386" s="254"/>
      <c r="H386" s="255" t="s">
        <v>19</v>
      </c>
      <c r="I386" s="257"/>
      <c r="J386" s="254"/>
      <c r="K386" s="254"/>
      <c r="L386" s="258"/>
      <c r="M386" s="259"/>
      <c r="N386" s="260"/>
      <c r="O386" s="260"/>
      <c r="P386" s="260"/>
      <c r="Q386" s="260"/>
      <c r="R386" s="260"/>
      <c r="S386" s="260"/>
      <c r="T386" s="261"/>
      <c r="U386" s="15"/>
      <c r="V386" s="15"/>
      <c r="W386" s="15"/>
      <c r="X386" s="15"/>
      <c r="Y386" s="15"/>
      <c r="Z386" s="15"/>
      <c r="AA386" s="15"/>
      <c r="AB386" s="15"/>
      <c r="AC386" s="15"/>
      <c r="AD386" s="15"/>
      <c r="AE386" s="15"/>
      <c r="AT386" s="262" t="s">
        <v>228</v>
      </c>
      <c r="AU386" s="262" t="s">
        <v>78</v>
      </c>
      <c r="AV386" s="15" t="s">
        <v>76</v>
      </c>
      <c r="AW386" s="15" t="s">
        <v>31</v>
      </c>
      <c r="AX386" s="15" t="s">
        <v>69</v>
      </c>
      <c r="AY386" s="262" t="s">
        <v>216</v>
      </c>
    </row>
    <row r="387" s="13" customFormat="1">
      <c r="A387" s="13"/>
      <c r="B387" s="231"/>
      <c r="C387" s="232"/>
      <c r="D387" s="226" t="s">
        <v>228</v>
      </c>
      <c r="E387" s="233" t="s">
        <v>19</v>
      </c>
      <c r="F387" s="234" t="s">
        <v>1668</v>
      </c>
      <c r="G387" s="232"/>
      <c r="H387" s="235">
        <v>15.199999999999999</v>
      </c>
      <c r="I387" s="236"/>
      <c r="J387" s="232"/>
      <c r="K387" s="232"/>
      <c r="L387" s="237"/>
      <c r="M387" s="238"/>
      <c r="N387" s="239"/>
      <c r="O387" s="239"/>
      <c r="P387" s="239"/>
      <c r="Q387" s="239"/>
      <c r="R387" s="239"/>
      <c r="S387" s="239"/>
      <c r="T387" s="240"/>
      <c r="U387" s="13"/>
      <c r="V387" s="13"/>
      <c r="W387" s="13"/>
      <c r="X387" s="13"/>
      <c r="Y387" s="13"/>
      <c r="Z387" s="13"/>
      <c r="AA387" s="13"/>
      <c r="AB387" s="13"/>
      <c r="AC387" s="13"/>
      <c r="AD387" s="13"/>
      <c r="AE387" s="13"/>
      <c r="AT387" s="241" t="s">
        <v>228</v>
      </c>
      <c r="AU387" s="241" t="s">
        <v>78</v>
      </c>
      <c r="AV387" s="13" t="s">
        <v>78</v>
      </c>
      <c r="AW387" s="13" t="s">
        <v>31</v>
      </c>
      <c r="AX387" s="13" t="s">
        <v>69</v>
      </c>
      <c r="AY387" s="241" t="s">
        <v>216</v>
      </c>
    </row>
    <row r="388" s="14" customFormat="1">
      <c r="A388" s="14"/>
      <c r="B388" s="242"/>
      <c r="C388" s="243"/>
      <c r="D388" s="226" t="s">
        <v>228</v>
      </c>
      <c r="E388" s="244" t="s">
        <v>19</v>
      </c>
      <c r="F388" s="245" t="s">
        <v>231</v>
      </c>
      <c r="G388" s="243"/>
      <c r="H388" s="246">
        <v>15.199999999999999</v>
      </c>
      <c r="I388" s="247"/>
      <c r="J388" s="243"/>
      <c r="K388" s="243"/>
      <c r="L388" s="248"/>
      <c r="M388" s="249"/>
      <c r="N388" s="250"/>
      <c r="O388" s="250"/>
      <c r="P388" s="250"/>
      <c r="Q388" s="250"/>
      <c r="R388" s="250"/>
      <c r="S388" s="250"/>
      <c r="T388" s="251"/>
      <c r="U388" s="14"/>
      <c r="V388" s="14"/>
      <c r="W388" s="14"/>
      <c r="X388" s="14"/>
      <c r="Y388" s="14"/>
      <c r="Z388" s="14"/>
      <c r="AA388" s="14"/>
      <c r="AB388" s="14"/>
      <c r="AC388" s="14"/>
      <c r="AD388" s="14"/>
      <c r="AE388" s="14"/>
      <c r="AT388" s="252" t="s">
        <v>228</v>
      </c>
      <c r="AU388" s="252" t="s">
        <v>78</v>
      </c>
      <c r="AV388" s="14" t="s">
        <v>224</v>
      </c>
      <c r="AW388" s="14" t="s">
        <v>31</v>
      </c>
      <c r="AX388" s="14" t="s">
        <v>76</v>
      </c>
      <c r="AY388" s="252" t="s">
        <v>216</v>
      </c>
    </row>
    <row r="389" s="2" customFormat="1" ht="22.2" customHeight="1">
      <c r="A389" s="39"/>
      <c r="B389" s="40"/>
      <c r="C389" s="213" t="s">
        <v>1679</v>
      </c>
      <c r="D389" s="213" t="s">
        <v>219</v>
      </c>
      <c r="E389" s="214" t="s">
        <v>701</v>
      </c>
      <c r="F389" s="215" t="s">
        <v>702</v>
      </c>
      <c r="G389" s="216" t="s">
        <v>305</v>
      </c>
      <c r="H389" s="273"/>
      <c r="I389" s="218"/>
      <c r="J389" s="219">
        <f>ROUND(I389*H389,2)</f>
        <v>0</v>
      </c>
      <c r="K389" s="215" t="s">
        <v>223</v>
      </c>
      <c r="L389" s="45"/>
      <c r="M389" s="220" t="s">
        <v>19</v>
      </c>
      <c r="N389" s="221" t="s">
        <v>40</v>
      </c>
      <c r="O389" s="85"/>
      <c r="P389" s="222">
        <f>O389*H389</f>
        <v>0</v>
      </c>
      <c r="Q389" s="222">
        <v>0</v>
      </c>
      <c r="R389" s="222">
        <f>Q389*H389</f>
        <v>0</v>
      </c>
      <c r="S389" s="222">
        <v>0</v>
      </c>
      <c r="T389" s="223">
        <f>S389*H389</f>
        <v>0</v>
      </c>
      <c r="U389" s="39"/>
      <c r="V389" s="39"/>
      <c r="W389" s="39"/>
      <c r="X389" s="39"/>
      <c r="Y389" s="39"/>
      <c r="Z389" s="39"/>
      <c r="AA389" s="39"/>
      <c r="AB389" s="39"/>
      <c r="AC389" s="39"/>
      <c r="AD389" s="39"/>
      <c r="AE389" s="39"/>
      <c r="AR389" s="224" t="s">
        <v>287</v>
      </c>
      <c r="AT389" s="224" t="s">
        <v>219</v>
      </c>
      <c r="AU389" s="224" t="s">
        <v>78</v>
      </c>
      <c r="AY389" s="18" t="s">
        <v>216</v>
      </c>
      <c r="BE389" s="225">
        <f>IF(N389="základní",J389,0)</f>
        <v>0</v>
      </c>
      <c r="BF389" s="225">
        <f>IF(N389="snížená",J389,0)</f>
        <v>0</v>
      </c>
      <c r="BG389" s="225">
        <f>IF(N389="zákl. přenesená",J389,0)</f>
        <v>0</v>
      </c>
      <c r="BH389" s="225">
        <f>IF(N389="sníž. přenesená",J389,0)</f>
        <v>0</v>
      </c>
      <c r="BI389" s="225">
        <f>IF(N389="nulová",J389,0)</f>
        <v>0</v>
      </c>
      <c r="BJ389" s="18" t="s">
        <v>76</v>
      </c>
      <c r="BK389" s="225">
        <f>ROUND(I389*H389,2)</f>
        <v>0</v>
      </c>
      <c r="BL389" s="18" t="s">
        <v>287</v>
      </c>
      <c r="BM389" s="224" t="s">
        <v>1680</v>
      </c>
    </row>
    <row r="390" s="2" customFormat="1">
      <c r="A390" s="39"/>
      <c r="B390" s="40"/>
      <c r="C390" s="41"/>
      <c r="D390" s="226" t="s">
        <v>226</v>
      </c>
      <c r="E390" s="41"/>
      <c r="F390" s="227" t="s">
        <v>307</v>
      </c>
      <c r="G390" s="41"/>
      <c r="H390" s="41"/>
      <c r="I390" s="228"/>
      <c r="J390" s="41"/>
      <c r="K390" s="41"/>
      <c r="L390" s="45"/>
      <c r="M390" s="229"/>
      <c r="N390" s="230"/>
      <c r="O390" s="85"/>
      <c r="P390" s="85"/>
      <c r="Q390" s="85"/>
      <c r="R390" s="85"/>
      <c r="S390" s="85"/>
      <c r="T390" s="86"/>
      <c r="U390" s="39"/>
      <c r="V390" s="39"/>
      <c r="W390" s="39"/>
      <c r="X390" s="39"/>
      <c r="Y390" s="39"/>
      <c r="Z390" s="39"/>
      <c r="AA390" s="39"/>
      <c r="AB390" s="39"/>
      <c r="AC390" s="39"/>
      <c r="AD390" s="39"/>
      <c r="AE390" s="39"/>
      <c r="AT390" s="18" t="s">
        <v>226</v>
      </c>
      <c r="AU390" s="18" t="s">
        <v>78</v>
      </c>
    </row>
    <row r="391" s="12" customFormat="1" ht="22.8" customHeight="1">
      <c r="A391" s="12"/>
      <c r="B391" s="197"/>
      <c r="C391" s="198"/>
      <c r="D391" s="199" t="s">
        <v>68</v>
      </c>
      <c r="E391" s="211" t="s">
        <v>722</v>
      </c>
      <c r="F391" s="211" t="s">
        <v>723</v>
      </c>
      <c r="G391" s="198"/>
      <c r="H391" s="198"/>
      <c r="I391" s="201"/>
      <c r="J391" s="212">
        <f>BK391</f>
        <v>0</v>
      </c>
      <c r="K391" s="198"/>
      <c r="L391" s="203"/>
      <c r="M391" s="204"/>
      <c r="N391" s="205"/>
      <c r="O391" s="205"/>
      <c r="P391" s="206">
        <f>SUM(P392:P432)</f>
        <v>0</v>
      </c>
      <c r="Q391" s="205"/>
      <c r="R391" s="206">
        <f>SUM(R392:R432)</f>
        <v>0.45573579999999991</v>
      </c>
      <c r="S391" s="205"/>
      <c r="T391" s="207">
        <f>SUM(T392:T432)</f>
        <v>0.0236251</v>
      </c>
      <c r="U391" s="12"/>
      <c r="V391" s="12"/>
      <c r="W391" s="12"/>
      <c r="X391" s="12"/>
      <c r="Y391" s="12"/>
      <c r="Z391" s="12"/>
      <c r="AA391" s="12"/>
      <c r="AB391" s="12"/>
      <c r="AC391" s="12"/>
      <c r="AD391" s="12"/>
      <c r="AE391" s="12"/>
      <c r="AR391" s="208" t="s">
        <v>78</v>
      </c>
      <c r="AT391" s="209" t="s">
        <v>68</v>
      </c>
      <c r="AU391" s="209" t="s">
        <v>76</v>
      </c>
      <c r="AY391" s="208" t="s">
        <v>216</v>
      </c>
      <c r="BK391" s="210">
        <f>SUM(BK392:BK432)</f>
        <v>0</v>
      </c>
    </row>
    <row r="392" s="2" customFormat="1" ht="13.8" customHeight="1">
      <c r="A392" s="39"/>
      <c r="B392" s="40"/>
      <c r="C392" s="213" t="s">
        <v>1681</v>
      </c>
      <c r="D392" s="213" t="s">
        <v>219</v>
      </c>
      <c r="E392" s="214" t="s">
        <v>725</v>
      </c>
      <c r="F392" s="215" t="s">
        <v>726</v>
      </c>
      <c r="G392" s="216" t="s">
        <v>222</v>
      </c>
      <c r="H392" s="217">
        <v>76.209999999999994</v>
      </c>
      <c r="I392" s="218"/>
      <c r="J392" s="219">
        <f>ROUND(I392*H392,2)</f>
        <v>0</v>
      </c>
      <c r="K392" s="215" t="s">
        <v>223</v>
      </c>
      <c r="L392" s="45"/>
      <c r="M392" s="220" t="s">
        <v>19</v>
      </c>
      <c r="N392" s="221" t="s">
        <v>40</v>
      </c>
      <c r="O392" s="85"/>
      <c r="P392" s="222">
        <f>O392*H392</f>
        <v>0</v>
      </c>
      <c r="Q392" s="222">
        <v>0.001</v>
      </c>
      <c r="R392" s="222">
        <f>Q392*H392</f>
        <v>0.07621</v>
      </c>
      <c r="S392" s="222">
        <v>0.00031</v>
      </c>
      <c r="T392" s="223">
        <f>S392*H392</f>
        <v>0.0236251</v>
      </c>
      <c r="U392" s="39"/>
      <c r="V392" s="39"/>
      <c r="W392" s="39"/>
      <c r="X392" s="39"/>
      <c r="Y392" s="39"/>
      <c r="Z392" s="39"/>
      <c r="AA392" s="39"/>
      <c r="AB392" s="39"/>
      <c r="AC392" s="39"/>
      <c r="AD392" s="39"/>
      <c r="AE392" s="39"/>
      <c r="AR392" s="224" t="s">
        <v>287</v>
      </c>
      <c r="AT392" s="224" t="s">
        <v>219</v>
      </c>
      <c r="AU392" s="224" t="s">
        <v>78</v>
      </c>
      <c r="AY392" s="18" t="s">
        <v>216</v>
      </c>
      <c r="BE392" s="225">
        <f>IF(N392="základní",J392,0)</f>
        <v>0</v>
      </c>
      <c r="BF392" s="225">
        <f>IF(N392="snížená",J392,0)</f>
        <v>0</v>
      </c>
      <c r="BG392" s="225">
        <f>IF(N392="zákl. přenesená",J392,0)</f>
        <v>0</v>
      </c>
      <c r="BH392" s="225">
        <f>IF(N392="sníž. přenesená",J392,0)</f>
        <v>0</v>
      </c>
      <c r="BI392" s="225">
        <f>IF(N392="nulová",J392,0)</f>
        <v>0</v>
      </c>
      <c r="BJ392" s="18" t="s">
        <v>76</v>
      </c>
      <c r="BK392" s="225">
        <f>ROUND(I392*H392,2)</f>
        <v>0</v>
      </c>
      <c r="BL392" s="18" t="s">
        <v>287</v>
      </c>
      <c r="BM392" s="224" t="s">
        <v>1682</v>
      </c>
    </row>
    <row r="393" s="2" customFormat="1">
      <c r="A393" s="39"/>
      <c r="B393" s="40"/>
      <c r="C393" s="41"/>
      <c r="D393" s="226" t="s">
        <v>226</v>
      </c>
      <c r="E393" s="41"/>
      <c r="F393" s="227" t="s">
        <v>728</v>
      </c>
      <c r="G393" s="41"/>
      <c r="H393" s="41"/>
      <c r="I393" s="228"/>
      <c r="J393" s="41"/>
      <c r="K393" s="41"/>
      <c r="L393" s="45"/>
      <c r="M393" s="229"/>
      <c r="N393" s="230"/>
      <c r="O393" s="85"/>
      <c r="P393" s="85"/>
      <c r="Q393" s="85"/>
      <c r="R393" s="85"/>
      <c r="S393" s="85"/>
      <c r="T393" s="86"/>
      <c r="U393" s="39"/>
      <c r="V393" s="39"/>
      <c r="W393" s="39"/>
      <c r="X393" s="39"/>
      <c r="Y393" s="39"/>
      <c r="Z393" s="39"/>
      <c r="AA393" s="39"/>
      <c r="AB393" s="39"/>
      <c r="AC393" s="39"/>
      <c r="AD393" s="39"/>
      <c r="AE393" s="39"/>
      <c r="AT393" s="18" t="s">
        <v>226</v>
      </c>
      <c r="AU393" s="18" t="s">
        <v>78</v>
      </c>
    </row>
    <row r="394" s="15" customFormat="1">
      <c r="A394" s="15"/>
      <c r="B394" s="253"/>
      <c r="C394" s="254"/>
      <c r="D394" s="226" t="s">
        <v>228</v>
      </c>
      <c r="E394" s="255" t="s">
        <v>19</v>
      </c>
      <c r="F394" s="256" t="s">
        <v>1683</v>
      </c>
      <c r="G394" s="254"/>
      <c r="H394" s="255" t="s">
        <v>19</v>
      </c>
      <c r="I394" s="257"/>
      <c r="J394" s="254"/>
      <c r="K394" s="254"/>
      <c r="L394" s="258"/>
      <c r="M394" s="259"/>
      <c r="N394" s="260"/>
      <c r="O394" s="260"/>
      <c r="P394" s="260"/>
      <c r="Q394" s="260"/>
      <c r="R394" s="260"/>
      <c r="S394" s="260"/>
      <c r="T394" s="261"/>
      <c r="U394" s="15"/>
      <c r="V394" s="15"/>
      <c r="W394" s="15"/>
      <c r="X394" s="15"/>
      <c r="Y394" s="15"/>
      <c r="Z394" s="15"/>
      <c r="AA394" s="15"/>
      <c r="AB394" s="15"/>
      <c r="AC394" s="15"/>
      <c r="AD394" s="15"/>
      <c r="AE394" s="15"/>
      <c r="AT394" s="262" t="s">
        <v>228</v>
      </c>
      <c r="AU394" s="262" t="s">
        <v>78</v>
      </c>
      <c r="AV394" s="15" t="s">
        <v>76</v>
      </c>
      <c r="AW394" s="15" t="s">
        <v>31</v>
      </c>
      <c r="AX394" s="15" t="s">
        <v>69</v>
      </c>
      <c r="AY394" s="262" t="s">
        <v>216</v>
      </c>
    </row>
    <row r="395" s="13" customFormat="1">
      <c r="A395" s="13"/>
      <c r="B395" s="231"/>
      <c r="C395" s="232"/>
      <c r="D395" s="226" t="s">
        <v>228</v>
      </c>
      <c r="E395" s="233" t="s">
        <v>19</v>
      </c>
      <c r="F395" s="234" t="s">
        <v>1684</v>
      </c>
      <c r="G395" s="232"/>
      <c r="H395" s="235">
        <v>33</v>
      </c>
      <c r="I395" s="236"/>
      <c r="J395" s="232"/>
      <c r="K395" s="232"/>
      <c r="L395" s="237"/>
      <c r="M395" s="238"/>
      <c r="N395" s="239"/>
      <c r="O395" s="239"/>
      <c r="P395" s="239"/>
      <c r="Q395" s="239"/>
      <c r="R395" s="239"/>
      <c r="S395" s="239"/>
      <c r="T395" s="240"/>
      <c r="U395" s="13"/>
      <c r="V395" s="13"/>
      <c r="W395" s="13"/>
      <c r="X395" s="13"/>
      <c r="Y395" s="13"/>
      <c r="Z395" s="13"/>
      <c r="AA395" s="13"/>
      <c r="AB395" s="13"/>
      <c r="AC395" s="13"/>
      <c r="AD395" s="13"/>
      <c r="AE395" s="13"/>
      <c r="AT395" s="241" t="s">
        <v>228</v>
      </c>
      <c r="AU395" s="241" t="s">
        <v>78</v>
      </c>
      <c r="AV395" s="13" t="s">
        <v>78</v>
      </c>
      <c r="AW395" s="13" t="s">
        <v>31</v>
      </c>
      <c r="AX395" s="13" t="s">
        <v>69</v>
      </c>
      <c r="AY395" s="241" t="s">
        <v>216</v>
      </c>
    </row>
    <row r="396" s="13" customFormat="1">
      <c r="A396" s="13"/>
      <c r="B396" s="231"/>
      <c r="C396" s="232"/>
      <c r="D396" s="226" t="s">
        <v>228</v>
      </c>
      <c r="E396" s="233" t="s">
        <v>19</v>
      </c>
      <c r="F396" s="234" t="s">
        <v>1685</v>
      </c>
      <c r="G396" s="232"/>
      <c r="H396" s="235">
        <v>10.890000000000001</v>
      </c>
      <c r="I396" s="236"/>
      <c r="J396" s="232"/>
      <c r="K396" s="232"/>
      <c r="L396" s="237"/>
      <c r="M396" s="238"/>
      <c r="N396" s="239"/>
      <c r="O396" s="239"/>
      <c r="P396" s="239"/>
      <c r="Q396" s="239"/>
      <c r="R396" s="239"/>
      <c r="S396" s="239"/>
      <c r="T396" s="240"/>
      <c r="U396" s="13"/>
      <c r="V396" s="13"/>
      <c r="W396" s="13"/>
      <c r="X396" s="13"/>
      <c r="Y396" s="13"/>
      <c r="Z396" s="13"/>
      <c r="AA396" s="13"/>
      <c r="AB396" s="13"/>
      <c r="AC396" s="13"/>
      <c r="AD396" s="13"/>
      <c r="AE396" s="13"/>
      <c r="AT396" s="241" t="s">
        <v>228</v>
      </c>
      <c r="AU396" s="241" t="s">
        <v>78</v>
      </c>
      <c r="AV396" s="13" t="s">
        <v>78</v>
      </c>
      <c r="AW396" s="13" t="s">
        <v>31</v>
      </c>
      <c r="AX396" s="13" t="s">
        <v>69</v>
      </c>
      <c r="AY396" s="241" t="s">
        <v>216</v>
      </c>
    </row>
    <row r="397" s="13" customFormat="1">
      <c r="A397" s="13"/>
      <c r="B397" s="231"/>
      <c r="C397" s="232"/>
      <c r="D397" s="226" t="s">
        <v>228</v>
      </c>
      <c r="E397" s="233" t="s">
        <v>19</v>
      </c>
      <c r="F397" s="234" t="s">
        <v>1686</v>
      </c>
      <c r="G397" s="232"/>
      <c r="H397" s="235">
        <v>5.2800000000000002</v>
      </c>
      <c r="I397" s="236"/>
      <c r="J397" s="232"/>
      <c r="K397" s="232"/>
      <c r="L397" s="237"/>
      <c r="M397" s="238"/>
      <c r="N397" s="239"/>
      <c r="O397" s="239"/>
      <c r="P397" s="239"/>
      <c r="Q397" s="239"/>
      <c r="R397" s="239"/>
      <c r="S397" s="239"/>
      <c r="T397" s="240"/>
      <c r="U397" s="13"/>
      <c r="V397" s="13"/>
      <c r="W397" s="13"/>
      <c r="X397" s="13"/>
      <c r="Y397" s="13"/>
      <c r="Z397" s="13"/>
      <c r="AA397" s="13"/>
      <c r="AB397" s="13"/>
      <c r="AC397" s="13"/>
      <c r="AD397" s="13"/>
      <c r="AE397" s="13"/>
      <c r="AT397" s="241" t="s">
        <v>228</v>
      </c>
      <c r="AU397" s="241" t="s">
        <v>78</v>
      </c>
      <c r="AV397" s="13" t="s">
        <v>78</v>
      </c>
      <c r="AW397" s="13" t="s">
        <v>31</v>
      </c>
      <c r="AX397" s="13" t="s">
        <v>69</v>
      </c>
      <c r="AY397" s="241" t="s">
        <v>216</v>
      </c>
    </row>
    <row r="398" s="15" customFormat="1">
      <c r="A398" s="15"/>
      <c r="B398" s="253"/>
      <c r="C398" s="254"/>
      <c r="D398" s="226" t="s">
        <v>228</v>
      </c>
      <c r="E398" s="255" t="s">
        <v>19</v>
      </c>
      <c r="F398" s="256" t="s">
        <v>1687</v>
      </c>
      <c r="G398" s="254"/>
      <c r="H398" s="255" t="s">
        <v>19</v>
      </c>
      <c r="I398" s="257"/>
      <c r="J398" s="254"/>
      <c r="K398" s="254"/>
      <c r="L398" s="258"/>
      <c r="M398" s="259"/>
      <c r="N398" s="260"/>
      <c r="O398" s="260"/>
      <c r="P398" s="260"/>
      <c r="Q398" s="260"/>
      <c r="R398" s="260"/>
      <c r="S398" s="260"/>
      <c r="T398" s="261"/>
      <c r="U398" s="15"/>
      <c r="V398" s="15"/>
      <c r="W398" s="15"/>
      <c r="X398" s="15"/>
      <c r="Y398" s="15"/>
      <c r="Z398" s="15"/>
      <c r="AA398" s="15"/>
      <c r="AB398" s="15"/>
      <c r="AC398" s="15"/>
      <c r="AD398" s="15"/>
      <c r="AE398" s="15"/>
      <c r="AT398" s="262" t="s">
        <v>228</v>
      </c>
      <c r="AU398" s="262" t="s">
        <v>78</v>
      </c>
      <c r="AV398" s="15" t="s">
        <v>76</v>
      </c>
      <c r="AW398" s="15" t="s">
        <v>31</v>
      </c>
      <c r="AX398" s="15" t="s">
        <v>69</v>
      </c>
      <c r="AY398" s="262" t="s">
        <v>216</v>
      </c>
    </row>
    <row r="399" s="13" customFormat="1">
      <c r="A399" s="13"/>
      <c r="B399" s="231"/>
      <c r="C399" s="232"/>
      <c r="D399" s="226" t="s">
        <v>228</v>
      </c>
      <c r="E399" s="233" t="s">
        <v>19</v>
      </c>
      <c r="F399" s="234" t="s">
        <v>1688</v>
      </c>
      <c r="G399" s="232"/>
      <c r="H399" s="235">
        <v>9.8800000000000008</v>
      </c>
      <c r="I399" s="236"/>
      <c r="J399" s="232"/>
      <c r="K399" s="232"/>
      <c r="L399" s="237"/>
      <c r="M399" s="238"/>
      <c r="N399" s="239"/>
      <c r="O399" s="239"/>
      <c r="P399" s="239"/>
      <c r="Q399" s="239"/>
      <c r="R399" s="239"/>
      <c r="S399" s="239"/>
      <c r="T399" s="240"/>
      <c r="U399" s="13"/>
      <c r="V399" s="13"/>
      <c r="W399" s="13"/>
      <c r="X399" s="13"/>
      <c r="Y399" s="13"/>
      <c r="Z399" s="13"/>
      <c r="AA399" s="13"/>
      <c r="AB399" s="13"/>
      <c r="AC399" s="13"/>
      <c r="AD399" s="13"/>
      <c r="AE399" s="13"/>
      <c r="AT399" s="241" t="s">
        <v>228</v>
      </c>
      <c r="AU399" s="241" t="s">
        <v>78</v>
      </c>
      <c r="AV399" s="13" t="s">
        <v>78</v>
      </c>
      <c r="AW399" s="13" t="s">
        <v>31</v>
      </c>
      <c r="AX399" s="13" t="s">
        <v>69</v>
      </c>
      <c r="AY399" s="241" t="s">
        <v>216</v>
      </c>
    </row>
    <row r="400" s="15" customFormat="1">
      <c r="A400" s="15"/>
      <c r="B400" s="253"/>
      <c r="C400" s="254"/>
      <c r="D400" s="226" t="s">
        <v>228</v>
      </c>
      <c r="E400" s="255" t="s">
        <v>19</v>
      </c>
      <c r="F400" s="256" t="s">
        <v>1689</v>
      </c>
      <c r="G400" s="254"/>
      <c r="H400" s="255" t="s">
        <v>19</v>
      </c>
      <c r="I400" s="257"/>
      <c r="J400" s="254"/>
      <c r="K400" s="254"/>
      <c r="L400" s="258"/>
      <c r="M400" s="259"/>
      <c r="N400" s="260"/>
      <c r="O400" s="260"/>
      <c r="P400" s="260"/>
      <c r="Q400" s="260"/>
      <c r="R400" s="260"/>
      <c r="S400" s="260"/>
      <c r="T400" s="261"/>
      <c r="U400" s="15"/>
      <c r="V400" s="15"/>
      <c r="W400" s="15"/>
      <c r="X400" s="15"/>
      <c r="Y400" s="15"/>
      <c r="Z400" s="15"/>
      <c r="AA400" s="15"/>
      <c r="AB400" s="15"/>
      <c r="AC400" s="15"/>
      <c r="AD400" s="15"/>
      <c r="AE400" s="15"/>
      <c r="AT400" s="262" t="s">
        <v>228</v>
      </c>
      <c r="AU400" s="262" t="s">
        <v>78</v>
      </c>
      <c r="AV400" s="15" t="s">
        <v>76</v>
      </c>
      <c r="AW400" s="15" t="s">
        <v>31</v>
      </c>
      <c r="AX400" s="15" t="s">
        <v>69</v>
      </c>
      <c r="AY400" s="262" t="s">
        <v>216</v>
      </c>
    </row>
    <row r="401" s="13" customFormat="1">
      <c r="A401" s="13"/>
      <c r="B401" s="231"/>
      <c r="C401" s="232"/>
      <c r="D401" s="226" t="s">
        <v>228</v>
      </c>
      <c r="E401" s="233" t="s">
        <v>19</v>
      </c>
      <c r="F401" s="234" t="s">
        <v>1690</v>
      </c>
      <c r="G401" s="232"/>
      <c r="H401" s="235">
        <v>17.16</v>
      </c>
      <c r="I401" s="236"/>
      <c r="J401" s="232"/>
      <c r="K401" s="232"/>
      <c r="L401" s="237"/>
      <c r="M401" s="238"/>
      <c r="N401" s="239"/>
      <c r="O401" s="239"/>
      <c r="P401" s="239"/>
      <c r="Q401" s="239"/>
      <c r="R401" s="239"/>
      <c r="S401" s="239"/>
      <c r="T401" s="240"/>
      <c r="U401" s="13"/>
      <c r="V401" s="13"/>
      <c r="W401" s="13"/>
      <c r="X401" s="13"/>
      <c r="Y401" s="13"/>
      <c r="Z401" s="13"/>
      <c r="AA401" s="13"/>
      <c r="AB401" s="13"/>
      <c r="AC401" s="13"/>
      <c r="AD401" s="13"/>
      <c r="AE401" s="13"/>
      <c r="AT401" s="241" t="s">
        <v>228</v>
      </c>
      <c r="AU401" s="241" t="s">
        <v>78</v>
      </c>
      <c r="AV401" s="13" t="s">
        <v>78</v>
      </c>
      <c r="AW401" s="13" t="s">
        <v>31</v>
      </c>
      <c r="AX401" s="13" t="s">
        <v>69</v>
      </c>
      <c r="AY401" s="241" t="s">
        <v>216</v>
      </c>
    </row>
    <row r="402" s="14" customFormat="1">
      <c r="A402" s="14"/>
      <c r="B402" s="242"/>
      <c r="C402" s="243"/>
      <c r="D402" s="226" t="s">
        <v>228</v>
      </c>
      <c r="E402" s="244" t="s">
        <v>19</v>
      </c>
      <c r="F402" s="245" t="s">
        <v>231</v>
      </c>
      <c r="G402" s="243"/>
      <c r="H402" s="246">
        <v>76.209999999999994</v>
      </c>
      <c r="I402" s="247"/>
      <c r="J402" s="243"/>
      <c r="K402" s="243"/>
      <c r="L402" s="248"/>
      <c r="M402" s="249"/>
      <c r="N402" s="250"/>
      <c r="O402" s="250"/>
      <c r="P402" s="250"/>
      <c r="Q402" s="250"/>
      <c r="R402" s="250"/>
      <c r="S402" s="250"/>
      <c r="T402" s="251"/>
      <c r="U402" s="14"/>
      <c r="V402" s="14"/>
      <c r="W402" s="14"/>
      <c r="X402" s="14"/>
      <c r="Y402" s="14"/>
      <c r="Z402" s="14"/>
      <c r="AA402" s="14"/>
      <c r="AB402" s="14"/>
      <c r="AC402" s="14"/>
      <c r="AD402" s="14"/>
      <c r="AE402" s="14"/>
      <c r="AT402" s="252" t="s">
        <v>228</v>
      </c>
      <c r="AU402" s="252" t="s">
        <v>78</v>
      </c>
      <c r="AV402" s="14" t="s">
        <v>224</v>
      </c>
      <c r="AW402" s="14" t="s">
        <v>31</v>
      </c>
      <c r="AX402" s="14" t="s">
        <v>76</v>
      </c>
      <c r="AY402" s="252" t="s">
        <v>216</v>
      </c>
    </row>
    <row r="403" s="2" customFormat="1" ht="13.8" customHeight="1">
      <c r="A403" s="39"/>
      <c r="B403" s="40"/>
      <c r="C403" s="213" t="s">
        <v>1691</v>
      </c>
      <c r="D403" s="213" t="s">
        <v>219</v>
      </c>
      <c r="E403" s="214" t="s">
        <v>734</v>
      </c>
      <c r="F403" s="215" t="s">
        <v>735</v>
      </c>
      <c r="G403" s="216" t="s">
        <v>222</v>
      </c>
      <c r="H403" s="217">
        <v>76.209999999999994</v>
      </c>
      <c r="I403" s="218"/>
      <c r="J403" s="219">
        <f>ROUND(I403*H403,2)</f>
        <v>0</v>
      </c>
      <c r="K403" s="215" t="s">
        <v>223</v>
      </c>
      <c r="L403" s="45"/>
      <c r="M403" s="220" t="s">
        <v>19</v>
      </c>
      <c r="N403" s="221" t="s">
        <v>40</v>
      </c>
      <c r="O403" s="85"/>
      <c r="P403" s="222">
        <f>O403*H403</f>
        <v>0</v>
      </c>
      <c r="Q403" s="222">
        <v>0.0044999999999999997</v>
      </c>
      <c r="R403" s="222">
        <f>Q403*H403</f>
        <v>0.34294499999999994</v>
      </c>
      <c r="S403" s="222">
        <v>0</v>
      </c>
      <c r="T403" s="223">
        <f>S403*H403</f>
        <v>0</v>
      </c>
      <c r="U403" s="39"/>
      <c r="V403" s="39"/>
      <c r="W403" s="39"/>
      <c r="X403" s="39"/>
      <c r="Y403" s="39"/>
      <c r="Z403" s="39"/>
      <c r="AA403" s="39"/>
      <c r="AB403" s="39"/>
      <c r="AC403" s="39"/>
      <c r="AD403" s="39"/>
      <c r="AE403" s="39"/>
      <c r="AR403" s="224" t="s">
        <v>287</v>
      </c>
      <c r="AT403" s="224" t="s">
        <v>219</v>
      </c>
      <c r="AU403" s="224" t="s">
        <v>78</v>
      </c>
      <c r="AY403" s="18" t="s">
        <v>216</v>
      </c>
      <c r="BE403" s="225">
        <f>IF(N403="základní",J403,0)</f>
        <v>0</v>
      </c>
      <c r="BF403" s="225">
        <f>IF(N403="snížená",J403,0)</f>
        <v>0</v>
      </c>
      <c r="BG403" s="225">
        <f>IF(N403="zákl. přenesená",J403,0)</f>
        <v>0</v>
      </c>
      <c r="BH403" s="225">
        <f>IF(N403="sníž. přenesená",J403,0)</f>
        <v>0</v>
      </c>
      <c r="BI403" s="225">
        <f>IF(N403="nulová",J403,0)</f>
        <v>0</v>
      </c>
      <c r="BJ403" s="18" t="s">
        <v>76</v>
      </c>
      <c r="BK403" s="225">
        <f>ROUND(I403*H403,2)</f>
        <v>0</v>
      </c>
      <c r="BL403" s="18" t="s">
        <v>287</v>
      </c>
      <c r="BM403" s="224" t="s">
        <v>1692</v>
      </c>
    </row>
    <row r="404" s="15" customFormat="1">
      <c r="A404" s="15"/>
      <c r="B404" s="253"/>
      <c r="C404" s="254"/>
      <c r="D404" s="226" t="s">
        <v>228</v>
      </c>
      <c r="E404" s="255" t="s">
        <v>19</v>
      </c>
      <c r="F404" s="256" t="s">
        <v>1683</v>
      </c>
      <c r="G404" s="254"/>
      <c r="H404" s="255" t="s">
        <v>19</v>
      </c>
      <c r="I404" s="257"/>
      <c r="J404" s="254"/>
      <c r="K404" s="254"/>
      <c r="L404" s="258"/>
      <c r="M404" s="259"/>
      <c r="N404" s="260"/>
      <c r="O404" s="260"/>
      <c r="P404" s="260"/>
      <c r="Q404" s="260"/>
      <c r="R404" s="260"/>
      <c r="S404" s="260"/>
      <c r="T404" s="261"/>
      <c r="U404" s="15"/>
      <c r="V404" s="15"/>
      <c r="W404" s="15"/>
      <c r="X404" s="15"/>
      <c r="Y404" s="15"/>
      <c r="Z404" s="15"/>
      <c r="AA404" s="15"/>
      <c r="AB404" s="15"/>
      <c r="AC404" s="15"/>
      <c r="AD404" s="15"/>
      <c r="AE404" s="15"/>
      <c r="AT404" s="262" t="s">
        <v>228</v>
      </c>
      <c r="AU404" s="262" t="s">
        <v>78</v>
      </c>
      <c r="AV404" s="15" t="s">
        <v>76</v>
      </c>
      <c r="AW404" s="15" t="s">
        <v>31</v>
      </c>
      <c r="AX404" s="15" t="s">
        <v>69</v>
      </c>
      <c r="AY404" s="262" t="s">
        <v>216</v>
      </c>
    </row>
    <row r="405" s="13" customFormat="1">
      <c r="A405" s="13"/>
      <c r="B405" s="231"/>
      <c r="C405" s="232"/>
      <c r="D405" s="226" t="s">
        <v>228</v>
      </c>
      <c r="E405" s="233" t="s">
        <v>19</v>
      </c>
      <c r="F405" s="234" t="s">
        <v>1684</v>
      </c>
      <c r="G405" s="232"/>
      <c r="H405" s="235">
        <v>33</v>
      </c>
      <c r="I405" s="236"/>
      <c r="J405" s="232"/>
      <c r="K405" s="232"/>
      <c r="L405" s="237"/>
      <c r="M405" s="238"/>
      <c r="N405" s="239"/>
      <c r="O405" s="239"/>
      <c r="P405" s="239"/>
      <c r="Q405" s="239"/>
      <c r="R405" s="239"/>
      <c r="S405" s="239"/>
      <c r="T405" s="240"/>
      <c r="U405" s="13"/>
      <c r="V405" s="13"/>
      <c r="W405" s="13"/>
      <c r="X405" s="13"/>
      <c r="Y405" s="13"/>
      <c r="Z405" s="13"/>
      <c r="AA405" s="13"/>
      <c r="AB405" s="13"/>
      <c r="AC405" s="13"/>
      <c r="AD405" s="13"/>
      <c r="AE405" s="13"/>
      <c r="AT405" s="241" t="s">
        <v>228</v>
      </c>
      <c r="AU405" s="241" t="s">
        <v>78</v>
      </c>
      <c r="AV405" s="13" t="s">
        <v>78</v>
      </c>
      <c r="AW405" s="13" t="s">
        <v>31</v>
      </c>
      <c r="AX405" s="13" t="s">
        <v>69</v>
      </c>
      <c r="AY405" s="241" t="s">
        <v>216</v>
      </c>
    </row>
    <row r="406" s="13" customFormat="1">
      <c r="A406" s="13"/>
      <c r="B406" s="231"/>
      <c r="C406" s="232"/>
      <c r="D406" s="226" t="s">
        <v>228</v>
      </c>
      <c r="E406" s="233" t="s">
        <v>19</v>
      </c>
      <c r="F406" s="234" t="s">
        <v>1685</v>
      </c>
      <c r="G406" s="232"/>
      <c r="H406" s="235">
        <v>10.890000000000001</v>
      </c>
      <c r="I406" s="236"/>
      <c r="J406" s="232"/>
      <c r="K406" s="232"/>
      <c r="L406" s="237"/>
      <c r="M406" s="238"/>
      <c r="N406" s="239"/>
      <c r="O406" s="239"/>
      <c r="P406" s="239"/>
      <c r="Q406" s="239"/>
      <c r="R406" s="239"/>
      <c r="S406" s="239"/>
      <c r="T406" s="240"/>
      <c r="U406" s="13"/>
      <c r="V406" s="13"/>
      <c r="W406" s="13"/>
      <c r="X406" s="13"/>
      <c r="Y406" s="13"/>
      <c r="Z406" s="13"/>
      <c r="AA406" s="13"/>
      <c r="AB406" s="13"/>
      <c r="AC406" s="13"/>
      <c r="AD406" s="13"/>
      <c r="AE406" s="13"/>
      <c r="AT406" s="241" t="s">
        <v>228</v>
      </c>
      <c r="AU406" s="241" t="s">
        <v>78</v>
      </c>
      <c r="AV406" s="13" t="s">
        <v>78</v>
      </c>
      <c r="AW406" s="13" t="s">
        <v>31</v>
      </c>
      <c r="AX406" s="13" t="s">
        <v>69</v>
      </c>
      <c r="AY406" s="241" t="s">
        <v>216</v>
      </c>
    </row>
    <row r="407" s="13" customFormat="1">
      <c r="A407" s="13"/>
      <c r="B407" s="231"/>
      <c r="C407" s="232"/>
      <c r="D407" s="226" t="s">
        <v>228</v>
      </c>
      <c r="E407" s="233" t="s">
        <v>19</v>
      </c>
      <c r="F407" s="234" t="s">
        <v>1686</v>
      </c>
      <c r="G407" s="232"/>
      <c r="H407" s="235">
        <v>5.2800000000000002</v>
      </c>
      <c r="I407" s="236"/>
      <c r="J407" s="232"/>
      <c r="K407" s="232"/>
      <c r="L407" s="237"/>
      <c r="M407" s="238"/>
      <c r="N407" s="239"/>
      <c r="O407" s="239"/>
      <c r="P407" s="239"/>
      <c r="Q407" s="239"/>
      <c r="R407" s="239"/>
      <c r="S407" s="239"/>
      <c r="T407" s="240"/>
      <c r="U407" s="13"/>
      <c r="V407" s="13"/>
      <c r="W407" s="13"/>
      <c r="X407" s="13"/>
      <c r="Y407" s="13"/>
      <c r="Z407" s="13"/>
      <c r="AA407" s="13"/>
      <c r="AB407" s="13"/>
      <c r="AC407" s="13"/>
      <c r="AD407" s="13"/>
      <c r="AE407" s="13"/>
      <c r="AT407" s="241" t="s">
        <v>228</v>
      </c>
      <c r="AU407" s="241" t="s">
        <v>78</v>
      </c>
      <c r="AV407" s="13" t="s">
        <v>78</v>
      </c>
      <c r="AW407" s="13" t="s">
        <v>31</v>
      </c>
      <c r="AX407" s="13" t="s">
        <v>69</v>
      </c>
      <c r="AY407" s="241" t="s">
        <v>216</v>
      </c>
    </row>
    <row r="408" s="15" customFormat="1">
      <c r="A408" s="15"/>
      <c r="B408" s="253"/>
      <c r="C408" s="254"/>
      <c r="D408" s="226" t="s">
        <v>228</v>
      </c>
      <c r="E408" s="255" t="s">
        <v>19</v>
      </c>
      <c r="F408" s="256" t="s">
        <v>1687</v>
      </c>
      <c r="G408" s="254"/>
      <c r="H408" s="255" t="s">
        <v>19</v>
      </c>
      <c r="I408" s="257"/>
      <c r="J408" s="254"/>
      <c r="K408" s="254"/>
      <c r="L408" s="258"/>
      <c r="M408" s="259"/>
      <c r="N408" s="260"/>
      <c r="O408" s="260"/>
      <c r="P408" s="260"/>
      <c r="Q408" s="260"/>
      <c r="R408" s="260"/>
      <c r="S408" s="260"/>
      <c r="T408" s="261"/>
      <c r="U408" s="15"/>
      <c r="V408" s="15"/>
      <c r="W408" s="15"/>
      <c r="X408" s="15"/>
      <c r="Y408" s="15"/>
      <c r="Z408" s="15"/>
      <c r="AA408" s="15"/>
      <c r="AB408" s="15"/>
      <c r="AC408" s="15"/>
      <c r="AD408" s="15"/>
      <c r="AE408" s="15"/>
      <c r="AT408" s="262" t="s">
        <v>228</v>
      </c>
      <c r="AU408" s="262" t="s">
        <v>78</v>
      </c>
      <c r="AV408" s="15" t="s">
        <v>76</v>
      </c>
      <c r="AW408" s="15" t="s">
        <v>31</v>
      </c>
      <c r="AX408" s="15" t="s">
        <v>69</v>
      </c>
      <c r="AY408" s="262" t="s">
        <v>216</v>
      </c>
    </row>
    <row r="409" s="13" customFormat="1">
      <c r="A409" s="13"/>
      <c r="B409" s="231"/>
      <c r="C409" s="232"/>
      <c r="D409" s="226" t="s">
        <v>228</v>
      </c>
      <c r="E409" s="233" t="s">
        <v>19</v>
      </c>
      <c r="F409" s="234" t="s">
        <v>1688</v>
      </c>
      <c r="G409" s="232"/>
      <c r="H409" s="235">
        <v>9.8800000000000008</v>
      </c>
      <c r="I409" s="236"/>
      <c r="J409" s="232"/>
      <c r="K409" s="232"/>
      <c r="L409" s="237"/>
      <c r="M409" s="238"/>
      <c r="N409" s="239"/>
      <c r="O409" s="239"/>
      <c r="P409" s="239"/>
      <c r="Q409" s="239"/>
      <c r="R409" s="239"/>
      <c r="S409" s="239"/>
      <c r="T409" s="240"/>
      <c r="U409" s="13"/>
      <c r="V409" s="13"/>
      <c r="W409" s="13"/>
      <c r="X409" s="13"/>
      <c r="Y409" s="13"/>
      <c r="Z409" s="13"/>
      <c r="AA409" s="13"/>
      <c r="AB409" s="13"/>
      <c r="AC409" s="13"/>
      <c r="AD409" s="13"/>
      <c r="AE409" s="13"/>
      <c r="AT409" s="241" t="s">
        <v>228</v>
      </c>
      <c r="AU409" s="241" t="s">
        <v>78</v>
      </c>
      <c r="AV409" s="13" t="s">
        <v>78</v>
      </c>
      <c r="AW409" s="13" t="s">
        <v>31</v>
      </c>
      <c r="AX409" s="13" t="s">
        <v>69</v>
      </c>
      <c r="AY409" s="241" t="s">
        <v>216</v>
      </c>
    </row>
    <row r="410" s="15" customFormat="1">
      <c r="A410" s="15"/>
      <c r="B410" s="253"/>
      <c r="C410" s="254"/>
      <c r="D410" s="226" t="s">
        <v>228</v>
      </c>
      <c r="E410" s="255" t="s">
        <v>19</v>
      </c>
      <c r="F410" s="256" t="s">
        <v>1689</v>
      </c>
      <c r="G410" s="254"/>
      <c r="H410" s="255" t="s">
        <v>19</v>
      </c>
      <c r="I410" s="257"/>
      <c r="J410" s="254"/>
      <c r="K410" s="254"/>
      <c r="L410" s="258"/>
      <c r="M410" s="259"/>
      <c r="N410" s="260"/>
      <c r="O410" s="260"/>
      <c r="P410" s="260"/>
      <c r="Q410" s="260"/>
      <c r="R410" s="260"/>
      <c r="S410" s="260"/>
      <c r="T410" s="261"/>
      <c r="U410" s="15"/>
      <c r="V410" s="15"/>
      <c r="W410" s="15"/>
      <c r="X410" s="15"/>
      <c r="Y410" s="15"/>
      <c r="Z410" s="15"/>
      <c r="AA410" s="15"/>
      <c r="AB410" s="15"/>
      <c r="AC410" s="15"/>
      <c r="AD410" s="15"/>
      <c r="AE410" s="15"/>
      <c r="AT410" s="262" t="s">
        <v>228</v>
      </c>
      <c r="AU410" s="262" t="s">
        <v>78</v>
      </c>
      <c r="AV410" s="15" t="s">
        <v>76</v>
      </c>
      <c r="AW410" s="15" t="s">
        <v>31</v>
      </c>
      <c r="AX410" s="15" t="s">
        <v>69</v>
      </c>
      <c r="AY410" s="262" t="s">
        <v>216</v>
      </c>
    </row>
    <row r="411" s="13" customFormat="1">
      <c r="A411" s="13"/>
      <c r="B411" s="231"/>
      <c r="C411" s="232"/>
      <c r="D411" s="226" t="s">
        <v>228</v>
      </c>
      <c r="E411" s="233" t="s">
        <v>19</v>
      </c>
      <c r="F411" s="234" t="s">
        <v>1690</v>
      </c>
      <c r="G411" s="232"/>
      <c r="H411" s="235">
        <v>17.16</v>
      </c>
      <c r="I411" s="236"/>
      <c r="J411" s="232"/>
      <c r="K411" s="232"/>
      <c r="L411" s="237"/>
      <c r="M411" s="238"/>
      <c r="N411" s="239"/>
      <c r="O411" s="239"/>
      <c r="P411" s="239"/>
      <c r="Q411" s="239"/>
      <c r="R411" s="239"/>
      <c r="S411" s="239"/>
      <c r="T411" s="240"/>
      <c r="U411" s="13"/>
      <c r="V411" s="13"/>
      <c r="W411" s="13"/>
      <c r="X411" s="13"/>
      <c r="Y411" s="13"/>
      <c r="Z411" s="13"/>
      <c r="AA411" s="13"/>
      <c r="AB411" s="13"/>
      <c r="AC411" s="13"/>
      <c r="AD411" s="13"/>
      <c r="AE411" s="13"/>
      <c r="AT411" s="241" t="s">
        <v>228</v>
      </c>
      <c r="AU411" s="241" t="s">
        <v>78</v>
      </c>
      <c r="AV411" s="13" t="s">
        <v>78</v>
      </c>
      <c r="AW411" s="13" t="s">
        <v>31</v>
      </c>
      <c r="AX411" s="13" t="s">
        <v>69</v>
      </c>
      <c r="AY411" s="241" t="s">
        <v>216</v>
      </c>
    </row>
    <row r="412" s="14" customFormat="1">
      <c r="A412" s="14"/>
      <c r="B412" s="242"/>
      <c r="C412" s="243"/>
      <c r="D412" s="226" t="s">
        <v>228</v>
      </c>
      <c r="E412" s="244" t="s">
        <v>19</v>
      </c>
      <c r="F412" s="245" t="s">
        <v>231</v>
      </c>
      <c r="G412" s="243"/>
      <c r="H412" s="246">
        <v>76.209999999999994</v>
      </c>
      <c r="I412" s="247"/>
      <c r="J412" s="243"/>
      <c r="K412" s="243"/>
      <c r="L412" s="248"/>
      <c r="M412" s="249"/>
      <c r="N412" s="250"/>
      <c r="O412" s="250"/>
      <c r="P412" s="250"/>
      <c r="Q412" s="250"/>
      <c r="R412" s="250"/>
      <c r="S412" s="250"/>
      <c r="T412" s="251"/>
      <c r="U412" s="14"/>
      <c r="V412" s="14"/>
      <c r="W412" s="14"/>
      <c r="X412" s="14"/>
      <c r="Y412" s="14"/>
      <c r="Z412" s="14"/>
      <c r="AA412" s="14"/>
      <c r="AB412" s="14"/>
      <c r="AC412" s="14"/>
      <c r="AD412" s="14"/>
      <c r="AE412" s="14"/>
      <c r="AT412" s="252" t="s">
        <v>228</v>
      </c>
      <c r="AU412" s="252" t="s">
        <v>78</v>
      </c>
      <c r="AV412" s="14" t="s">
        <v>224</v>
      </c>
      <c r="AW412" s="14" t="s">
        <v>31</v>
      </c>
      <c r="AX412" s="14" t="s">
        <v>76</v>
      </c>
      <c r="AY412" s="252" t="s">
        <v>216</v>
      </c>
    </row>
    <row r="413" s="2" customFormat="1" ht="13.8" customHeight="1">
      <c r="A413" s="39"/>
      <c r="B413" s="40"/>
      <c r="C413" s="213" t="s">
        <v>1693</v>
      </c>
      <c r="D413" s="213" t="s">
        <v>219</v>
      </c>
      <c r="E413" s="214" t="s">
        <v>738</v>
      </c>
      <c r="F413" s="215" t="s">
        <v>739</v>
      </c>
      <c r="G413" s="216" t="s">
        <v>222</v>
      </c>
      <c r="H413" s="217">
        <v>76.209999999999994</v>
      </c>
      <c r="I413" s="218"/>
      <c r="J413" s="219">
        <f>ROUND(I413*H413,2)</f>
        <v>0</v>
      </c>
      <c r="K413" s="215" t="s">
        <v>223</v>
      </c>
      <c r="L413" s="45"/>
      <c r="M413" s="220" t="s">
        <v>19</v>
      </c>
      <c r="N413" s="221" t="s">
        <v>40</v>
      </c>
      <c r="O413" s="85"/>
      <c r="P413" s="222">
        <f>O413*H413</f>
        <v>0</v>
      </c>
      <c r="Q413" s="222">
        <v>0.00020000000000000001</v>
      </c>
      <c r="R413" s="222">
        <f>Q413*H413</f>
        <v>0.015242</v>
      </c>
      <c r="S413" s="222">
        <v>0</v>
      </c>
      <c r="T413" s="223">
        <f>S413*H413</f>
        <v>0</v>
      </c>
      <c r="U413" s="39"/>
      <c r="V413" s="39"/>
      <c r="W413" s="39"/>
      <c r="X413" s="39"/>
      <c r="Y413" s="39"/>
      <c r="Z413" s="39"/>
      <c r="AA413" s="39"/>
      <c r="AB413" s="39"/>
      <c r="AC413" s="39"/>
      <c r="AD413" s="39"/>
      <c r="AE413" s="39"/>
      <c r="AR413" s="224" t="s">
        <v>287</v>
      </c>
      <c r="AT413" s="224" t="s">
        <v>219</v>
      </c>
      <c r="AU413" s="224" t="s">
        <v>78</v>
      </c>
      <c r="AY413" s="18" t="s">
        <v>216</v>
      </c>
      <c r="BE413" s="225">
        <f>IF(N413="základní",J413,0)</f>
        <v>0</v>
      </c>
      <c r="BF413" s="225">
        <f>IF(N413="snížená",J413,0)</f>
        <v>0</v>
      </c>
      <c r="BG413" s="225">
        <f>IF(N413="zákl. přenesená",J413,0)</f>
        <v>0</v>
      </c>
      <c r="BH413" s="225">
        <f>IF(N413="sníž. přenesená",J413,0)</f>
        <v>0</v>
      </c>
      <c r="BI413" s="225">
        <f>IF(N413="nulová",J413,0)</f>
        <v>0</v>
      </c>
      <c r="BJ413" s="18" t="s">
        <v>76</v>
      </c>
      <c r="BK413" s="225">
        <f>ROUND(I413*H413,2)</f>
        <v>0</v>
      </c>
      <c r="BL413" s="18" t="s">
        <v>287</v>
      </c>
      <c r="BM413" s="224" t="s">
        <v>1694</v>
      </c>
    </row>
    <row r="414" s="15" customFormat="1">
      <c r="A414" s="15"/>
      <c r="B414" s="253"/>
      <c r="C414" s="254"/>
      <c r="D414" s="226" t="s">
        <v>228</v>
      </c>
      <c r="E414" s="255" t="s">
        <v>19</v>
      </c>
      <c r="F414" s="256" t="s">
        <v>1683</v>
      </c>
      <c r="G414" s="254"/>
      <c r="H414" s="255" t="s">
        <v>19</v>
      </c>
      <c r="I414" s="257"/>
      <c r="J414" s="254"/>
      <c r="K414" s="254"/>
      <c r="L414" s="258"/>
      <c r="M414" s="259"/>
      <c r="N414" s="260"/>
      <c r="O414" s="260"/>
      <c r="P414" s="260"/>
      <c r="Q414" s="260"/>
      <c r="R414" s="260"/>
      <c r="S414" s="260"/>
      <c r="T414" s="261"/>
      <c r="U414" s="15"/>
      <c r="V414" s="15"/>
      <c r="W414" s="15"/>
      <c r="X414" s="15"/>
      <c r="Y414" s="15"/>
      <c r="Z414" s="15"/>
      <c r="AA414" s="15"/>
      <c r="AB414" s="15"/>
      <c r="AC414" s="15"/>
      <c r="AD414" s="15"/>
      <c r="AE414" s="15"/>
      <c r="AT414" s="262" t="s">
        <v>228</v>
      </c>
      <c r="AU414" s="262" t="s">
        <v>78</v>
      </c>
      <c r="AV414" s="15" t="s">
        <v>76</v>
      </c>
      <c r="AW414" s="15" t="s">
        <v>31</v>
      </c>
      <c r="AX414" s="15" t="s">
        <v>69</v>
      </c>
      <c r="AY414" s="262" t="s">
        <v>216</v>
      </c>
    </row>
    <row r="415" s="13" customFormat="1">
      <c r="A415" s="13"/>
      <c r="B415" s="231"/>
      <c r="C415" s="232"/>
      <c r="D415" s="226" t="s">
        <v>228</v>
      </c>
      <c r="E415" s="233" t="s">
        <v>19</v>
      </c>
      <c r="F415" s="234" t="s">
        <v>1684</v>
      </c>
      <c r="G415" s="232"/>
      <c r="H415" s="235">
        <v>33</v>
      </c>
      <c r="I415" s="236"/>
      <c r="J415" s="232"/>
      <c r="K415" s="232"/>
      <c r="L415" s="237"/>
      <c r="M415" s="238"/>
      <c r="N415" s="239"/>
      <c r="O415" s="239"/>
      <c r="P415" s="239"/>
      <c r="Q415" s="239"/>
      <c r="R415" s="239"/>
      <c r="S415" s="239"/>
      <c r="T415" s="240"/>
      <c r="U415" s="13"/>
      <c r="V415" s="13"/>
      <c r="W415" s="13"/>
      <c r="X415" s="13"/>
      <c r="Y415" s="13"/>
      <c r="Z415" s="13"/>
      <c r="AA415" s="13"/>
      <c r="AB415" s="13"/>
      <c r="AC415" s="13"/>
      <c r="AD415" s="13"/>
      <c r="AE415" s="13"/>
      <c r="AT415" s="241" t="s">
        <v>228</v>
      </c>
      <c r="AU415" s="241" t="s">
        <v>78</v>
      </c>
      <c r="AV415" s="13" t="s">
        <v>78</v>
      </c>
      <c r="AW415" s="13" t="s">
        <v>31</v>
      </c>
      <c r="AX415" s="13" t="s">
        <v>69</v>
      </c>
      <c r="AY415" s="241" t="s">
        <v>216</v>
      </c>
    </row>
    <row r="416" s="13" customFormat="1">
      <c r="A416" s="13"/>
      <c r="B416" s="231"/>
      <c r="C416" s="232"/>
      <c r="D416" s="226" t="s">
        <v>228</v>
      </c>
      <c r="E416" s="233" t="s">
        <v>19</v>
      </c>
      <c r="F416" s="234" t="s">
        <v>1685</v>
      </c>
      <c r="G416" s="232"/>
      <c r="H416" s="235">
        <v>10.890000000000001</v>
      </c>
      <c r="I416" s="236"/>
      <c r="J416" s="232"/>
      <c r="K416" s="232"/>
      <c r="L416" s="237"/>
      <c r="M416" s="238"/>
      <c r="N416" s="239"/>
      <c r="O416" s="239"/>
      <c r="P416" s="239"/>
      <c r="Q416" s="239"/>
      <c r="R416" s="239"/>
      <c r="S416" s="239"/>
      <c r="T416" s="240"/>
      <c r="U416" s="13"/>
      <c r="V416" s="13"/>
      <c r="W416" s="13"/>
      <c r="X416" s="13"/>
      <c r="Y416" s="13"/>
      <c r="Z416" s="13"/>
      <c r="AA416" s="13"/>
      <c r="AB416" s="13"/>
      <c r="AC416" s="13"/>
      <c r="AD416" s="13"/>
      <c r="AE416" s="13"/>
      <c r="AT416" s="241" t="s">
        <v>228</v>
      </c>
      <c r="AU416" s="241" t="s">
        <v>78</v>
      </c>
      <c r="AV416" s="13" t="s">
        <v>78</v>
      </c>
      <c r="AW416" s="13" t="s">
        <v>31</v>
      </c>
      <c r="AX416" s="13" t="s">
        <v>69</v>
      </c>
      <c r="AY416" s="241" t="s">
        <v>216</v>
      </c>
    </row>
    <row r="417" s="13" customFormat="1">
      <c r="A417" s="13"/>
      <c r="B417" s="231"/>
      <c r="C417" s="232"/>
      <c r="D417" s="226" t="s">
        <v>228</v>
      </c>
      <c r="E417" s="233" t="s">
        <v>19</v>
      </c>
      <c r="F417" s="234" t="s">
        <v>1686</v>
      </c>
      <c r="G417" s="232"/>
      <c r="H417" s="235">
        <v>5.2800000000000002</v>
      </c>
      <c r="I417" s="236"/>
      <c r="J417" s="232"/>
      <c r="K417" s="232"/>
      <c r="L417" s="237"/>
      <c r="M417" s="238"/>
      <c r="N417" s="239"/>
      <c r="O417" s="239"/>
      <c r="P417" s="239"/>
      <c r="Q417" s="239"/>
      <c r="R417" s="239"/>
      <c r="S417" s="239"/>
      <c r="T417" s="240"/>
      <c r="U417" s="13"/>
      <c r="V417" s="13"/>
      <c r="W417" s="13"/>
      <c r="X417" s="13"/>
      <c r="Y417" s="13"/>
      <c r="Z417" s="13"/>
      <c r="AA417" s="13"/>
      <c r="AB417" s="13"/>
      <c r="AC417" s="13"/>
      <c r="AD417" s="13"/>
      <c r="AE417" s="13"/>
      <c r="AT417" s="241" t="s">
        <v>228</v>
      </c>
      <c r="AU417" s="241" t="s">
        <v>78</v>
      </c>
      <c r="AV417" s="13" t="s">
        <v>78</v>
      </c>
      <c r="AW417" s="13" t="s">
        <v>31</v>
      </c>
      <c r="AX417" s="13" t="s">
        <v>69</v>
      </c>
      <c r="AY417" s="241" t="s">
        <v>216</v>
      </c>
    </row>
    <row r="418" s="15" customFormat="1">
      <c r="A418" s="15"/>
      <c r="B418" s="253"/>
      <c r="C418" s="254"/>
      <c r="D418" s="226" t="s">
        <v>228</v>
      </c>
      <c r="E418" s="255" t="s">
        <v>19</v>
      </c>
      <c r="F418" s="256" t="s">
        <v>1687</v>
      </c>
      <c r="G418" s="254"/>
      <c r="H418" s="255" t="s">
        <v>19</v>
      </c>
      <c r="I418" s="257"/>
      <c r="J418" s="254"/>
      <c r="K418" s="254"/>
      <c r="L418" s="258"/>
      <c r="M418" s="259"/>
      <c r="N418" s="260"/>
      <c r="O418" s="260"/>
      <c r="P418" s="260"/>
      <c r="Q418" s="260"/>
      <c r="R418" s="260"/>
      <c r="S418" s="260"/>
      <c r="T418" s="261"/>
      <c r="U418" s="15"/>
      <c r="V418" s="15"/>
      <c r="W418" s="15"/>
      <c r="X418" s="15"/>
      <c r="Y418" s="15"/>
      <c r="Z418" s="15"/>
      <c r="AA418" s="15"/>
      <c r="AB418" s="15"/>
      <c r="AC418" s="15"/>
      <c r="AD418" s="15"/>
      <c r="AE418" s="15"/>
      <c r="AT418" s="262" t="s">
        <v>228</v>
      </c>
      <c r="AU418" s="262" t="s">
        <v>78</v>
      </c>
      <c r="AV418" s="15" t="s">
        <v>76</v>
      </c>
      <c r="AW418" s="15" t="s">
        <v>31</v>
      </c>
      <c r="AX418" s="15" t="s">
        <v>69</v>
      </c>
      <c r="AY418" s="262" t="s">
        <v>216</v>
      </c>
    </row>
    <row r="419" s="13" customFormat="1">
      <c r="A419" s="13"/>
      <c r="B419" s="231"/>
      <c r="C419" s="232"/>
      <c r="D419" s="226" t="s">
        <v>228</v>
      </c>
      <c r="E419" s="233" t="s">
        <v>19</v>
      </c>
      <c r="F419" s="234" t="s">
        <v>1688</v>
      </c>
      <c r="G419" s="232"/>
      <c r="H419" s="235">
        <v>9.8800000000000008</v>
      </c>
      <c r="I419" s="236"/>
      <c r="J419" s="232"/>
      <c r="K419" s="232"/>
      <c r="L419" s="237"/>
      <c r="M419" s="238"/>
      <c r="N419" s="239"/>
      <c r="O419" s="239"/>
      <c r="P419" s="239"/>
      <c r="Q419" s="239"/>
      <c r="R419" s="239"/>
      <c r="S419" s="239"/>
      <c r="T419" s="240"/>
      <c r="U419" s="13"/>
      <c r="V419" s="13"/>
      <c r="W419" s="13"/>
      <c r="X419" s="13"/>
      <c r="Y419" s="13"/>
      <c r="Z419" s="13"/>
      <c r="AA419" s="13"/>
      <c r="AB419" s="13"/>
      <c r="AC419" s="13"/>
      <c r="AD419" s="13"/>
      <c r="AE419" s="13"/>
      <c r="AT419" s="241" t="s">
        <v>228</v>
      </c>
      <c r="AU419" s="241" t="s">
        <v>78</v>
      </c>
      <c r="AV419" s="13" t="s">
        <v>78</v>
      </c>
      <c r="AW419" s="13" t="s">
        <v>31</v>
      </c>
      <c r="AX419" s="13" t="s">
        <v>69</v>
      </c>
      <c r="AY419" s="241" t="s">
        <v>216</v>
      </c>
    </row>
    <row r="420" s="15" customFormat="1">
      <c r="A420" s="15"/>
      <c r="B420" s="253"/>
      <c r="C420" s="254"/>
      <c r="D420" s="226" t="s">
        <v>228</v>
      </c>
      <c r="E420" s="255" t="s">
        <v>19</v>
      </c>
      <c r="F420" s="256" t="s">
        <v>1689</v>
      </c>
      <c r="G420" s="254"/>
      <c r="H420" s="255" t="s">
        <v>19</v>
      </c>
      <c r="I420" s="257"/>
      <c r="J420" s="254"/>
      <c r="K420" s="254"/>
      <c r="L420" s="258"/>
      <c r="M420" s="259"/>
      <c r="N420" s="260"/>
      <c r="O420" s="260"/>
      <c r="P420" s="260"/>
      <c r="Q420" s="260"/>
      <c r="R420" s="260"/>
      <c r="S420" s="260"/>
      <c r="T420" s="261"/>
      <c r="U420" s="15"/>
      <c r="V420" s="15"/>
      <c r="W420" s="15"/>
      <c r="X420" s="15"/>
      <c r="Y420" s="15"/>
      <c r="Z420" s="15"/>
      <c r="AA420" s="15"/>
      <c r="AB420" s="15"/>
      <c r="AC420" s="15"/>
      <c r="AD420" s="15"/>
      <c r="AE420" s="15"/>
      <c r="AT420" s="262" t="s">
        <v>228</v>
      </c>
      <c r="AU420" s="262" t="s">
        <v>78</v>
      </c>
      <c r="AV420" s="15" t="s">
        <v>76</v>
      </c>
      <c r="AW420" s="15" t="s">
        <v>31</v>
      </c>
      <c r="AX420" s="15" t="s">
        <v>69</v>
      </c>
      <c r="AY420" s="262" t="s">
        <v>216</v>
      </c>
    </row>
    <row r="421" s="13" customFormat="1">
      <c r="A421" s="13"/>
      <c r="B421" s="231"/>
      <c r="C421" s="232"/>
      <c r="D421" s="226" t="s">
        <v>228</v>
      </c>
      <c r="E421" s="233" t="s">
        <v>19</v>
      </c>
      <c r="F421" s="234" t="s">
        <v>1690</v>
      </c>
      <c r="G421" s="232"/>
      <c r="H421" s="235">
        <v>17.16</v>
      </c>
      <c r="I421" s="236"/>
      <c r="J421" s="232"/>
      <c r="K421" s="232"/>
      <c r="L421" s="237"/>
      <c r="M421" s="238"/>
      <c r="N421" s="239"/>
      <c r="O421" s="239"/>
      <c r="P421" s="239"/>
      <c r="Q421" s="239"/>
      <c r="R421" s="239"/>
      <c r="S421" s="239"/>
      <c r="T421" s="240"/>
      <c r="U421" s="13"/>
      <c r="V421" s="13"/>
      <c r="W421" s="13"/>
      <c r="X421" s="13"/>
      <c r="Y421" s="13"/>
      <c r="Z421" s="13"/>
      <c r="AA421" s="13"/>
      <c r="AB421" s="13"/>
      <c r="AC421" s="13"/>
      <c r="AD421" s="13"/>
      <c r="AE421" s="13"/>
      <c r="AT421" s="241" t="s">
        <v>228</v>
      </c>
      <c r="AU421" s="241" t="s">
        <v>78</v>
      </c>
      <c r="AV421" s="13" t="s">
        <v>78</v>
      </c>
      <c r="AW421" s="13" t="s">
        <v>31</v>
      </c>
      <c r="AX421" s="13" t="s">
        <v>69</v>
      </c>
      <c r="AY421" s="241" t="s">
        <v>216</v>
      </c>
    </row>
    <row r="422" s="14" customFormat="1">
      <c r="A422" s="14"/>
      <c r="B422" s="242"/>
      <c r="C422" s="243"/>
      <c r="D422" s="226" t="s">
        <v>228</v>
      </c>
      <c r="E422" s="244" t="s">
        <v>19</v>
      </c>
      <c r="F422" s="245" t="s">
        <v>231</v>
      </c>
      <c r="G422" s="243"/>
      <c r="H422" s="246">
        <v>76.209999999999994</v>
      </c>
      <c r="I422" s="247"/>
      <c r="J422" s="243"/>
      <c r="K422" s="243"/>
      <c r="L422" s="248"/>
      <c r="M422" s="249"/>
      <c r="N422" s="250"/>
      <c r="O422" s="250"/>
      <c r="P422" s="250"/>
      <c r="Q422" s="250"/>
      <c r="R422" s="250"/>
      <c r="S422" s="250"/>
      <c r="T422" s="251"/>
      <c r="U422" s="14"/>
      <c r="V422" s="14"/>
      <c r="W422" s="14"/>
      <c r="X422" s="14"/>
      <c r="Y422" s="14"/>
      <c r="Z422" s="14"/>
      <c r="AA422" s="14"/>
      <c r="AB422" s="14"/>
      <c r="AC422" s="14"/>
      <c r="AD422" s="14"/>
      <c r="AE422" s="14"/>
      <c r="AT422" s="252" t="s">
        <v>228</v>
      </c>
      <c r="AU422" s="252" t="s">
        <v>78</v>
      </c>
      <c r="AV422" s="14" t="s">
        <v>224</v>
      </c>
      <c r="AW422" s="14" t="s">
        <v>31</v>
      </c>
      <c r="AX422" s="14" t="s">
        <v>76</v>
      </c>
      <c r="AY422" s="252" t="s">
        <v>216</v>
      </c>
    </row>
    <row r="423" s="2" customFormat="1" ht="22.2" customHeight="1">
      <c r="A423" s="39"/>
      <c r="B423" s="40"/>
      <c r="C423" s="213" t="s">
        <v>1695</v>
      </c>
      <c r="D423" s="213" t="s">
        <v>219</v>
      </c>
      <c r="E423" s="214" t="s">
        <v>742</v>
      </c>
      <c r="F423" s="215" t="s">
        <v>743</v>
      </c>
      <c r="G423" s="216" t="s">
        <v>222</v>
      </c>
      <c r="H423" s="217">
        <v>76.209999999999994</v>
      </c>
      <c r="I423" s="218"/>
      <c r="J423" s="219">
        <f>ROUND(I423*H423,2)</f>
        <v>0</v>
      </c>
      <c r="K423" s="215" t="s">
        <v>223</v>
      </c>
      <c r="L423" s="45"/>
      <c r="M423" s="220" t="s">
        <v>19</v>
      </c>
      <c r="N423" s="221" t="s">
        <v>40</v>
      </c>
      <c r="O423" s="85"/>
      <c r="P423" s="222">
        <f>O423*H423</f>
        <v>0</v>
      </c>
      <c r="Q423" s="222">
        <v>0.00027999999999999998</v>
      </c>
      <c r="R423" s="222">
        <f>Q423*H423</f>
        <v>0.021338799999999998</v>
      </c>
      <c r="S423" s="222">
        <v>0</v>
      </c>
      <c r="T423" s="223">
        <f>S423*H423</f>
        <v>0</v>
      </c>
      <c r="U423" s="39"/>
      <c r="V423" s="39"/>
      <c r="W423" s="39"/>
      <c r="X423" s="39"/>
      <c r="Y423" s="39"/>
      <c r="Z423" s="39"/>
      <c r="AA423" s="39"/>
      <c r="AB423" s="39"/>
      <c r="AC423" s="39"/>
      <c r="AD423" s="39"/>
      <c r="AE423" s="39"/>
      <c r="AR423" s="224" t="s">
        <v>287</v>
      </c>
      <c r="AT423" s="224" t="s">
        <v>219</v>
      </c>
      <c r="AU423" s="224" t="s">
        <v>78</v>
      </c>
      <c r="AY423" s="18" t="s">
        <v>216</v>
      </c>
      <c r="BE423" s="225">
        <f>IF(N423="základní",J423,0)</f>
        <v>0</v>
      </c>
      <c r="BF423" s="225">
        <f>IF(N423="snížená",J423,0)</f>
        <v>0</v>
      </c>
      <c r="BG423" s="225">
        <f>IF(N423="zákl. přenesená",J423,0)</f>
        <v>0</v>
      </c>
      <c r="BH423" s="225">
        <f>IF(N423="sníž. přenesená",J423,0)</f>
        <v>0</v>
      </c>
      <c r="BI423" s="225">
        <f>IF(N423="nulová",J423,0)</f>
        <v>0</v>
      </c>
      <c r="BJ423" s="18" t="s">
        <v>76</v>
      </c>
      <c r="BK423" s="225">
        <f>ROUND(I423*H423,2)</f>
        <v>0</v>
      </c>
      <c r="BL423" s="18" t="s">
        <v>287</v>
      </c>
      <c r="BM423" s="224" t="s">
        <v>1696</v>
      </c>
    </row>
    <row r="424" s="15" customFormat="1">
      <c r="A424" s="15"/>
      <c r="B424" s="253"/>
      <c r="C424" s="254"/>
      <c r="D424" s="226" t="s">
        <v>228</v>
      </c>
      <c r="E424" s="255" t="s">
        <v>19</v>
      </c>
      <c r="F424" s="256" t="s">
        <v>1683</v>
      </c>
      <c r="G424" s="254"/>
      <c r="H424" s="255" t="s">
        <v>19</v>
      </c>
      <c r="I424" s="257"/>
      <c r="J424" s="254"/>
      <c r="K424" s="254"/>
      <c r="L424" s="258"/>
      <c r="M424" s="259"/>
      <c r="N424" s="260"/>
      <c r="O424" s="260"/>
      <c r="P424" s="260"/>
      <c r="Q424" s="260"/>
      <c r="R424" s="260"/>
      <c r="S424" s="260"/>
      <c r="T424" s="261"/>
      <c r="U424" s="15"/>
      <c r="V424" s="15"/>
      <c r="W424" s="15"/>
      <c r="X424" s="15"/>
      <c r="Y424" s="15"/>
      <c r="Z424" s="15"/>
      <c r="AA424" s="15"/>
      <c r="AB424" s="15"/>
      <c r="AC424" s="15"/>
      <c r="AD424" s="15"/>
      <c r="AE424" s="15"/>
      <c r="AT424" s="262" t="s">
        <v>228</v>
      </c>
      <c r="AU424" s="262" t="s">
        <v>78</v>
      </c>
      <c r="AV424" s="15" t="s">
        <v>76</v>
      </c>
      <c r="AW424" s="15" t="s">
        <v>31</v>
      </c>
      <c r="AX424" s="15" t="s">
        <v>69</v>
      </c>
      <c r="AY424" s="262" t="s">
        <v>216</v>
      </c>
    </row>
    <row r="425" s="13" customFormat="1">
      <c r="A425" s="13"/>
      <c r="B425" s="231"/>
      <c r="C425" s="232"/>
      <c r="D425" s="226" t="s">
        <v>228</v>
      </c>
      <c r="E425" s="233" t="s">
        <v>19</v>
      </c>
      <c r="F425" s="234" t="s">
        <v>1684</v>
      </c>
      <c r="G425" s="232"/>
      <c r="H425" s="235">
        <v>33</v>
      </c>
      <c r="I425" s="236"/>
      <c r="J425" s="232"/>
      <c r="K425" s="232"/>
      <c r="L425" s="237"/>
      <c r="M425" s="238"/>
      <c r="N425" s="239"/>
      <c r="O425" s="239"/>
      <c r="P425" s="239"/>
      <c r="Q425" s="239"/>
      <c r="R425" s="239"/>
      <c r="S425" s="239"/>
      <c r="T425" s="240"/>
      <c r="U425" s="13"/>
      <c r="V425" s="13"/>
      <c r="W425" s="13"/>
      <c r="X425" s="13"/>
      <c r="Y425" s="13"/>
      <c r="Z425" s="13"/>
      <c r="AA425" s="13"/>
      <c r="AB425" s="13"/>
      <c r="AC425" s="13"/>
      <c r="AD425" s="13"/>
      <c r="AE425" s="13"/>
      <c r="AT425" s="241" t="s">
        <v>228</v>
      </c>
      <c r="AU425" s="241" t="s">
        <v>78</v>
      </c>
      <c r="AV425" s="13" t="s">
        <v>78</v>
      </c>
      <c r="AW425" s="13" t="s">
        <v>31</v>
      </c>
      <c r="AX425" s="13" t="s">
        <v>69</v>
      </c>
      <c r="AY425" s="241" t="s">
        <v>216</v>
      </c>
    </row>
    <row r="426" s="13" customFormat="1">
      <c r="A426" s="13"/>
      <c r="B426" s="231"/>
      <c r="C426" s="232"/>
      <c r="D426" s="226" t="s">
        <v>228</v>
      </c>
      <c r="E426" s="233" t="s">
        <v>19</v>
      </c>
      <c r="F426" s="234" t="s">
        <v>1685</v>
      </c>
      <c r="G426" s="232"/>
      <c r="H426" s="235">
        <v>10.890000000000001</v>
      </c>
      <c r="I426" s="236"/>
      <c r="J426" s="232"/>
      <c r="K426" s="232"/>
      <c r="L426" s="237"/>
      <c r="M426" s="238"/>
      <c r="N426" s="239"/>
      <c r="O426" s="239"/>
      <c r="P426" s="239"/>
      <c r="Q426" s="239"/>
      <c r="R426" s="239"/>
      <c r="S426" s="239"/>
      <c r="T426" s="240"/>
      <c r="U426" s="13"/>
      <c r="V426" s="13"/>
      <c r="W426" s="13"/>
      <c r="X426" s="13"/>
      <c r="Y426" s="13"/>
      <c r="Z426" s="13"/>
      <c r="AA426" s="13"/>
      <c r="AB426" s="13"/>
      <c r="AC426" s="13"/>
      <c r="AD426" s="13"/>
      <c r="AE426" s="13"/>
      <c r="AT426" s="241" t="s">
        <v>228</v>
      </c>
      <c r="AU426" s="241" t="s">
        <v>78</v>
      </c>
      <c r="AV426" s="13" t="s">
        <v>78</v>
      </c>
      <c r="AW426" s="13" t="s">
        <v>31</v>
      </c>
      <c r="AX426" s="13" t="s">
        <v>69</v>
      </c>
      <c r="AY426" s="241" t="s">
        <v>216</v>
      </c>
    </row>
    <row r="427" s="13" customFormat="1">
      <c r="A427" s="13"/>
      <c r="B427" s="231"/>
      <c r="C427" s="232"/>
      <c r="D427" s="226" t="s">
        <v>228</v>
      </c>
      <c r="E427" s="233" t="s">
        <v>19</v>
      </c>
      <c r="F427" s="234" t="s">
        <v>1686</v>
      </c>
      <c r="G427" s="232"/>
      <c r="H427" s="235">
        <v>5.2800000000000002</v>
      </c>
      <c r="I427" s="236"/>
      <c r="J427" s="232"/>
      <c r="K427" s="232"/>
      <c r="L427" s="237"/>
      <c r="M427" s="238"/>
      <c r="N427" s="239"/>
      <c r="O427" s="239"/>
      <c r="P427" s="239"/>
      <c r="Q427" s="239"/>
      <c r="R427" s="239"/>
      <c r="S427" s="239"/>
      <c r="T427" s="240"/>
      <c r="U427" s="13"/>
      <c r="V427" s="13"/>
      <c r="W427" s="13"/>
      <c r="X427" s="13"/>
      <c r="Y427" s="13"/>
      <c r="Z427" s="13"/>
      <c r="AA427" s="13"/>
      <c r="AB427" s="13"/>
      <c r="AC427" s="13"/>
      <c r="AD427" s="13"/>
      <c r="AE427" s="13"/>
      <c r="AT427" s="241" t="s">
        <v>228</v>
      </c>
      <c r="AU427" s="241" t="s">
        <v>78</v>
      </c>
      <c r="AV427" s="13" t="s">
        <v>78</v>
      </c>
      <c r="AW427" s="13" t="s">
        <v>31</v>
      </c>
      <c r="AX427" s="13" t="s">
        <v>69</v>
      </c>
      <c r="AY427" s="241" t="s">
        <v>216</v>
      </c>
    </row>
    <row r="428" s="15" customFormat="1">
      <c r="A428" s="15"/>
      <c r="B428" s="253"/>
      <c r="C428" s="254"/>
      <c r="D428" s="226" t="s">
        <v>228</v>
      </c>
      <c r="E428" s="255" t="s">
        <v>19</v>
      </c>
      <c r="F428" s="256" t="s">
        <v>1687</v>
      </c>
      <c r="G428" s="254"/>
      <c r="H428" s="255" t="s">
        <v>19</v>
      </c>
      <c r="I428" s="257"/>
      <c r="J428" s="254"/>
      <c r="K428" s="254"/>
      <c r="L428" s="258"/>
      <c r="M428" s="259"/>
      <c r="N428" s="260"/>
      <c r="O428" s="260"/>
      <c r="P428" s="260"/>
      <c r="Q428" s="260"/>
      <c r="R428" s="260"/>
      <c r="S428" s="260"/>
      <c r="T428" s="261"/>
      <c r="U428" s="15"/>
      <c r="V428" s="15"/>
      <c r="W428" s="15"/>
      <c r="X428" s="15"/>
      <c r="Y428" s="15"/>
      <c r="Z428" s="15"/>
      <c r="AA428" s="15"/>
      <c r="AB428" s="15"/>
      <c r="AC428" s="15"/>
      <c r="AD428" s="15"/>
      <c r="AE428" s="15"/>
      <c r="AT428" s="262" t="s">
        <v>228</v>
      </c>
      <c r="AU428" s="262" t="s">
        <v>78</v>
      </c>
      <c r="AV428" s="15" t="s">
        <v>76</v>
      </c>
      <c r="AW428" s="15" t="s">
        <v>31</v>
      </c>
      <c r="AX428" s="15" t="s">
        <v>69</v>
      </c>
      <c r="AY428" s="262" t="s">
        <v>216</v>
      </c>
    </row>
    <row r="429" s="13" customFormat="1">
      <c r="A429" s="13"/>
      <c r="B429" s="231"/>
      <c r="C429" s="232"/>
      <c r="D429" s="226" t="s">
        <v>228</v>
      </c>
      <c r="E429" s="233" t="s">
        <v>19</v>
      </c>
      <c r="F429" s="234" t="s">
        <v>1688</v>
      </c>
      <c r="G429" s="232"/>
      <c r="H429" s="235">
        <v>9.8800000000000008</v>
      </c>
      <c r="I429" s="236"/>
      <c r="J429" s="232"/>
      <c r="K429" s="232"/>
      <c r="L429" s="237"/>
      <c r="M429" s="238"/>
      <c r="N429" s="239"/>
      <c r="O429" s="239"/>
      <c r="P429" s="239"/>
      <c r="Q429" s="239"/>
      <c r="R429" s="239"/>
      <c r="S429" s="239"/>
      <c r="T429" s="240"/>
      <c r="U429" s="13"/>
      <c r="V429" s="13"/>
      <c r="W429" s="13"/>
      <c r="X429" s="13"/>
      <c r="Y429" s="13"/>
      <c r="Z429" s="13"/>
      <c r="AA429" s="13"/>
      <c r="AB429" s="13"/>
      <c r="AC429" s="13"/>
      <c r="AD429" s="13"/>
      <c r="AE429" s="13"/>
      <c r="AT429" s="241" t="s">
        <v>228</v>
      </c>
      <c r="AU429" s="241" t="s">
        <v>78</v>
      </c>
      <c r="AV429" s="13" t="s">
        <v>78</v>
      </c>
      <c r="AW429" s="13" t="s">
        <v>31</v>
      </c>
      <c r="AX429" s="13" t="s">
        <v>69</v>
      </c>
      <c r="AY429" s="241" t="s">
        <v>216</v>
      </c>
    </row>
    <row r="430" s="15" customFormat="1">
      <c r="A430" s="15"/>
      <c r="B430" s="253"/>
      <c r="C430" s="254"/>
      <c r="D430" s="226" t="s">
        <v>228</v>
      </c>
      <c r="E430" s="255" t="s">
        <v>19</v>
      </c>
      <c r="F430" s="256" t="s">
        <v>1689</v>
      </c>
      <c r="G430" s="254"/>
      <c r="H430" s="255" t="s">
        <v>19</v>
      </c>
      <c r="I430" s="257"/>
      <c r="J430" s="254"/>
      <c r="K430" s="254"/>
      <c r="L430" s="258"/>
      <c r="M430" s="259"/>
      <c r="N430" s="260"/>
      <c r="O430" s="260"/>
      <c r="P430" s="260"/>
      <c r="Q430" s="260"/>
      <c r="R430" s="260"/>
      <c r="S430" s="260"/>
      <c r="T430" s="261"/>
      <c r="U430" s="15"/>
      <c r="V430" s="15"/>
      <c r="W430" s="15"/>
      <c r="X430" s="15"/>
      <c r="Y430" s="15"/>
      <c r="Z430" s="15"/>
      <c r="AA430" s="15"/>
      <c r="AB430" s="15"/>
      <c r="AC430" s="15"/>
      <c r="AD430" s="15"/>
      <c r="AE430" s="15"/>
      <c r="AT430" s="262" t="s">
        <v>228</v>
      </c>
      <c r="AU430" s="262" t="s">
        <v>78</v>
      </c>
      <c r="AV430" s="15" t="s">
        <v>76</v>
      </c>
      <c r="AW430" s="15" t="s">
        <v>31</v>
      </c>
      <c r="AX430" s="15" t="s">
        <v>69</v>
      </c>
      <c r="AY430" s="262" t="s">
        <v>216</v>
      </c>
    </row>
    <row r="431" s="13" customFormat="1">
      <c r="A431" s="13"/>
      <c r="B431" s="231"/>
      <c r="C431" s="232"/>
      <c r="D431" s="226" t="s">
        <v>228</v>
      </c>
      <c r="E431" s="233" t="s">
        <v>19</v>
      </c>
      <c r="F431" s="234" t="s">
        <v>1690</v>
      </c>
      <c r="G431" s="232"/>
      <c r="H431" s="235">
        <v>17.16</v>
      </c>
      <c r="I431" s="236"/>
      <c r="J431" s="232"/>
      <c r="K431" s="232"/>
      <c r="L431" s="237"/>
      <c r="M431" s="238"/>
      <c r="N431" s="239"/>
      <c r="O431" s="239"/>
      <c r="P431" s="239"/>
      <c r="Q431" s="239"/>
      <c r="R431" s="239"/>
      <c r="S431" s="239"/>
      <c r="T431" s="240"/>
      <c r="U431" s="13"/>
      <c r="V431" s="13"/>
      <c r="W431" s="13"/>
      <c r="X431" s="13"/>
      <c r="Y431" s="13"/>
      <c r="Z431" s="13"/>
      <c r="AA431" s="13"/>
      <c r="AB431" s="13"/>
      <c r="AC431" s="13"/>
      <c r="AD431" s="13"/>
      <c r="AE431" s="13"/>
      <c r="AT431" s="241" t="s">
        <v>228</v>
      </c>
      <c r="AU431" s="241" t="s">
        <v>78</v>
      </c>
      <c r="AV431" s="13" t="s">
        <v>78</v>
      </c>
      <c r="AW431" s="13" t="s">
        <v>31</v>
      </c>
      <c r="AX431" s="13" t="s">
        <v>69</v>
      </c>
      <c r="AY431" s="241" t="s">
        <v>216</v>
      </c>
    </row>
    <row r="432" s="14" customFormat="1">
      <c r="A432" s="14"/>
      <c r="B432" s="242"/>
      <c r="C432" s="243"/>
      <c r="D432" s="226" t="s">
        <v>228</v>
      </c>
      <c r="E432" s="244" t="s">
        <v>19</v>
      </c>
      <c r="F432" s="245" t="s">
        <v>231</v>
      </c>
      <c r="G432" s="243"/>
      <c r="H432" s="246">
        <v>76.209999999999994</v>
      </c>
      <c r="I432" s="247"/>
      <c r="J432" s="243"/>
      <c r="K432" s="243"/>
      <c r="L432" s="248"/>
      <c r="M432" s="274"/>
      <c r="N432" s="275"/>
      <c r="O432" s="275"/>
      <c r="P432" s="275"/>
      <c r="Q432" s="275"/>
      <c r="R432" s="275"/>
      <c r="S432" s="275"/>
      <c r="T432" s="276"/>
      <c r="U432" s="14"/>
      <c r="V432" s="14"/>
      <c r="W432" s="14"/>
      <c r="X432" s="14"/>
      <c r="Y432" s="14"/>
      <c r="Z432" s="14"/>
      <c r="AA432" s="14"/>
      <c r="AB432" s="14"/>
      <c r="AC432" s="14"/>
      <c r="AD432" s="14"/>
      <c r="AE432" s="14"/>
      <c r="AT432" s="252" t="s">
        <v>228</v>
      </c>
      <c r="AU432" s="252" t="s">
        <v>78</v>
      </c>
      <c r="AV432" s="14" t="s">
        <v>224</v>
      </c>
      <c r="AW432" s="14" t="s">
        <v>31</v>
      </c>
      <c r="AX432" s="14" t="s">
        <v>76</v>
      </c>
      <c r="AY432" s="252" t="s">
        <v>216</v>
      </c>
    </row>
    <row r="433" s="2" customFormat="1" ht="6.96" customHeight="1">
      <c r="A433" s="39"/>
      <c r="B433" s="60"/>
      <c r="C433" s="61"/>
      <c r="D433" s="61"/>
      <c r="E433" s="61"/>
      <c r="F433" s="61"/>
      <c r="G433" s="61"/>
      <c r="H433" s="61"/>
      <c r="I433" s="61"/>
      <c r="J433" s="61"/>
      <c r="K433" s="61"/>
      <c r="L433" s="45"/>
      <c r="M433" s="39"/>
      <c r="O433" s="39"/>
      <c r="P433" s="39"/>
      <c r="Q433" s="39"/>
      <c r="R433" s="39"/>
      <c r="S433" s="39"/>
      <c r="T433" s="39"/>
      <c r="U433" s="39"/>
      <c r="V433" s="39"/>
      <c r="W433" s="39"/>
      <c r="X433" s="39"/>
      <c r="Y433" s="39"/>
      <c r="Z433" s="39"/>
      <c r="AA433" s="39"/>
      <c r="AB433" s="39"/>
      <c r="AC433" s="39"/>
      <c r="AD433" s="39"/>
      <c r="AE433" s="39"/>
    </row>
  </sheetData>
  <sheetProtection sheet="1" autoFilter="0" formatColumns="0" formatRows="0" objects="1" scenarios="1" spinCount="100000" saltValue="EsOspil2o3tXCuDymjmsRnGX4vSYuUZDmcfU1NxehrSkEF6w5040vM5a0IL8Ltm3gQ1Ju+MzoKlpbGSt68r9sw==" hashValue="wDb2SU3sRWOFXjCgHf8bfOqxBNZ24ZK+oYXFVkaAkmUJuT9ORuPll0TyG63g6R0TNPQj/Hn8N9ZtwVT+Fj3JsA==" algorithmName="SHA-512" password="CC35"/>
  <autoFilter ref="C105:K432"/>
  <mergeCells count="12">
    <mergeCell ref="E7:H7"/>
    <mergeCell ref="E9:H9"/>
    <mergeCell ref="E11:H11"/>
    <mergeCell ref="E20:H20"/>
    <mergeCell ref="E29:H29"/>
    <mergeCell ref="E50:H50"/>
    <mergeCell ref="E52:H52"/>
    <mergeCell ref="E54:H54"/>
    <mergeCell ref="E94:H94"/>
    <mergeCell ref="E96:H96"/>
    <mergeCell ref="E98:H9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112</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1494</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885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ROUND(J88,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ROUND((SUM(BE88:BE95)),  2)</f>
        <v>0</v>
      </c>
      <c r="G35" s="39"/>
      <c r="H35" s="39"/>
      <c r="I35" s="158">
        <v>0.20999999999999999</v>
      </c>
      <c r="J35" s="157">
        <f>ROUND(((SUM(BE88:BE95))*I35),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ROUND((SUM(BF88:BF95)),  2)</f>
        <v>0</v>
      </c>
      <c r="G36" s="39"/>
      <c r="H36" s="39"/>
      <c r="I36" s="158">
        <v>0.14999999999999999</v>
      </c>
      <c r="J36" s="157">
        <f>ROUND(((SUM(BF88:BF95))*I36),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ROUND((SUM(BG88:BG95)),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ROUND((SUM(BH88:BH95)),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ROUND((SUM(BI88:BI95)),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1494</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VON - Vedlejší a ostatní ...</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J88</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886</v>
      </c>
      <c r="E64" s="178"/>
      <c r="F64" s="178"/>
      <c r="G64" s="178"/>
      <c r="H64" s="178"/>
      <c r="I64" s="178"/>
      <c r="J64" s="179">
        <f>J89</f>
        <v>0</v>
      </c>
      <c r="K64" s="176"/>
      <c r="L64" s="180"/>
      <c r="S64" s="9"/>
      <c r="T64" s="9"/>
      <c r="U64" s="9"/>
      <c r="V64" s="9"/>
      <c r="W64" s="9"/>
      <c r="X64" s="9"/>
      <c r="Y64" s="9"/>
      <c r="Z64" s="9"/>
      <c r="AA64" s="9"/>
      <c r="AB64" s="9"/>
      <c r="AC64" s="9"/>
      <c r="AD64" s="9"/>
      <c r="AE64" s="9"/>
    </row>
    <row r="65" s="10" customFormat="1" ht="19.92" customHeight="1">
      <c r="A65" s="10"/>
      <c r="B65" s="181"/>
      <c r="C65" s="126"/>
      <c r="D65" s="182" t="s">
        <v>887</v>
      </c>
      <c r="E65" s="183"/>
      <c r="F65" s="183"/>
      <c r="G65" s="183"/>
      <c r="H65" s="183"/>
      <c r="I65" s="183"/>
      <c r="J65" s="184">
        <f>J90</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888</v>
      </c>
      <c r="E66" s="183"/>
      <c r="F66" s="183"/>
      <c r="G66" s="183"/>
      <c r="H66" s="183"/>
      <c r="I66" s="183"/>
      <c r="J66" s="184">
        <f>J93</f>
        <v>0</v>
      </c>
      <c r="K66" s="126"/>
      <c r="L66" s="185"/>
      <c r="S66" s="10"/>
      <c r="T66" s="10"/>
      <c r="U66" s="10"/>
      <c r="V66" s="10"/>
      <c r="W66" s="10"/>
      <c r="X66" s="10"/>
      <c r="Y66" s="10"/>
      <c r="Z66" s="10"/>
      <c r="AA66" s="10"/>
      <c r="AB66" s="10"/>
      <c r="AC66" s="10"/>
      <c r="AD66" s="10"/>
      <c r="AE66" s="10"/>
    </row>
    <row r="67" s="2" customFormat="1" ht="21.84" customHeight="1">
      <c r="A67" s="39"/>
      <c r="B67" s="40"/>
      <c r="C67" s="41"/>
      <c r="D67" s="41"/>
      <c r="E67" s="41"/>
      <c r="F67" s="41"/>
      <c r="G67" s="41"/>
      <c r="H67" s="41"/>
      <c r="I67" s="41"/>
      <c r="J67" s="41"/>
      <c r="K67" s="41"/>
      <c r="L67" s="145"/>
      <c r="S67" s="39"/>
      <c r="T67" s="39"/>
      <c r="U67" s="39"/>
      <c r="V67" s="39"/>
      <c r="W67" s="39"/>
      <c r="X67" s="39"/>
      <c r="Y67" s="39"/>
      <c r="Z67" s="39"/>
      <c r="AA67" s="39"/>
      <c r="AB67" s="39"/>
      <c r="AC67" s="39"/>
      <c r="AD67" s="39"/>
      <c r="AE67" s="39"/>
    </row>
    <row r="68" s="2" customFormat="1" ht="6.96" customHeight="1">
      <c r="A68" s="39"/>
      <c r="B68" s="60"/>
      <c r="C68" s="61"/>
      <c r="D68" s="61"/>
      <c r="E68" s="61"/>
      <c r="F68" s="61"/>
      <c r="G68" s="61"/>
      <c r="H68" s="61"/>
      <c r="I68" s="61"/>
      <c r="J68" s="61"/>
      <c r="K68" s="61"/>
      <c r="L68" s="145"/>
      <c r="S68" s="39"/>
      <c r="T68" s="39"/>
      <c r="U68" s="39"/>
      <c r="V68" s="39"/>
      <c r="W68" s="39"/>
      <c r="X68" s="39"/>
      <c r="Y68" s="39"/>
      <c r="Z68" s="39"/>
      <c r="AA68" s="39"/>
      <c r="AB68" s="39"/>
      <c r="AC68" s="39"/>
      <c r="AD68" s="39"/>
      <c r="AE68" s="39"/>
    </row>
    <row r="72" s="2" customFormat="1" ht="6.96" customHeight="1">
      <c r="A72" s="39"/>
      <c r="B72" s="62"/>
      <c r="C72" s="63"/>
      <c r="D72" s="63"/>
      <c r="E72" s="63"/>
      <c r="F72" s="63"/>
      <c r="G72" s="63"/>
      <c r="H72" s="63"/>
      <c r="I72" s="63"/>
      <c r="J72" s="63"/>
      <c r="K72" s="63"/>
      <c r="L72" s="145"/>
      <c r="S72" s="39"/>
      <c r="T72" s="39"/>
      <c r="U72" s="39"/>
      <c r="V72" s="39"/>
      <c r="W72" s="39"/>
      <c r="X72" s="39"/>
      <c r="Y72" s="39"/>
      <c r="Z72" s="39"/>
      <c r="AA72" s="39"/>
      <c r="AB72" s="39"/>
      <c r="AC72" s="39"/>
      <c r="AD72" s="39"/>
      <c r="AE72" s="39"/>
    </row>
    <row r="73" s="2" customFormat="1" ht="24.96" customHeight="1">
      <c r="A73" s="39"/>
      <c r="B73" s="40"/>
      <c r="C73" s="24" t="s">
        <v>201</v>
      </c>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12" customHeight="1">
      <c r="A75" s="39"/>
      <c r="B75" s="40"/>
      <c r="C75" s="33" t="s">
        <v>16</v>
      </c>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4.4" customHeight="1">
      <c r="A76" s="39"/>
      <c r="B76" s="40"/>
      <c r="C76" s="41"/>
      <c r="D76" s="41"/>
      <c r="E76" s="170" t="str">
        <f>E7</f>
        <v>Sociální investice 2020</v>
      </c>
      <c r="F76" s="33"/>
      <c r="G76" s="33"/>
      <c r="H76" s="33"/>
      <c r="I76" s="41"/>
      <c r="J76" s="41"/>
      <c r="K76" s="41"/>
      <c r="L76" s="145"/>
      <c r="S76" s="39"/>
      <c r="T76" s="39"/>
      <c r="U76" s="39"/>
      <c r="V76" s="39"/>
      <c r="W76" s="39"/>
      <c r="X76" s="39"/>
      <c r="Y76" s="39"/>
      <c r="Z76" s="39"/>
      <c r="AA76" s="39"/>
      <c r="AB76" s="39"/>
      <c r="AC76" s="39"/>
      <c r="AD76" s="39"/>
      <c r="AE76" s="39"/>
    </row>
    <row r="77" s="1" customFormat="1" ht="12" customHeight="1">
      <c r="B77" s="22"/>
      <c r="C77" s="33" t="s">
        <v>173</v>
      </c>
      <c r="D77" s="23"/>
      <c r="E77" s="23"/>
      <c r="F77" s="23"/>
      <c r="G77" s="23"/>
      <c r="H77" s="23"/>
      <c r="I77" s="23"/>
      <c r="J77" s="23"/>
      <c r="K77" s="23"/>
      <c r="L77" s="21"/>
    </row>
    <row r="78" s="2" customFormat="1" ht="14.4" customHeight="1">
      <c r="A78" s="39"/>
      <c r="B78" s="40"/>
      <c r="C78" s="41"/>
      <c r="D78" s="41"/>
      <c r="E78" s="170" t="s">
        <v>1494</v>
      </c>
      <c r="F78" s="41"/>
      <c r="G78" s="41"/>
      <c r="H78" s="41"/>
      <c r="I78" s="41"/>
      <c r="J78" s="41"/>
      <c r="K78" s="41"/>
      <c r="L78" s="145"/>
      <c r="S78" s="39"/>
      <c r="T78" s="39"/>
      <c r="U78" s="39"/>
      <c r="V78" s="39"/>
      <c r="W78" s="39"/>
      <c r="X78" s="39"/>
      <c r="Y78" s="39"/>
      <c r="Z78" s="39"/>
      <c r="AA78" s="39"/>
      <c r="AB78" s="39"/>
      <c r="AC78" s="39"/>
      <c r="AD78" s="39"/>
      <c r="AE78" s="39"/>
    </row>
    <row r="79" s="2" customFormat="1" ht="12" customHeight="1">
      <c r="A79" s="39"/>
      <c r="B79" s="40"/>
      <c r="C79" s="33" t="s">
        <v>175</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4.4" customHeight="1">
      <c r="A80" s="39"/>
      <c r="B80" s="40"/>
      <c r="C80" s="41"/>
      <c r="D80" s="41"/>
      <c r="E80" s="70" t="str">
        <f>E11</f>
        <v>VON - Vedlejší a ostatní ...</v>
      </c>
      <c r="F80" s="41"/>
      <c r="G80" s="41"/>
      <c r="H80" s="41"/>
      <c r="I80" s="41"/>
      <c r="J80" s="41"/>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21</v>
      </c>
      <c r="D82" s="41"/>
      <c r="E82" s="41"/>
      <c r="F82" s="28" t="str">
        <f>F14</f>
        <v xml:space="preserve"> </v>
      </c>
      <c r="G82" s="41"/>
      <c r="H82" s="41"/>
      <c r="I82" s="33" t="s">
        <v>23</v>
      </c>
      <c r="J82" s="73" t="str">
        <f>IF(J14="","",J14)</f>
        <v>27. 8. 2020</v>
      </c>
      <c r="K82" s="41"/>
      <c r="L82" s="145"/>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5.6" customHeight="1">
      <c r="A84" s="39"/>
      <c r="B84" s="40"/>
      <c r="C84" s="33" t="s">
        <v>25</v>
      </c>
      <c r="D84" s="41"/>
      <c r="E84" s="41"/>
      <c r="F84" s="28" t="str">
        <f>E17</f>
        <v xml:space="preserve"> </v>
      </c>
      <c r="G84" s="41"/>
      <c r="H84" s="41"/>
      <c r="I84" s="33" t="s">
        <v>30</v>
      </c>
      <c r="J84" s="37" t="str">
        <f>E23</f>
        <v xml:space="preserve"> </v>
      </c>
      <c r="K84" s="41"/>
      <c r="L84" s="145"/>
      <c r="S84" s="39"/>
      <c r="T84" s="39"/>
      <c r="U84" s="39"/>
      <c r="V84" s="39"/>
      <c r="W84" s="39"/>
      <c r="X84" s="39"/>
      <c r="Y84" s="39"/>
      <c r="Z84" s="39"/>
      <c r="AA84" s="39"/>
      <c r="AB84" s="39"/>
      <c r="AC84" s="39"/>
      <c r="AD84" s="39"/>
      <c r="AE84" s="39"/>
    </row>
    <row r="85" s="2" customFormat="1" ht="15.6" customHeight="1">
      <c r="A85" s="39"/>
      <c r="B85" s="40"/>
      <c r="C85" s="33" t="s">
        <v>28</v>
      </c>
      <c r="D85" s="41"/>
      <c r="E85" s="41"/>
      <c r="F85" s="28" t="str">
        <f>IF(E20="","",E20)</f>
        <v>Vyplň údaj</v>
      </c>
      <c r="G85" s="41"/>
      <c r="H85" s="41"/>
      <c r="I85" s="33" t="s">
        <v>32</v>
      </c>
      <c r="J85" s="37" t="str">
        <f>E26</f>
        <v xml:space="preserve"> </v>
      </c>
      <c r="K85" s="41"/>
      <c r="L85" s="145"/>
      <c r="S85" s="39"/>
      <c r="T85" s="39"/>
      <c r="U85" s="39"/>
      <c r="V85" s="39"/>
      <c r="W85" s="39"/>
      <c r="X85" s="39"/>
      <c r="Y85" s="39"/>
      <c r="Z85" s="39"/>
      <c r="AA85" s="39"/>
      <c r="AB85" s="39"/>
      <c r="AC85" s="39"/>
      <c r="AD85" s="39"/>
      <c r="AE85" s="39"/>
    </row>
    <row r="86" s="2" customFormat="1" ht="10.32"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11" customFormat="1" ht="29.28" customHeight="1">
      <c r="A87" s="186"/>
      <c r="B87" s="187"/>
      <c r="C87" s="188" t="s">
        <v>202</v>
      </c>
      <c r="D87" s="189" t="s">
        <v>54</v>
      </c>
      <c r="E87" s="189" t="s">
        <v>50</v>
      </c>
      <c r="F87" s="189" t="s">
        <v>51</v>
      </c>
      <c r="G87" s="189" t="s">
        <v>203</v>
      </c>
      <c r="H87" s="189" t="s">
        <v>204</v>
      </c>
      <c r="I87" s="189" t="s">
        <v>205</v>
      </c>
      <c r="J87" s="189" t="s">
        <v>179</v>
      </c>
      <c r="K87" s="190" t="s">
        <v>206</v>
      </c>
      <c r="L87" s="191"/>
      <c r="M87" s="93" t="s">
        <v>19</v>
      </c>
      <c r="N87" s="94" t="s">
        <v>39</v>
      </c>
      <c r="O87" s="94" t="s">
        <v>207</v>
      </c>
      <c r="P87" s="94" t="s">
        <v>208</v>
      </c>
      <c r="Q87" s="94" t="s">
        <v>209</v>
      </c>
      <c r="R87" s="94" t="s">
        <v>210</v>
      </c>
      <c r="S87" s="94" t="s">
        <v>211</v>
      </c>
      <c r="T87" s="95" t="s">
        <v>212</v>
      </c>
      <c r="U87" s="186"/>
      <c r="V87" s="186"/>
      <c r="W87" s="186"/>
      <c r="X87" s="186"/>
      <c r="Y87" s="186"/>
      <c r="Z87" s="186"/>
      <c r="AA87" s="186"/>
      <c r="AB87" s="186"/>
      <c r="AC87" s="186"/>
      <c r="AD87" s="186"/>
      <c r="AE87" s="186"/>
    </row>
    <row r="88" s="2" customFormat="1" ht="22.8" customHeight="1">
      <c r="A88" s="39"/>
      <c r="B88" s="40"/>
      <c r="C88" s="100" t="s">
        <v>213</v>
      </c>
      <c r="D88" s="41"/>
      <c r="E88" s="41"/>
      <c r="F88" s="41"/>
      <c r="G88" s="41"/>
      <c r="H88" s="41"/>
      <c r="I88" s="41"/>
      <c r="J88" s="192">
        <f>BK88</f>
        <v>0</v>
      </c>
      <c r="K88" s="41"/>
      <c r="L88" s="45"/>
      <c r="M88" s="96"/>
      <c r="N88" s="193"/>
      <c r="O88" s="97"/>
      <c r="P88" s="194">
        <f>P89</f>
        <v>0</v>
      </c>
      <c r="Q88" s="97"/>
      <c r="R88" s="194">
        <f>R89</f>
        <v>0</v>
      </c>
      <c r="S88" s="97"/>
      <c r="T88" s="195">
        <f>T89</f>
        <v>0</v>
      </c>
      <c r="U88" s="39"/>
      <c r="V88" s="39"/>
      <c r="W88" s="39"/>
      <c r="X88" s="39"/>
      <c r="Y88" s="39"/>
      <c r="Z88" s="39"/>
      <c r="AA88" s="39"/>
      <c r="AB88" s="39"/>
      <c r="AC88" s="39"/>
      <c r="AD88" s="39"/>
      <c r="AE88" s="39"/>
      <c r="AT88" s="18" t="s">
        <v>68</v>
      </c>
      <c r="AU88" s="18" t="s">
        <v>180</v>
      </c>
      <c r="BK88" s="196">
        <f>BK89</f>
        <v>0</v>
      </c>
    </row>
    <row r="89" s="12" customFormat="1" ht="25.92" customHeight="1">
      <c r="A89" s="12"/>
      <c r="B89" s="197"/>
      <c r="C89" s="198"/>
      <c r="D89" s="199" t="s">
        <v>68</v>
      </c>
      <c r="E89" s="200" t="s">
        <v>889</v>
      </c>
      <c r="F89" s="200" t="s">
        <v>890</v>
      </c>
      <c r="G89" s="198"/>
      <c r="H89" s="198"/>
      <c r="I89" s="201"/>
      <c r="J89" s="202">
        <f>BK89</f>
        <v>0</v>
      </c>
      <c r="K89" s="198"/>
      <c r="L89" s="203"/>
      <c r="M89" s="204"/>
      <c r="N89" s="205"/>
      <c r="O89" s="205"/>
      <c r="P89" s="206">
        <f>P90+P93</f>
        <v>0</v>
      </c>
      <c r="Q89" s="205"/>
      <c r="R89" s="206">
        <f>R90+R93</f>
        <v>0</v>
      </c>
      <c r="S89" s="205"/>
      <c r="T89" s="207">
        <f>T90+T93</f>
        <v>0</v>
      </c>
      <c r="U89" s="12"/>
      <c r="V89" s="12"/>
      <c r="W89" s="12"/>
      <c r="X89" s="12"/>
      <c r="Y89" s="12"/>
      <c r="Z89" s="12"/>
      <c r="AA89" s="12"/>
      <c r="AB89" s="12"/>
      <c r="AC89" s="12"/>
      <c r="AD89" s="12"/>
      <c r="AE89" s="12"/>
      <c r="AR89" s="208" t="s">
        <v>254</v>
      </c>
      <c r="AT89" s="209" t="s">
        <v>68</v>
      </c>
      <c r="AU89" s="209" t="s">
        <v>69</v>
      </c>
      <c r="AY89" s="208" t="s">
        <v>216</v>
      </c>
      <c r="BK89" s="210">
        <f>BK90+BK93</f>
        <v>0</v>
      </c>
    </row>
    <row r="90" s="12" customFormat="1" ht="22.8" customHeight="1">
      <c r="A90" s="12"/>
      <c r="B90" s="197"/>
      <c r="C90" s="198"/>
      <c r="D90" s="199" t="s">
        <v>68</v>
      </c>
      <c r="E90" s="211" t="s">
        <v>891</v>
      </c>
      <c r="F90" s="211" t="s">
        <v>892</v>
      </c>
      <c r="G90" s="198"/>
      <c r="H90" s="198"/>
      <c r="I90" s="201"/>
      <c r="J90" s="212">
        <f>BK90</f>
        <v>0</v>
      </c>
      <c r="K90" s="198"/>
      <c r="L90" s="203"/>
      <c r="M90" s="204"/>
      <c r="N90" s="205"/>
      <c r="O90" s="205"/>
      <c r="P90" s="206">
        <f>SUM(P91:P92)</f>
        <v>0</v>
      </c>
      <c r="Q90" s="205"/>
      <c r="R90" s="206">
        <f>SUM(R91:R92)</f>
        <v>0</v>
      </c>
      <c r="S90" s="205"/>
      <c r="T90" s="207">
        <f>SUM(T91:T92)</f>
        <v>0</v>
      </c>
      <c r="U90" s="12"/>
      <c r="V90" s="12"/>
      <c r="W90" s="12"/>
      <c r="X90" s="12"/>
      <c r="Y90" s="12"/>
      <c r="Z90" s="12"/>
      <c r="AA90" s="12"/>
      <c r="AB90" s="12"/>
      <c r="AC90" s="12"/>
      <c r="AD90" s="12"/>
      <c r="AE90" s="12"/>
      <c r="AR90" s="208" t="s">
        <v>254</v>
      </c>
      <c r="AT90" s="209" t="s">
        <v>68</v>
      </c>
      <c r="AU90" s="209" t="s">
        <v>76</v>
      </c>
      <c r="AY90" s="208" t="s">
        <v>216</v>
      </c>
      <c r="BK90" s="210">
        <f>SUM(BK91:BK92)</f>
        <v>0</v>
      </c>
    </row>
    <row r="91" s="2" customFormat="1" ht="13.8" customHeight="1">
      <c r="A91" s="39"/>
      <c r="B91" s="40"/>
      <c r="C91" s="213" t="s">
        <v>76</v>
      </c>
      <c r="D91" s="213" t="s">
        <v>219</v>
      </c>
      <c r="E91" s="214" t="s">
        <v>893</v>
      </c>
      <c r="F91" s="215" t="s">
        <v>892</v>
      </c>
      <c r="G91" s="216" t="s">
        <v>313</v>
      </c>
      <c r="H91" s="217">
        <v>1</v>
      </c>
      <c r="I91" s="218"/>
      <c r="J91" s="219">
        <f>ROUND(I91*H91,2)</f>
        <v>0</v>
      </c>
      <c r="K91" s="215" t="s">
        <v>19</v>
      </c>
      <c r="L91" s="45"/>
      <c r="M91" s="220" t="s">
        <v>19</v>
      </c>
      <c r="N91" s="221" t="s">
        <v>40</v>
      </c>
      <c r="O91" s="85"/>
      <c r="P91" s="222">
        <f>O91*H91</f>
        <v>0</v>
      </c>
      <c r="Q91" s="222">
        <v>0</v>
      </c>
      <c r="R91" s="222">
        <f>Q91*H91</f>
        <v>0</v>
      </c>
      <c r="S91" s="222">
        <v>0</v>
      </c>
      <c r="T91" s="223">
        <f>S91*H91</f>
        <v>0</v>
      </c>
      <c r="U91" s="39"/>
      <c r="V91" s="39"/>
      <c r="W91" s="39"/>
      <c r="X91" s="39"/>
      <c r="Y91" s="39"/>
      <c r="Z91" s="39"/>
      <c r="AA91" s="39"/>
      <c r="AB91" s="39"/>
      <c r="AC91" s="39"/>
      <c r="AD91" s="39"/>
      <c r="AE91" s="39"/>
      <c r="AR91" s="224" t="s">
        <v>224</v>
      </c>
      <c r="AT91" s="224" t="s">
        <v>219</v>
      </c>
      <c r="AU91" s="224" t="s">
        <v>78</v>
      </c>
      <c r="AY91" s="18" t="s">
        <v>216</v>
      </c>
      <c r="BE91" s="225">
        <f>IF(N91="základní",J91,0)</f>
        <v>0</v>
      </c>
      <c r="BF91" s="225">
        <f>IF(N91="snížená",J91,0)</f>
        <v>0</v>
      </c>
      <c r="BG91" s="225">
        <f>IF(N91="zákl. přenesená",J91,0)</f>
        <v>0</v>
      </c>
      <c r="BH91" s="225">
        <f>IF(N91="sníž. přenesená",J91,0)</f>
        <v>0</v>
      </c>
      <c r="BI91" s="225">
        <f>IF(N91="nulová",J91,0)</f>
        <v>0</v>
      </c>
      <c r="BJ91" s="18" t="s">
        <v>76</v>
      </c>
      <c r="BK91" s="225">
        <f>ROUND(I91*H91,2)</f>
        <v>0</v>
      </c>
      <c r="BL91" s="18" t="s">
        <v>224</v>
      </c>
      <c r="BM91" s="224" t="s">
        <v>78</v>
      </c>
    </row>
    <row r="92" s="2" customFormat="1">
      <c r="A92" s="39"/>
      <c r="B92" s="40"/>
      <c r="C92" s="41"/>
      <c r="D92" s="226" t="s">
        <v>894</v>
      </c>
      <c r="E92" s="41"/>
      <c r="F92" s="227" t="s">
        <v>895</v>
      </c>
      <c r="G92" s="41"/>
      <c r="H92" s="41"/>
      <c r="I92" s="228"/>
      <c r="J92" s="41"/>
      <c r="K92" s="41"/>
      <c r="L92" s="45"/>
      <c r="M92" s="229"/>
      <c r="N92" s="230"/>
      <c r="O92" s="85"/>
      <c r="P92" s="85"/>
      <c r="Q92" s="85"/>
      <c r="R92" s="85"/>
      <c r="S92" s="85"/>
      <c r="T92" s="86"/>
      <c r="U92" s="39"/>
      <c r="V92" s="39"/>
      <c r="W92" s="39"/>
      <c r="X92" s="39"/>
      <c r="Y92" s="39"/>
      <c r="Z92" s="39"/>
      <c r="AA92" s="39"/>
      <c r="AB92" s="39"/>
      <c r="AC92" s="39"/>
      <c r="AD92" s="39"/>
      <c r="AE92" s="39"/>
      <c r="AT92" s="18" t="s">
        <v>894</v>
      </c>
      <c r="AU92" s="18" t="s">
        <v>78</v>
      </c>
    </row>
    <row r="93" s="12" customFormat="1" ht="22.8" customHeight="1">
      <c r="A93" s="12"/>
      <c r="B93" s="197"/>
      <c r="C93" s="198"/>
      <c r="D93" s="199" t="s">
        <v>68</v>
      </c>
      <c r="E93" s="211" t="s">
        <v>896</v>
      </c>
      <c r="F93" s="211" t="s">
        <v>897</v>
      </c>
      <c r="G93" s="198"/>
      <c r="H93" s="198"/>
      <c r="I93" s="201"/>
      <c r="J93" s="212">
        <f>BK93</f>
        <v>0</v>
      </c>
      <c r="K93" s="198"/>
      <c r="L93" s="203"/>
      <c r="M93" s="204"/>
      <c r="N93" s="205"/>
      <c r="O93" s="205"/>
      <c r="P93" s="206">
        <f>SUM(P94:P95)</f>
        <v>0</v>
      </c>
      <c r="Q93" s="205"/>
      <c r="R93" s="206">
        <f>SUM(R94:R95)</f>
        <v>0</v>
      </c>
      <c r="S93" s="205"/>
      <c r="T93" s="207">
        <f>SUM(T94:T95)</f>
        <v>0</v>
      </c>
      <c r="U93" s="12"/>
      <c r="V93" s="12"/>
      <c r="W93" s="12"/>
      <c r="X93" s="12"/>
      <c r="Y93" s="12"/>
      <c r="Z93" s="12"/>
      <c r="AA93" s="12"/>
      <c r="AB93" s="12"/>
      <c r="AC93" s="12"/>
      <c r="AD93" s="12"/>
      <c r="AE93" s="12"/>
      <c r="AR93" s="208" t="s">
        <v>254</v>
      </c>
      <c r="AT93" s="209" t="s">
        <v>68</v>
      </c>
      <c r="AU93" s="209" t="s">
        <v>76</v>
      </c>
      <c r="AY93" s="208" t="s">
        <v>216</v>
      </c>
      <c r="BK93" s="210">
        <f>SUM(BK94:BK95)</f>
        <v>0</v>
      </c>
    </row>
    <row r="94" s="2" customFormat="1" ht="13.8" customHeight="1">
      <c r="A94" s="39"/>
      <c r="B94" s="40"/>
      <c r="C94" s="213" t="s">
        <v>78</v>
      </c>
      <c r="D94" s="213" t="s">
        <v>219</v>
      </c>
      <c r="E94" s="214" t="s">
        <v>898</v>
      </c>
      <c r="F94" s="215" t="s">
        <v>897</v>
      </c>
      <c r="G94" s="216" t="s">
        <v>313</v>
      </c>
      <c r="H94" s="217">
        <v>1</v>
      </c>
      <c r="I94" s="218"/>
      <c r="J94" s="219">
        <f>ROUND(I94*H94,2)</f>
        <v>0</v>
      </c>
      <c r="K94" s="215" t="s">
        <v>19</v>
      </c>
      <c r="L94" s="45"/>
      <c r="M94" s="220" t="s">
        <v>19</v>
      </c>
      <c r="N94" s="221" t="s">
        <v>40</v>
      </c>
      <c r="O94" s="85"/>
      <c r="P94" s="222">
        <f>O94*H94</f>
        <v>0</v>
      </c>
      <c r="Q94" s="222">
        <v>0</v>
      </c>
      <c r="R94" s="222">
        <f>Q94*H94</f>
        <v>0</v>
      </c>
      <c r="S94" s="222">
        <v>0</v>
      </c>
      <c r="T94" s="223">
        <f>S94*H94</f>
        <v>0</v>
      </c>
      <c r="U94" s="39"/>
      <c r="V94" s="39"/>
      <c r="W94" s="39"/>
      <c r="X94" s="39"/>
      <c r="Y94" s="39"/>
      <c r="Z94" s="39"/>
      <c r="AA94" s="39"/>
      <c r="AB94" s="39"/>
      <c r="AC94" s="39"/>
      <c r="AD94" s="39"/>
      <c r="AE94" s="39"/>
      <c r="AR94" s="224" t="s">
        <v>224</v>
      </c>
      <c r="AT94" s="224" t="s">
        <v>219</v>
      </c>
      <c r="AU94" s="224" t="s">
        <v>78</v>
      </c>
      <c r="AY94" s="18" t="s">
        <v>216</v>
      </c>
      <c r="BE94" s="225">
        <f>IF(N94="základní",J94,0)</f>
        <v>0</v>
      </c>
      <c r="BF94" s="225">
        <f>IF(N94="snížená",J94,0)</f>
        <v>0</v>
      </c>
      <c r="BG94" s="225">
        <f>IF(N94="zákl. přenesená",J94,0)</f>
        <v>0</v>
      </c>
      <c r="BH94" s="225">
        <f>IF(N94="sníž. přenesená",J94,0)</f>
        <v>0</v>
      </c>
      <c r="BI94" s="225">
        <f>IF(N94="nulová",J94,0)</f>
        <v>0</v>
      </c>
      <c r="BJ94" s="18" t="s">
        <v>76</v>
      </c>
      <c r="BK94" s="225">
        <f>ROUND(I94*H94,2)</f>
        <v>0</v>
      </c>
      <c r="BL94" s="18" t="s">
        <v>224</v>
      </c>
      <c r="BM94" s="224" t="s">
        <v>224</v>
      </c>
    </row>
    <row r="95" s="2" customFormat="1">
      <c r="A95" s="39"/>
      <c r="B95" s="40"/>
      <c r="C95" s="41"/>
      <c r="D95" s="226" t="s">
        <v>894</v>
      </c>
      <c r="E95" s="41"/>
      <c r="F95" s="227" t="s">
        <v>899</v>
      </c>
      <c r="G95" s="41"/>
      <c r="H95" s="41"/>
      <c r="I95" s="228"/>
      <c r="J95" s="41"/>
      <c r="K95" s="41"/>
      <c r="L95" s="45"/>
      <c r="M95" s="277"/>
      <c r="N95" s="278"/>
      <c r="O95" s="279"/>
      <c r="P95" s="279"/>
      <c r="Q95" s="279"/>
      <c r="R95" s="279"/>
      <c r="S95" s="279"/>
      <c r="T95" s="280"/>
      <c r="U95" s="39"/>
      <c r="V95" s="39"/>
      <c r="W95" s="39"/>
      <c r="X95" s="39"/>
      <c r="Y95" s="39"/>
      <c r="Z95" s="39"/>
      <c r="AA95" s="39"/>
      <c r="AB95" s="39"/>
      <c r="AC95" s="39"/>
      <c r="AD95" s="39"/>
      <c r="AE95" s="39"/>
      <c r="AT95" s="18" t="s">
        <v>894</v>
      </c>
      <c r="AU95" s="18" t="s">
        <v>78</v>
      </c>
    </row>
    <row r="96" s="2" customFormat="1" ht="6.96" customHeight="1">
      <c r="A96" s="39"/>
      <c r="B96" s="60"/>
      <c r="C96" s="61"/>
      <c r="D96" s="61"/>
      <c r="E96" s="61"/>
      <c r="F96" s="61"/>
      <c r="G96" s="61"/>
      <c r="H96" s="61"/>
      <c r="I96" s="61"/>
      <c r="J96" s="61"/>
      <c r="K96" s="61"/>
      <c r="L96" s="45"/>
      <c r="M96" s="39"/>
      <c r="O96" s="39"/>
      <c r="P96" s="39"/>
      <c r="Q96" s="39"/>
      <c r="R96" s="39"/>
      <c r="S96" s="39"/>
      <c r="T96" s="39"/>
      <c r="U96" s="39"/>
      <c r="V96" s="39"/>
      <c r="W96" s="39"/>
      <c r="X96" s="39"/>
      <c r="Y96" s="39"/>
      <c r="Z96" s="39"/>
      <c r="AA96" s="39"/>
      <c r="AB96" s="39"/>
      <c r="AC96" s="39"/>
      <c r="AD96" s="39"/>
      <c r="AE96" s="39"/>
    </row>
  </sheetData>
  <sheetProtection sheet="1" autoFilter="0" formatColumns="0" formatRows="0" objects="1" scenarios="1" spinCount="100000" saltValue="H2VoSDwdppYnVvs2LG2FJ+55onmd7PNiCA2LySkd3xSp2EyQfKomXhomjZ6k99LoOKlzR139n+IBMI1q4UDWCg==" hashValue="nxq5yPkMHvTZTLXXIjGchO+btbJYllJFECn+x5t1KiHA2P723zw5wy8I8rw1+4FSGCXdbJqysM1u++kSb8nRrw==" algorithmName="SHA-512" password="CC35"/>
  <autoFilter ref="C87:K95"/>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117</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1697</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1698</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ROUND(J100,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ROUND((SUM(BE100:BE263)),  2)</f>
        <v>0</v>
      </c>
      <c r="G35" s="39"/>
      <c r="H35" s="39"/>
      <c r="I35" s="158">
        <v>0.20999999999999999</v>
      </c>
      <c r="J35" s="157">
        <f>ROUND(((SUM(BE100:BE263))*I35),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ROUND((SUM(BF100:BF263)),  2)</f>
        <v>0</v>
      </c>
      <c r="G36" s="39"/>
      <c r="H36" s="39"/>
      <c r="I36" s="158">
        <v>0.14999999999999999</v>
      </c>
      <c r="J36" s="157">
        <f>ROUND(((SUM(BF100:BF263))*I36),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ROUND((SUM(BG100:BG263)),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ROUND((SUM(BH100:BH263)),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ROUND((SUM(BI100:BI263)),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1697</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001 - TO Tršnice</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J100</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J101</f>
        <v>0</v>
      </c>
      <c r="K64" s="176"/>
      <c r="L64" s="180"/>
      <c r="S64" s="9"/>
      <c r="T64" s="9"/>
      <c r="U64" s="9"/>
      <c r="V64" s="9"/>
      <c r="W64" s="9"/>
      <c r="X64" s="9"/>
      <c r="Y64" s="9"/>
      <c r="Z64" s="9"/>
      <c r="AA64" s="9"/>
      <c r="AB64" s="9"/>
      <c r="AC64" s="9"/>
      <c r="AD64" s="9"/>
      <c r="AE64" s="9"/>
    </row>
    <row r="65" s="10" customFormat="1" ht="19.92" customHeight="1">
      <c r="A65" s="10"/>
      <c r="B65" s="181"/>
      <c r="C65" s="126"/>
      <c r="D65" s="182" t="s">
        <v>1157</v>
      </c>
      <c r="E65" s="183"/>
      <c r="F65" s="183"/>
      <c r="G65" s="183"/>
      <c r="H65" s="183"/>
      <c r="I65" s="183"/>
      <c r="J65" s="184">
        <f>J102</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182</v>
      </c>
      <c r="E66" s="183"/>
      <c r="F66" s="183"/>
      <c r="G66" s="183"/>
      <c r="H66" s="183"/>
      <c r="I66" s="183"/>
      <c r="J66" s="184">
        <f>J112</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183</v>
      </c>
      <c r="E67" s="183"/>
      <c r="F67" s="183"/>
      <c r="G67" s="183"/>
      <c r="H67" s="183"/>
      <c r="I67" s="183"/>
      <c r="J67" s="184">
        <f>J132</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184</v>
      </c>
      <c r="E68" s="183"/>
      <c r="F68" s="183"/>
      <c r="G68" s="183"/>
      <c r="H68" s="183"/>
      <c r="I68" s="183"/>
      <c r="J68" s="184">
        <f>J142</f>
        <v>0</v>
      </c>
      <c r="K68" s="126"/>
      <c r="L68" s="185"/>
      <c r="S68" s="10"/>
      <c r="T68" s="10"/>
      <c r="U68" s="10"/>
      <c r="V68" s="10"/>
      <c r="W68" s="10"/>
      <c r="X68" s="10"/>
      <c r="Y68" s="10"/>
      <c r="Z68" s="10"/>
      <c r="AA68" s="10"/>
      <c r="AB68" s="10"/>
      <c r="AC68" s="10"/>
      <c r="AD68" s="10"/>
      <c r="AE68" s="10"/>
    </row>
    <row r="69" s="10" customFormat="1" ht="19.92" customHeight="1">
      <c r="A69" s="10"/>
      <c r="B69" s="181"/>
      <c r="C69" s="126"/>
      <c r="D69" s="182" t="s">
        <v>185</v>
      </c>
      <c r="E69" s="183"/>
      <c r="F69" s="183"/>
      <c r="G69" s="183"/>
      <c r="H69" s="183"/>
      <c r="I69" s="183"/>
      <c r="J69" s="184">
        <f>J150</f>
        <v>0</v>
      </c>
      <c r="K69" s="126"/>
      <c r="L69" s="185"/>
      <c r="S69" s="10"/>
      <c r="T69" s="10"/>
      <c r="U69" s="10"/>
      <c r="V69" s="10"/>
      <c r="W69" s="10"/>
      <c r="X69" s="10"/>
      <c r="Y69" s="10"/>
      <c r="Z69" s="10"/>
      <c r="AA69" s="10"/>
      <c r="AB69" s="10"/>
      <c r="AC69" s="10"/>
      <c r="AD69" s="10"/>
      <c r="AE69" s="10"/>
    </row>
    <row r="70" s="9" customFormat="1" ht="24.96" customHeight="1">
      <c r="A70" s="9"/>
      <c r="B70" s="175"/>
      <c r="C70" s="176"/>
      <c r="D70" s="177" t="s">
        <v>186</v>
      </c>
      <c r="E70" s="178"/>
      <c r="F70" s="178"/>
      <c r="G70" s="178"/>
      <c r="H70" s="178"/>
      <c r="I70" s="178"/>
      <c r="J70" s="179">
        <f>J152</f>
        <v>0</v>
      </c>
      <c r="K70" s="176"/>
      <c r="L70" s="180"/>
      <c r="S70" s="9"/>
      <c r="T70" s="9"/>
      <c r="U70" s="9"/>
      <c r="V70" s="9"/>
      <c r="W70" s="9"/>
      <c r="X70" s="9"/>
      <c r="Y70" s="9"/>
      <c r="Z70" s="9"/>
      <c r="AA70" s="9"/>
      <c r="AB70" s="9"/>
      <c r="AC70" s="9"/>
      <c r="AD70" s="9"/>
      <c r="AE70" s="9"/>
    </row>
    <row r="71" s="10" customFormat="1" ht="19.92" customHeight="1">
      <c r="A71" s="10"/>
      <c r="B71" s="181"/>
      <c r="C71" s="126"/>
      <c r="D71" s="182" t="s">
        <v>1699</v>
      </c>
      <c r="E71" s="183"/>
      <c r="F71" s="183"/>
      <c r="G71" s="183"/>
      <c r="H71" s="183"/>
      <c r="I71" s="183"/>
      <c r="J71" s="184">
        <f>J153</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195</v>
      </c>
      <c r="E72" s="183"/>
      <c r="F72" s="183"/>
      <c r="G72" s="183"/>
      <c r="H72" s="183"/>
      <c r="I72" s="183"/>
      <c r="J72" s="184">
        <f>J162</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196</v>
      </c>
      <c r="E73" s="183"/>
      <c r="F73" s="183"/>
      <c r="G73" s="183"/>
      <c r="H73" s="183"/>
      <c r="I73" s="183"/>
      <c r="J73" s="184">
        <f>J176</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197</v>
      </c>
      <c r="E74" s="183"/>
      <c r="F74" s="183"/>
      <c r="G74" s="183"/>
      <c r="H74" s="183"/>
      <c r="I74" s="183"/>
      <c r="J74" s="184">
        <f>J184</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746</v>
      </c>
      <c r="E75" s="183"/>
      <c r="F75" s="183"/>
      <c r="G75" s="183"/>
      <c r="H75" s="183"/>
      <c r="I75" s="183"/>
      <c r="J75" s="184">
        <f>J203</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198</v>
      </c>
      <c r="E76" s="183"/>
      <c r="F76" s="183"/>
      <c r="G76" s="183"/>
      <c r="H76" s="183"/>
      <c r="I76" s="183"/>
      <c r="J76" s="184">
        <f>J222</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199</v>
      </c>
      <c r="E77" s="183"/>
      <c r="F77" s="183"/>
      <c r="G77" s="183"/>
      <c r="H77" s="183"/>
      <c r="I77" s="183"/>
      <c r="J77" s="184">
        <f>J247</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200</v>
      </c>
      <c r="E78" s="183"/>
      <c r="F78" s="183"/>
      <c r="G78" s="183"/>
      <c r="H78" s="183"/>
      <c r="I78" s="183"/>
      <c r="J78" s="184">
        <f>J253</f>
        <v>0</v>
      </c>
      <c r="K78" s="126"/>
      <c r="L78" s="185"/>
      <c r="S78" s="10"/>
      <c r="T78" s="10"/>
      <c r="U78" s="10"/>
      <c r="V78" s="10"/>
      <c r="W78" s="10"/>
      <c r="X78" s="10"/>
      <c r="Y78" s="10"/>
      <c r="Z78" s="10"/>
      <c r="AA78" s="10"/>
      <c r="AB78" s="10"/>
      <c r="AC78" s="10"/>
      <c r="AD78" s="10"/>
      <c r="AE78" s="10"/>
    </row>
    <row r="79" s="2" customFormat="1" ht="21.84" customHeight="1">
      <c r="A79" s="39"/>
      <c r="B79" s="40"/>
      <c r="C79" s="41"/>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6.96" customHeight="1">
      <c r="A80" s="39"/>
      <c r="B80" s="60"/>
      <c r="C80" s="61"/>
      <c r="D80" s="61"/>
      <c r="E80" s="61"/>
      <c r="F80" s="61"/>
      <c r="G80" s="61"/>
      <c r="H80" s="61"/>
      <c r="I80" s="61"/>
      <c r="J80" s="61"/>
      <c r="K80" s="61"/>
      <c r="L80" s="145"/>
      <c r="S80" s="39"/>
      <c r="T80" s="39"/>
      <c r="U80" s="39"/>
      <c r="V80" s="39"/>
      <c r="W80" s="39"/>
      <c r="X80" s="39"/>
      <c r="Y80" s="39"/>
      <c r="Z80" s="39"/>
      <c r="AA80" s="39"/>
      <c r="AB80" s="39"/>
      <c r="AC80" s="39"/>
      <c r="AD80" s="39"/>
      <c r="AE80" s="39"/>
    </row>
    <row r="84" s="2" customFormat="1" ht="6.96" customHeight="1">
      <c r="A84" s="39"/>
      <c r="B84" s="62"/>
      <c r="C84" s="63"/>
      <c r="D84" s="63"/>
      <c r="E84" s="63"/>
      <c r="F84" s="63"/>
      <c r="G84" s="63"/>
      <c r="H84" s="63"/>
      <c r="I84" s="63"/>
      <c r="J84" s="63"/>
      <c r="K84" s="63"/>
      <c r="L84" s="145"/>
      <c r="S84" s="39"/>
      <c r="T84" s="39"/>
      <c r="U84" s="39"/>
      <c r="V84" s="39"/>
      <c r="W84" s="39"/>
      <c r="X84" s="39"/>
      <c r="Y84" s="39"/>
      <c r="Z84" s="39"/>
      <c r="AA84" s="39"/>
      <c r="AB84" s="39"/>
      <c r="AC84" s="39"/>
      <c r="AD84" s="39"/>
      <c r="AE84" s="39"/>
    </row>
    <row r="85" s="2" customFormat="1" ht="24.96" customHeight="1">
      <c r="A85" s="39"/>
      <c r="B85" s="40"/>
      <c r="C85" s="24" t="s">
        <v>201</v>
      </c>
      <c r="D85" s="41"/>
      <c r="E85" s="41"/>
      <c r="F85" s="41"/>
      <c r="G85" s="41"/>
      <c r="H85" s="41"/>
      <c r="I85" s="41"/>
      <c r="J85" s="41"/>
      <c r="K85" s="41"/>
      <c r="L85" s="145"/>
      <c r="S85" s="39"/>
      <c r="T85" s="39"/>
      <c r="U85" s="39"/>
      <c r="V85" s="39"/>
      <c r="W85" s="39"/>
      <c r="X85" s="39"/>
      <c r="Y85" s="39"/>
      <c r="Z85" s="39"/>
      <c r="AA85" s="39"/>
      <c r="AB85" s="39"/>
      <c r="AC85" s="39"/>
      <c r="AD85" s="39"/>
      <c r="AE85" s="39"/>
    </row>
    <row r="86" s="2" customFormat="1" ht="6.96"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2" customFormat="1" ht="12" customHeight="1">
      <c r="A87" s="39"/>
      <c r="B87" s="40"/>
      <c r="C87" s="33" t="s">
        <v>16</v>
      </c>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14.4" customHeight="1">
      <c r="A88" s="39"/>
      <c r="B88" s="40"/>
      <c r="C88" s="41"/>
      <c r="D88" s="41"/>
      <c r="E88" s="170" t="str">
        <f>E7</f>
        <v>Sociální investice 2020</v>
      </c>
      <c r="F88" s="33"/>
      <c r="G88" s="33"/>
      <c r="H88" s="33"/>
      <c r="I88" s="41"/>
      <c r="J88" s="41"/>
      <c r="K88" s="41"/>
      <c r="L88" s="145"/>
      <c r="S88" s="39"/>
      <c r="T88" s="39"/>
      <c r="U88" s="39"/>
      <c r="V88" s="39"/>
      <c r="W88" s="39"/>
      <c r="X88" s="39"/>
      <c r="Y88" s="39"/>
      <c r="Z88" s="39"/>
      <c r="AA88" s="39"/>
      <c r="AB88" s="39"/>
      <c r="AC88" s="39"/>
      <c r="AD88" s="39"/>
      <c r="AE88" s="39"/>
    </row>
    <row r="89" s="1" customFormat="1" ht="12" customHeight="1">
      <c r="B89" s="22"/>
      <c r="C89" s="33" t="s">
        <v>173</v>
      </c>
      <c r="D89" s="23"/>
      <c r="E89" s="23"/>
      <c r="F89" s="23"/>
      <c r="G89" s="23"/>
      <c r="H89" s="23"/>
      <c r="I89" s="23"/>
      <c r="J89" s="23"/>
      <c r="K89" s="23"/>
      <c r="L89" s="21"/>
    </row>
    <row r="90" s="2" customFormat="1" ht="14.4" customHeight="1">
      <c r="A90" s="39"/>
      <c r="B90" s="40"/>
      <c r="C90" s="41"/>
      <c r="D90" s="41"/>
      <c r="E90" s="170" t="s">
        <v>1697</v>
      </c>
      <c r="F90" s="41"/>
      <c r="G90" s="41"/>
      <c r="H90" s="41"/>
      <c r="I90" s="41"/>
      <c r="J90" s="41"/>
      <c r="K90" s="41"/>
      <c r="L90" s="145"/>
      <c r="S90" s="39"/>
      <c r="T90" s="39"/>
      <c r="U90" s="39"/>
      <c r="V90" s="39"/>
      <c r="W90" s="39"/>
      <c r="X90" s="39"/>
      <c r="Y90" s="39"/>
      <c r="Z90" s="39"/>
      <c r="AA90" s="39"/>
      <c r="AB90" s="39"/>
      <c r="AC90" s="39"/>
      <c r="AD90" s="39"/>
      <c r="AE90" s="39"/>
    </row>
    <row r="91" s="2" customFormat="1" ht="12" customHeight="1">
      <c r="A91" s="39"/>
      <c r="B91" s="40"/>
      <c r="C91" s="33" t="s">
        <v>175</v>
      </c>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14.4" customHeight="1">
      <c r="A92" s="39"/>
      <c r="B92" s="40"/>
      <c r="C92" s="41"/>
      <c r="D92" s="41"/>
      <c r="E92" s="70" t="str">
        <f>E11</f>
        <v>001 - TO Tršnice</v>
      </c>
      <c r="F92" s="41"/>
      <c r="G92" s="41"/>
      <c r="H92" s="41"/>
      <c r="I92" s="41"/>
      <c r="J92" s="41"/>
      <c r="K92" s="41"/>
      <c r="L92" s="145"/>
      <c r="S92" s="39"/>
      <c r="T92" s="39"/>
      <c r="U92" s="39"/>
      <c r="V92" s="39"/>
      <c r="W92" s="39"/>
      <c r="X92" s="39"/>
      <c r="Y92" s="39"/>
      <c r="Z92" s="39"/>
      <c r="AA92" s="39"/>
      <c r="AB92" s="39"/>
      <c r="AC92" s="39"/>
      <c r="AD92" s="39"/>
      <c r="AE92" s="39"/>
    </row>
    <row r="93" s="2" customFormat="1" ht="6.96" customHeight="1">
      <c r="A93" s="39"/>
      <c r="B93" s="40"/>
      <c r="C93" s="41"/>
      <c r="D93" s="41"/>
      <c r="E93" s="41"/>
      <c r="F93" s="41"/>
      <c r="G93" s="41"/>
      <c r="H93" s="41"/>
      <c r="I93" s="41"/>
      <c r="J93" s="41"/>
      <c r="K93" s="41"/>
      <c r="L93" s="145"/>
      <c r="S93" s="39"/>
      <c r="T93" s="39"/>
      <c r="U93" s="39"/>
      <c r="V93" s="39"/>
      <c r="W93" s="39"/>
      <c r="X93" s="39"/>
      <c r="Y93" s="39"/>
      <c r="Z93" s="39"/>
      <c r="AA93" s="39"/>
      <c r="AB93" s="39"/>
      <c r="AC93" s="39"/>
      <c r="AD93" s="39"/>
      <c r="AE93" s="39"/>
    </row>
    <row r="94" s="2" customFormat="1" ht="12" customHeight="1">
      <c r="A94" s="39"/>
      <c r="B94" s="40"/>
      <c r="C94" s="33" t="s">
        <v>21</v>
      </c>
      <c r="D94" s="41"/>
      <c r="E94" s="41"/>
      <c r="F94" s="28" t="str">
        <f>F14</f>
        <v xml:space="preserve"> </v>
      </c>
      <c r="G94" s="41"/>
      <c r="H94" s="41"/>
      <c r="I94" s="33" t="s">
        <v>23</v>
      </c>
      <c r="J94" s="73" t="str">
        <f>IF(J14="","",J14)</f>
        <v>27. 8. 2020</v>
      </c>
      <c r="K94" s="41"/>
      <c r="L94" s="145"/>
      <c r="S94" s="39"/>
      <c r="T94" s="39"/>
      <c r="U94" s="39"/>
      <c r="V94" s="39"/>
      <c r="W94" s="39"/>
      <c r="X94" s="39"/>
      <c r="Y94" s="39"/>
      <c r="Z94" s="39"/>
      <c r="AA94" s="39"/>
      <c r="AB94" s="39"/>
      <c r="AC94" s="39"/>
      <c r="AD94" s="39"/>
      <c r="AE94" s="39"/>
    </row>
    <row r="95" s="2" customFormat="1" ht="6.96" customHeight="1">
      <c r="A95" s="39"/>
      <c r="B95" s="40"/>
      <c r="C95" s="41"/>
      <c r="D95" s="41"/>
      <c r="E95" s="41"/>
      <c r="F95" s="41"/>
      <c r="G95" s="41"/>
      <c r="H95" s="41"/>
      <c r="I95" s="41"/>
      <c r="J95" s="41"/>
      <c r="K95" s="41"/>
      <c r="L95" s="145"/>
      <c r="S95" s="39"/>
      <c r="T95" s="39"/>
      <c r="U95" s="39"/>
      <c r="V95" s="39"/>
      <c r="W95" s="39"/>
      <c r="X95" s="39"/>
      <c r="Y95" s="39"/>
      <c r="Z95" s="39"/>
      <c r="AA95" s="39"/>
      <c r="AB95" s="39"/>
      <c r="AC95" s="39"/>
      <c r="AD95" s="39"/>
      <c r="AE95" s="39"/>
    </row>
    <row r="96" s="2" customFormat="1" ht="15.6" customHeight="1">
      <c r="A96" s="39"/>
      <c r="B96" s="40"/>
      <c r="C96" s="33" t="s">
        <v>25</v>
      </c>
      <c r="D96" s="41"/>
      <c r="E96" s="41"/>
      <c r="F96" s="28" t="str">
        <f>E17</f>
        <v xml:space="preserve"> </v>
      </c>
      <c r="G96" s="41"/>
      <c r="H96" s="41"/>
      <c r="I96" s="33" t="s">
        <v>30</v>
      </c>
      <c r="J96" s="37" t="str">
        <f>E23</f>
        <v xml:space="preserve"> </v>
      </c>
      <c r="K96" s="41"/>
      <c r="L96" s="145"/>
      <c r="S96" s="39"/>
      <c r="T96" s="39"/>
      <c r="U96" s="39"/>
      <c r="V96" s="39"/>
      <c r="W96" s="39"/>
      <c r="X96" s="39"/>
      <c r="Y96" s="39"/>
      <c r="Z96" s="39"/>
      <c r="AA96" s="39"/>
      <c r="AB96" s="39"/>
      <c r="AC96" s="39"/>
      <c r="AD96" s="39"/>
      <c r="AE96" s="39"/>
    </row>
    <row r="97" s="2" customFormat="1" ht="15.6" customHeight="1">
      <c r="A97" s="39"/>
      <c r="B97" s="40"/>
      <c r="C97" s="33" t="s">
        <v>28</v>
      </c>
      <c r="D97" s="41"/>
      <c r="E97" s="41"/>
      <c r="F97" s="28" t="str">
        <f>IF(E20="","",E20)</f>
        <v>Vyplň údaj</v>
      </c>
      <c r="G97" s="41"/>
      <c r="H97" s="41"/>
      <c r="I97" s="33" t="s">
        <v>32</v>
      </c>
      <c r="J97" s="37" t="str">
        <f>E26</f>
        <v xml:space="preserve"> </v>
      </c>
      <c r="K97" s="41"/>
      <c r="L97" s="145"/>
      <c r="S97" s="39"/>
      <c r="T97" s="39"/>
      <c r="U97" s="39"/>
      <c r="V97" s="39"/>
      <c r="W97" s="39"/>
      <c r="X97" s="39"/>
      <c r="Y97" s="39"/>
      <c r="Z97" s="39"/>
      <c r="AA97" s="39"/>
      <c r="AB97" s="39"/>
      <c r="AC97" s="39"/>
      <c r="AD97" s="39"/>
      <c r="AE97" s="39"/>
    </row>
    <row r="98" s="2" customFormat="1" ht="10.32" customHeight="1">
      <c r="A98" s="39"/>
      <c r="B98" s="40"/>
      <c r="C98" s="41"/>
      <c r="D98" s="41"/>
      <c r="E98" s="41"/>
      <c r="F98" s="41"/>
      <c r="G98" s="41"/>
      <c r="H98" s="41"/>
      <c r="I98" s="41"/>
      <c r="J98" s="41"/>
      <c r="K98" s="41"/>
      <c r="L98" s="145"/>
      <c r="S98" s="39"/>
      <c r="T98" s="39"/>
      <c r="U98" s="39"/>
      <c r="V98" s="39"/>
      <c r="W98" s="39"/>
      <c r="X98" s="39"/>
      <c r="Y98" s="39"/>
      <c r="Z98" s="39"/>
      <c r="AA98" s="39"/>
      <c r="AB98" s="39"/>
      <c r="AC98" s="39"/>
      <c r="AD98" s="39"/>
      <c r="AE98" s="39"/>
    </row>
    <row r="99" s="11" customFormat="1" ht="29.28" customHeight="1">
      <c r="A99" s="186"/>
      <c r="B99" s="187"/>
      <c r="C99" s="188" t="s">
        <v>202</v>
      </c>
      <c r="D99" s="189" t="s">
        <v>54</v>
      </c>
      <c r="E99" s="189" t="s">
        <v>50</v>
      </c>
      <c r="F99" s="189" t="s">
        <v>51</v>
      </c>
      <c r="G99" s="189" t="s">
        <v>203</v>
      </c>
      <c r="H99" s="189" t="s">
        <v>204</v>
      </c>
      <c r="I99" s="189" t="s">
        <v>205</v>
      </c>
      <c r="J99" s="189" t="s">
        <v>179</v>
      </c>
      <c r="K99" s="190" t="s">
        <v>206</v>
      </c>
      <c r="L99" s="191"/>
      <c r="M99" s="93" t="s">
        <v>19</v>
      </c>
      <c r="N99" s="94" t="s">
        <v>39</v>
      </c>
      <c r="O99" s="94" t="s">
        <v>207</v>
      </c>
      <c r="P99" s="94" t="s">
        <v>208</v>
      </c>
      <c r="Q99" s="94" t="s">
        <v>209</v>
      </c>
      <c r="R99" s="94" t="s">
        <v>210</v>
      </c>
      <c r="S99" s="94" t="s">
        <v>211</v>
      </c>
      <c r="T99" s="95" t="s">
        <v>212</v>
      </c>
      <c r="U99" s="186"/>
      <c r="V99" s="186"/>
      <c r="W99" s="186"/>
      <c r="X99" s="186"/>
      <c r="Y99" s="186"/>
      <c r="Z99" s="186"/>
      <c r="AA99" s="186"/>
      <c r="AB99" s="186"/>
      <c r="AC99" s="186"/>
      <c r="AD99" s="186"/>
      <c r="AE99" s="186"/>
    </row>
    <row r="100" s="2" customFormat="1" ht="22.8" customHeight="1">
      <c r="A100" s="39"/>
      <c r="B100" s="40"/>
      <c r="C100" s="100" t="s">
        <v>213</v>
      </c>
      <c r="D100" s="41"/>
      <c r="E100" s="41"/>
      <c r="F100" s="41"/>
      <c r="G100" s="41"/>
      <c r="H100" s="41"/>
      <c r="I100" s="41"/>
      <c r="J100" s="192">
        <f>BK100</f>
        <v>0</v>
      </c>
      <c r="K100" s="41"/>
      <c r="L100" s="45"/>
      <c r="M100" s="96"/>
      <c r="N100" s="193"/>
      <c r="O100" s="97"/>
      <c r="P100" s="194">
        <f>P101+P152</f>
        <v>0</v>
      </c>
      <c r="Q100" s="97"/>
      <c r="R100" s="194">
        <f>R101+R152</f>
        <v>0</v>
      </c>
      <c r="S100" s="97"/>
      <c r="T100" s="195">
        <f>T101+T152</f>
        <v>0</v>
      </c>
      <c r="U100" s="39"/>
      <c r="V100" s="39"/>
      <c r="W100" s="39"/>
      <c r="X100" s="39"/>
      <c r="Y100" s="39"/>
      <c r="Z100" s="39"/>
      <c r="AA100" s="39"/>
      <c r="AB100" s="39"/>
      <c r="AC100" s="39"/>
      <c r="AD100" s="39"/>
      <c r="AE100" s="39"/>
      <c r="AT100" s="18" t="s">
        <v>68</v>
      </c>
      <c r="AU100" s="18" t="s">
        <v>180</v>
      </c>
      <c r="BK100" s="196">
        <f>BK101+BK152</f>
        <v>0</v>
      </c>
    </row>
    <row r="101" s="12" customFormat="1" ht="25.92" customHeight="1">
      <c r="A101" s="12"/>
      <c r="B101" s="197"/>
      <c r="C101" s="198"/>
      <c r="D101" s="199" t="s">
        <v>68</v>
      </c>
      <c r="E101" s="200" t="s">
        <v>214</v>
      </c>
      <c r="F101" s="200" t="s">
        <v>215</v>
      </c>
      <c r="G101" s="198"/>
      <c r="H101" s="198"/>
      <c r="I101" s="201"/>
      <c r="J101" s="202">
        <f>BK101</f>
        <v>0</v>
      </c>
      <c r="K101" s="198"/>
      <c r="L101" s="203"/>
      <c r="M101" s="204"/>
      <c r="N101" s="205"/>
      <c r="O101" s="205"/>
      <c r="P101" s="206">
        <f>P102+P112+P132+P142+P150</f>
        <v>0</v>
      </c>
      <c r="Q101" s="205"/>
      <c r="R101" s="206">
        <f>R102+R112+R132+R142+R150</f>
        <v>0</v>
      </c>
      <c r="S101" s="205"/>
      <c r="T101" s="207">
        <f>T102+T112+T132+T142+T150</f>
        <v>0</v>
      </c>
      <c r="U101" s="12"/>
      <c r="V101" s="12"/>
      <c r="W101" s="12"/>
      <c r="X101" s="12"/>
      <c r="Y101" s="12"/>
      <c r="Z101" s="12"/>
      <c r="AA101" s="12"/>
      <c r="AB101" s="12"/>
      <c r="AC101" s="12"/>
      <c r="AD101" s="12"/>
      <c r="AE101" s="12"/>
      <c r="AR101" s="208" t="s">
        <v>76</v>
      </c>
      <c r="AT101" s="209" t="s">
        <v>68</v>
      </c>
      <c r="AU101" s="209" t="s">
        <v>69</v>
      </c>
      <c r="AY101" s="208" t="s">
        <v>216</v>
      </c>
      <c r="BK101" s="210">
        <f>BK102+BK112+BK132+BK142+BK150</f>
        <v>0</v>
      </c>
    </row>
    <row r="102" s="12" customFormat="1" ht="22.8" customHeight="1">
      <c r="A102" s="12"/>
      <c r="B102" s="197"/>
      <c r="C102" s="198"/>
      <c r="D102" s="199" t="s">
        <v>68</v>
      </c>
      <c r="E102" s="211" t="s">
        <v>239</v>
      </c>
      <c r="F102" s="211" t="s">
        <v>1158</v>
      </c>
      <c r="G102" s="198"/>
      <c r="H102" s="198"/>
      <c r="I102" s="201"/>
      <c r="J102" s="212">
        <f>BK102</f>
        <v>0</v>
      </c>
      <c r="K102" s="198"/>
      <c r="L102" s="203"/>
      <c r="M102" s="204"/>
      <c r="N102" s="205"/>
      <c r="O102" s="205"/>
      <c r="P102" s="206">
        <f>SUM(P103:P111)</f>
        <v>0</v>
      </c>
      <c r="Q102" s="205"/>
      <c r="R102" s="206">
        <f>SUM(R103:R111)</f>
        <v>0</v>
      </c>
      <c r="S102" s="205"/>
      <c r="T102" s="207">
        <f>SUM(T103:T111)</f>
        <v>0</v>
      </c>
      <c r="U102" s="12"/>
      <c r="V102" s="12"/>
      <c r="W102" s="12"/>
      <c r="X102" s="12"/>
      <c r="Y102" s="12"/>
      <c r="Z102" s="12"/>
      <c r="AA102" s="12"/>
      <c r="AB102" s="12"/>
      <c r="AC102" s="12"/>
      <c r="AD102" s="12"/>
      <c r="AE102" s="12"/>
      <c r="AR102" s="208" t="s">
        <v>76</v>
      </c>
      <c r="AT102" s="209" t="s">
        <v>68</v>
      </c>
      <c r="AU102" s="209" t="s">
        <v>76</v>
      </c>
      <c r="AY102" s="208" t="s">
        <v>216</v>
      </c>
      <c r="BK102" s="210">
        <f>SUM(BK103:BK111)</f>
        <v>0</v>
      </c>
    </row>
    <row r="103" s="2" customFormat="1" ht="22.2" customHeight="1">
      <c r="A103" s="39"/>
      <c r="B103" s="40"/>
      <c r="C103" s="213" t="s">
        <v>580</v>
      </c>
      <c r="D103" s="213" t="s">
        <v>219</v>
      </c>
      <c r="E103" s="214" t="s">
        <v>1700</v>
      </c>
      <c r="F103" s="215" t="s">
        <v>1701</v>
      </c>
      <c r="G103" s="216" t="s">
        <v>257</v>
      </c>
      <c r="H103" s="217">
        <v>0.065000000000000002</v>
      </c>
      <c r="I103" s="218"/>
      <c r="J103" s="219">
        <f>ROUND(I103*H103,2)</f>
        <v>0</v>
      </c>
      <c r="K103" s="215" t="s">
        <v>19</v>
      </c>
      <c r="L103" s="45"/>
      <c r="M103" s="220" t="s">
        <v>19</v>
      </c>
      <c r="N103" s="221" t="s">
        <v>40</v>
      </c>
      <c r="O103" s="85"/>
      <c r="P103" s="222">
        <f>O103*H103</f>
        <v>0</v>
      </c>
      <c r="Q103" s="222">
        <v>0</v>
      </c>
      <c r="R103" s="222">
        <f>Q103*H103</f>
        <v>0</v>
      </c>
      <c r="S103" s="222">
        <v>0</v>
      </c>
      <c r="T103" s="223">
        <f>S103*H103</f>
        <v>0</v>
      </c>
      <c r="U103" s="39"/>
      <c r="V103" s="39"/>
      <c r="W103" s="39"/>
      <c r="X103" s="39"/>
      <c r="Y103" s="39"/>
      <c r="Z103" s="39"/>
      <c r="AA103" s="39"/>
      <c r="AB103" s="39"/>
      <c r="AC103" s="39"/>
      <c r="AD103" s="39"/>
      <c r="AE103" s="39"/>
      <c r="AR103" s="224" t="s">
        <v>224</v>
      </c>
      <c r="AT103" s="224" t="s">
        <v>219</v>
      </c>
      <c r="AU103" s="224" t="s">
        <v>78</v>
      </c>
      <c r="AY103" s="18" t="s">
        <v>216</v>
      </c>
      <c r="BE103" s="225">
        <f>IF(N103="základní",J103,0)</f>
        <v>0</v>
      </c>
      <c r="BF103" s="225">
        <f>IF(N103="snížená",J103,0)</f>
        <v>0</v>
      </c>
      <c r="BG103" s="225">
        <f>IF(N103="zákl. přenesená",J103,0)</f>
        <v>0</v>
      </c>
      <c r="BH103" s="225">
        <f>IF(N103="sníž. přenesená",J103,0)</f>
        <v>0</v>
      </c>
      <c r="BI103" s="225">
        <f>IF(N103="nulová",J103,0)</f>
        <v>0</v>
      </c>
      <c r="BJ103" s="18" t="s">
        <v>76</v>
      </c>
      <c r="BK103" s="225">
        <f>ROUND(I103*H103,2)</f>
        <v>0</v>
      </c>
      <c r="BL103" s="18" t="s">
        <v>224</v>
      </c>
      <c r="BM103" s="224" t="s">
        <v>78</v>
      </c>
    </row>
    <row r="104" s="13" customFormat="1">
      <c r="A104" s="13"/>
      <c r="B104" s="231"/>
      <c r="C104" s="232"/>
      <c r="D104" s="226" t="s">
        <v>228</v>
      </c>
      <c r="E104" s="233" t="s">
        <v>19</v>
      </c>
      <c r="F104" s="234" t="s">
        <v>1702</v>
      </c>
      <c r="G104" s="232"/>
      <c r="H104" s="235">
        <v>0.065000000000000002</v>
      </c>
      <c r="I104" s="236"/>
      <c r="J104" s="232"/>
      <c r="K104" s="232"/>
      <c r="L104" s="237"/>
      <c r="M104" s="238"/>
      <c r="N104" s="239"/>
      <c r="O104" s="239"/>
      <c r="P104" s="239"/>
      <c r="Q104" s="239"/>
      <c r="R104" s="239"/>
      <c r="S104" s="239"/>
      <c r="T104" s="240"/>
      <c r="U104" s="13"/>
      <c r="V104" s="13"/>
      <c r="W104" s="13"/>
      <c r="X104" s="13"/>
      <c r="Y104" s="13"/>
      <c r="Z104" s="13"/>
      <c r="AA104" s="13"/>
      <c r="AB104" s="13"/>
      <c r="AC104" s="13"/>
      <c r="AD104" s="13"/>
      <c r="AE104" s="13"/>
      <c r="AT104" s="241" t="s">
        <v>228</v>
      </c>
      <c r="AU104" s="241" t="s">
        <v>78</v>
      </c>
      <c r="AV104" s="13" t="s">
        <v>78</v>
      </c>
      <c r="AW104" s="13" t="s">
        <v>31</v>
      </c>
      <c r="AX104" s="13" t="s">
        <v>69</v>
      </c>
      <c r="AY104" s="241" t="s">
        <v>216</v>
      </c>
    </row>
    <row r="105" s="14" customFormat="1">
      <c r="A105" s="14"/>
      <c r="B105" s="242"/>
      <c r="C105" s="243"/>
      <c r="D105" s="226" t="s">
        <v>228</v>
      </c>
      <c r="E105" s="244" t="s">
        <v>19</v>
      </c>
      <c r="F105" s="245" t="s">
        <v>231</v>
      </c>
      <c r="G105" s="243"/>
      <c r="H105" s="246">
        <v>0.065000000000000002</v>
      </c>
      <c r="I105" s="247"/>
      <c r="J105" s="243"/>
      <c r="K105" s="243"/>
      <c r="L105" s="248"/>
      <c r="M105" s="249"/>
      <c r="N105" s="250"/>
      <c r="O105" s="250"/>
      <c r="P105" s="250"/>
      <c r="Q105" s="250"/>
      <c r="R105" s="250"/>
      <c r="S105" s="250"/>
      <c r="T105" s="251"/>
      <c r="U105" s="14"/>
      <c r="V105" s="14"/>
      <c r="W105" s="14"/>
      <c r="X105" s="14"/>
      <c r="Y105" s="14"/>
      <c r="Z105" s="14"/>
      <c r="AA105" s="14"/>
      <c r="AB105" s="14"/>
      <c r="AC105" s="14"/>
      <c r="AD105" s="14"/>
      <c r="AE105" s="14"/>
      <c r="AT105" s="252" t="s">
        <v>228</v>
      </c>
      <c r="AU105" s="252" t="s">
        <v>78</v>
      </c>
      <c r="AV105" s="14" t="s">
        <v>224</v>
      </c>
      <c r="AW105" s="14" t="s">
        <v>31</v>
      </c>
      <c r="AX105" s="14" t="s">
        <v>76</v>
      </c>
      <c r="AY105" s="252" t="s">
        <v>216</v>
      </c>
    </row>
    <row r="106" s="2" customFormat="1" ht="13.8" customHeight="1">
      <c r="A106" s="39"/>
      <c r="B106" s="40"/>
      <c r="C106" s="263" t="s">
        <v>585</v>
      </c>
      <c r="D106" s="263" t="s">
        <v>295</v>
      </c>
      <c r="E106" s="264" t="s">
        <v>1703</v>
      </c>
      <c r="F106" s="265" t="s">
        <v>1704</v>
      </c>
      <c r="G106" s="266" t="s">
        <v>257</v>
      </c>
      <c r="H106" s="267">
        <v>0.065000000000000002</v>
      </c>
      <c r="I106" s="268"/>
      <c r="J106" s="269">
        <f>ROUND(I106*H106,2)</f>
        <v>0</v>
      </c>
      <c r="K106" s="265" t="s">
        <v>19</v>
      </c>
      <c r="L106" s="270"/>
      <c r="M106" s="271" t="s">
        <v>19</v>
      </c>
      <c r="N106" s="272" t="s">
        <v>40</v>
      </c>
      <c r="O106" s="85"/>
      <c r="P106" s="222">
        <f>O106*H106</f>
        <v>0</v>
      </c>
      <c r="Q106" s="222">
        <v>0</v>
      </c>
      <c r="R106" s="222">
        <f>Q106*H106</f>
        <v>0</v>
      </c>
      <c r="S106" s="222">
        <v>0</v>
      </c>
      <c r="T106" s="223">
        <f>S106*H106</f>
        <v>0</v>
      </c>
      <c r="U106" s="39"/>
      <c r="V106" s="39"/>
      <c r="W106" s="39"/>
      <c r="X106" s="39"/>
      <c r="Y106" s="39"/>
      <c r="Z106" s="39"/>
      <c r="AA106" s="39"/>
      <c r="AB106" s="39"/>
      <c r="AC106" s="39"/>
      <c r="AD106" s="39"/>
      <c r="AE106" s="39"/>
      <c r="AR106" s="224" t="s">
        <v>270</v>
      </c>
      <c r="AT106" s="224" t="s">
        <v>295</v>
      </c>
      <c r="AU106" s="224" t="s">
        <v>78</v>
      </c>
      <c r="AY106" s="18" t="s">
        <v>216</v>
      </c>
      <c r="BE106" s="225">
        <f>IF(N106="základní",J106,0)</f>
        <v>0</v>
      </c>
      <c r="BF106" s="225">
        <f>IF(N106="snížená",J106,0)</f>
        <v>0</v>
      </c>
      <c r="BG106" s="225">
        <f>IF(N106="zákl. přenesená",J106,0)</f>
        <v>0</v>
      </c>
      <c r="BH106" s="225">
        <f>IF(N106="sníž. přenesená",J106,0)</f>
        <v>0</v>
      </c>
      <c r="BI106" s="225">
        <f>IF(N106="nulová",J106,0)</f>
        <v>0</v>
      </c>
      <c r="BJ106" s="18" t="s">
        <v>76</v>
      </c>
      <c r="BK106" s="225">
        <f>ROUND(I106*H106,2)</f>
        <v>0</v>
      </c>
      <c r="BL106" s="18" t="s">
        <v>224</v>
      </c>
      <c r="BM106" s="224" t="s">
        <v>224</v>
      </c>
    </row>
    <row r="107" s="2" customFormat="1" ht="22.2" customHeight="1">
      <c r="A107" s="39"/>
      <c r="B107" s="40"/>
      <c r="C107" s="213" t="s">
        <v>589</v>
      </c>
      <c r="D107" s="213" t="s">
        <v>219</v>
      </c>
      <c r="E107" s="214" t="s">
        <v>1705</v>
      </c>
      <c r="F107" s="215" t="s">
        <v>1706</v>
      </c>
      <c r="G107" s="216" t="s">
        <v>257</v>
      </c>
      <c r="H107" s="217">
        <v>0.055</v>
      </c>
      <c r="I107" s="218"/>
      <c r="J107" s="219">
        <f>ROUND(I107*H107,2)</f>
        <v>0</v>
      </c>
      <c r="K107" s="215" t="s">
        <v>19</v>
      </c>
      <c r="L107" s="45"/>
      <c r="M107" s="220" t="s">
        <v>19</v>
      </c>
      <c r="N107" s="221" t="s">
        <v>40</v>
      </c>
      <c r="O107" s="85"/>
      <c r="P107" s="222">
        <f>O107*H107</f>
        <v>0</v>
      </c>
      <c r="Q107" s="222">
        <v>0</v>
      </c>
      <c r="R107" s="222">
        <f>Q107*H107</f>
        <v>0</v>
      </c>
      <c r="S107" s="222">
        <v>0</v>
      </c>
      <c r="T107" s="223">
        <f>S107*H107</f>
        <v>0</v>
      </c>
      <c r="U107" s="39"/>
      <c r="V107" s="39"/>
      <c r="W107" s="39"/>
      <c r="X107" s="39"/>
      <c r="Y107" s="39"/>
      <c r="Z107" s="39"/>
      <c r="AA107" s="39"/>
      <c r="AB107" s="39"/>
      <c r="AC107" s="39"/>
      <c r="AD107" s="39"/>
      <c r="AE107" s="39"/>
      <c r="AR107" s="224" t="s">
        <v>224</v>
      </c>
      <c r="AT107" s="224" t="s">
        <v>219</v>
      </c>
      <c r="AU107" s="224" t="s">
        <v>78</v>
      </c>
      <c r="AY107" s="18" t="s">
        <v>216</v>
      </c>
      <c r="BE107" s="225">
        <f>IF(N107="základní",J107,0)</f>
        <v>0</v>
      </c>
      <c r="BF107" s="225">
        <f>IF(N107="snížená",J107,0)</f>
        <v>0</v>
      </c>
      <c r="BG107" s="225">
        <f>IF(N107="zákl. přenesená",J107,0)</f>
        <v>0</v>
      </c>
      <c r="BH107" s="225">
        <f>IF(N107="sníž. přenesená",J107,0)</f>
        <v>0</v>
      </c>
      <c r="BI107" s="225">
        <f>IF(N107="nulová",J107,0)</f>
        <v>0</v>
      </c>
      <c r="BJ107" s="18" t="s">
        <v>76</v>
      </c>
      <c r="BK107" s="225">
        <f>ROUND(I107*H107,2)</f>
        <v>0</v>
      </c>
      <c r="BL107" s="18" t="s">
        <v>224</v>
      </c>
      <c r="BM107" s="224" t="s">
        <v>217</v>
      </c>
    </row>
    <row r="108" s="13" customFormat="1">
      <c r="A108" s="13"/>
      <c r="B108" s="231"/>
      <c r="C108" s="232"/>
      <c r="D108" s="226" t="s">
        <v>228</v>
      </c>
      <c r="E108" s="233" t="s">
        <v>19</v>
      </c>
      <c r="F108" s="234" t="s">
        <v>1707</v>
      </c>
      <c r="G108" s="232"/>
      <c r="H108" s="235">
        <v>0.055</v>
      </c>
      <c r="I108" s="236"/>
      <c r="J108" s="232"/>
      <c r="K108" s="232"/>
      <c r="L108" s="237"/>
      <c r="M108" s="238"/>
      <c r="N108" s="239"/>
      <c r="O108" s="239"/>
      <c r="P108" s="239"/>
      <c r="Q108" s="239"/>
      <c r="R108" s="239"/>
      <c r="S108" s="239"/>
      <c r="T108" s="240"/>
      <c r="U108" s="13"/>
      <c r="V108" s="13"/>
      <c r="W108" s="13"/>
      <c r="X108" s="13"/>
      <c r="Y108" s="13"/>
      <c r="Z108" s="13"/>
      <c r="AA108" s="13"/>
      <c r="AB108" s="13"/>
      <c r="AC108" s="13"/>
      <c r="AD108" s="13"/>
      <c r="AE108" s="13"/>
      <c r="AT108" s="241" t="s">
        <v>228</v>
      </c>
      <c r="AU108" s="241" t="s">
        <v>78</v>
      </c>
      <c r="AV108" s="13" t="s">
        <v>78</v>
      </c>
      <c r="AW108" s="13" t="s">
        <v>31</v>
      </c>
      <c r="AX108" s="13" t="s">
        <v>69</v>
      </c>
      <c r="AY108" s="241" t="s">
        <v>216</v>
      </c>
    </row>
    <row r="109" s="14" customFormat="1">
      <c r="A109" s="14"/>
      <c r="B109" s="242"/>
      <c r="C109" s="243"/>
      <c r="D109" s="226" t="s">
        <v>228</v>
      </c>
      <c r="E109" s="244" t="s">
        <v>19</v>
      </c>
      <c r="F109" s="245" t="s">
        <v>231</v>
      </c>
      <c r="G109" s="243"/>
      <c r="H109" s="246">
        <v>0.055</v>
      </c>
      <c r="I109" s="247"/>
      <c r="J109" s="243"/>
      <c r="K109" s="243"/>
      <c r="L109" s="248"/>
      <c r="M109" s="249"/>
      <c r="N109" s="250"/>
      <c r="O109" s="250"/>
      <c r="P109" s="250"/>
      <c r="Q109" s="250"/>
      <c r="R109" s="250"/>
      <c r="S109" s="250"/>
      <c r="T109" s="251"/>
      <c r="U109" s="14"/>
      <c r="V109" s="14"/>
      <c r="W109" s="14"/>
      <c r="X109" s="14"/>
      <c r="Y109" s="14"/>
      <c r="Z109" s="14"/>
      <c r="AA109" s="14"/>
      <c r="AB109" s="14"/>
      <c r="AC109" s="14"/>
      <c r="AD109" s="14"/>
      <c r="AE109" s="14"/>
      <c r="AT109" s="252" t="s">
        <v>228</v>
      </c>
      <c r="AU109" s="252" t="s">
        <v>78</v>
      </c>
      <c r="AV109" s="14" t="s">
        <v>224</v>
      </c>
      <c r="AW109" s="14" t="s">
        <v>31</v>
      </c>
      <c r="AX109" s="14" t="s">
        <v>76</v>
      </c>
      <c r="AY109" s="252" t="s">
        <v>216</v>
      </c>
    </row>
    <row r="110" s="2" customFormat="1" ht="13.8" customHeight="1">
      <c r="A110" s="39"/>
      <c r="B110" s="40"/>
      <c r="C110" s="263" t="s">
        <v>593</v>
      </c>
      <c r="D110" s="263" t="s">
        <v>295</v>
      </c>
      <c r="E110" s="264" t="s">
        <v>1708</v>
      </c>
      <c r="F110" s="265" t="s">
        <v>1709</v>
      </c>
      <c r="G110" s="266" t="s">
        <v>257</v>
      </c>
      <c r="H110" s="267">
        <v>0.055</v>
      </c>
      <c r="I110" s="268"/>
      <c r="J110" s="269">
        <f>ROUND(I110*H110,2)</f>
        <v>0</v>
      </c>
      <c r="K110" s="265" t="s">
        <v>19</v>
      </c>
      <c r="L110" s="270"/>
      <c r="M110" s="271" t="s">
        <v>19</v>
      </c>
      <c r="N110" s="272" t="s">
        <v>40</v>
      </c>
      <c r="O110" s="85"/>
      <c r="P110" s="222">
        <f>O110*H110</f>
        <v>0</v>
      </c>
      <c r="Q110" s="222">
        <v>0</v>
      </c>
      <c r="R110" s="222">
        <f>Q110*H110</f>
        <v>0</v>
      </c>
      <c r="S110" s="222">
        <v>0</v>
      </c>
      <c r="T110" s="223">
        <f>S110*H110</f>
        <v>0</v>
      </c>
      <c r="U110" s="39"/>
      <c r="V110" s="39"/>
      <c r="W110" s="39"/>
      <c r="X110" s="39"/>
      <c r="Y110" s="39"/>
      <c r="Z110" s="39"/>
      <c r="AA110" s="39"/>
      <c r="AB110" s="39"/>
      <c r="AC110" s="39"/>
      <c r="AD110" s="39"/>
      <c r="AE110" s="39"/>
      <c r="AR110" s="224" t="s">
        <v>270</v>
      </c>
      <c r="AT110" s="224" t="s">
        <v>295</v>
      </c>
      <c r="AU110" s="224" t="s">
        <v>78</v>
      </c>
      <c r="AY110" s="18" t="s">
        <v>216</v>
      </c>
      <c r="BE110" s="225">
        <f>IF(N110="základní",J110,0)</f>
        <v>0</v>
      </c>
      <c r="BF110" s="225">
        <f>IF(N110="snížená",J110,0)</f>
        <v>0</v>
      </c>
      <c r="BG110" s="225">
        <f>IF(N110="zákl. přenesená",J110,0)</f>
        <v>0</v>
      </c>
      <c r="BH110" s="225">
        <f>IF(N110="sníž. přenesená",J110,0)</f>
        <v>0</v>
      </c>
      <c r="BI110" s="225">
        <f>IF(N110="nulová",J110,0)</f>
        <v>0</v>
      </c>
      <c r="BJ110" s="18" t="s">
        <v>76</v>
      </c>
      <c r="BK110" s="225">
        <f>ROUND(I110*H110,2)</f>
        <v>0</v>
      </c>
      <c r="BL110" s="18" t="s">
        <v>224</v>
      </c>
      <c r="BM110" s="224" t="s">
        <v>270</v>
      </c>
    </row>
    <row r="111" s="2" customFormat="1" ht="13.8" customHeight="1">
      <c r="A111" s="39"/>
      <c r="B111" s="40"/>
      <c r="C111" s="213" t="s">
        <v>597</v>
      </c>
      <c r="D111" s="213" t="s">
        <v>219</v>
      </c>
      <c r="E111" s="214" t="s">
        <v>1710</v>
      </c>
      <c r="F111" s="215" t="s">
        <v>1711</v>
      </c>
      <c r="G111" s="216" t="s">
        <v>222</v>
      </c>
      <c r="H111" s="217">
        <v>2.9500000000000002</v>
      </c>
      <c r="I111" s="218"/>
      <c r="J111" s="219">
        <f>ROUND(I111*H111,2)</f>
        <v>0</v>
      </c>
      <c r="K111" s="215" t="s">
        <v>19</v>
      </c>
      <c r="L111" s="45"/>
      <c r="M111" s="220" t="s">
        <v>19</v>
      </c>
      <c r="N111" s="221" t="s">
        <v>40</v>
      </c>
      <c r="O111" s="85"/>
      <c r="P111" s="222">
        <f>O111*H111</f>
        <v>0</v>
      </c>
      <c r="Q111" s="222">
        <v>0</v>
      </c>
      <c r="R111" s="222">
        <f>Q111*H111</f>
        <v>0</v>
      </c>
      <c r="S111" s="222">
        <v>0</v>
      </c>
      <c r="T111" s="223">
        <f>S111*H111</f>
        <v>0</v>
      </c>
      <c r="U111" s="39"/>
      <c r="V111" s="39"/>
      <c r="W111" s="39"/>
      <c r="X111" s="39"/>
      <c r="Y111" s="39"/>
      <c r="Z111" s="39"/>
      <c r="AA111" s="39"/>
      <c r="AB111" s="39"/>
      <c r="AC111" s="39"/>
      <c r="AD111" s="39"/>
      <c r="AE111" s="39"/>
      <c r="AR111" s="224" t="s">
        <v>224</v>
      </c>
      <c r="AT111" s="224" t="s">
        <v>219</v>
      </c>
      <c r="AU111" s="224" t="s">
        <v>78</v>
      </c>
      <c r="AY111" s="18" t="s">
        <v>216</v>
      </c>
      <c r="BE111" s="225">
        <f>IF(N111="základní",J111,0)</f>
        <v>0</v>
      </c>
      <c r="BF111" s="225">
        <f>IF(N111="snížená",J111,0)</f>
        <v>0</v>
      </c>
      <c r="BG111" s="225">
        <f>IF(N111="zákl. přenesená",J111,0)</f>
        <v>0</v>
      </c>
      <c r="BH111" s="225">
        <f>IF(N111="sníž. přenesená",J111,0)</f>
        <v>0</v>
      </c>
      <c r="BI111" s="225">
        <f>IF(N111="nulová",J111,0)</f>
        <v>0</v>
      </c>
      <c r="BJ111" s="18" t="s">
        <v>76</v>
      </c>
      <c r="BK111" s="225">
        <f>ROUND(I111*H111,2)</f>
        <v>0</v>
      </c>
      <c r="BL111" s="18" t="s">
        <v>224</v>
      </c>
      <c r="BM111" s="224" t="s">
        <v>147</v>
      </c>
    </row>
    <row r="112" s="12" customFormat="1" ht="22.8" customHeight="1">
      <c r="A112" s="12"/>
      <c r="B112" s="197"/>
      <c r="C112" s="198"/>
      <c r="D112" s="199" t="s">
        <v>68</v>
      </c>
      <c r="E112" s="211" t="s">
        <v>217</v>
      </c>
      <c r="F112" s="211" t="s">
        <v>218</v>
      </c>
      <c r="G112" s="198"/>
      <c r="H112" s="198"/>
      <c r="I112" s="201"/>
      <c r="J112" s="212">
        <f>BK112</f>
        <v>0</v>
      </c>
      <c r="K112" s="198"/>
      <c r="L112" s="203"/>
      <c r="M112" s="204"/>
      <c r="N112" s="205"/>
      <c r="O112" s="205"/>
      <c r="P112" s="206">
        <f>SUM(P113:P131)</f>
        <v>0</v>
      </c>
      <c r="Q112" s="205"/>
      <c r="R112" s="206">
        <f>SUM(R113:R131)</f>
        <v>0</v>
      </c>
      <c r="S112" s="205"/>
      <c r="T112" s="207">
        <f>SUM(T113:T131)</f>
        <v>0</v>
      </c>
      <c r="U112" s="12"/>
      <c r="V112" s="12"/>
      <c r="W112" s="12"/>
      <c r="X112" s="12"/>
      <c r="Y112" s="12"/>
      <c r="Z112" s="12"/>
      <c r="AA112" s="12"/>
      <c r="AB112" s="12"/>
      <c r="AC112" s="12"/>
      <c r="AD112" s="12"/>
      <c r="AE112" s="12"/>
      <c r="AR112" s="208" t="s">
        <v>76</v>
      </c>
      <c r="AT112" s="209" t="s">
        <v>68</v>
      </c>
      <c r="AU112" s="209" t="s">
        <v>76</v>
      </c>
      <c r="AY112" s="208" t="s">
        <v>216</v>
      </c>
      <c r="BK112" s="210">
        <f>SUM(BK113:BK131)</f>
        <v>0</v>
      </c>
    </row>
    <row r="113" s="2" customFormat="1" ht="13.8" customHeight="1">
      <c r="A113" s="39"/>
      <c r="B113" s="40"/>
      <c r="C113" s="213" t="s">
        <v>265</v>
      </c>
      <c r="D113" s="213" t="s">
        <v>219</v>
      </c>
      <c r="E113" s="214" t="s">
        <v>1712</v>
      </c>
      <c r="F113" s="215" t="s">
        <v>1713</v>
      </c>
      <c r="G113" s="216" t="s">
        <v>222</v>
      </c>
      <c r="H113" s="217">
        <v>73.739999999999995</v>
      </c>
      <c r="I113" s="218"/>
      <c r="J113" s="219">
        <f>ROUND(I113*H113,2)</f>
        <v>0</v>
      </c>
      <c r="K113" s="215" t="s">
        <v>19</v>
      </c>
      <c r="L113" s="45"/>
      <c r="M113" s="220" t="s">
        <v>19</v>
      </c>
      <c r="N113" s="221" t="s">
        <v>40</v>
      </c>
      <c r="O113" s="85"/>
      <c r="P113" s="222">
        <f>O113*H113</f>
        <v>0</v>
      </c>
      <c r="Q113" s="222">
        <v>0</v>
      </c>
      <c r="R113" s="222">
        <f>Q113*H113</f>
        <v>0</v>
      </c>
      <c r="S113" s="222">
        <v>0</v>
      </c>
      <c r="T113" s="223">
        <f>S113*H113</f>
        <v>0</v>
      </c>
      <c r="U113" s="39"/>
      <c r="V113" s="39"/>
      <c r="W113" s="39"/>
      <c r="X113" s="39"/>
      <c r="Y113" s="39"/>
      <c r="Z113" s="39"/>
      <c r="AA113" s="39"/>
      <c r="AB113" s="39"/>
      <c r="AC113" s="39"/>
      <c r="AD113" s="39"/>
      <c r="AE113" s="39"/>
      <c r="AR113" s="224" t="s">
        <v>224</v>
      </c>
      <c r="AT113" s="224" t="s">
        <v>219</v>
      </c>
      <c r="AU113" s="224" t="s">
        <v>78</v>
      </c>
      <c r="AY113" s="18" t="s">
        <v>216</v>
      </c>
      <c r="BE113" s="225">
        <f>IF(N113="základní",J113,0)</f>
        <v>0</v>
      </c>
      <c r="BF113" s="225">
        <f>IF(N113="snížená",J113,0)</f>
        <v>0</v>
      </c>
      <c r="BG113" s="225">
        <f>IF(N113="zákl. přenesená",J113,0)</f>
        <v>0</v>
      </c>
      <c r="BH113" s="225">
        <f>IF(N113="sníž. přenesená",J113,0)</f>
        <v>0</v>
      </c>
      <c r="BI113" s="225">
        <f>IF(N113="nulová",J113,0)</f>
        <v>0</v>
      </c>
      <c r="BJ113" s="18" t="s">
        <v>76</v>
      </c>
      <c r="BK113" s="225">
        <f>ROUND(I113*H113,2)</f>
        <v>0</v>
      </c>
      <c r="BL113" s="18" t="s">
        <v>224</v>
      </c>
      <c r="BM113" s="224" t="s">
        <v>164</v>
      </c>
    </row>
    <row r="114" s="13" customFormat="1">
      <c r="A114" s="13"/>
      <c r="B114" s="231"/>
      <c r="C114" s="232"/>
      <c r="D114" s="226" t="s">
        <v>228</v>
      </c>
      <c r="E114" s="233" t="s">
        <v>19</v>
      </c>
      <c r="F114" s="234" t="s">
        <v>1714</v>
      </c>
      <c r="G114" s="232"/>
      <c r="H114" s="235">
        <v>12.42</v>
      </c>
      <c r="I114" s="236"/>
      <c r="J114" s="232"/>
      <c r="K114" s="232"/>
      <c r="L114" s="237"/>
      <c r="M114" s="238"/>
      <c r="N114" s="239"/>
      <c r="O114" s="239"/>
      <c r="P114" s="239"/>
      <c r="Q114" s="239"/>
      <c r="R114" s="239"/>
      <c r="S114" s="239"/>
      <c r="T114" s="240"/>
      <c r="U114" s="13"/>
      <c r="V114" s="13"/>
      <c r="W114" s="13"/>
      <c r="X114" s="13"/>
      <c r="Y114" s="13"/>
      <c r="Z114" s="13"/>
      <c r="AA114" s="13"/>
      <c r="AB114" s="13"/>
      <c r="AC114" s="13"/>
      <c r="AD114" s="13"/>
      <c r="AE114" s="13"/>
      <c r="AT114" s="241" t="s">
        <v>228</v>
      </c>
      <c r="AU114" s="241" t="s">
        <v>78</v>
      </c>
      <c r="AV114" s="13" t="s">
        <v>78</v>
      </c>
      <c r="AW114" s="13" t="s">
        <v>31</v>
      </c>
      <c r="AX114" s="13" t="s">
        <v>69</v>
      </c>
      <c r="AY114" s="241" t="s">
        <v>216</v>
      </c>
    </row>
    <row r="115" s="13" customFormat="1">
      <c r="A115" s="13"/>
      <c r="B115" s="231"/>
      <c r="C115" s="232"/>
      <c r="D115" s="226" t="s">
        <v>228</v>
      </c>
      <c r="E115" s="233" t="s">
        <v>19</v>
      </c>
      <c r="F115" s="234" t="s">
        <v>1715</v>
      </c>
      <c r="G115" s="232"/>
      <c r="H115" s="235">
        <v>20.23</v>
      </c>
      <c r="I115" s="236"/>
      <c r="J115" s="232"/>
      <c r="K115" s="232"/>
      <c r="L115" s="237"/>
      <c r="M115" s="238"/>
      <c r="N115" s="239"/>
      <c r="O115" s="239"/>
      <c r="P115" s="239"/>
      <c r="Q115" s="239"/>
      <c r="R115" s="239"/>
      <c r="S115" s="239"/>
      <c r="T115" s="240"/>
      <c r="U115" s="13"/>
      <c r="V115" s="13"/>
      <c r="W115" s="13"/>
      <c r="X115" s="13"/>
      <c r="Y115" s="13"/>
      <c r="Z115" s="13"/>
      <c r="AA115" s="13"/>
      <c r="AB115" s="13"/>
      <c r="AC115" s="13"/>
      <c r="AD115" s="13"/>
      <c r="AE115" s="13"/>
      <c r="AT115" s="241" t="s">
        <v>228</v>
      </c>
      <c r="AU115" s="241" t="s">
        <v>78</v>
      </c>
      <c r="AV115" s="13" t="s">
        <v>78</v>
      </c>
      <c r="AW115" s="13" t="s">
        <v>31</v>
      </c>
      <c r="AX115" s="13" t="s">
        <v>69</v>
      </c>
      <c r="AY115" s="241" t="s">
        <v>216</v>
      </c>
    </row>
    <row r="116" s="13" customFormat="1">
      <c r="A116" s="13"/>
      <c r="B116" s="231"/>
      <c r="C116" s="232"/>
      <c r="D116" s="226" t="s">
        <v>228</v>
      </c>
      <c r="E116" s="233" t="s">
        <v>19</v>
      </c>
      <c r="F116" s="234" t="s">
        <v>1716</v>
      </c>
      <c r="G116" s="232"/>
      <c r="H116" s="235">
        <v>41.090000000000003</v>
      </c>
      <c r="I116" s="236"/>
      <c r="J116" s="232"/>
      <c r="K116" s="232"/>
      <c r="L116" s="237"/>
      <c r="M116" s="238"/>
      <c r="N116" s="239"/>
      <c r="O116" s="239"/>
      <c r="P116" s="239"/>
      <c r="Q116" s="239"/>
      <c r="R116" s="239"/>
      <c r="S116" s="239"/>
      <c r="T116" s="240"/>
      <c r="U116" s="13"/>
      <c r="V116" s="13"/>
      <c r="W116" s="13"/>
      <c r="X116" s="13"/>
      <c r="Y116" s="13"/>
      <c r="Z116" s="13"/>
      <c r="AA116" s="13"/>
      <c r="AB116" s="13"/>
      <c r="AC116" s="13"/>
      <c r="AD116" s="13"/>
      <c r="AE116" s="13"/>
      <c r="AT116" s="241" t="s">
        <v>228</v>
      </c>
      <c r="AU116" s="241" t="s">
        <v>78</v>
      </c>
      <c r="AV116" s="13" t="s">
        <v>78</v>
      </c>
      <c r="AW116" s="13" t="s">
        <v>31</v>
      </c>
      <c r="AX116" s="13" t="s">
        <v>69</v>
      </c>
      <c r="AY116" s="241" t="s">
        <v>216</v>
      </c>
    </row>
    <row r="117" s="14" customFormat="1">
      <c r="A117" s="14"/>
      <c r="B117" s="242"/>
      <c r="C117" s="243"/>
      <c r="D117" s="226" t="s">
        <v>228</v>
      </c>
      <c r="E117" s="244" t="s">
        <v>19</v>
      </c>
      <c r="F117" s="245" t="s">
        <v>231</v>
      </c>
      <c r="G117" s="243"/>
      <c r="H117" s="246">
        <v>73.740000000000009</v>
      </c>
      <c r="I117" s="247"/>
      <c r="J117" s="243"/>
      <c r="K117" s="243"/>
      <c r="L117" s="248"/>
      <c r="M117" s="249"/>
      <c r="N117" s="250"/>
      <c r="O117" s="250"/>
      <c r="P117" s="250"/>
      <c r="Q117" s="250"/>
      <c r="R117" s="250"/>
      <c r="S117" s="250"/>
      <c r="T117" s="251"/>
      <c r="U117" s="14"/>
      <c r="V117" s="14"/>
      <c r="W117" s="14"/>
      <c r="X117" s="14"/>
      <c r="Y117" s="14"/>
      <c r="Z117" s="14"/>
      <c r="AA117" s="14"/>
      <c r="AB117" s="14"/>
      <c r="AC117" s="14"/>
      <c r="AD117" s="14"/>
      <c r="AE117" s="14"/>
      <c r="AT117" s="252" t="s">
        <v>228</v>
      </c>
      <c r="AU117" s="252" t="s">
        <v>78</v>
      </c>
      <c r="AV117" s="14" t="s">
        <v>224</v>
      </c>
      <c r="AW117" s="14" t="s">
        <v>31</v>
      </c>
      <c r="AX117" s="14" t="s">
        <v>76</v>
      </c>
      <c r="AY117" s="252" t="s">
        <v>216</v>
      </c>
    </row>
    <row r="118" s="2" customFormat="1" ht="13.8" customHeight="1">
      <c r="A118" s="39"/>
      <c r="B118" s="40"/>
      <c r="C118" s="213" t="s">
        <v>270</v>
      </c>
      <c r="D118" s="213" t="s">
        <v>219</v>
      </c>
      <c r="E118" s="214" t="s">
        <v>1717</v>
      </c>
      <c r="F118" s="215" t="s">
        <v>1718</v>
      </c>
      <c r="G118" s="216" t="s">
        <v>222</v>
      </c>
      <c r="H118" s="217">
        <v>73.739999999999995</v>
      </c>
      <c r="I118" s="218"/>
      <c r="J118" s="219">
        <f>ROUND(I118*H118,2)</f>
        <v>0</v>
      </c>
      <c r="K118" s="215" t="s">
        <v>19</v>
      </c>
      <c r="L118" s="45"/>
      <c r="M118" s="220" t="s">
        <v>19</v>
      </c>
      <c r="N118" s="221" t="s">
        <v>40</v>
      </c>
      <c r="O118" s="85"/>
      <c r="P118" s="222">
        <f>O118*H118</f>
        <v>0</v>
      </c>
      <c r="Q118" s="222">
        <v>0</v>
      </c>
      <c r="R118" s="222">
        <f>Q118*H118</f>
        <v>0</v>
      </c>
      <c r="S118" s="222">
        <v>0</v>
      </c>
      <c r="T118" s="223">
        <f>S118*H118</f>
        <v>0</v>
      </c>
      <c r="U118" s="39"/>
      <c r="V118" s="39"/>
      <c r="W118" s="39"/>
      <c r="X118" s="39"/>
      <c r="Y118" s="39"/>
      <c r="Z118" s="39"/>
      <c r="AA118" s="39"/>
      <c r="AB118" s="39"/>
      <c r="AC118" s="39"/>
      <c r="AD118" s="39"/>
      <c r="AE118" s="39"/>
      <c r="AR118" s="224" t="s">
        <v>224</v>
      </c>
      <c r="AT118" s="224" t="s">
        <v>219</v>
      </c>
      <c r="AU118" s="224" t="s">
        <v>78</v>
      </c>
      <c r="AY118" s="18" t="s">
        <v>216</v>
      </c>
      <c r="BE118" s="225">
        <f>IF(N118="základní",J118,0)</f>
        <v>0</v>
      </c>
      <c r="BF118" s="225">
        <f>IF(N118="snížená",J118,0)</f>
        <v>0</v>
      </c>
      <c r="BG118" s="225">
        <f>IF(N118="zákl. přenesená",J118,0)</f>
        <v>0</v>
      </c>
      <c r="BH118" s="225">
        <f>IF(N118="sníž. přenesená",J118,0)</f>
        <v>0</v>
      </c>
      <c r="BI118" s="225">
        <f>IF(N118="nulová",J118,0)</f>
        <v>0</v>
      </c>
      <c r="BJ118" s="18" t="s">
        <v>76</v>
      </c>
      <c r="BK118" s="225">
        <f>ROUND(I118*H118,2)</f>
        <v>0</v>
      </c>
      <c r="BL118" s="18" t="s">
        <v>224</v>
      </c>
      <c r="BM118" s="224" t="s">
        <v>315</v>
      </c>
    </row>
    <row r="119" s="2" customFormat="1" ht="13.8" customHeight="1">
      <c r="A119" s="39"/>
      <c r="B119" s="40"/>
      <c r="C119" s="213" t="s">
        <v>232</v>
      </c>
      <c r="D119" s="213" t="s">
        <v>219</v>
      </c>
      <c r="E119" s="214" t="s">
        <v>1719</v>
      </c>
      <c r="F119" s="215" t="s">
        <v>1720</v>
      </c>
      <c r="G119" s="216" t="s">
        <v>222</v>
      </c>
      <c r="H119" s="217">
        <v>264.52800000000002</v>
      </c>
      <c r="I119" s="218"/>
      <c r="J119" s="219">
        <f>ROUND(I119*H119,2)</f>
        <v>0</v>
      </c>
      <c r="K119" s="215" t="s">
        <v>19</v>
      </c>
      <c r="L119" s="45"/>
      <c r="M119" s="220" t="s">
        <v>19</v>
      </c>
      <c r="N119" s="221" t="s">
        <v>40</v>
      </c>
      <c r="O119" s="85"/>
      <c r="P119" s="222">
        <f>O119*H119</f>
        <v>0</v>
      </c>
      <c r="Q119" s="222">
        <v>0</v>
      </c>
      <c r="R119" s="222">
        <f>Q119*H119</f>
        <v>0</v>
      </c>
      <c r="S119" s="222">
        <v>0</v>
      </c>
      <c r="T119" s="223">
        <f>S119*H119</f>
        <v>0</v>
      </c>
      <c r="U119" s="39"/>
      <c r="V119" s="39"/>
      <c r="W119" s="39"/>
      <c r="X119" s="39"/>
      <c r="Y119" s="39"/>
      <c r="Z119" s="39"/>
      <c r="AA119" s="39"/>
      <c r="AB119" s="39"/>
      <c r="AC119" s="39"/>
      <c r="AD119" s="39"/>
      <c r="AE119" s="39"/>
      <c r="AR119" s="224" t="s">
        <v>224</v>
      </c>
      <c r="AT119" s="224" t="s">
        <v>219</v>
      </c>
      <c r="AU119" s="224" t="s">
        <v>78</v>
      </c>
      <c r="AY119" s="18" t="s">
        <v>216</v>
      </c>
      <c r="BE119" s="225">
        <f>IF(N119="základní",J119,0)</f>
        <v>0</v>
      </c>
      <c r="BF119" s="225">
        <f>IF(N119="snížená",J119,0)</f>
        <v>0</v>
      </c>
      <c r="BG119" s="225">
        <f>IF(N119="zákl. přenesená",J119,0)</f>
        <v>0</v>
      </c>
      <c r="BH119" s="225">
        <f>IF(N119="sníž. přenesená",J119,0)</f>
        <v>0</v>
      </c>
      <c r="BI119" s="225">
        <f>IF(N119="nulová",J119,0)</f>
        <v>0</v>
      </c>
      <c r="BJ119" s="18" t="s">
        <v>76</v>
      </c>
      <c r="BK119" s="225">
        <f>ROUND(I119*H119,2)</f>
        <v>0</v>
      </c>
      <c r="BL119" s="18" t="s">
        <v>224</v>
      </c>
      <c r="BM119" s="224" t="s">
        <v>287</v>
      </c>
    </row>
    <row r="120" s="13" customFormat="1">
      <c r="A120" s="13"/>
      <c r="B120" s="231"/>
      <c r="C120" s="232"/>
      <c r="D120" s="226" t="s">
        <v>228</v>
      </c>
      <c r="E120" s="233" t="s">
        <v>19</v>
      </c>
      <c r="F120" s="234" t="s">
        <v>1721</v>
      </c>
      <c r="G120" s="232"/>
      <c r="H120" s="235">
        <v>64.239999999999995</v>
      </c>
      <c r="I120" s="236"/>
      <c r="J120" s="232"/>
      <c r="K120" s="232"/>
      <c r="L120" s="237"/>
      <c r="M120" s="238"/>
      <c r="N120" s="239"/>
      <c r="O120" s="239"/>
      <c r="P120" s="239"/>
      <c r="Q120" s="239"/>
      <c r="R120" s="239"/>
      <c r="S120" s="239"/>
      <c r="T120" s="240"/>
      <c r="U120" s="13"/>
      <c r="V120" s="13"/>
      <c r="W120" s="13"/>
      <c r="X120" s="13"/>
      <c r="Y120" s="13"/>
      <c r="Z120" s="13"/>
      <c r="AA120" s="13"/>
      <c r="AB120" s="13"/>
      <c r="AC120" s="13"/>
      <c r="AD120" s="13"/>
      <c r="AE120" s="13"/>
      <c r="AT120" s="241" t="s">
        <v>228</v>
      </c>
      <c r="AU120" s="241" t="s">
        <v>78</v>
      </c>
      <c r="AV120" s="13" t="s">
        <v>78</v>
      </c>
      <c r="AW120" s="13" t="s">
        <v>31</v>
      </c>
      <c r="AX120" s="13" t="s">
        <v>69</v>
      </c>
      <c r="AY120" s="241" t="s">
        <v>216</v>
      </c>
    </row>
    <row r="121" s="13" customFormat="1">
      <c r="A121" s="13"/>
      <c r="B121" s="231"/>
      <c r="C121" s="232"/>
      <c r="D121" s="226" t="s">
        <v>228</v>
      </c>
      <c r="E121" s="233" t="s">
        <v>19</v>
      </c>
      <c r="F121" s="234" t="s">
        <v>1722</v>
      </c>
      <c r="G121" s="232"/>
      <c r="H121" s="235">
        <v>87.031999999999996</v>
      </c>
      <c r="I121" s="236"/>
      <c r="J121" s="232"/>
      <c r="K121" s="232"/>
      <c r="L121" s="237"/>
      <c r="M121" s="238"/>
      <c r="N121" s="239"/>
      <c r="O121" s="239"/>
      <c r="P121" s="239"/>
      <c r="Q121" s="239"/>
      <c r="R121" s="239"/>
      <c r="S121" s="239"/>
      <c r="T121" s="240"/>
      <c r="U121" s="13"/>
      <c r="V121" s="13"/>
      <c r="W121" s="13"/>
      <c r="X121" s="13"/>
      <c r="Y121" s="13"/>
      <c r="Z121" s="13"/>
      <c r="AA121" s="13"/>
      <c r="AB121" s="13"/>
      <c r="AC121" s="13"/>
      <c r="AD121" s="13"/>
      <c r="AE121" s="13"/>
      <c r="AT121" s="241" t="s">
        <v>228</v>
      </c>
      <c r="AU121" s="241" t="s">
        <v>78</v>
      </c>
      <c r="AV121" s="13" t="s">
        <v>78</v>
      </c>
      <c r="AW121" s="13" t="s">
        <v>31</v>
      </c>
      <c r="AX121" s="13" t="s">
        <v>69</v>
      </c>
      <c r="AY121" s="241" t="s">
        <v>216</v>
      </c>
    </row>
    <row r="122" s="13" customFormat="1">
      <c r="A122" s="13"/>
      <c r="B122" s="231"/>
      <c r="C122" s="232"/>
      <c r="D122" s="226" t="s">
        <v>228</v>
      </c>
      <c r="E122" s="233" t="s">
        <v>19</v>
      </c>
      <c r="F122" s="234" t="s">
        <v>1723</v>
      </c>
      <c r="G122" s="232"/>
      <c r="H122" s="235">
        <v>113.256</v>
      </c>
      <c r="I122" s="236"/>
      <c r="J122" s="232"/>
      <c r="K122" s="232"/>
      <c r="L122" s="237"/>
      <c r="M122" s="238"/>
      <c r="N122" s="239"/>
      <c r="O122" s="239"/>
      <c r="P122" s="239"/>
      <c r="Q122" s="239"/>
      <c r="R122" s="239"/>
      <c r="S122" s="239"/>
      <c r="T122" s="240"/>
      <c r="U122" s="13"/>
      <c r="V122" s="13"/>
      <c r="W122" s="13"/>
      <c r="X122" s="13"/>
      <c r="Y122" s="13"/>
      <c r="Z122" s="13"/>
      <c r="AA122" s="13"/>
      <c r="AB122" s="13"/>
      <c r="AC122" s="13"/>
      <c r="AD122" s="13"/>
      <c r="AE122" s="13"/>
      <c r="AT122" s="241" t="s">
        <v>228</v>
      </c>
      <c r="AU122" s="241" t="s">
        <v>78</v>
      </c>
      <c r="AV122" s="13" t="s">
        <v>78</v>
      </c>
      <c r="AW122" s="13" t="s">
        <v>31</v>
      </c>
      <c r="AX122" s="13" t="s">
        <v>69</v>
      </c>
      <c r="AY122" s="241" t="s">
        <v>216</v>
      </c>
    </row>
    <row r="123" s="14" customFormat="1">
      <c r="A123" s="14"/>
      <c r="B123" s="242"/>
      <c r="C123" s="243"/>
      <c r="D123" s="226" t="s">
        <v>228</v>
      </c>
      <c r="E123" s="244" t="s">
        <v>19</v>
      </c>
      <c r="F123" s="245" t="s">
        <v>231</v>
      </c>
      <c r="G123" s="243"/>
      <c r="H123" s="246">
        <v>264.52800000000002</v>
      </c>
      <c r="I123" s="247"/>
      <c r="J123" s="243"/>
      <c r="K123" s="243"/>
      <c r="L123" s="248"/>
      <c r="M123" s="249"/>
      <c r="N123" s="250"/>
      <c r="O123" s="250"/>
      <c r="P123" s="250"/>
      <c r="Q123" s="250"/>
      <c r="R123" s="250"/>
      <c r="S123" s="250"/>
      <c r="T123" s="251"/>
      <c r="U123" s="14"/>
      <c r="V123" s="14"/>
      <c r="W123" s="14"/>
      <c r="X123" s="14"/>
      <c r="Y123" s="14"/>
      <c r="Z123" s="14"/>
      <c r="AA123" s="14"/>
      <c r="AB123" s="14"/>
      <c r="AC123" s="14"/>
      <c r="AD123" s="14"/>
      <c r="AE123" s="14"/>
      <c r="AT123" s="252" t="s">
        <v>228</v>
      </c>
      <c r="AU123" s="252" t="s">
        <v>78</v>
      </c>
      <c r="AV123" s="14" t="s">
        <v>224</v>
      </c>
      <c r="AW123" s="14" t="s">
        <v>31</v>
      </c>
      <c r="AX123" s="14" t="s">
        <v>76</v>
      </c>
      <c r="AY123" s="252" t="s">
        <v>216</v>
      </c>
    </row>
    <row r="124" s="2" customFormat="1" ht="13.8" customHeight="1">
      <c r="A124" s="39"/>
      <c r="B124" s="40"/>
      <c r="C124" s="213" t="s">
        <v>157</v>
      </c>
      <c r="D124" s="213" t="s">
        <v>219</v>
      </c>
      <c r="E124" s="214" t="s">
        <v>1303</v>
      </c>
      <c r="F124" s="215" t="s">
        <v>1304</v>
      </c>
      <c r="G124" s="216" t="s">
        <v>222</v>
      </c>
      <c r="H124" s="217">
        <v>264.52800000000002</v>
      </c>
      <c r="I124" s="218"/>
      <c r="J124" s="219">
        <f>ROUND(I124*H124,2)</f>
        <v>0</v>
      </c>
      <c r="K124" s="215" t="s">
        <v>19</v>
      </c>
      <c r="L124" s="45"/>
      <c r="M124" s="220" t="s">
        <v>19</v>
      </c>
      <c r="N124" s="221" t="s">
        <v>40</v>
      </c>
      <c r="O124" s="85"/>
      <c r="P124" s="222">
        <f>O124*H124</f>
        <v>0</v>
      </c>
      <c r="Q124" s="222">
        <v>0</v>
      </c>
      <c r="R124" s="222">
        <f>Q124*H124</f>
        <v>0</v>
      </c>
      <c r="S124" s="222">
        <v>0</v>
      </c>
      <c r="T124" s="223">
        <f>S124*H124</f>
        <v>0</v>
      </c>
      <c r="U124" s="39"/>
      <c r="V124" s="39"/>
      <c r="W124" s="39"/>
      <c r="X124" s="39"/>
      <c r="Y124" s="39"/>
      <c r="Z124" s="39"/>
      <c r="AA124" s="39"/>
      <c r="AB124" s="39"/>
      <c r="AC124" s="39"/>
      <c r="AD124" s="39"/>
      <c r="AE124" s="39"/>
      <c r="AR124" s="224" t="s">
        <v>224</v>
      </c>
      <c r="AT124" s="224" t="s">
        <v>219</v>
      </c>
      <c r="AU124" s="224" t="s">
        <v>78</v>
      </c>
      <c r="AY124" s="18" t="s">
        <v>216</v>
      </c>
      <c r="BE124" s="225">
        <f>IF(N124="základní",J124,0)</f>
        <v>0</v>
      </c>
      <c r="BF124" s="225">
        <f>IF(N124="snížená",J124,0)</f>
        <v>0</v>
      </c>
      <c r="BG124" s="225">
        <f>IF(N124="zákl. přenesená",J124,0)</f>
        <v>0</v>
      </c>
      <c r="BH124" s="225">
        <f>IF(N124="sníž. přenesená",J124,0)</f>
        <v>0</v>
      </c>
      <c r="BI124" s="225">
        <f>IF(N124="nulová",J124,0)</f>
        <v>0</v>
      </c>
      <c r="BJ124" s="18" t="s">
        <v>76</v>
      </c>
      <c r="BK124" s="225">
        <f>ROUND(I124*H124,2)</f>
        <v>0</v>
      </c>
      <c r="BL124" s="18" t="s">
        <v>224</v>
      </c>
      <c r="BM124" s="224" t="s">
        <v>332</v>
      </c>
    </row>
    <row r="125" s="2" customFormat="1" ht="13.8" customHeight="1">
      <c r="A125" s="39"/>
      <c r="B125" s="40"/>
      <c r="C125" s="213" t="s">
        <v>147</v>
      </c>
      <c r="D125" s="213" t="s">
        <v>219</v>
      </c>
      <c r="E125" s="214" t="s">
        <v>1724</v>
      </c>
      <c r="F125" s="215" t="s">
        <v>1725</v>
      </c>
      <c r="G125" s="216" t="s">
        <v>222</v>
      </c>
      <c r="H125" s="217">
        <v>264.52800000000002</v>
      </c>
      <c r="I125" s="218"/>
      <c r="J125" s="219">
        <f>ROUND(I125*H125,2)</f>
        <v>0</v>
      </c>
      <c r="K125" s="215" t="s">
        <v>19</v>
      </c>
      <c r="L125" s="45"/>
      <c r="M125" s="220" t="s">
        <v>19</v>
      </c>
      <c r="N125" s="221" t="s">
        <v>40</v>
      </c>
      <c r="O125" s="85"/>
      <c r="P125" s="222">
        <f>O125*H125</f>
        <v>0</v>
      </c>
      <c r="Q125" s="222">
        <v>0</v>
      </c>
      <c r="R125" s="222">
        <f>Q125*H125</f>
        <v>0</v>
      </c>
      <c r="S125" s="222">
        <v>0</v>
      </c>
      <c r="T125" s="223">
        <f>S125*H125</f>
        <v>0</v>
      </c>
      <c r="U125" s="39"/>
      <c r="V125" s="39"/>
      <c r="W125" s="39"/>
      <c r="X125" s="39"/>
      <c r="Y125" s="39"/>
      <c r="Z125" s="39"/>
      <c r="AA125" s="39"/>
      <c r="AB125" s="39"/>
      <c r="AC125" s="39"/>
      <c r="AD125" s="39"/>
      <c r="AE125" s="39"/>
      <c r="AR125" s="224" t="s">
        <v>224</v>
      </c>
      <c r="AT125" s="224" t="s">
        <v>219</v>
      </c>
      <c r="AU125" s="224" t="s">
        <v>78</v>
      </c>
      <c r="AY125" s="18" t="s">
        <v>216</v>
      </c>
      <c r="BE125" s="225">
        <f>IF(N125="základní",J125,0)</f>
        <v>0</v>
      </c>
      <c r="BF125" s="225">
        <f>IF(N125="snížená",J125,0)</f>
        <v>0</v>
      </c>
      <c r="BG125" s="225">
        <f>IF(N125="zákl. přenesená",J125,0)</f>
        <v>0</v>
      </c>
      <c r="BH125" s="225">
        <f>IF(N125="sníž. přenesená",J125,0)</f>
        <v>0</v>
      </c>
      <c r="BI125" s="225">
        <f>IF(N125="nulová",J125,0)</f>
        <v>0</v>
      </c>
      <c r="BJ125" s="18" t="s">
        <v>76</v>
      </c>
      <c r="BK125" s="225">
        <f>ROUND(I125*H125,2)</f>
        <v>0</v>
      </c>
      <c r="BL125" s="18" t="s">
        <v>224</v>
      </c>
      <c r="BM125" s="224" t="s">
        <v>340</v>
      </c>
    </row>
    <row r="126" s="2" customFormat="1" ht="13.8" customHeight="1">
      <c r="A126" s="39"/>
      <c r="B126" s="40"/>
      <c r="C126" s="213" t="s">
        <v>164</v>
      </c>
      <c r="D126" s="213" t="s">
        <v>219</v>
      </c>
      <c r="E126" s="214" t="s">
        <v>1726</v>
      </c>
      <c r="F126" s="215" t="s">
        <v>1727</v>
      </c>
      <c r="G126" s="216" t="s">
        <v>326</v>
      </c>
      <c r="H126" s="217">
        <v>4</v>
      </c>
      <c r="I126" s="218"/>
      <c r="J126" s="219">
        <f>ROUND(I126*H126,2)</f>
        <v>0</v>
      </c>
      <c r="K126" s="215" t="s">
        <v>19</v>
      </c>
      <c r="L126" s="45"/>
      <c r="M126" s="220" t="s">
        <v>19</v>
      </c>
      <c r="N126" s="221" t="s">
        <v>40</v>
      </c>
      <c r="O126" s="85"/>
      <c r="P126" s="222">
        <f>O126*H126</f>
        <v>0</v>
      </c>
      <c r="Q126" s="222">
        <v>0</v>
      </c>
      <c r="R126" s="222">
        <f>Q126*H126</f>
        <v>0</v>
      </c>
      <c r="S126" s="222">
        <v>0</v>
      </c>
      <c r="T126" s="223">
        <f>S126*H126</f>
        <v>0</v>
      </c>
      <c r="U126" s="39"/>
      <c r="V126" s="39"/>
      <c r="W126" s="39"/>
      <c r="X126" s="39"/>
      <c r="Y126" s="39"/>
      <c r="Z126" s="39"/>
      <c r="AA126" s="39"/>
      <c r="AB126" s="39"/>
      <c r="AC126" s="39"/>
      <c r="AD126" s="39"/>
      <c r="AE126" s="39"/>
      <c r="AR126" s="224" t="s">
        <v>224</v>
      </c>
      <c r="AT126" s="224" t="s">
        <v>219</v>
      </c>
      <c r="AU126" s="224" t="s">
        <v>78</v>
      </c>
      <c r="AY126" s="18" t="s">
        <v>216</v>
      </c>
      <c r="BE126" s="225">
        <f>IF(N126="základní",J126,0)</f>
        <v>0</v>
      </c>
      <c r="BF126" s="225">
        <f>IF(N126="snížená",J126,0)</f>
        <v>0</v>
      </c>
      <c r="BG126" s="225">
        <f>IF(N126="zákl. přenesená",J126,0)</f>
        <v>0</v>
      </c>
      <c r="BH126" s="225">
        <f>IF(N126="sníž. přenesená",J126,0)</f>
        <v>0</v>
      </c>
      <c r="BI126" s="225">
        <f>IF(N126="nulová",J126,0)</f>
        <v>0</v>
      </c>
      <c r="BJ126" s="18" t="s">
        <v>76</v>
      </c>
      <c r="BK126" s="225">
        <f>ROUND(I126*H126,2)</f>
        <v>0</v>
      </c>
      <c r="BL126" s="18" t="s">
        <v>224</v>
      </c>
      <c r="BM126" s="224" t="s">
        <v>349</v>
      </c>
    </row>
    <row r="127" s="2" customFormat="1" ht="13.8" customHeight="1">
      <c r="A127" s="39"/>
      <c r="B127" s="40"/>
      <c r="C127" s="213" t="s">
        <v>310</v>
      </c>
      <c r="D127" s="213" t="s">
        <v>219</v>
      </c>
      <c r="E127" s="214" t="s">
        <v>1728</v>
      </c>
      <c r="F127" s="215" t="s">
        <v>1729</v>
      </c>
      <c r="G127" s="216" t="s">
        <v>326</v>
      </c>
      <c r="H127" s="217">
        <v>3</v>
      </c>
      <c r="I127" s="218"/>
      <c r="J127" s="219">
        <f>ROUND(I127*H127,2)</f>
        <v>0</v>
      </c>
      <c r="K127" s="215" t="s">
        <v>19</v>
      </c>
      <c r="L127" s="45"/>
      <c r="M127" s="220" t="s">
        <v>19</v>
      </c>
      <c r="N127" s="221" t="s">
        <v>40</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224</v>
      </c>
      <c r="AT127" s="224" t="s">
        <v>219</v>
      </c>
      <c r="AU127" s="224" t="s">
        <v>78</v>
      </c>
      <c r="AY127" s="18" t="s">
        <v>216</v>
      </c>
      <c r="BE127" s="225">
        <f>IF(N127="základní",J127,0)</f>
        <v>0</v>
      </c>
      <c r="BF127" s="225">
        <f>IF(N127="snížená",J127,0)</f>
        <v>0</v>
      </c>
      <c r="BG127" s="225">
        <f>IF(N127="zákl. přenesená",J127,0)</f>
        <v>0</v>
      </c>
      <c r="BH127" s="225">
        <f>IF(N127="sníž. přenesená",J127,0)</f>
        <v>0</v>
      </c>
      <c r="BI127" s="225">
        <f>IF(N127="nulová",J127,0)</f>
        <v>0</v>
      </c>
      <c r="BJ127" s="18" t="s">
        <v>76</v>
      </c>
      <c r="BK127" s="225">
        <f>ROUND(I127*H127,2)</f>
        <v>0</v>
      </c>
      <c r="BL127" s="18" t="s">
        <v>224</v>
      </c>
      <c r="BM127" s="224" t="s">
        <v>357</v>
      </c>
    </row>
    <row r="128" s="2" customFormat="1" ht="13.8" customHeight="1">
      <c r="A128" s="39"/>
      <c r="B128" s="40"/>
      <c r="C128" s="213" t="s">
        <v>315</v>
      </c>
      <c r="D128" s="213" t="s">
        <v>219</v>
      </c>
      <c r="E128" s="214" t="s">
        <v>1730</v>
      </c>
      <c r="F128" s="215" t="s">
        <v>1731</v>
      </c>
      <c r="G128" s="216" t="s">
        <v>326</v>
      </c>
      <c r="H128" s="217">
        <v>2</v>
      </c>
      <c r="I128" s="218"/>
      <c r="J128" s="219">
        <f>ROUND(I128*H128,2)</f>
        <v>0</v>
      </c>
      <c r="K128" s="215" t="s">
        <v>19</v>
      </c>
      <c r="L128" s="45"/>
      <c r="M128" s="220" t="s">
        <v>19</v>
      </c>
      <c r="N128" s="221" t="s">
        <v>40</v>
      </c>
      <c r="O128" s="85"/>
      <c r="P128" s="222">
        <f>O128*H128</f>
        <v>0</v>
      </c>
      <c r="Q128" s="222">
        <v>0</v>
      </c>
      <c r="R128" s="222">
        <f>Q128*H128</f>
        <v>0</v>
      </c>
      <c r="S128" s="222">
        <v>0</v>
      </c>
      <c r="T128" s="223">
        <f>S128*H128</f>
        <v>0</v>
      </c>
      <c r="U128" s="39"/>
      <c r="V128" s="39"/>
      <c r="W128" s="39"/>
      <c r="X128" s="39"/>
      <c r="Y128" s="39"/>
      <c r="Z128" s="39"/>
      <c r="AA128" s="39"/>
      <c r="AB128" s="39"/>
      <c r="AC128" s="39"/>
      <c r="AD128" s="39"/>
      <c r="AE128" s="39"/>
      <c r="AR128" s="224" t="s">
        <v>224</v>
      </c>
      <c r="AT128" s="224" t="s">
        <v>219</v>
      </c>
      <c r="AU128" s="224" t="s">
        <v>78</v>
      </c>
      <c r="AY128" s="18" t="s">
        <v>216</v>
      </c>
      <c r="BE128" s="225">
        <f>IF(N128="základní",J128,0)</f>
        <v>0</v>
      </c>
      <c r="BF128" s="225">
        <f>IF(N128="snížená",J128,0)</f>
        <v>0</v>
      </c>
      <c r="BG128" s="225">
        <f>IF(N128="zákl. přenesená",J128,0)</f>
        <v>0</v>
      </c>
      <c r="BH128" s="225">
        <f>IF(N128="sníž. přenesená",J128,0)</f>
        <v>0</v>
      </c>
      <c r="BI128" s="225">
        <f>IF(N128="nulová",J128,0)</f>
        <v>0</v>
      </c>
      <c r="BJ128" s="18" t="s">
        <v>76</v>
      </c>
      <c r="BK128" s="225">
        <f>ROUND(I128*H128,2)</f>
        <v>0</v>
      </c>
      <c r="BL128" s="18" t="s">
        <v>224</v>
      </c>
      <c r="BM128" s="224" t="s">
        <v>366</v>
      </c>
    </row>
    <row r="129" s="2" customFormat="1" ht="22.2" customHeight="1">
      <c r="A129" s="39"/>
      <c r="B129" s="40"/>
      <c r="C129" s="213" t="s">
        <v>332</v>
      </c>
      <c r="D129" s="213" t="s">
        <v>219</v>
      </c>
      <c r="E129" s="214" t="s">
        <v>1732</v>
      </c>
      <c r="F129" s="215" t="s">
        <v>1733</v>
      </c>
      <c r="G129" s="216" t="s">
        <v>222</v>
      </c>
      <c r="H129" s="217">
        <v>85</v>
      </c>
      <c r="I129" s="218"/>
      <c r="J129" s="219">
        <f>ROUND(I129*H129,2)</f>
        <v>0</v>
      </c>
      <c r="K129" s="215" t="s">
        <v>19</v>
      </c>
      <c r="L129" s="45"/>
      <c r="M129" s="220" t="s">
        <v>19</v>
      </c>
      <c r="N129" s="221" t="s">
        <v>40</v>
      </c>
      <c r="O129" s="85"/>
      <c r="P129" s="222">
        <f>O129*H129</f>
        <v>0</v>
      </c>
      <c r="Q129" s="222">
        <v>0</v>
      </c>
      <c r="R129" s="222">
        <f>Q129*H129</f>
        <v>0</v>
      </c>
      <c r="S129" s="222">
        <v>0</v>
      </c>
      <c r="T129" s="223">
        <f>S129*H129</f>
        <v>0</v>
      </c>
      <c r="U129" s="39"/>
      <c r="V129" s="39"/>
      <c r="W129" s="39"/>
      <c r="X129" s="39"/>
      <c r="Y129" s="39"/>
      <c r="Z129" s="39"/>
      <c r="AA129" s="39"/>
      <c r="AB129" s="39"/>
      <c r="AC129" s="39"/>
      <c r="AD129" s="39"/>
      <c r="AE129" s="39"/>
      <c r="AR129" s="224" t="s">
        <v>224</v>
      </c>
      <c r="AT129" s="224" t="s">
        <v>219</v>
      </c>
      <c r="AU129" s="224" t="s">
        <v>78</v>
      </c>
      <c r="AY129" s="18" t="s">
        <v>216</v>
      </c>
      <c r="BE129" s="225">
        <f>IF(N129="základní",J129,0)</f>
        <v>0</v>
      </c>
      <c r="BF129" s="225">
        <f>IF(N129="snížená",J129,0)</f>
        <v>0</v>
      </c>
      <c r="BG129" s="225">
        <f>IF(N129="zákl. přenesená",J129,0)</f>
        <v>0</v>
      </c>
      <c r="BH129" s="225">
        <f>IF(N129="sníž. přenesená",J129,0)</f>
        <v>0</v>
      </c>
      <c r="BI129" s="225">
        <f>IF(N129="nulová",J129,0)</f>
        <v>0</v>
      </c>
      <c r="BJ129" s="18" t="s">
        <v>76</v>
      </c>
      <c r="BK129" s="225">
        <f>ROUND(I129*H129,2)</f>
        <v>0</v>
      </c>
      <c r="BL129" s="18" t="s">
        <v>224</v>
      </c>
      <c r="BM129" s="224" t="s">
        <v>375</v>
      </c>
    </row>
    <row r="130" s="2" customFormat="1" ht="22.2" customHeight="1">
      <c r="A130" s="39"/>
      <c r="B130" s="40"/>
      <c r="C130" s="213" t="s">
        <v>287</v>
      </c>
      <c r="D130" s="213" t="s">
        <v>219</v>
      </c>
      <c r="E130" s="214" t="s">
        <v>1734</v>
      </c>
      <c r="F130" s="215" t="s">
        <v>1735</v>
      </c>
      <c r="G130" s="216" t="s">
        <v>326</v>
      </c>
      <c r="H130" s="217">
        <v>2</v>
      </c>
      <c r="I130" s="218"/>
      <c r="J130" s="219">
        <f>ROUND(I130*H130,2)</f>
        <v>0</v>
      </c>
      <c r="K130" s="215" t="s">
        <v>19</v>
      </c>
      <c r="L130" s="45"/>
      <c r="M130" s="220" t="s">
        <v>19</v>
      </c>
      <c r="N130" s="221" t="s">
        <v>40</v>
      </c>
      <c r="O130" s="85"/>
      <c r="P130" s="222">
        <f>O130*H130</f>
        <v>0</v>
      </c>
      <c r="Q130" s="222">
        <v>0</v>
      </c>
      <c r="R130" s="222">
        <f>Q130*H130</f>
        <v>0</v>
      </c>
      <c r="S130" s="222">
        <v>0</v>
      </c>
      <c r="T130" s="223">
        <f>S130*H130</f>
        <v>0</v>
      </c>
      <c r="U130" s="39"/>
      <c r="V130" s="39"/>
      <c r="W130" s="39"/>
      <c r="X130" s="39"/>
      <c r="Y130" s="39"/>
      <c r="Z130" s="39"/>
      <c r="AA130" s="39"/>
      <c r="AB130" s="39"/>
      <c r="AC130" s="39"/>
      <c r="AD130" s="39"/>
      <c r="AE130" s="39"/>
      <c r="AR130" s="224" t="s">
        <v>224</v>
      </c>
      <c r="AT130" s="224" t="s">
        <v>219</v>
      </c>
      <c r="AU130" s="224" t="s">
        <v>78</v>
      </c>
      <c r="AY130" s="18" t="s">
        <v>216</v>
      </c>
      <c r="BE130" s="225">
        <f>IF(N130="základní",J130,0)</f>
        <v>0</v>
      </c>
      <c r="BF130" s="225">
        <f>IF(N130="snížená",J130,0)</f>
        <v>0</v>
      </c>
      <c r="BG130" s="225">
        <f>IF(N130="zákl. přenesená",J130,0)</f>
        <v>0</v>
      </c>
      <c r="BH130" s="225">
        <f>IF(N130="sníž. přenesená",J130,0)</f>
        <v>0</v>
      </c>
      <c r="BI130" s="225">
        <f>IF(N130="nulová",J130,0)</f>
        <v>0</v>
      </c>
      <c r="BJ130" s="18" t="s">
        <v>76</v>
      </c>
      <c r="BK130" s="225">
        <f>ROUND(I130*H130,2)</f>
        <v>0</v>
      </c>
      <c r="BL130" s="18" t="s">
        <v>224</v>
      </c>
      <c r="BM130" s="224" t="s">
        <v>384</v>
      </c>
    </row>
    <row r="131" s="2" customFormat="1" ht="13.8" customHeight="1">
      <c r="A131" s="39"/>
      <c r="B131" s="40"/>
      <c r="C131" s="263" t="s">
        <v>328</v>
      </c>
      <c r="D131" s="263" t="s">
        <v>295</v>
      </c>
      <c r="E131" s="264" t="s">
        <v>1736</v>
      </c>
      <c r="F131" s="265" t="s">
        <v>1737</v>
      </c>
      <c r="G131" s="266" t="s">
        <v>326</v>
      </c>
      <c r="H131" s="267">
        <v>2</v>
      </c>
      <c r="I131" s="268"/>
      <c r="J131" s="269">
        <f>ROUND(I131*H131,2)</f>
        <v>0</v>
      </c>
      <c r="K131" s="265" t="s">
        <v>19</v>
      </c>
      <c r="L131" s="270"/>
      <c r="M131" s="271" t="s">
        <v>19</v>
      </c>
      <c r="N131" s="272" t="s">
        <v>40</v>
      </c>
      <c r="O131" s="85"/>
      <c r="P131" s="222">
        <f>O131*H131</f>
        <v>0</v>
      </c>
      <c r="Q131" s="222">
        <v>0</v>
      </c>
      <c r="R131" s="222">
        <f>Q131*H131</f>
        <v>0</v>
      </c>
      <c r="S131" s="222">
        <v>0</v>
      </c>
      <c r="T131" s="223">
        <f>S131*H131</f>
        <v>0</v>
      </c>
      <c r="U131" s="39"/>
      <c r="V131" s="39"/>
      <c r="W131" s="39"/>
      <c r="X131" s="39"/>
      <c r="Y131" s="39"/>
      <c r="Z131" s="39"/>
      <c r="AA131" s="39"/>
      <c r="AB131" s="39"/>
      <c r="AC131" s="39"/>
      <c r="AD131" s="39"/>
      <c r="AE131" s="39"/>
      <c r="AR131" s="224" t="s">
        <v>270</v>
      </c>
      <c r="AT131" s="224" t="s">
        <v>295</v>
      </c>
      <c r="AU131" s="224" t="s">
        <v>78</v>
      </c>
      <c r="AY131" s="18" t="s">
        <v>216</v>
      </c>
      <c r="BE131" s="225">
        <f>IF(N131="základní",J131,0)</f>
        <v>0</v>
      </c>
      <c r="BF131" s="225">
        <f>IF(N131="snížená",J131,0)</f>
        <v>0</v>
      </c>
      <c r="BG131" s="225">
        <f>IF(N131="zákl. přenesená",J131,0)</f>
        <v>0</v>
      </c>
      <c r="BH131" s="225">
        <f>IF(N131="sníž. přenesená",J131,0)</f>
        <v>0</v>
      </c>
      <c r="BI131" s="225">
        <f>IF(N131="nulová",J131,0)</f>
        <v>0</v>
      </c>
      <c r="BJ131" s="18" t="s">
        <v>76</v>
      </c>
      <c r="BK131" s="225">
        <f>ROUND(I131*H131,2)</f>
        <v>0</v>
      </c>
      <c r="BL131" s="18" t="s">
        <v>224</v>
      </c>
      <c r="BM131" s="224" t="s">
        <v>299</v>
      </c>
    </row>
    <row r="132" s="12" customFormat="1" ht="22.8" customHeight="1">
      <c r="A132" s="12"/>
      <c r="B132" s="197"/>
      <c r="C132" s="198"/>
      <c r="D132" s="199" t="s">
        <v>68</v>
      </c>
      <c r="E132" s="211" t="s">
        <v>232</v>
      </c>
      <c r="F132" s="211" t="s">
        <v>233</v>
      </c>
      <c r="G132" s="198"/>
      <c r="H132" s="198"/>
      <c r="I132" s="201"/>
      <c r="J132" s="212">
        <f>BK132</f>
        <v>0</v>
      </c>
      <c r="K132" s="198"/>
      <c r="L132" s="203"/>
      <c r="M132" s="204"/>
      <c r="N132" s="205"/>
      <c r="O132" s="205"/>
      <c r="P132" s="206">
        <f>SUM(P133:P141)</f>
        <v>0</v>
      </c>
      <c r="Q132" s="205"/>
      <c r="R132" s="206">
        <f>SUM(R133:R141)</f>
        <v>0</v>
      </c>
      <c r="S132" s="205"/>
      <c r="T132" s="207">
        <f>SUM(T133:T141)</f>
        <v>0</v>
      </c>
      <c r="U132" s="12"/>
      <c r="V132" s="12"/>
      <c r="W132" s="12"/>
      <c r="X132" s="12"/>
      <c r="Y132" s="12"/>
      <c r="Z132" s="12"/>
      <c r="AA132" s="12"/>
      <c r="AB132" s="12"/>
      <c r="AC132" s="12"/>
      <c r="AD132" s="12"/>
      <c r="AE132" s="12"/>
      <c r="AR132" s="208" t="s">
        <v>76</v>
      </c>
      <c r="AT132" s="209" t="s">
        <v>68</v>
      </c>
      <c r="AU132" s="209" t="s">
        <v>76</v>
      </c>
      <c r="AY132" s="208" t="s">
        <v>216</v>
      </c>
      <c r="BK132" s="210">
        <f>SUM(BK133:BK141)</f>
        <v>0</v>
      </c>
    </row>
    <row r="133" s="2" customFormat="1" ht="22.2" customHeight="1">
      <c r="A133" s="39"/>
      <c r="B133" s="40"/>
      <c r="C133" s="213" t="s">
        <v>336</v>
      </c>
      <c r="D133" s="213" t="s">
        <v>219</v>
      </c>
      <c r="E133" s="214" t="s">
        <v>1738</v>
      </c>
      <c r="F133" s="215" t="s">
        <v>1739</v>
      </c>
      <c r="G133" s="216" t="s">
        <v>222</v>
      </c>
      <c r="H133" s="217">
        <v>88</v>
      </c>
      <c r="I133" s="218"/>
      <c r="J133" s="219">
        <f>ROUND(I133*H133,2)</f>
        <v>0</v>
      </c>
      <c r="K133" s="215" t="s">
        <v>19</v>
      </c>
      <c r="L133" s="45"/>
      <c r="M133" s="220" t="s">
        <v>19</v>
      </c>
      <c r="N133" s="221" t="s">
        <v>40</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224</v>
      </c>
      <c r="AT133" s="224" t="s">
        <v>219</v>
      </c>
      <c r="AU133" s="224" t="s">
        <v>78</v>
      </c>
      <c r="AY133" s="18" t="s">
        <v>216</v>
      </c>
      <c r="BE133" s="225">
        <f>IF(N133="základní",J133,0)</f>
        <v>0</v>
      </c>
      <c r="BF133" s="225">
        <f>IF(N133="snížená",J133,0)</f>
        <v>0</v>
      </c>
      <c r="BG133" s="225">
        <f>IF(N133="zákl. přenesená",J133,0)</f>
        <v>0</v>
      </c>
      <c r="BH133" s="225">
        <f>IF(N133="sníž. přenesená",J133,0)</f>
        <v>0</v>
      </c>
      <c r="BI133" s="225">
        <f>IF(N133="nulová",J133,0)</f>
        <v>0</v>
      </c>
      <c r="BJ133" s="18" t="s">
        <v>76</v>
      </c>
      <c r="BK133" s="225">
        <f>ROUND(I133*H133,2)</f>
        <v>0</v>
      </c>
      <c r="BL133" s="18" t="s">
        <v>224</v>
      </c>
      <c r="BM133" s="224" t="s">
        <v>402</v>
      </c>
    </row>
    <row r="134" s="2" customFormat="1" ht="13.8" customHeight="1">
      <c r="A134" s="39"/>
      <c r="B134" s="40"/>
      <c r="C134" s="213" t="s">
        <v>7</v>
      </c>
      <c r="D134" s="213" t="s">
        <v>219</v>
      </c>
      <c r="E134" s="214" t="s">
        <v>1740</v>
      </c>
      <c r="F134" s="215" t="s">
        <v>1741</v>
      </c>
      <c r="G134" s="216" t="s">
        <v>313</v>
      </c>
      <c r="H134" s="217">
        <v>1</v>
      </c>
      <c r="I134" s="218"/>
      <c r="J134" s="219">
        <f>ROUND(I134*H134,2)</f>
        <v>0</v>
      </c>
      <c r="K134" s="215" t="s">
        <v>19</v>
      </c>
      <c r="L134" s="45"/>
      <c r="M134" s="220" t="s">
        <v>19</v>
      </c>
      <c r="N134" s="221" t="s">
        <v>40</v>
      </c>
      <c r="O134" s="85"/>
      <c r="P134" s="222">
        <f>O134*H134</f>
        <v>0</v>
      </c>
      <c r="Q134" s="222">
        <v>0</v>
      </c>
      <c r="R134" s="222">
        <f>Q134*H134</f>
        <v>0</v>
      </c>
      <c r="S134" s="222">
        <v>0</v>
      </c>
      <c r="T134" s="223">
        <f>S134*H134</f>
        <v>0</v>
      </c>
      <c r="U134" s="39"/>
      <c r="V134" s="39"/>
      <c r="W134" s="39"/>
      <c r="X134" s="39"/>
      <c r="Y134" s="39"/>
      <c r="Z134" s="39"/>
      <c r="AA134" s="39"/>
      <c r="AB134" s="39"/>
      <c r="AC134" s="39"/>
      <c r="AD134" s="39"/>
      <c r="AE134" s="39"/>
      <c r="AR134" s="224" t="s">
        <v>224</v>
      </c>
      <c r="AT134" s="224" t="s">
        <v>219</v>
      </c>
      <c r="AU134" s="224" t="s">
        <v>78</v>
      </c>
      <c r="AY134" s="18" t="s">
        <v>216</v>
      </c>
      <c r="BE134" s="225">
        <f>IF(N134="základní",J134,0)</f>
        <v>0</v>
      </c>
      <c r="BF134" s="225">
        <f>IF(N134="snížená",J134,0)</f>
        <v>0</v>
      </c>
      <c r="BG134" s="225">
        <f>IF(N134="zákl. přenesená",J134,0)</f>
        <v>0</v>
      </c>
      <c r="BH134" s="225">
        <f>IF(N134="sníž. přenesená",J134,0)</f>
        <v>0</v>
      </c>
      <c r="BI134" s="225">
        <f>IF(N134="nulová",J134,0)</f>
        <v>0</v>
      </c>
      <c r="BJ134" s="18" t="s">
        <v>76</v>
      </c>
      <c r="BK134" s="225">
        <f>ROUND(I134*H134,2)</f>
        <v>0</v>
      </c>
      <c r="BL134" s="18" t="s">
        <v>224</v>
      </c>
      <c r="BM134" s="224" t="s">
        <v>411</v>
      </c>
    </row>
    <row r="135" s="2" customFormat="1" ht="22.2" customHeight="1">
      <c r="A135" s="39"/>
      <c r="B135" s="40"/>
      <c r="C135" s="213" t="s">
        <v>340</v>
      </c>
      <c r="D135" s="213" t="s">
        <v>219</v>
      </c>
      <c r="E135" s="214" t="s">
        <v>1319</v>
      </c>
      <c r="F135" s="215" t="s">
        <v>1320</v>
      </c>
      <c r="G135" s="216" t="s">
        <v>222</v>
      </c>
      <c r="H135" s="217">
        <v>88</v>
      </c>
      <c r="I135" s="218"/>
      <c r="J135" s="219">
        <f>ROUND(I135*H135,2)</f>
        <v>0</v>
      </c>
      <c r="K135" s="215" t="s">
        <v>19</v>
      </c>
      <c r="L135" s="45"/>
      <c r="M135" s="220" t="s">
        <v>19</v>
      </c>
      <c r="N135" s="221" t="s">
        <v>40</v>
      </c>
      <c r="O135" s="85"/>
      <c r="P135" s="222">
        <f>O135*H135</f>
        <v>0</v>
      </c>
      <c r="Q135" s="222">
        <v>0</v>
      </c>
      <c r="R135" s="222">
        <f>Q135*H135</f>
        <v>0</v>
      </c>
      <c r="S135" s="222">
        <v>0</v>
      </c>
      <c r="T135" s="223">
        <f>S135*H135</f>
        <v>0</v>
      </c>
      <c r="U135" s="39"/>
      <c r="V135" s="39"/>
      <c r="W135" s="39"/>
      <c r="X135" s="39"/>
      <c r="Y135" s="39"/>
      <c r="Z135" s="39"/>
      <c r="AA135" s="39"/>
      <c r="AB135" s="39"/>
      <c r="AC135" s="39"/>
      <c r="AD135" s="39"/>
      <c r="AE135" s="39"/>
      <c r="AR135" s="224" t="s">
        <v>224</v>
      </c>
      <c r="AT135" s="224" t="s">
        <v>219</v>
      </c>
      <c r="AU135" s="224" t="s">
        <v>78</v>
      </c>
      <c r="AY135" s="18" t="s">
        <v>216</v>
      </c>
      <c r="BE135" s="225">
        <f>IF(N135="základní",J135,0)</f>
        <v>0</v>
      </c>
      <c r="BF135" s="225">
        <f>IF(N135="snížená",J135,0)</f>
        <v>0</v>
      </c>
      <c r="BG135" s="225">
        <f>IF(N135="zákl. přenesená",J135,0)</f>
        <v>0</v>
      </c>
      <c r="BH135" s="225">
        <f>IF(N135="sníž. přenesená",J135,0)</f>
        <v>0</v>
      </c>
      <c r="BI135" s="225">
        <f>IF(N135="nulová",J135,0)</f>
        <v>0</v>
      </c>
      <c r="BJ135" s="18" t="s">
        <v>76</v>
      </c>
      <c r="BK135" s="225">
        <f>ROUND(I135*H135,2)</f>
        <v>0</v>
      </c>
      <c r="BL135" s="18" t="s">
        <v>224</v>
      </c>
      <c r="BM135" s="224" t="s">
        <v>419</v>
      </c>
    </row>
    <row r="136" s="2" customFormat="1" ht="22.2" customHeight="1">
      <c r="A136" s="39"/>
      <c r="B136" s="40"/>
      <c r="C136" s="213" t="s">
        <v>569</v>
      </c>
      <c r="D136" s="213" t="s">
        <v>219</v>
      </c>
      <c r="E136" s="214" t="s">
        <v>1742</v>
      </c>
      <c r="F136" s="215" t="s">
        <v>1743</v>
      </c>
      <c r="G136" s="216" t="s">
        <v>222</v>
      </c>
      <c r="H136" s="217">
        <v>4.1799999999999997</v>
      </c>
      <c r="I136" s="218"/>
      <c r="J136" s="219">
        <f>ROUND(I136*H136,2)</f>
        <v>0</v>
      </c>
      <c r="K136" s="215" t="s">
        <v>19</v>
      </c>
      <c r="L136" s="45"/>
      <c r="M136" s="220" t="s">
        <v>19</v>
      </c>
      <c r="N136" s="221" t="s">
        <v>40</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224</v>
      </c>
      <c r="AT136" s="224" t="s">
        <v>219</v>
      </c>
      <c r="AU136" s="224" t="s">
        <v>78</v>
      </c>
      <c r="AY136" s="18" t="s">
        <v>216</v>
      </c>
      <c r="BE136" s="225">
        <f>IF(N136="základní",J136,0)</f>
        <v>0</v>
      </c>
      <c r="BF136" s="225">
        <f>IF(N136="snížená",J136,0)</f>
        <v>0</v>
      </c>
      <c r="BG136" s="225">
        <f>IF(N136="zákl. přenesená",J136,0)</f>
        <v>0</v>
      </c>
      <c r="BH136" s="225">
        <f>IF(N136="sníž. přenesená",J136,0)</f>
        <v>0</v>
      </c>
      <c r="BI136" s="225">
        <f>IF(N136="nulová",J136,0)</f>
        <v>0</v>
      </c>
      <c r="BJ136" s="18" t="s">
        <v>76</v>
      </c>
      <c r="BK136" s="225">
        <f>ROUND(I136*H136,2)</f>
        <v>0</v>
      </c>
      <c r="BL136" s="18" t="s">
        <v>224</v>
      </c>
      <c r="BM136" s="224" t="s">
        <v>428</v>
      </c>
    </row>
    <row r="137" s="13" customFormat="1">
      <c r="A137" s="13"/>
      <c r="B137" s="231"/>
      <c r="C137" s="232"/>
      <c r="D137" s="226" t="s">
        <v>228</v>
      </c>
      <c r="E137" s="233" t="s">
        <v>19</v>
      </c>
      <c r="F137" s="234" t="s">
        <v>1744</v>
      </c>
      <c r="G137" s="232"/>
      <c r="H137" s="235">
        <v>4.1799999999999997</v>
      </c>
      <c r="I137" s="236"/>
      <c r="J137" s="232"/>
      <c r="K137" s="232"/>
      <c r="L137" s="237"/>
      <c r="M137" s="238"/>
      <c r="N137" s="239"/>
      <c r="O137" s="239"/>
      <c r="P137" s="239"/>
      <c r="Q137" s="239"/>
      <c r="R137" s="239"/>
      <c r="S137" s="239"/>
      <c r="T137" s="240"/>
      <c r="U137" s="13"/>
      <c r="V137" s="13"/>
      <c r="W137" s="13"/>
      <c r="X137" s="13"/>
      <c r="Y137" s="13"/>
      <c r="Z137" s="13"/>
      <c r="AA137" s="13"/>
      <c r="AB137" s="13"/>
      <c r="AC137" s="13"/>
      <c r="AD137" s="13"/>
      <c r="AE137" s="13"/>
      <c r="AT137" s="241" t="s">
        <v>228</v>
      </c>
      <c r="AU137" s="241" t="s">
        <v>78</v>
      </c>
      <c r="AV137" s="13" t="s">
        <v>78</v>
      </c>
      <c r="AW137" s="13" t="s">
        <v>31</v>
      </c>
      <c r="AX137" s="13" t="s">
        <v>69</v>
      </c>
      <c r="AY137" s="241" t="s">
        <v>216</v>
      </c>
    </row>
    <row r="138" s="14" customFormat="1">
      <c r="A138" s="14"/>
      <c r="B138" s="242"/>
      <c r="C138" s="243"/>
      <c r="D138" s="226" t="s">
        <v>228</v>
      </c>
      <c r="E138" s="244" t="s">
        <v>19</v>
      </c>
      <c r="F138" s="245" t="s">
        <v>231</v>
      </c>
      <c r="G138" s="243"/>
      <c r="H138" s="246">
        <v>4.1799999999999997</v>
      </c>
      <c r="I138" s="247"/>
      <c r="J138" s="243"/>
      <c r="K138" s="243"/>
      <c r="L138" s="248"/>
      <c r="M138" s="249"/>
      <c r="N138" s="250"/>
      <c r="O138" s="250"/>
      <c r="P138" s="250"/>
      <c r="Q138" s="250"/>
      <c r="R138" s="250"/>
      <c r="S138" s="250"/>
      <c r="T138" s="251"/>
      <c r="U138" s="14"/>
      <c r="V138" s="14"/>
      <c r="W138" s="14"/>
      <c r="X138" s="14"/>
      <c r="Y138" s="14"/>
      <c r="Z138" s="14"/>
      <c r="AA138" s="14"/>
      <c r="AB138" s="14"/>
      <c r="AC138" s="14"/>
      <c r="AD138" s="14"/>
      <c r="AE138" s="14"/>
      <c r="AT138" s="252" t="s">
        <v>228</v>
      </c>
      <c r="AU138" s="252" t="s">
        <v>78</v>
      </c>
      <c r="AV138" s="14" t="s">
        <v>224</v>
      </c>
      <c r="AW138" s="14" t="s">
        <v>31</v>
      </c>
      <c r="AX138" s="14" t="s">
        <v>76</v>
      </c>
      <c r="AY138" s="252" t="s">
        <v>216</v>
      </c>
    </row>
    <row r="139" s="2" customFormat="1" ht="22.2" customHeight="1">
      <c r="A139" s="39"/>
      <c r="B139" s="40"/>
      <c r="C139" s="213" t="s">
        <v>576</v>
      </c>
      <c r="D139" s="213" t="s">
        <v>219</v>
      </c>
      <c r="E139" s="214" t="s">
        <v>1745</v>
      </c>
      <c r="F139" s="215" t="s">
        <v>1746</v>
      </c>
      <c r="G139" s="216" t="s">
        <v>1175</v>
      </c>
      <c r="H139" s="217">
        <v>2.4199999999999999</v>
      </c>
      <c r="I139" s="218"/>
      <c r="J139" s="219">
        <f>ROUND(I139*H139,2)</f>
        <v>0</v>
      </c>
      <c r="K139" s="215" t="s">
        <v>19</v>
      </c>
      <c r="L139" s="45"/>
      <c r="M139" s="220" t="s">
        <v>19</v>
      </c>
      <c r="N139" s="221" t="s">
        <v>40</v>
      </c>
      <c r="O139" s="85"/>
      <c r="P139" s="222">
        <f>O139*H139</f>
        <v>0</v>
      </c>
      <c r="Q139" s="222">
        <v>0</v>
      </c>
      <c r="R139" s="222">
        <f>Q139*H139</f>
        <v>0</v>
      </c>
      <c r="S139" s="222">
        <v>0</v>
      </c>
      <c r="T139" s="223">
        <f>S139*H139</f>
        <v>0</v>
      </c>
      <c r="U139" s="39"/>
      <c r="V139" s="39"/>
      <c r="W139" s="39"/>
      <c r="X139" s="39"/>
      <c r="Y139" s="39"/>
      <c r="Z139" s="39"/>
      <c r="AA139" s="39"/>
      <c r="AB139" s="39"/>
      <c r="AC139" s="39"/>
      <c r="AD139" s="39"/>
      <c r="AE139" s="39"/>
      <c r="AR139" s="224" t="s">
        <v>224</v>
      </c>
      <c r="AT139" s="224" t="s">
        <v>219</v>
      </c>
      <c r="AU139" s="224" t="s">
        <v>78</v>
      </c>
      <c r="AY139" s="18" t="s">
        <v>216</v>
      </c>
      <c r="BE139" s="225">
        <f>IF(N139="základní",J139,0)</f>
        <v>0</v>
      </c>
      <c r="BF139" s="225">
        <f>IF(N139="snížená",J139,0)</f>
        <v>0</v>
      </c>
      <c r="BG139" s="225">
        <f>IF(N139="zákl. přenesená",J139,0)</f>
        <v>0</v>
      </c>
      <c r="BH139" s="225">
        <f>IF(N139="sníž. přenesená",J139,0)</f>
        <v>0</v>
      </c>
      <c r="BI139" s="225">
        <f>IF(N139="nulová",J139,0)</f>
        <v>0</v>
      </c>
      <c r="BJ139" s="18" t="s">
        <v>76</v>
      </c>
      <c r="BK139" s="225">
        <f>ROUND(I139*H139,2)</f>
        <v>0</v>
      </c>
      <c r="BL139" s="18" t="s">
        <v>224</v>
      </c>
      <c r="BM139" s="224" t="s">
        <v>436</v>
      </c>
    </row>
    <row r="140" s="13" customFormat="1">
      <c r="A140" s="13"/>
      <c r="B140" s="231"/>
      <c r="C140" s="232"/>
      <c r="D140" s="226" t="s">
        <v>228</v>
      </c>
      <c r="E140" s="233" t="s">
        <v>19</v>
      </c>
      <c r="F140" s="234" t="s">
        <v>1747</v>
      </c>
      <c r="G140" s="232"/>
      <c r="H140" s="235">
        <v>2.4199999999999999</v>
      </c>
      <c r="I140" s="236"/>
      <c r="J140" s="232"/>
      <c r="K140" s="232"/>
      <c r="L140" s="237"/>
      <c r="M140" s="238"/>
      <c r="N140" s="239"/>
      <c r="O140" s="239"/>
      <c r="P140" s="239"/>
      <c r="Q140" s="239"/>
      <c r="R140" s="239"/>
      <c r="S140" s="239"/>
      <c r="T140" s="240"/>
      <c r="U140" s="13"/>
      <c r="V140" s="13"/>
      <c r="W140" s="13"/>
      <c r="X140" s="13"/>
      <c r="Y140" s="13"/>
      <c r="Z140" s="13"/>
      <c r="AA140" s="13"/>
      <c r="AB140" s="13"/>
      <c r="AC140" s="13"/>
      <c r="AD140" s="13"/>
      <c r="AE140" s="13"/>
      <c r="AT140" s="241" t="s">
        <v>228</v>
      </c>
      <c r="AU140" s="241" t="s">
        <v>78</v>
      </c>
      <c r="AV140" s="13" t="s">
        <v>78</v>
      </c>
      <c r="AW140" s="13" t="s">
        <v>31</v>
      </c>
      <c r="AX140" s="13" t="s">
        <v>69</v>
      </c>
      <c r="AY140" s="241" t="s">
        <v>216</v>
      </c>
    </row>
    <row r="141" s="14" customFormat="1">
      <c r="A141" s="14"/>
      <c r="B141" s="242"/>
      <c r="C141" s="243"/>
      <c r="D141" s="226" t="s">
        <v>228</v>
      </c>
      <c r="E141" s="244" t="s">
        <v>19</v>
      </c>
      <c r="F141" s="245" t="s">
        <v>231</v>
      </c>
      <c r="G141" s="243"/>
      <c r="H141" s="246">
        <v>2.4199999999999999</v>
      </c>
      <c r="I141" s="247"/>
      <c r="J141" s="243"/>
      <c r="K141" s="243"/>
      <c r="L141" s="248"/>
      <c r="M141" s="249"/>
      <c r="N141" s="250"/>
      <c r="O141" s="250"/>
      <c r="P141" s="250"/>
      <c r="Q141" s="250"/>
      <c r="R141" s="250"/>
      <c r="S141" s="250"/>
      <c r="T141" s="251"/>
      <c r="U141" s="14"/>
      <c r="V141" s="14"/>
      <c r="W141" s="14"/>
      <c r="X141" s="14"/>
      <c r="Y141" s="14"/>
      <c r="Z141" s="14"/>
      <c r="AA141" s="14"/>
      <c r="AB141" s="14"/>
      <c r="AC141" s="14"/>
      <c r="AD141" s="14"/>
      <c r="AE141" s="14"/>
      <c r="AT141" s="252" t="s">
        <v>228</v>
      </c>
      <c r="AU141" s="252" t="s">
        <v>78</v>
      </c>
      <c r="AV141" s="14" t="s">
        <v>224</v>
      </c>
      <c r="AW141" s="14" t="s">
        <v>31</v>
      </c>
      <c r="AX141" s="14" t="s">
        <v>76</v>
      </c>
      <c r="AY141" s="252" t="s">
        <v>216</v>
      </c>
    </row>
    <row r="142" s="12" customFormat="1" ht="22.8" customHeight="1">
      <c r="A142" s="12"/>
      <c r="B142" s="197"/>
      <c r="C142" s="198"/>
      <c r="D142" s="199" t="s">
        <v>68</v>
      </c>
      <c r="E142" s="211" t="s">
        <v>252</v>
      </c>
      <c r="F142" s="211" t="s">
        <v>253</v>
      </c>
      <c r="G142" s="198"/>
      <c r="H142" s="198"/>
      <c r="I142" s="201"/>
      <c r="J142" s="212">
        <f>BK142</f>
        <v>0</v>
      </c>
      <c r="K142" s="198"/>
      <c r="L142" s="203"/>
      <c r="M142" s="204"/>
      <c r="N142" s="205"/>
      <c r="O142" s="205"/>
      <c r="P142" s="206">
        <f>SUM(P143:P149)</f>
        <v>0</v>
      </c>
      <c r="Q142" s="205"/>
      <c r="R142" s="206">
        <f>SUM(R143:R149)</f>
        <v>0</v>
      </c>
      <c r="S142" s="205"/>
      <c r="T142" s="207">
        <f>SUM(T143:T149)</f>
        <v>0</v>
      </c>
      <c r="U142" s="12"/>
      <c r="V142" s="12"/>
      <c r="W142" s="12"/>
      <c r="X142" s="12"/>
      <c r="Y142" s="12"/>
      <c r="Z142" s="12"/>
      <c r="AA142" s="12"/>
      <c r="AB142" s="12"/>
      <c r="AC142" s="12"/>
      <c r="AD142" s="12"/>
      <c r="AE142" s="12"/>
      <c r="AR142" s="208" t="s">
        <v>76</v>
      </c>
      <c r="AT142" s="209" t="s">
        <v>68</v>
      </c>
      <c r="AU142" s="209" t="s">
        <v>76</v>
      </c>
      <c r="AY142" s="208" t="s">
        <v>216</v>
      </c>
      <c r="BK142" s="210">
        <f>SUM(BK143:BK149)</f>
        <v>0</v>
      </c>
    </row>
    <row r="143" s="2" customFormat="1" ht="13.8" customHeight="1">
      <c r="A143" s="39"/>
      <c r="B143" s="40"/>
      <c r="C143" s="213" t="s">
        <v>353</v>
      </c>
      <c r="D143" s="213" t="s">
        <v>219</v>
      </c>
      <c r="E143" s="214" t="s">
        <v>1748</v>
      </c>
      <c r="F143" s="215" t="s">
        <v>1749</v>
      </c>
      <c r="G143" s="216" t="s">
        <v>257</v>
      </c>
      <c r="H143" s="217">
        <v>5.8449999999999998</v>
      </c>
      <c r="I143" s="218"/>
      <c r="J143" s="219">
        <f>ROUND(I143*H143,2)</f>
        <v>0</v>
      </c>
      <c r="K143" s="215" t="s">
        <v>19</v>
      </c>
      <c r="L143" s="45"/>
      <c r="M143" s="220" t="s">
        <v>19</v>
      </c>
      <c r="N143" s="221" t="s">
        <v>40</v>
      </c>
      <c r="O143" s="85"/>
      <c r="P143" s="222">
        <f>O143*H143</f>
        <v>0</v>
      </c>
      <c r="Q143" s="222">
        <v>0</v>
      </c>
      <c r="R143" s="222">
        <f>Q143*H143</f>
        <v>0</v>
      </c>
      <c r="S143" s="222">
        <v>0</v>
      </c>
      <c r="T143" s="223">
        <f>S143*H143</f>
        <v>0</v>
      </c>
      <c r="U143" s="39"/>
      <c r="V143" s="39"/>
      <c r="W143" s="39"/>
      <c r="X143" s="39"/>
      <c r="Y143" s="39"/>
      <c r="Z143" s="39"/>
      <c r="AA143" s="39"/>
      <c r="AB143" s="39"/>
      <c r="AC143" s="39"/>
      <c r="AD143" s="39"/>
      <c r="AE143" s="39"/>
      <c r="AR143" s="224" t="s">
        <v>224</v>
      </c>
      <c r="AT143" s="224" t="s">
        <v>219</v>
      </c>
      <c r="AU143" s="224" t="s">
        <v>78</v>
      </c>
      <c r="AY143" s="18" t="s">
        <v>216</v>
      </c>
      <c r="BE143" s="225">
        <f>IF(N143="základní",J143,0)</f>
        <v>0</v>
      </c>
      <c r="BF143" s="225">
        <f>IF(N143="snížená",J143,0)</f>
        <v>0</v>
      </c>
      <c r="BG143" s="225">
        <f>IF(N143="zákl. přenesená",J143,0)</f>
        <v>0</v>
      </c>
      <c r="BH143" s="225">
        <f>IF(N143="sníž. přenesená",J143,0)</f>
        <v>0</v>
      </c>
      <c r="BI143" s="225">
        <f>IF(N143="nulová",J143,0)</f>
        <v>0</v>
      </c>
      <c r="BJ143" s="18" t="s">
        <v>76</v>
      </c>
      <c r="BK143" s="225">
        <f>ROUND(I143*H143,2)</f>
        <v>0</v>
      </c>
      <c r="BL143" s="18" t="s">
        <v>224</v>
      </c>
      <c r="BM143" s="224" t="s">
        <v>445</v>
      </c>
    </row>
    <row r="144" s="2" customFormat="1" ht="13.8" customHeight="1">
      <c r="A144" s="39"/>
      <c r="B144" s="40"/>
      <c r="C144" s="213" t="s">
        <v>357</v>
      </c>
      <c r="D144" s="213" t="s">
        <v>219</v>
      </c>
      <c r="E144" s="214" t="s">
        <v>1750</v>
      </c>
      <c r="F144" s="215" t="s">
        <v>1751</v>
      </c>
      <c r="G144" s="216" t="s">
        <v>257</v>
      </c>
      <c r="H144" s="217">
        <v>5.8449999999999998</v>
      </c>
      <c r="I144" s="218"/>
      <c r="J144" s="219">
        <f>ROUND(I144*H144,2)</f>
        <v>0</v>
      </c>
      <c r="K144" s="215" t="s">
        <v>19</v>
      </c>
      <c r="L144" s="45"/>
      <c r="M144" s="220" t="s">
        <v>19</v>
      </c>
      <c r="N144" s="221" t="s">
        <v>40</v>
      </c>
      <c r="O144" s="85"/>
      <c r="P144" s="222">
        <f>O144*H144</f>
        <v>0</v>
      </c>
      <c r="Q144" s="222">
        <v>0</v>
      </c>
      <c r="R144" s="222">
        <f>Q144*H144</f>
        <v>0</v>
      </c>
      <c r="S144" s="222">
        <v>0</v>
      </c>
      <c r="T144" s="223">
        <f>S144*H144</f>
        <v>0</v>
      </c>
      <c r="U144" s="39"/>
      <c r="V144" s="39"/>
      <c r="W144" s="39"/>
      <c r="X144" s="39"/>
      <c r="Y144" s="39"/>
      <c r="Z144" s="39"/>
      <c r="AA144" s="39"/>
      <c r="AB144" s="39"/>
      <c r="AC144" s="39"/>
      <c r="AD144" s="39"/>
      <c r="AE144" s="39"/>
      <c r="AR144" s="224" t="s">
        <v>224</v>
      </c>
      <c r="AT144" s="224" t="s">
        <v>219</v>
      </c>
      <c r="AU144" s="224" t="s">
        <v>78</v>
      </c>
      <c r="AY144" s="18" t="s">
        <v>216</v>
      </c>
      <c r="BE144" s="225">
        <f>IF(N144="základní",J144,0)</f>
        <v>0</v>
      </c>
      <c r="BF144" s="225">
        <f>IF(N144="snížená",J144,0)</f>
        <v>0</v>
      </c>
      <c r="BG144" s="225">
        <f>IF(N144="zákl. přenesená",J144,0)</f>
        <v>0</v>
      </c>
      <c r="BH144" s="225">
        <f>IF(N144="sníž. přenesená",J144,0)</f>
        <v>0</v>
      </c>
      <c r="BI144" s="225">
        <f>IF(N144="nulová",J144,0)</f>
        <v>0</v>
      </c>
      <c r="BJ144" s="18" t="s">
        <v>76</v>
      </c>
      <c r="BK144" s="225">
        <f>ROUND(I144*H144,2)</f>
        <v>0</v>
      </c>
      <c r="BL144" s="18" t="s">
        <v>224</v>
      </c>
      <c r="BM144" s="224" t="s">
        <v>453</v>
      </c>
    </row>
    <row r="145" s="2" customFormat="1" ht="22.2" customHeight="1">
      <c r="A145" s="39"/>
      <c r="B145" s="40"/>
      <c r="C145" s="213" t="s">
        <v>362</v>
      </c>
      <c r="D145" s="213" t="s">
        <v>219</v>
      </c>
      <c r="E145" s="214" t="s">
        <v>260</v>
      </c>
      <c r="F145" s="215" t="s">
        <v>261</v>
      </c>
      <c r="G145" s="216" t="s">
        <v>257</v>
      </c>
      <c r="H145" s="217">
        <v>58.450000000000003</v>
      </c>
      <c r="I145" s="218"/>
      <c r="J145" s="219">
        <f>ROUND(I145*H145,2)</f>
        <v>0</v>
      </c>
      <c r="K145" s="215" t="s">
        <v>19</v>
      </c>
      <c r="L145" s="45"/>
      <c r="M145" s="220" t="s">
        <v>19</v>
      </c>
      <c r="N145" s="221" t="s">
        <v>40</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224</v>
      </c>
      <c r="AT145" s="224" t="s">
        <v>219</v>
      </c>
      <c r="AU145" s="224" t="s">
        <v>78</v>
      </c>
      <c r="AY145" s="18" t="s">
        <v>216</v>
      </c>
      <c r="BE145" s="225">
        <f>IF(N145="základní",J145,0)</f>
        <v>0</v>
      </c>
      <c r="BF145" s="225">
        <f>IF(N145="snížená",J145,0)</f>
        <v>0</v>
      </c>
      <c r="BG145" s="225">
        <f>IF(N145="zákl. přenesená",J145,0)</f>
        <v>0</v>
      </c>
      <c r="BH145" s="225">
        <f>IF(N145="sníž. přenesená",J145,0)</f>
        <v>0</v>
      </c>
      <c r="BI145" s="225">
        <f>IF(N145="nulová",J145,0)</f>
        <v>0</v>
      </c>
      <c r="BJ145" s="18" t="s">
        <v>76</v>
      </c>
      <c r="BK145" s="225">
        <f>ROUND(I145*H145,2)</f>
        <v>0</v>
      </c>
      <c r="BL145" s="18" t="s">
        <v>224</v>
      </c>
      <c r="BM145" s="224" t="s">
        <v>462</v>
      </c>
    </row>
    <row r="146" s="2" customFormat="1">
      <c r="A146" s="39"/>
      <c r="B146" s="40"/>
      <c r="C146" s="41"/>
      <c r="D146" s="226" t="s">
        <v>894</v>
      </c>
      <c r="E146" s="41"/>
      <c r="F146" s="227" t="s">
        <v>1752</v>
      </c>
      <c r="G146" s="41"/>
      <c r="H146" s="41"/>
      <c r="I146" s="228"/>
      <c r="J146" s="41"/>
      <c r="K146" s="41"/>
      <c r="L146" s="45"/>
      <c r="M146" s="229"/>
      <c r="N146" s="230"/>
      <c r="O146" s="85"/>
      <c r="P146" s="85"/>
      <c r="Q146" s="85"/>
      <c r="R146" s="85"/>
      <c r="S146" s="85"/>
      <c r="T146" s="86"/>
      <c r="U146" s="39"/>
      <c r="V146" s="39"/>
      <c r="W146" s="39"/>
      <c r="X146" s="39"/>
      <c r="Y146" s="39"/>
      <c r="Z146" s="39"/>
      <c r="AA146" s="39"/>
      <c r="AB146" s="39"/>
      <c r="AC146" s="39"/>
      <c r="AD146" s="39"/>
      <c r="AE146" s="39"/>
      <c r="AT146" s="18" t="s">
        <v>894</v>
      </c>
      <c r="AU146" s="18" t="s">
        <v>78</v>
      </c>
    </row>
    <row r="147" s="13" customFormat="1">
      <c r="A147" s="13"/>
      <c r="B147" s="231"/>
      <c r="C147" s="232"/>
      <c r="D147" s="226" t="s">
        <v>228</v>
      </c>
      <c r="E147" s="233" t="s">
        <v>19</v>
      </c>
      <c r="F147" s="234" t="s">
        <v>1753</v>
      </c>
      <c r="G147" s="232"/>
      <c r="H147" s="235">
        <v>58.450000000000003</v>
      </c>
      <c r="I147" s="236"/>
      <c r="J147" s="232"/>
      <c r="K147" s="232"/>
      <c r="L147" s="237"/>
      <c r="M147" s="238"/>
      <c r="N147" s="239"/>
      <c r="O147" s="239"/>
      <c r="P147" s="239"/>
      <c r="Q147" s="239"/>
      <c r="R147" s="239"/>
      <c r="S147" s="239"/>
      <c r="T147" s="240"/>
      <c r="U147" s="13"/>
      <c r="V147" s="13"/>
      <c r="W147" s="13"/>
      <c r="X147" s="13"/>
      <c r="Y147" s="13"/>
      <c r="Z147" s="13"/>
      <c r="AA147" s="13"/>
      <c r="AB147" s="13"/>
      <c r="AC147" s="13"/>
      <c r="AD147" s="13"/>
      <c r="AE147" s="13"/>
      <c r="AT147" s="241" t="s">
        <v>228</v>
      </c>
      <c r="AU147" s="241" t="s">
        <v>78</v>
      </c>
      <c r="AV147" s="13" t="s">
        <v>78</v>
      </c>
      <c r="AW147" s="13" t="s">
        <v>31</v>
      </c>
      <c r="AX147" s="13" t="s">
        <v>69</v>
      </c>
      <c r="AY147" s="241" t="s">
        <v>216</v>
      </c>
    </row>
    <row r="148" s="14" customFormat="1">
      <c r="A148" s="14"/>
      <c r="B148" s="242"/>
      <c r="C148" s="243"/>
      <c r="D148" s="226" t="s">
        <v>228</v>
      </c>
      <c r="E148" s="244" t="s">
        <v>19</v>
      </c>
      <c r="F148" s="245" t="s">
        <v>231</v>
      </c>
      <c r="G148" s="243"/>
      <c r="H148" s="246">
        <v>58.450000000000003</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228</v>
      </c>
      <c r="AU148" s="252" t="s">
        <v>78</v>
      </c>
      <c r="AV148" s="14" t="s">
        <v>224</v>
      </c>
      <c r="AW148" s="14" t="s">
        <v>31</v>
      </c>
      <c r="AX148" s="14" t="s">
        <v>76</v>
      </c>
      <c r="AY148" s="252" t="s">
        <v>216</v>
      </c>
    </row>
    <row r="149" s="2" customFormat="1" ht="22.2" customHeight="1">
      <c r="A149" s="39"/>
      <c r="B149" s="40"/>
      <c r="C149" s="213" t="s">
        <v>366</v>
      </c>
      <c r="D149" s="213" t="s">
        <v>219</v>
      </c>
      <c r="E149" s="214" t="s">
        <v>1754</v>
      </c>
      <c r="F149" s="215" t="s">
        <v>1755</v>
      </c>
      <c r="G149" s="216" t="s">
        <v>257</v>
      </c>
      <c r="H149" s="217">
        <v>5.8449999999999998</v>
      </c>
      <c r="I149" s="218"/>
      <c r="J149" s="219">
        <f>ROUND(I149*H149,2)</f>
        <v>0</v>
      </c>
      <c r="K149" s="215" t="s">
        <v>19</v>
      </c>
      <c r="L149" s="45"/>
      <c r="M149" s="220" t="s">
        <v>19</v>
      </c>
      <c r="N149" s="221" t="s">
        <v>40</v>
      </c>
      <c r="O149" s="85"/>
      <c r="P149" s="222">
        <f>O149*H149</f>
        <v>0</v>
      </c>
      <c r="Q149" s="222">
        <v>0</v>
      </c>
      <c r="R149" s="222">
        <f>Q149*H149</f>
        <v>0</v>
      </c>
      <c r="S149" s="222">
        <v>0</v>
      </c>
      <c r="T149" s="223">
        <f>S149*H149</f>
        <v>0</v>
      </c>
      <c r="U149" s="39"/>
      <c r="V149" s="39"/>
      <c r="W149" s="39"/>
      <c r="X149" s="39"/>
      <c r="Y149" s="39"/>
      <c r="Z149" s="39"/>
      <c r="AA149" s="39"/>
      <c r="AB149" s="39"/>
      <c r="AC149" s="39"/>
      <c r="AD149" s="39"/>
      <c r="AE149" s="39"/>
      <c r="AR149" s="224" t="s">
        <v>224</v>
      </c>
      <c r="AT149" s="224" t="s">
        <v>219</v>
      </c>
      <c r="AU149" s="224" t="s">
        <v>78</v>
      </c>
      <c r="AY149" s="18" t="s">
        <v>216</v>
      </c>
      <c r="BE149" s="225">
        <f>IF(N149="základní",J149,0)</f>
        <v>0</v>
      </c>
      <c r="BF149" s="225">
        <f>IF(N149="snížená",J149,0)</f>
        <v>0</v>
      </c>
      <c r="BG149" s="225">
        <f>IF(N149="zákl. přenesená",J149,0)</f>
        <v>0</v>
      </c>
      <c r="BH149" s="225">
        <f>IF(N149="sníž. přenesená",J149,0)</f>
        <v>0</v>
      </c>
      <c r="BI149" s="225">
        <f>IF(N149="nulová",J149,0)</f>
        <v>0</v>
      </c>
      <c r="BJ149" s="18" t="s">
        <v>76</v>
      </c>
      <c r="BK149" s="225">
        <f>ROUND(I149*H149,2)</f>
        <v>0</v>
      </c>
      <c r="BL149" s="18" t="s">
        <v>224</v>
      </c>
      <c r="BM149" s="224" t="s">
        <v>474</v>
      </c>
    </row>
    <row r="150" s="12" customFormat="1" ht="22.8" customHeight="1">
      <c r="A150" s="12"/>
      <c r="B150" s="197"/>
      <c r="C150" s="198"/>
      <c r="D150" s="199" t="s">
        <v>68</v>
      </c>
      <c r="E150" s="211" t="s">
        <v>275</v>
      </c>
      <c r="F150" s="211" t="s">
        <v>276</v>
      </c>
      <c r="G150" s="198"/>
      <c r="H150" s="198"/>
      <c r="I150" s="201"/>
      <c r="J150" s="212">
        <f>BK150</f>
        <v>0</v>
      </c>
      <c r="K150" s="198"/>
      <c r="L150" s="203"/>
      <c r="M150" s="204"/>
      <c r="N150" s="205"/>
      <c r="O150" s="205"/>
      <c r="P150" s="206">
        <f>P151</f>
        <v>0</v>
      </c>
      <c r="Q150" s="205"/>
      <c r="R150" s="206">
        <f>R151</f>
        <v>0</v>
      </c>
      <c r="S150" s="205"/>
      <c r="T150" s="207">
        <f>T151</f>
        <v>0</v>
      </c>
      <c r="U150" s="12"/>
      <c r="V150" s="12"/>
      <c r="W150" s="12"/>
      <c r="X150" s="12"/>
      <c r="Y150" s="12"/>
      <c r="Z150" s="12"/>
      <c r="AA150" s="12"/>
      <c r="AB150" s="12"/>
      <c r="AC150" s="12"/>
      <c r="AD150" s="12"/>
      <c r="AE150" s="12"/>
      <c r="AR150" s="208" t="s">
        <v>76</v>
      </c>
      <c r="AT150" s="209" t="s">
        <v>68</v>
      </c>
      <c r="AU150" s="209" t="s">
        <v>76</v>
      </c>
      <c r="AY150" s="208" t="s">
        <v>216</v>
      </c>
      <c r="BK150" s="210">
        <f>BK151</f>
        <v>0</v>
      </c>
    </row>
    <row r="151" s="2" customFormat="1" ht="22.2" customHeight="1">
      <c r="A151" s="39"/>
      <c r="B151" s="40"/>
      <c r="C151" s="213" t="s">
        <v>371</v>
      </c>
      <c r="D151" s="213" t="s">
        <v>219</v>
      </c>
      <c r="E151" s="214" t="s">
        <v>1756</v>
      </c>
      <c r="F151" s="215" t="s">
        <v>1757</v>
      </c>
      <c r="G151" s="216" t="s">
        <v>257</v>
      </c>
      <c r="H151" s="217">
        <v>6.8499999999999996</v>
      </c>
      <c r="I151" s="218"/>
      <c r="J151" s="219">
        <f>ROUND(I151*H151,2)</f>
        <v>0</v>
      </c>
      <c r="K151" s="215" t="s">
        <v>19</v>
      </c>
      <c r="L151" s="45"/>
      <c r="M151" s="220" t="s">
        <v>19</v>
      </c>
      <c r="N151" s="221" t="s">
        <v>40</v>
      </c>
      <c r="O151" s="85"/>
      <c r="P151" s="222">
        <f>O151*H151</f>
        <v>0</v>
      </c>
      <c r="Q151" s="222">
        <v>0</v>
      </c>
      <c r="R151" s="222">
        <f>Q151*H151</f>
        <v>0</v>
      </c>
      <c r="S151" s="222">
        <v>0</v>
      </c>
      <c r="T151" s="223">
        <f>S151*H151</f>
        <v>0</v>
      </c>
      <c r="U151" s="39"/>
      <c r="V151" s="39"/>
      <c r="W151" s="39"/>
      <c r="X151" s="39"/>
      <c r="Y151" s="39"/>
      <c r="Z151" s="39"/>
      <c r="AA151" s="39"/>
      <c r="AB151" s="39"/>
      <c r="AC151" s="39"/>
      <c r="AD151" s="39"/>
      <c r="AE151" s="39"/>
      <c r="AR151" s="224" t="s">
        <v>224</v>
      </c>
      <c r="AT151" s="224" t="s">
        <v>219</v>
      </c>
      <c r="AU151" s="224" t="s">
        <v>78</v>
      </c>
      <c r="AY151" s="18" t="s">
        <v>216</v>
      </c>
      <c r="BE151" s="225">
        <f>IF(N151="základní",J151,0)</f>
        <v>0</v>
      </c>
      <c r="BF151" s="225">
        <f>IF(N151="snížená",J151,0)</f>
        <v>0</v>
      </c>
      <c r="BG151" s="225">
        <f>IF(N151="zákl. přenesená",J151,0)</f>
        <v>0</v>
      </c>
      <c r="BH151" s="225">
        <f>IF(N151="sníž. přenesená",J151,0)</f>
        <v>0</v>
      </c>
      <c r="BI151" s="225">
        <f>IF(N151="nulová",J151,0)</f>
        <v>0</v>
      </c>
      <c r="BJ151" s="18" t="s">
        <v>76</v>
      </c>
      <c r="BK151" s="225">
        <f>ROUND(I151*H151,2)</f>
        <v>0</v>
      </c>
      <c r="BL151" s="18" t="s">
        <v>224</v>
      </c>
      <c r="BM151" s="224" t="s">
        <v>482</v>
      </c>
    </row>
    <row r="152" s="12" customFormat="1" ht="25.92" customHeight="1">
      <c r="A152" s="12"/>
      <c r="B152" s="197"/>
      <c r="C152" s="198"/>
      <c r="D152" s="199" t="s">
        <v>68</v>
      </c>
      <c r="E152" s="200" t="s">
        <v>281</v>
      </c>
      <c r="F152" s="200" t="s">
        <v>282</v>
      </c>
      <c r="G152" s="198"/>
      <c r="H152" s="198"/>
      <c r="I152" s="201"/>
      <c r="J152" s="202">
        <f>BK152</f>
        <v>0</v>
      </c>
      <c r="K152" s="198"/>
      <c r="L152" s="203"/>
      <c r="M152" s="204"/>
      <c r="N152" s="205"/>
      <c r="O152" s="205"/>
      <c r="P152" s="206">
        <f>P153+P162+P176+P184+P203+P222+P247+P253</f>
        <v>0</v>
      </c>
      <c r="Q152" s="205"/>
      <c r="R152" s="206">
        <f>R153+R162+R176+R184+R203+R222+R247+R253</f>
        <v>0</v>
      </c>
      <c r="S152" s="205"/>
      <c r="T152" s="207">
        <f>T153+T162+T176+T184+T203+T222+T247+T253</f>
        <v>0</v>
      </c>
      <c r="U152" s="12"/>
      <c r="V152" s="12"/>
      <c r="W152" s="12"/>
      <c r="X152" s="12"/>
      <c r="Y152" s="12"/>
      <c r="Z152" s="12"/>
      <c r="AA152" s="12"/>
      <c r="AB152" s="12"/>
      <c r="AC152" s="12"/>
      <c r="AD152" s="12"/>
      <c r="AE152" s="12"/>
      <c r="AR152" s="208" t="s">
        <v>78</v>
      </c>
      <c r="AT152" s="209" t="s">
        <v>68</v>
      </c>
      <c r="AU152" s="209" t="s">
        <v>69</v>
      </c>
      <c r="AY152" s="208" t="s">
        <v>216</v>
      </c>
      <c r="BK152" s="210">
        <f>BK153+BK162+BK176+BK184+BK203+BK222+BK247+BK253</f>
        <v>0</v>
      </c>
    </row>
    <row r="153" s="12" customFormat="1" ht="22.8" customHeight="1">
      <c r="A153" s="12"/>
      <c r="B153" s="197"/>
      <c r="C153" s="198"/>
      <c r="D153" s="199" t="s">
        <v>68</v>
      </c>
      <c r="E153" s="211" t="s">
        <v>1758</v>
      </c>
      <c r="F153" s="211" t="s">
        <v>1759</v>
      </c>
      <c r="G153" s="198"/>
      <c r="H153" s="198"/>
      <c r="I153" s="201"/>
      <c r="J153" s="212">
        <f>BK153</f>
        <v>0</v>
      </c>
      <c r="K153" s="198"/>
      <c r="L153" s="203"/>
      <c r="M153" s="204"/>
      <c r="N153" s="205"/>
      <c r="O153" s="205"/>
      <c r="P153" s="206">
        <f>SUM(P154:P161)</f>
        <v>0</v>
      </c>
      <c r="Q153" s="205"/>
      <c r="R153" s="206">
        <f>SUM(R154:R161)</f>
        <v>0</v>
      </c>
      <c r="S153" s="205"/>
      <c r="T153" s="207">
        <f>SUM(T154:T161)</f>
        <v>0</v>
      </c>
      <c r="U153" s="12"/>
      <c r="V153" s="12"/>
      <c r="W153" s="12"/>
      <c r="X153" s="12"/>
      <c r="Y153" s="12"/>
      <c r="Z153" s="12"/>
      <c r="AA153" s="12"/>
      <c r="AB153" s="12"/>
      <c r="AC153" s="12"/>
      <c r="AD153" s="12"/>
      <c r="AE153" s="12"/>
      <c r="AR153" s="208" t="s">
        <v>78</v>
      </c>
      <c r="AT153" s="209" t="s">
        <v>68</v>
      </c>
      <c r="AU153" s="209" t="s">
        <v>76</v>
      </c>
      <c r="AY153" s="208" t="s">
        <v>216</v>
      </c>
      <c r="BK153" s="210">
        <f>SUM(BK154:BK161)</f>
        <v>0</v>
      </c>
    </row>
    <row r="154" s="2" customFormat="1" ht="22.2" customHeight="1">
      <c r="A154" s="39"/>
      <c r="B154" s="40"/>
      <c r="C154" s="213" t="s">
        <v>601</v>
      </c>
      <c r="D154" s="213" t="s">
        <v>219</v>
      </c>
      <c r="E154" s="214" t="s">
        <v>1760</v>
      </c>
      <c r="F154" s="215" t="s">
        <v>1761</v>
      </c>
      <c r="G154" s="216" t="s">
        <v>222</v>
      </c>
      <c r="H154" s="217">
        <v>32.200000000000003</v>
      </c>
      <c r="I154" s="218"/>
      <c r="J154" s="219">
        <f>ROUND(I154*H154,2)</f>
        <v>0</v>
      </c>
      <c r="K154" s="215" t="s">
        <v>19</v>
      </c>
      <c r="L154" s="45"/>
      <c r="M154" s="220" t="s">
        <v>19</v>
      </c>
      <c r="N154" s="221" t="s">
        <v>40</v>
      </c>
      <c r="O154" s="85"/>
      <c r="P154" s="222">
        <f>O154*H154</f>
        <v>0</v>
      </c>
      <c r="Q154" s="222">
        <v>0</v>
      </c>
      <c r="R154" s="222">
        <f>Q154*H154</f>
        <v>0</v>
      </c>
      <c r="S154" s="222">
        <v>0</v>
      </c>
      <c r="T154" s="223">
        <f>S154*H154</f>
        <v>0</v>
      </c>
      <c r="U154" s="39"/>
      <c r="V154" s="39"/>
      <c r="W154" s="39"/>
      <c r="X154" s="39"/>
      <c r="Y154" s="39"/>
      <c r="Z154" s="39"/>
      <c r="AA154" s="39"/>
      <c r="AB154" s="39"/>
      <c r="AC154" s="39"/>
      <c r="AD154" s="39"/>
      <c r="AE154" s="39"/>
      <c r="AR154" s="224" t="s">
        <v>287</v>
      </c>
      <c r="AT154" s="224" t="s">
        <v>219</v>
      </c>
      <c r="AU154" s="224" t="s">
        <v>78</v>
      </c>
      <c r="AY154" s="18" t="s">
        <v>216</v>
      </c>
      <c r="BE154" s="225">
        <f>IF(N154="základní",J154,0)</f>
        <v>0</v>
      </c>
      <c r="BF154" s="225">
        <f>IF(N154="snížená",J154,0)</f>
        <v>0</v>
      </c>
      <c r="BG154" s="225">
        <f>IF(N154="zákl. přenesená",J154,0)</f>
        <v>0</v>
      </c>
      <c r="BH154" s="225">
        <f>IF(N154="sníž. přenesená",J154,0)</f>
        <v>0</v>
      </c>
      <c r="BI154" s="225">
        <f>IF(N154="nulová",J154,0)</f>
        <v>0</v>
      </c>
      <c r="BJ154" s="18" t="s">
        <v>76</v>
      </c>
      <c r="BK154" s="225">
        <f>ROUND(I154*H154,2)</f>
        <v>0</v>
      </c>
      <c r="BL154" s="18" t="s">
        <v>287</v>
      </c>
      <c r="BM154" s="224" t="s">
        <v>493</v>
      </c>
    </row>
    <row r="155" s="13" customFormat="1">
      <c r="A155" s="13"/>
      <c r="B155" s="231"/>
      <c r="C155" s="232"/>
      <c r="D155" s="226" t="s">
        <v>228</v>
      </c>
      <c r="E155" s="233" t="s">
        <v>19</v>
      </c>
      <c r="F155" s="234" t="s">
        <v>1762</v>
      </c>
      <c r="G155" s="232"/>
      <c r="H155" s="235">
        <v>32.200000000000003</v>
      </c>
      <c r="I155" s="236"/>
      <c r="J155" s="232"/>
      <c r="K155" s="232"/>
      <c r="L155" s="237"/>
      <c r="M155" s="238"/>
      <c r="N155" s="239"/>
      <c r="O155" s="239"/>
      <c r="P155" s="239"/>
      <c r="Q155" s="239"/>
      <c r="R155" s="239"/>
      <c r="S155" s="239"/>
      <c r="T155" s="240"/>
      <c r="U155" s="13"/>
      <c r="V155" s="13"/>
      <c r="W155" s="13"/>
      <c r="X155" s="13"/>
      <c r="Y155" s="13"/>
      <c r="Z155" s="13"/>
      <c r="AA155" s="13"/>
      <c r="AB155" s="13"/>
      <c r="AC155" s="13"/>
      <c r="AD155" s="13"/>
      <c r="AE155" s="13"/>
      <c r="AT155" s="241" t="s">
        <v>228</v>
      </c>
      <c r="AU155" s="241" t="s">
        <v>78</v>
      </c>
      <c r="AV155" s="13" t="s">
        <v>78</v>
      </c>
      <c r="AW155" s="13" t="s">
        <v>31</v>
      </c>
      <c r="AX155" s="13" t="s">
        <v>69</v>
      </c>
      <c r="AY155" s="241" t="s">
        <v>216</v>
      </c>
    </row>
    <row r="156" s="14" customFormat="1">
      <c r="A156" s="14"/>
      <c r="B156" s="242"/>
      <c r="C156" s="243"/>
      <c r="D156" s="226" t="s">
        <v>228</v>
      </c>
      <c r="E156" s="244" t="s">
        <v>19</v>
      </c>
      <c r="F156" s="245" t="s">
        <v>231</v>
      </c>
      <c r="G156" s="243"/>
      <c r="H156" s="246">
        <v>32.200000000000003</v>
      </c>
      <c r="I156" s="247"/>
      <c r="J156" s="243"/>
      <c r="K156" s="243"/>
      <c r="L156" s="248"/>
      <c r="M156" s="249"/>
      <c r="N156" s="250"/>
      <c r="O156" s="250"/>
      <c r="P156" s="250"/>
      <c r="Q156" s="250"/>
      <c r="R156" s="250"/>
      <c r="S156" s="250"/>
      <c r="T156" s="251"/>
      <c r="U156" s="14"/>
      <c r="V156" s="14"/>
      <c r="W156" s="14"/>
      <c r="X156" s="14"/>
      <c r="Y156" s="14"/>
      <c r="Z156" s="14"/>
      <c r="AA156" s="14"/>
      <c r="AB156" s="14"/>
      <c r="AC156" s="14"/>
      <c r="AD156" s="14"/>
      <c r="AE156" s="14"/>
      <c r="AT156" s="252" t="s">
        <v>228</v>
      </c>
      <c r="AU156" s="252" t="s">
        <v>78</v>
      </c>
      <c r="AV156" s="14" t="s">
        <v>224</v>
      </c>
      <c r="AW156" s="14" t="s">
        <v>31</v>
      </c>
      <c r="AX156" s="14" t="s">
        <v>76</v>
      </c>
      <c r="AY156" s="252" t="s">
        <v>216</v>
      </c>
    </row>
    <row r="157" s="2" customFormat="1" ht="22.2" customHeight="1">
      <c r="A157" s="39"/>
      <c r="B157" s="40"/>
      <c r="C157" s="213" t="s">
        <v>606</v>
      </c>
      <c r="D157" s="213" t="s">
        <v>219</v>
      </c>
      <c r="E157" s="214" t="s">
        <v>1763</v>
      </c>
      <c r="F157" s="215" t="s">
        <v>1764</v>
      </c>
      <c r="G157" s="216" t="s">
        <v>222</v>
      </c>
      <c r="H157" s="217">
        <v>62.299999999999997</v>
      </c>
      <c r="I157" s="218"/>
      <c r="J157" s="219">
        <f>ROUND(I157*H157,2)</f>
        <v>0</v>
      </c>
      <c r="K157" s="215" t="s">
        <v>19</v>
      </c>
      <c r="L157" s="45"/>
      <c r="M157" s="220" t="s">
        <v>19</v>
      </c>
      <c r="N157" s="221" t="s">
        <v>40</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287</v>
      </c>
      <c r="AT157" s="224" t="s">
        <v>219</v>
      </c>
      <c r="AU157" s="224" t="s">
        <v>78</v>
      </c>
      <c r="AY157" s="18" t="s">
        <v>216</v>
      </c>
      <c r="BE157" s="225">
        <f>IF(N157="základní",J157,0)</f>
        <v>0</v>
      </c>
      <c r="BF157" s="225">
        <f>IF(N157="snížená",J157,0)</f>
        <v>0</v>
      </c>
      <c r="BG157" s="225">
        <f>IF(N157="zákl. přenesená",J157,0)</f>
        <v>0</v>
      </c>
      <c r="BH157" s="225">
        <f>IF(N157="sníž. přenesená",J157,0)</f>
        <v>0</v>
      </c>
      <c r="BI157" s="225">
        <f>IF(N157="nulová",J157,0)</f>
        <v>0</v>
      </c>
      <c r="BJ157" s="18" t="s">
        <v>76</v>
      </c>
      <c r="BK157" s="225">
        <f>ROUND(I157*H157,2)</f>
        <v>0</v>
      </c>
      <c r="BL157" s="18" t="s">
        <v>287</v>
      </c>
      <c r="BM157" s="224" t="s">
        <v>501</v>
      </c>
    </row>
    <row r="158" s="13" customFormat="1">
      <c r="A158" s="13"/>
      <c r="B158" s="231"/>
      <c r="C158" s="232"/>
      <c r="D158" s="226" t="s">
        <v>228</v>
      </c>
      <c r="E158" s="233" t="s">
        <v>19</v>
      </c>
      <c r="F158" s="234" t="s">
        <v>1765</v>
      </c>
      <c r="G158" s="232"/>
      <c r="H158" s="235">
        <v>21</v>
      </c>
      <c r="I158" s="236"/>
      <c r="J158" s="232"/>
      <c r="K158" s="232"/>
      <c r="L158" s="237"/>
      <c r="M158" s="238"/>
      <c r="N158" s="239"/>
      <c r="O158" s="239"/>
      <c r="P158" s="239"/>
      <c r="Q158" s="239"/>
      <c r="R158" s="239"/>
      <c r="S158" s="239"/>
      <c r="T158" s="240"/>
      <c r="U158" s="13"/>
      <c r="V158" s="13"/>
      <c r="W158" s="13"/>
      <c r="X158" s="13"/>
      <c r="Y158" s="13"/>
      <c r="Z158" s="13"/>
      <c r="AA158" s="13"/>
      <c r="AB158" s="13"/>
      <c r="AC158" s="13"/>
      <c r="AD158" s="13"/>
      <c r="AE158" s="13"/>
      <c r="AT158" s="241" t="s">
        <v>228</v>
      </c>
      <c r="AU158" s="241" t="s">
        <v>78</v>
      </c>
      <c r="AV158" s="13" t="s">
        <v>78</v>
      </c>
      <c r="AW158" s="13" t="s">
        <v>31</v>
      </c>
      <c r="AX158" s="13" t="s">
        <v>69</v>
      </c>
      <c r="AY158" s="241" t="s">
        <v>216</v>
      </c>
    </row>
    <row r="159" s="13" customFormat="1">
      <c r="A159" s="13"/>
      <c r="B159" s="231"/>
      <c r="C159" s="232"/>
      <c r="D159" s="226" t="s">
        <v>228</v>
      </c>
      <c r="E159" s="233" t="s">
        <v>19</v>
      </c>
      <c r="F159" s="234" t="s">
        <v>1766</v>
      </c>
      <c r="G159" s="232"/>
      <c r="H159" s="235">
        <v>41.299999999999997</v>
      </c>
      <c r="I159" s="236"/>
      <c r="J159" s="232"/>
      <c r="K159" s="232"/>
      <c r="L159" s="237"/>
      <c r="M159" s="238"/>
      <c r="N159" s="239"/>
      <c r="O159" s="239"/>
      <c r="P159" s="239"/>
      <c r="Q159" s="239"/>
      <c r="R159" s="239"/>
      <c r="S159" s="239"/>
      <c r="T159" s="240"/>
      <c r="U159" s="13"/>
      <c r="V159" s="13"/>
      <c r="W159" s="13"/>
      <c r="X159" s="13"/>
      <c r="Y159" s="13"/>
      <c r="Z159" s="13"/>
      <c r="AA159" s="13"/>
      <c r="AB159" s="13"/>
      <c r="AC159" s="13"/>
      <c r="AD159" s="13"/>
      <c r="AE159" s="13"/>
      <c r="AT159" s="241" t="s">
        <v>228</v>
      </c>
      <c r="AU159" s="241" t="s">
        <v>78</v>
      </c>
      <c r="AV159" s="13" t="s">
        <v>78</v>
      </c>
      <c r="AW159" s="13" t="s">
        <v>31</v>
      </c>
      <c r="AX159" s="13" t="s">
        <v>69</v>
      </c>
      <c r="AY159" s="241" t="s">
        <v>216</v>
      </c>
    </row>
    <row r="160" s="14" customFormat="1">
      <c r="A160" s="14"/>
      <c r="B160" s="242"/>
      <c r="C160" s="243"/>
      <c r="D160" s="226" t="s">
        <v>228</v>
      </c>
      <c r="E160" s="244" t="s">
        <v>19</v>
      </c>
      <c r="F160" s="245" t="s">
        <v>231</v>
      </c>
      <c r="G160" s="243"/>
      <c r="H160" s="246">
        <v>62.299999999999997</v>
      </c>
      <c r="I160" s="247"/>
      <c r="J160" s="243"/>
      <c r="K160" s="243"/>
      <c r="L160" s="248"/>
      <c r="M160" s="249"/>
      <c r="N160" s="250"/>
      <c r="O160" s="250"/>
      <c r="P160" s="250"/>
      <c r="Q160" s="250"/>
      <c r="R160" s="250"/>
      <c r="S160" s="250"/>
      <c r="T160" s="251"/>
      <c r="U160" s="14"/>
      <c r="V160" s="14"/>
      <c r="W160" s="14"/>
      <c r="X160" s="14"/>
      <c r="Y160" s="14"/>
      <c r="Z160" s="14"/>
      <c r="AA160" s="14"/>
      <c r="AB160" s="14"/>
      <c r="AC160" s="14"/>
      <c r="AD160" s="14"/>
      <c r="AE160" s="14"/>
      <c r="AT160" s="252" t="s">
        <v>228</v>
      </c>
      <c r="AU160" s="252" t="s">
        <v>78</v>
      </c>
      <c r="AV160" s="14" t="s">
        <v>224</v>
      </c>
      <c r="AW160" s="14" t="s">
        <v>31</v>
      </c>
      <c r="AX160" s="14" t="s">
        <v>76</v>
      </c>
      <c r="AY160" s="252" t="s">
        <v>216</v>
      </c>
    </row>
    <row r="161" s="2" customFormat="1" ht="22.2" customHeight="1">
      <c r="A161" s="39"/>
      <c r="B161" s="40"/>
      <c r="C161" s="213" t="s">
        <v>610</v>
      </c>
      <c r="D161" s="213" t="s">
        <v>219</v>
      </c>
      <c r="E161" s="214" t="s">
        <v>1767</v>
      </c>
      <c r="F161" s="215" t="s">
        <v>1768</v>
      </c>
      <c r="G161" s="216" t="s">
        <v>257</v>
      </c>
      <c r="H161" s="217">
        <v>2.1960000000000002</v>
      </c>
      <c r="I161" s="218"/>
      <c r="J161" s="219">
        <f>ROUND(I161*H161,2)</f>
        <v>0</v>
      </c>
      <c r="K161" s="215" t="s">
        <v>19</v>
      </c>
      <c r="L161" s="45"/>
      <c r="M161" s="220" t="s">
        <v>19</v>
      </c>
      <c r="N161" s="221" t="s">
        <v>40</v>
      </c>
      <c r="O161" s="85"/>
      <c r="P161" s="222">
        <f>O161*H161</f>
        <v>0</v>
      </c>
      <c r="Q161" s="222">
        <v>0</v>
      </c>
      <c r="R161" s="222">
        <f>Q161*H161</f>
        <v>0</v>
      </c>
      <c r="S161" s="222">
        <v>0</v>
      </c>
      <c r="T161" s="223">
        <f>S161*H161</f>
        <v>0</v>
      </c>
      <c r="U161" s="39"/>
      <c r="V161" s="39"/>
      <c r="W161" s="39"/>
      <c r="X161" s="39"/>
      <c r="Y161" s="39"/>
      <c r="Z161" s="39"/>
      <c r="AA161" s="39"/>
      <c r="AB161" s="39"/>
      <c r="AC161" s="39"/>
      <c r="AD161" s="39"/>
      <c r="AE161" s="39"/>
      <c r="AR161" s="224" t="s">
        <v>287</v>
      </c>
      <c r="AT161" s="224" t="s">
        <v>219</v>
      </c>
      <c r="AU161" s="224" t="s">
        <v>78</v>
      </c>
      <c r="AY161" s="18" t="s">
        <v>216</v>
      </c>
      <c r="BE161" s="225">
        <f>IF(N161="základní",J161,0)</f>
        <v>0</v>
      </c>
      <c r="BF161" s="225">
        <f>IF(N161="snížená",J161,0)</f>
        <v>0</v>
      </c>
      <c r="BG161" s="225">
        <f>IF(N161="zákl. přenesená",J161,0)</f>
        <v>0</v>
      </c>
      <c r="BH161" s="225">
        <f>IF(N161="sníž. přenesená",J161,0)</f>
        <v>0</v>
      </c>
      <c r="BI161" s="225">
        <f>IF(N161="nulová",J161,0)</f>
        <v>0</v>
      </c>
      <c r="BJ161" s="18" t="s">
        <v>76</v>
      </c>
      <c r="BK161" s="225">
        <f>ROUND(I161*H161,2)</f>
        <v>0</v>
      </c>
      <c r="BL161" s="18" t="s">
        <v>287</v>
      </c>
      <c r="BM161" s="224" t="s">
        <v>511</v>
      </c>
    </row>
    <row r="162" s="12" customFormat="1" ht="22.8" customHeight="1">
      <c r="A162" s="12"/>
      <c r="B162" s="197"/>
      <c r="C162" s="198"/>
      <c r="D162" s="199" t="s">
        <v>68</v>
      </c>
      <c r="E162" s="211" t="s">
        <v>553</v>
      </c>
      <c r="F162" s="211" t="s">
        <v>554</v>
      </c>
      <c r="G162" s="198"/>
      <c r="H162" s="198"/>
      <c r="I162" s="201"/>
      <c r="J162" s="212">
        <f>BK162</f>
        <v>0</v>
      </c>
      <c r="K162" s="198"/>
      <c r="L162" s="203"/>
      <c r="M162" s="204"/>
      <c r="N162" s="205"/>
      <c r="O162" s="205"/>
      <c r="P162" s="206">
        <f>SUM(P163:P175)</f>
        <v>0</v>
      </c>
      <c r="Q162" s="205"/>
      <c r="R162" s="206">
        <f>SUM(R163:R175)</f>
        <v>0</v>
      </c>
      <c r="S162" s="205"/>
      <c r="T162" s="207">
        <f>SUM(T163:T175)</f>
        <v>0</v>
      </c>
      <c r="U162" s="12"/>
      <c r="V162" s="12"/>
      <c r="W162" s="12"/>
      <c r="X162" s="12"/>
      <c r="Y162" s="12"/>
      <c r="Z162" s="12"/>
      <c r="AA162" s="12"/>
      <c r="AB162" s="12"/>
      <c r="AC162" s="12"/>
      <c r="AD162" s="12"/>
      <c r="AE162" s="12"/>
      <c r="AR162" s="208" t="s">
        <v>78</v>
      </c>
      <c r="AT162" s="209" t="s">
        <v>68</v>
      </c>
      <c r="AU162" s="209" t="s">
        <v>76</v>
      </c>
      <c r="AY162" s="208" t="s">
        <v>216</v>
      </c>
      <c r="BK162" s="210">
        <f>SUM(BK163:BK175)</f>
        <v>0</v>
      </c>
    </row>
    <row r="163" s="2" customFormat="1" ht="22.2" customHeight="1">
      <c r="A163" s="39"/>
      <c r="B163" s="40"/>
      <c r="C163" s="213" t="s">
        <v>76</v>
      </c>
      <c r="D163" s="213" t="s">
        <v>219</v>
      </c>
      <c r="E163" s="214" t="s">
        <v>1769</v>
      </c>
      <c r="F163" s="215" t="s">
        <v>1770</v>
      </c>
      <c r="G163" s="216" t="s">
        <v>222</v>
      </c>
      <c r="H163" s="217">
        <v>73.215000000000003</v>
      </c>
      <c r="I163" s="218"/>
      <c r="J163" s="219">
        <f>ROUND(I163*H163,2)</f>
        <v>0</v>
      </c>
      <c r="K163" s="215" t="s">
        <v>19</v>
      </c>
      <c r="L163" s="45"/>
      <c r="M163" s="220" t="s">
        <v>19</v>
      </c>
      <c r="N163" s="221" t="s">
        <v>40</v>
      </c>
      <c r="O163" s="85"/>
      <c r="P163" s="222">
        <f>O163*H163</f>
        <v>0</v>
      </c>
      <c r="Q163" s="222">
        <v>0</v>
      </c>
      <c r="R163" s="222">
        <f>Q163*H163</f>
        <v>0</v>
      </c>
      <c r="S163" s="222">
        <v>0</v>
      </c>
      <c r="T163" s="223">
        <f>S163*H163</f>
        <v>0</v>
      </c>
      <c r="U163" s="39"/>
      <c r="V163" s="39"/>
      <c r="W163" s="39"/>
      <c r="X163" s="39"/>
      <c r="Y163" s="39"/>
      <c r="Z163" s="39"/>
      <c r="AA163" s="39"/>
      <c r="AB163" s="39"/>
      <c r="AC163" s="39"/>
      <c r="AD163" s="39"/>
      <c r="AE163" s="39"/>
      <c r="AR163" s="224" t="s">
        <v>287</v>
      </c>
      <c r="AT163" s="224" t="s">
        <v>219</v>
      </c>
      <c r="AU163" s="224" t="s">
        <v>78</v>
      </c>
      <c r="AY163" s="18" t="s">
        <v>216</v>
      </c>
      <c r="BE163" s="225">
        <f>IF(N163="základní",J163,0)</f>
        <v>0</v>
      </c>
      <c r="BF163" s="225">
        <f>IF(N163="snížená",J163,0)</f>
        <v>0</v>
      </c>
      <c r="BG163" s="225">
        <f>IF(N163="zákl. přenesená",J163,0)</f>
        <v>0</v>
      </c>
      <c r="BH163" s="225">
        <f>IF(N163="sníž. přenesená",J163,0)</f>
        <v>0</v>
      </c>
      <c r="BI163" s="225">
        <f>IF(N163="nulová",J163,0)</f>
        <v>0</v>
      </c>
      <c r="BJ163" s="18" t="s">
        <v>76</v>
      </c>
      <c r="BK163" s="225">
        <f>ROUND(I163*H163,2)</f>
        <v>0</v>
      </c>
      <c r="BL163" s="18" t="s">
        <v>287</v>
      </c>
      <c r="BM163" s="224" t="s">
        <v>519</v>
      </c>
    </row>
    <row r="164" s="13" customFormat="1">
      <c r="A164" s="13"/>
      <c r="B164" s="231"/>
      <c r="C164" s="232"/>
      <c r="D164" s="226" t="s">
        <v>228</v>
      </c>
      <c r="E164" s="233" t="s">
        <v>19</v>
      </c>
      <c r="F164" s="234" t="s">
        <v>1771</v>
      </c>
      <c r="G164" s="232"/>
      <c r="H164" s="235">
        <v>26.414999999999999</v>
      </c>
      <c r="I164" s="236"/>
      <c r="J164" s="232"/>
      <c r="K164" s="232"/>
      <c r="L164" s="237"/>
      <c r="M164" s="238"/>
      <c r="N164" s="239"/>
      <c r="O164" s="239"/>
      <c r="P164" s="239"/>
      <c r="Q164" s="239"/>
      <c r="R164" s="239"/>
      <c r="S164" s="239"/>
      <c r="T164" s="240"/>
      <c r="U164" s="13"/>
      <c r="V164" s="13"/>
      <c r="W164" s="13"/>
      <c r="X164" s="13"/>
      <c r="Y164" s="13"/>
      <c r="Z164" s="13"/>
      <c r="AA164" s="13"/>
      <c r="AB164" s="13"/>
      <c r="AC164" s="13"/>
      <c r="AD164" s="13"/>
      <c r="AE164" s="13"/>
      <c r="AT164" s="241" t="s">
        <v>228</v>
      </c>
      <c r="AU164" s="241" t="s">
        <v>78</v>
      </c>
      <c r="AV164" s="13" t="s">
        <v>78</v>
      </c>
      <c r="AW164" s="13" t="s">
        <v>31</v>
      </c>
      <c r="AX164" s="13" t="s">
        <v>69</v>
      </c>
      <c r="AY164" s="241" t="s">
        <v>216</v>
      </c>
    </row>
    <row r="165" s="13" customFormat="1">
      <c r="A165" s="13"/>
      <c r="B165" s="231"/>
      <c r="C165" s="232"/>
      <c r="D165" s="226" t="s">
        <v>228</v>
      </c>
      <c r="E165" s="233" t="s">
        <v>19</v>
      </c>
      <c r="F165" s="234" t="s">
        <v>1772</v>
      </c>
      <c r="G165" s="232"/>
      <c r="H165" s="235">
        <v>15.300000000000001</v>
      </c>
      <c r="I165" s="236"/>
      <c r="J165" s="232"/>
      <c r="K165" s="232"/>
      <c r="L165" s="237"/>
      <c r="M165" s="238"/>
      <c r="N165" s="239"/>
      <c r="O165" s="239"/>
      <c r="P165" s="239"/>
      <c r="Q165" s="239"/>
      <c r="R165" s="239"/>
      <c r="S165" s="239"/>
      <c r="T165" s="240"/>
      <c r="U165" s="13"/>
      <c r="V165" s="13"/>
      <c r="W165" s="13"/>
      <c r="X165" s="13"/>
      <c r="Y165" s="13"/>
      <c r="Z165" s="13"/>
      <c r="AA165" s="13"/>
      <c r="AB165" s="13"/>
      <c r="AC165" s="13"/>
      <c r="AD165" s="13"/>
      <c r="AE165" s="13"/>
      <c r="AT165" s="241" t="s">
        <v>228</v>
      </c>
      <c r="AU165" s="241" t="s">
        <v>78</v>
      </c>
      <c r="AV165" s="13" t="s">
        <v>78</v>
      </c>
      <c r="AW165" s="13" t="s">
        <v>31</v>
      </c>
      <c r="AX165" s="13" t="s">
        <v>69</v>
      </c>
      <c r="AY165" s="241" t="s">
        <v>216</v>
      </c>
    </row>
    <row r="166" s="13" customFormat="1">
      <c r="A166" s="13"/>
      <c r="B166" s="231"/>
      <c r="C166" s="232"/>
      <c r="D166" s="226" t="s">
        <v>228</v>
      </c>
      <c r="E166" s="233" t="s">
        <v>19</v>
      </c>
      <c r="F166" s="234" t="s">
        <v>1773</v>
      </c>
      <c r="G166" s="232"/>
      <c r="H166" s="235">
        <v>31.5</v>
      </c>
      <c r="I166" s="236"/>
      <c r="J166" s="232"/>
      <c r="K166" s="232"/>
      <c r="L166" s="237"/>
      <c r="M166" s="238"/>
      <c r="N166" s="239"/>
      <c r="O166" s="239"/>
      <c r="P166" s="239"/>
      <c r="Q166" s="239"/>
      <c r="R166" s="239"/>
      <c r="S166" s="239"/>
      <c r="T166" s="240"/>
      <c r="U166" s="13"/>
      <c r="V166" s="13"/>
      <c r="W166" s="13"/>
      <c r="X166" s="13"/>
      <c r="Y166" s="13"/>
      <c r="Z166" s="13"/>
      <c r="AA166" s="13"/>
      <c r="AB166" s="13"/>
      <c r="AC166" s="13"/>
      <c r="AD166" s="13"/>
      <c r="AE166" s="13"/>
      <c r="AT166" s="241" t="s">
        <v>228</v>
      </c>
      <c r="AU166" s="241" t="s">
        <v>78</v>
      </c>
      <c r="AV166" s="13" t="s">
        <v>78</v>
      </c>
      <c r="AW166" s="13" t="s">
        <v>31</v>
      </c>
      <c r="AX166" s="13" t="s">
        <v>69</v>
      </c>
      <c r="AY166" s="241" t="s">
        <v>216</v>
      </c>
    </row>
    <row r="167" s="14" customFormat="1">
      <c r="A167" s="14"/>
      <c r="B167" s="242"/>
      <c r="C167" s="243"/>
      <c r="D167" s="226" t="s">
        <v>228</v>
      </c>
      <c r="E167" s="244" t="s">
        <v>19</v>
      </c>
      <c r="F167" s="245" t="s">
        <v>231</v>
      </c>
      <c r="G167" s="243"/>
      <c r="H167" s="246">
        <v>73.215000000000003</v>
      </c>
      <c r="I167" s="247"/>
      <c r="J167" s="243"/>
      <c r="K167" s="243"/>
      <c r="L167" s="248"/>
      <c r="M167" s="249"/>
      <c r="N167" s="250"/>
      <c r="O167" s="250"/>
      <c r="P167" s="250"/>
      <c r="Q167" s="250"/>
      <c r="R167" s="250"/>
      <c r="S167" s="250"/>
      <c r="T167" s="251"/>
      <c r="U167" s="14"/>
      <c r="V167" s="14"/>
      <c r="W167" s="14"/>
      <c r="X167" s="14"/>
      <c r="Y167" s="14"/>
      <c r="Z167" s="14"/>
      <c r="AA167" s="14"/>
      <c r="AB167" s="14"/>
      <c r="AC167" s="14"/>
      <c r="AD167" s="14"/>
      <c r="AE167" s="14"/>
      <c r="AT167" s="252" t="s">
        <v>228</v>
      </c>
      <c r="AU167" s="252" t="s">
        <v>78</v>
      </c>
      <c r="AV167" s="14" t="s">
        <v>224</v>
      </c>
      <c r="AW167" s="14" t="s">
        <v>31</v>
      </c>
      <c r="AX167" s="14" t="s">
        <v>76</v>
      </c>
      <c r="AY167" s="252" t="s">
        <v>216</v>
      </c>
    </row>
    <row r="168" s="2" customFormat="1" ht="22.2" customHeight="1">
      <c r="A168" s="39"/>
      <c r="B168" s="40"/>
      <c r="C168" s="213" t="s">
        <v>78</v>
      </c>
      <c r="D168" s="213" t="s">
        <v>219</v>
      </c>
      <c r="E168" s="214" t="s">
        <v>1774</v>
      </c>
      <c r="F168" s="215" t="s">
        <v>1775</v>
      </c>
      <c r="G168" s="216" t="s">
        <v>222</v>
      </c>
      <c r="H168" s="217">
        <v>70.079999999999998</v>
      </c>
      <c r="I168" s="218"/>
      <c r="J168" s="219">
        <f>ROUND(I168*H168,2)</f>
        <v>0</v>
      </c>
      <c r="K168" s="215" t="s">
        <v>19</v>
      </c>
      <c r="L168" s="45"/>
      <c r="M168" s="220" t="s">
        <v>19</v>
      </c>
      <c r="N168" s="221" t="s">
        <v>40</v>
      </c>
      <c r="O168" s="85"/>
      <c r="P168" s="222">
        <f>O168*H168</f>
        <v>0</v>
      </c>
      <c r="Q168" s="222">
        <v>0</v>
      </c>
      <c r="R168" s="222">
        <f>Q168*H168</f>
        <v>0</v>
      </c>
      <c r="S168" s="222">
        <v>0</v>
      </c>
      <c r="T168" s="223">
        <f>S168*H168</f>
        <v>0</v>
      </c>
      <c r="U168" s="39"/>
      <c r="V168" s="39"/>
      <c r="W168" s="39"/>
      <c r="X168" s="39"/>
      <c r="Y168" s="39"/>
      <c r="Z168" s="39"/>
      <c r="AA168" s="39"/>
      <c r="AB168" s="39"/>
      <c r="AC168" s="39"/>
      <c r="AD168" s="39"/>
      <c r="AE168" s="39"/>
      <c r="AR168" s="224" t="s">
        <v>287</v>
      </c>
      <c r="AT168" s="224" t="s">
        <v>219</v>
      </c>
      <c r="AU168" s="224" t="s">
        <v>78</v>
      </c>
      <c r="AY168" s="18" t="s">
        <v>216</v>
      </c>
      <c r="BE168" s="225">
        <f>IF(N168="základní",J168,0)</f>
        <v>0</v>
      </c>
      <c r="BF168" s="225">
        <f>IF(N168="snížená",J168,0)</f>
        <v>0</v>
      </c>
      <c r="BG168" s="225">
        <f>IF(N168="zákl. přenesená",J168,0)</f>
        <v>0</v>
      </c>
      <c r="BH168" s="225">
        <f>IF(N168="sníž. přenesená",J168,0)</f>
        <v>0</v>
      </c>
      <c r="BI168" s="225">
        <f>IF(N168="nulová",J168,0)</f>
        <v>0</v>
      </c>
      <c r="BJ168" s="18" t="s">
        <v>76</v>
      </c>
      <c r="BK168" s="225">
        <f>ROUND(I168*H168,2)</f>
        <v>0</v>
      </c>
      <c r="BL168" s="18" t="s">
        <v>287</v>
      </c>
      <c r="BM168" s="224" t="s">
        <v>527</v>
      </c>
    </row>
    <row r="169" s="13" customFormat="1">
      <c r="A169" s="13"/>
      <c r="B169" s="231"/>
      <c r="C169" s="232"/>
      <c r="D169" s="226" t="s">
        <v>228</v>
      </c>
      <c r="E169" s="233" t="s">
        <v>19</v>
      </c>
      <c r="F169" s="234" t="s">
        <v>1776</v>
      </c>
      <c r="G169" s="232"/>
      <c r="H169" s="235">
        <v>6.7199999999999998</v>
      </c>
      <c r="I169" s="236"/>
      <c r="J169" s="232"/>
      <c r="K169" s="232"/>
      <c r="L169" s="237"/>
      <c r="M169" s="238"/>
      <c r="N169" s="239"/>
      <c r="O169" s="239"/>
      <c r="P169" s="239"/>
      <c r="Q169" s="239"/>
      <c r="R169" s="239"/>
      <c r="S169" s="239"/>
      <c r="T169" s="240"/>
      <c r="U169" s="13"/>
      <c r="V169" s="13"/>
      <c r="W169" s="13"/>
      <c r="X169" s="13"/>
      <c r="Y169" s="13"/>
      <c r="Z169" s="13"/>
      <c r="AA169" s="13"/>
      <c r="AB169" s="13"/>
      <c r="AC169" s="13"/>
      <c r="AD169" s="13"/>
      <c r="AE169" s="13"/>
      <c r="AT169" s="241" t="s">
        <v>228</v>
      </c>
      <c r="AU169" s="241" t="s">
        <v>78</v>
      </c>
      <c r="AV169" s="13" t="s">
        <v>78</v>
      </c>
      <c r="AW169" s="13" t="s">
        <v>31</v>
      </c>
      <c r="AX169" s="13" t="s">
        <v>69</v>
      </c>
      <c r="AY169" s="241" t="s">
        <v>216</v>
      </c>
    </row>
    <row r="170" s="13" customFormat="1">
      <c r="A170" s="13"/>
      <c r="B170" s="231"/>
      <c r="C170" s="232"/>
      <c r="D170" s="226" t="s">
        <v>228</v>
      </c>
      <c r="E170" s="233" t="s">
        <v>19</v>
      </c>
      <c r="F170" s="234" t="s">
        <v>1777</v>
      </c>
      <c r="G170" s="232"/>
      <c r="H170" s="235">
        <v>63.359999999999999</v>
      </c>
      <c r="I170" s="236"/>
      <c r="J170" s="232"/>
      <c r="K170" s="232"/>
      <c r="L170" s="237"/>
      <c r="M170" s="238"/>
      <c r="N170" s="239"/>
      <c r="O170" s="239"/>
      <c r="P170" s="239"/>
      <c r="Q170" s="239"/>
      <c r="R170" s="239"/>
      <c r="S170" s="239"/>
      <c r="T170" s="240"/>
      <c r="U170" s="13"/>
      <c r="V170" s="13"/>
      <c r="W170" s="13"/>
      <c r="X170" s="13"/>
      <c r="Y170" s="13"/>
      <c r="Z170" s="13"/>
      <c r="AA170" s="13"/>
      <c r="AB170" s="13"/>
      <c r="AC170" s="13"/>
      <c r="AD170" s="13"/>
      <c r="AE170" s="13"/>
      <c r="AT170" s="241" t="s">
        <v>228</v>
      </c>
      <c r="AU170" s="241" t="s">
        <v>78</v>
      </c>
      <c r="AV170" s="13" t="s">
        <v>78</v>
      </c>
      <c r="AW170" s="13" t="s">
        <v>31</v>
      </c>
      <c r="AX170" s="13" t="s">
        <v>69</v>
      </c>
      <c r="AY170" s="241" t="s">
        <v>216</v>
      </c>
    </row>
    <row r="171" s="14" customFormat="1">
      <c r="A171" s="14"/>
      <c r="B171" s="242"/>
      <c r="C171" s="243"/>
      <c r="D171" s="226" t="s">
        <v>228</v>
      </c>
      <c r="E171" s="244" t="s">
        <v>19</v>
      </c>
      <c r="F171" s="245" t="s">
        <v>231</v>
      </c>
      <c r="G171" s="243"/>
      <c r="H171" s="246">
        <v>70.079999999999998</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228</v>
      </c>
      <c r="AU171" s="252" t="s">
        <v>78</v>
      </c>
      <c r="AV171" s="14" t="s">
        <v>224</v>
      </c>
      <c r="AW171" s="14" t="s">
        <v>31</v>
      </c>
      <c r="AX171" s="14" t="s">
        <v>76</v>
      </c>
      <c r="AY171" s="252" t="s">
        <v>216</v>
      </c>
    </row>
    <row r="172" s="2" customFormat="1" ht="13.8" customHeight="1">
      <c r="A172" s="39"/>
      <c r="B172" s="40"/>
      <c r="C172" s="213" t="s">
        <v>239</v>
      </c>
      <c r="D172" s="213" t="s">
        <v>219</v>
      </c>
      <c r="E172" s="214" t="s">
        <v>1778</v>
      </c>
      <c r="F172" s="215" t="s">
        <v>1779</v>
      </c>
      <c r="G172" s="216" t="s">
        <v>326</v>
      </c>
      <c r="H172" s="217">
        <v>5</v>
      </c>
      <c r="I172" s="218"/>
      <c r="J172" s="219">
        <f>ROUND(I172*H172,2)</f>
        <v>0</v>
      </c>
      <c r="K172" s="215" t="s">
        <v>19</v>
      </c>
      <c r="L172" s="45"/>
      <c r="M172" s="220" t="s">
        <v>19</v>
      </c>
      <c r="N172" s="221" t="s">
        <v>40</v>
      </c>
      <c r="O172" s="85"/>
      <c r="P172" s="222">
        <f>O172*H172</f>
        <v>0</v>
      </c>
      <c r="Q172" s="222">
        <v>0</v>
      </c>
      <c r="R172" s="222">
        <f>Q172*H172</f>
        <v>0</v>
      </c>
      <c r="S172" s="222">
        <v>0</v>
      </c>
      <c r="T172" s="223">
        <f>S172*H172</f>
        <v>0</v>
      </c>
      <c r="U172" s="39"/>
      <c r="V172" s="39"/>
      <c r="W172" s="39"/>
      <c r="X172" s="39"/>
      <c r="Y172" s="39"/>
      <c r="Z172" s="39"/>
      <c r="AA172" s="39"/>
      <c r="AB172" s="39"/>
      <c r="AC172" s="39"/>
      <c r="AD172" s="39"/>
      <c r="AE172" s="39"/>
      <c r="AR172" s="224" t="s">
        <v>287</v>
      </c>
      <c r="AT172" s="224" t="s">
        <v>219</v>
      </c>
      <c r="AU172" s="224" t="s">
        <v>78</v>
      </c>
      <c r="AY172" s="18" t="s">
        <v>216</v>
      </c>
      <c r="BE172" s="225">
        <f>IF(N172="základní",J172,0)</f>
        <v>0</v>
      </c>
      <c r="BF172" s="225">
        <f>IF(N172="snížená",J172,0)</f>
        <v>0</v>
      </c>
      <c r="BG172" s="225">
        <f>IF(N172="zákl. přenesená",J172,0)</f>
        <v>0</v>
      </c>
      <c r="BH172" s="225">
        <f>IF(N172="sníž. přenesená",J172,0)</f>
        <v>0</v>
      </c>
      <c r="BI172" s="225">
        <f>IF(N172="nulová",J172,0)</f>
        <v>0</v>
      </c>
      <c r="BJ172" s="18" t="s">
        <v>76</v>
      </c>
      <c r="BK172" s="225">
        <f>ROUND(I172*H172,2)</f>
        <v>0</v>
      </c>
      <c r="BL172" s="18" t="s">
        <v>287</v>
      </c>
      <c r="BM172" s="224" t="s">
        <v>535</v>
      </c>
    </row>
    <row r="173" s="2" customFormat="1" ht="13.8" customHeight="1">
      <c r="A173" s="39"/>
      <c r="B173" s="40"/>
      <c r="C173" s="263" t="s">
        <v>224</v>
      </c>
      <c r="D173" s="263" t="s">
        <v>295</v>
      </c>
      <c r="E173" s="264" t="s">
        <v>1780</v>
      </c>
      <c r="F173" s="265" t="s">
        <v>1781</v>
      </c>
      <c r="G173" s="266" t="s">
        <v>326</v>
      </c>
      <c r="H173" s="267">
        <v>5</v>
      </c>
      <c r="I173" s="268"/>
      <c r="J173" s="269">
        <f>ROUND(I173*H173,2)</f>
        <v>0</v>
      </c>
      <c r="K173" s="265" t="s">
        <v>19</v>
      </c>
      <c r="L173" s="270"/>
      <c r="M173" s="271" t="s">
        <v>19</v>
      </c>
      <c r="N173" s="272" t="s">
        <v>40</v>
      </c>
      <c r="O173" s="85"/>
      <c r="P173" s="222">
        <f>O173*H173</f>
        <v>0</v>
      </c>
      <c r="Q173" s="222">
        <v>0</v>
      </c>
      <c r="R173" s="222">
        <f>Q173*H173</f>
        <v>0</v>
      </c>
      <c r="S173" s="222">
        <v>0</v>
      </c>
      <c r="T173" s="223">
        <f>S173*H173</f>
        <v>0</v>
      </c>
      <c r="U173" s="39"/>
      <c r="V173" s="39"/>
      <c r="W173" s="39"/>
      <c r="X173" s="39"/>
      <c r="Y173" s="39"/>
      <c r="Z173" s="39"/>
      <c r="AA173" s="39"/>
      <c r="AB173" s="39"/>
      <c r="AC173" s="39"/>
      <c r="AD173" s="39"/>
      <c r="AE173" s="39"/>
      <c r="AR173" s="224" t="s">
        <v>299</v>
      </c>
      <c r="AT173" s="224" t="s">
        <v>295</v>
      </c>
      <c r="AU173" s="224" t="s">
        <v>78</v>
      </c>
      <c r="AY173" s="18" t="s">
        <v>216</v>
      </c>
      <c r="BE173" s="225">
        <f>IF(N173="základní",J173,0)</f>
        <v>0</v>
      </c>
      <c r="BF173" s="225">
        <f>IF(N173="snížená",J173,0)</f>
        <v>0</v>
      </c>
      <c r="BG173" s="225">
        <f>IF(N173="zákl. přenesená",J173,0)</f>
        <v>0</v>
      </c>
      <c r="BH173" s="225">
        <f>IF(N173="sníž. přenesená",J173,0)</f>
        <v>0</v>
      </c>
      <c r="BI173" s="225">
        <f>IF(N173="nulová",J173,0)</f>
        <v>0</v>
      </c>
      <c r="BJ173" s="18" t="s">
        <v>76</v>
      </c>
      <c r="BK173" s="225">
        <f>ROUND(I173*H173,2)</f>
        <v>0</v>
      </c>
      <c r="BL173" s="18" t="s">
        <v>287</v>
      </c>
      <c r="BM173" s="224" t="s">
        <v>545</v>
      </c>
    </row>
    <row r="174" s="2" customFormat="1" ht="22.2" customHeight="1">
      <c r="A174" s="39"/>
      <c r="B174" s="40"/>
      <c r="C174" s="213" t="s">
        <v>254</v>
      </c>
      <c r="D174" s="213" t="s">
        <v>219</v>
      </c>
      <c r="E174" s="214" t="s">
        <v>1782</v>
      </c>
      <c r="F174" s="215" t="s">
        <v>1783</v>
      </c>
      <c r="G174" s="216" t="s">
        <v>326</v>
      </c>
      <c r="H174" s="217">
        <v>5</v>
      </c>
      <c r="I174" s="218"/>
      <c r="J174" s="219">
        <f>ROUND(I174*H174,2)</f>
        <v>0</v>
      </c>
      <c r="K174" s="215" t="s">
        <v>19</v>
      </c>
      <c r="L174" s="45"/>
      <c r="M174" s="220" t="s">
        <v>19</v>
      </c>
      <c r="N174" s="221" t="s">
        <v>40</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287</v>
      </c>
      <c r="AT174" s="224" t="s">
        <v>219</v>
      </c>
      <c r="AU174" s="224" t="s">
        <v>78</v>
      </c>
      <c r="AY174" s="18" t="s">
        <v>216</v>
      </c>
      <c r="BE174" s="225">
        <f>IF(N174="základní",J174,0)</f>
        <v>0</v>
      </c>
      <c r="BF174" s="225">
        <f>IF(N174="snížená",J174,0)</f>
        <v>0</v>
      </c>
      <c r="BG174" s="225">
        <f>IF(N174="zákl. přenesená",J174,0)</f>
        <v>0</v>
      </c>
      <c r="BH174" s="225">
        <f>IF(N174="sníž. přenesená",J174,0)</f>
        <v>0</v>
      </c>
      <c r="BI174" s="225">
        <f>IF(N174="nulová",J174,0)</f>
        <v>0</v>
      </c>
      <c r="BJ174" s="18" t="s">
        <v>76</v>
      </c>
      <c r="BK174" s="225">
        <f>ROUND(I174*H174,2)</f>
        <v>0</v>
      </c>
      <c r="BL174" s="18" t="s">
        <v>287</v>
      </c>
      <c r="BM174" s="224" t="s">
        <v>555</v>
      </c>
    </row>
    <row r="175" s="2" customFormat="1" ht="34.8" customHeight="1">
      <c r="A175" s="39"/>
      <c r="B175" s="40"/>
      <c r="C175" s="213" t="s">
        <v>217</v>
      </c>
      <c r="D175" s="213" t="s">
        <v>219</v>
      </c>
      <c r="E175" s="214" t="s">
        <v>1784</v>
      </c>
      <c r="F175" s="215" t="s">
        <v>1785</v>
      </c>
      <c r="G175" s="216" t="s">
        <v>257</v>
      </c>
      <c r="H175" s="217">
        <v>4.024</v>
      </c>
      <c r="I175" s="218"/>
      <c r="J175" s="219">
        <f>ROUND(I175*H175,2)</f>
        <v>0</v>
      </c>
      <c r="K175" s="215" t="s">
        <v>19</v>
      </c>
      <c r="L175" s="45"/>
      <c r="M175" s="220" t="s">
        <v>19</v>
      </c>
      <c r="N175" s="221" t="s">
        <v>40</v>
      </c>
      <c r="O175" s="85"/>
      <c r="P175" s="222">
        <f>O175*H175</f>
        <v>0</v>
      </c>
      <c r="Q175" s="222">
        <v>0</v>
      </c>
      <c r="R175" s="222">
        <f>Q175*H175</f>
        <v>0</v>
      </c>
      <c r="S175" s="222">
        <v>0</v>
      </c>
      <c r="T175" s="223">
        <f>S175*H175</f>
        <v>0</v>
      </c>
      <c r="U175" s="39"/>
      <c r="V175" s="39"/>
      <c r="W175" s="39"/>
      <c r="X175" s="39"/>
      <c r="Y175" s="39"/>
      <c r="Z175" s="39"/>
      <c r="AA175" s="39"/>
      <c r="AB175" s="39"/>
      <c r="AC175" s="39"/>
      <c r="AD175" s="39"/>
      <c r="AE175" s="39"/>
      <c r="AR175" s="224" t="s">
        <v>287</v>
      </c>
      <c r="AT175" s="224" t="s">
        <v>219</v>
      </c>
      <c r="AU175" s="224" t="s">
        <v>78</v>
      </c>
      <c r="AY175" s="18" t="s">
        <v>216</v>
      </c>
      <c r="BE175" s="225">
        <f>IF(N175="základní",J175,0)</f>
        <v>0</v>
      </c>
      <c r="BF175" s="225">
        <f>IF(N175="snížená",J175,0)</f>
        <v>0</v>
      </c>
      <c r="BG175" s="225">
        <f>IF(N175="zákl. přenesená",J175,0)</f>
        <v>0</v>
      </c>
      <c r="BH175" s="225">
        <f>IF(N175="sníž. přenesená",J175,0)</f>
        <v>0</v>
      </c>
      <c r="BI175" s="225">
        <f>IF(N175="nulová",J175,0)</f>
        <v>0</v>
      </c>
      <c r="BJ175" s="18" t="s">
        <v>76</v>
      </c>
      <c r="BK175" s="225">
        <f>ROUND(I175*H175,2)</f>
        <v>0</v>
      </c>
      <c r="BL175" s="18" t="s">
        <v>287</v>
      </c>
      <c r="BM175" s="224" t="s">
        <v>569</v>
      </c>
    </row>
    <row r="176" s="12" customFormat="1" ht="22.8" customHeight="1">
      <c r="A176" s="12"/>
      <c r="B176" s="197"/>
      <c r="C176" s="198"/>
      <c r="D176" s="199" t="s">
        <v>68</v>
      </c>
      <c r="E176" s="211" t="s">
        <v>567</v>
      </c>
      <c r="F176" s="211" t="s">
        <v>568</v>
      </c>
      <c r="G176" s="198"/>
      <c r="H176" s="198"/>
      <c r="I176" s="201"/>
      <c r="J176" s="212">
        <f>BK176</f>
        <v>0</v>
      </c>
      <c r="K176" s="198"/>
      <c r="L176" s="203"/>
      <c r="M176" s="204"/>
      <c r="N176" s="205"/>
      <c r="O176" s="205"/>
      <c r="P176" s="206">
        <f>SUM(P177:P183)</f>
        <v>0</v>
      </c>
      <c r="Q176" s="205"/>
      <c r="R176" s="206">
        <f>SUM(R177:R183)</f>
        <v>0</v>
      </c>
      <c r="S176" s="205"/>
      <c r="T176" s="207">
        <f>SUM(T177:T183)</f>
        <v>0</v>
      </c>
      <c r="U176" s="12"/>
      <c r="V176" s="12"/>
      <c r="W176" s="12"/>
      <c r="X176" s="12"/>
      <c r="Y176" s="12"/>
      <c r="Z176" s="12"/>
      <c r="AA176" s="12"/>
      <c r="AB176" s="12"/>
      <c r="AC176" s="12"/>
      <c r="AD176" s="12"/>
      <c r="AE176" s="12"/>
      <c r="AR176" s="208" t="s">
        <v>78</v>
      </c>
      <c r="AT176" s="209" t="s">
        <v>68</v>
      </c>
      <c r="AU176" s="209" t="s">
        <v>76</v>
      </c>
      <c r="AY176" s="208" t="s">
        <v>216</v>
      </c>
      <c r="BK176" s="210">
        <f>SUM(BK177:BK183)</f>
        <v>0</v>
      </c>
    </row>
    <row r="177" s="2" customFormat="1" ht="22.2" customHeight="1">
      <c r="A177" s="39"/>
      <c r="B177" s="40"/>
      <c r="C177" s="213" t="s">
        <v>375</v>
      </c>
      <c r="D177" s="213" t="s">
        <v>219</v>
      </c>
      <c r="E177" s="214" t="s">
        <v>581</v>
      </c>
      <c r="F177" s="215" t="s">
        <v>582</v>
      </c>
      <c r="G177" s="216" t="s">
        <v>326</v>
      </c>
      <c r="H177" s="217">
        <v>7</v>
      </c>
      <c r="I177" s="218"/>
      <c r="J177" s="219">
        <f>ROUND(I177*H177,2)</f>
        <v>0</v>
      </c>
      <c r="K177" s="215" t="s">
        <v>19</v>
      </c>
      <c r="L177" s="45"/>
      <c r="M177" s="220" t="s">
        <v>19</v>
      </c>
      <c r="N177" s="221" t="s">
        <v>40</v>
      </c>
      <c r="O177" s="85"/>
      <c r="P177" s="222">
        <f>O177*H177</f>
        <v>0</v>
      </c>
      <c r="Q177" s="222">
        <v>0</v>
      </c>
      <c r="R177" s="222">
        <f>Q177*H177</f>
        <v>0</v>
      </c>
      <c r="S177" s="222">
        <v>0</v>
      </c>
      <c r="T177" s="223">
        <f>S177*H177</f>
        <v>0</v>
      </c>
      <c r="U177" s="39"/>
      <c r="V177" s="39"/>
      <c r="W177" s="39"/>
      <c r="X177" s="39"/>
      <c r="Y177" s="39"/>
      <c r="Z177" s="39"/>
      <c r="AA177" s="39"/>
      <c r="AB177" s="39"/>
      <c r="AC177" s="39"/>
      <c r="AD177" s="39"/>
      <c r="AE177" s="39"/>
      <c r="AR177" s="224" t="s">
        <v>287</v>
      </c>
      <c r="AT177" s="224" t="s">
        <v>219</v>
      </c>
      <c r="AU177" s="224" t="s">
        <v>78</v>
      </c>
      <c r="AY177" s="18" t="s">
        <v>216</v>
      </c>
      <c r="BE177" s="225">
        <f>IF(N177="základní",J177,0)</f>
        <v>0</v>
      </c>
      <c r="BF177" s="225">
        <f>IF(N177="snížená",J177,0)</f>
        <v>0</v>
      </c>
      <c r="BG177" s="225">
        <f>IF(N177="zákl. přenesená",J177,0)</f>
        <v>0</v>
      </c>
      <c r="BH177" s="225">
        <f>IF(N177="sníž. přenesená",J177,0)</f>
        <v>0</v>
      </c>
      <c r="BI177" s="225">
        <f>IF(N177="nulová",J177,0)</f>
        <v>0</v>
      </c>
      <c r="BJ177" s="18" t="s">
        <v>76</v>
      </c>
      <c r="BK177" s="225">
        <f>ROUND(I177*H177,2)</f>
        <v>0</v>
      </c>
      <c r="BL177" s="18" t="s">
        <v>287</v>
      </c>
      <c r="BM177" s="224" t="s">
        <v>580</v>
      </c>
    </row>
    <row r="178" s="2" customFormat="1" ht="13.8" customHeight="1">
      <c r="A178" s="39"/>
      <c r="B178" s="40"/>
      <c r="C178" s="263" t="s">
        <v>380</v>
      </c>
      <c r="D178" s="263" t="s">
        <v>295</v>
      </c>
      <c r="E178" s="264" t="s">
        <v>1786</v>
      </c>
      <c r="F178" s="265" t="s">
        <v>1787</v>
      </c>
      <c r="G178" s="266" t="s">
        <v>326</v>
      </c>
      <c r="H178" s="267">
        <v>7</v>
      </c>
      <c r="I178" s="268"/>
      <c r="J178" s="269">
        <f>ROUND(I178*H178,2)</f>
        <v>0</v>
      </c>
      <c r="K178" s="265" t="s">
        <v>19</v>
      </c>
      <c r="L178" s="270"/>
      <c r="M178" s="271" t="s">
        <v>19</v>
      </c>
      <c r="N178" s="272" t="s">
        <v>40</v>
      </c>
      <c r="O178" s="85"/>
      <c r="P178" s="222">
        <f>O178*H178</f>
        <v>0</v>
      </c>
      <c r="Q178" s="222">
        <v>0</v>
      </c>
      <c r="R178" s="222">
        <f>Q178*H178</f>
        <v>0</v>
      </c>
      <c r="S178" s="222">
        <v>0</v>
      </c>
      <c r="T178" s="223">
        <f>S178*H178</f>
        <v>0</v>
      </c>
      <c r="U178" s="39"/>
      <c r="V178" s="39"/>
      <c r="W178" s="39"/>
      <c r="X178" s="39"/>
      <c r="Y178" s="39"/>
      <c r="Z178" s="39"/>
      <c r="AA178" s="39"/>
      <c r="AB178" s="39"/>
      <c r="AC178" s="39"/>
      <c r="AD178" s="39"/>
      <c r="AE178" s="39"/>
      <c r="AR178" s="224" t="s">
        <v>299</v>
      </c>
      <c r="AT178" s="224" t="s">
        <v>295</v>
      </c>
      <c r="AU178" s="224" t="s">
        <v>78</v>
      </c>
      <c r="AY178" s="18" t="s">
        <v>216</v>
      </c>
      <c r="BE178" s="225">
        <f>IF(N178="základní",J178,0)</f>
        <v>0</v>
      </c>
      <c r="BF178" s="225">
        <f>IF(N178="snížená",J178,0)</f>
        <v>0</v>
      </c>
      <c r="BG178" s="225">
        <f>IF(N178="zákl. přenesená",J178,0)</f>
        <v>0</v>
      </c>
      <c r="BH178" s="225">
        <f>IF(N178="sníž. přenesená",J178,0)</f>
        <v>0</v>
      </c>
      <c r="BI178" s="225">
        <f>IF(N178="nulová",J178,0)</f>
        <v>0</v>
      </c>
      <c r="BJ178" s="18" t="s">
        <v>76</v>
      </c>
      <c r="BK178" s="225">
        <f>ROUND(I178*H178,2)</f>
        <v>0</v>
      </c>
      <c r="BL178" s="18" t="s">
        <v>287</v>
      </c>
      <c r="BM178" s="224" t="s">
        <v>589</v>
      </c>
    </row>
    <row r="179" s="2" customFormat="1">
      <c r="A179" s="39"/>
      <c r="B179" s="40"/>
      <c r="C179" s="41"/>
      <c r="D179" s="226" t="s">
        <v>894</v>
      </c>
      <c r="E179" s="41"/>
      <c r="F179" s="227" t="s">
        <v>1788</v>
      </c>
      <c r="G179" s="41"/>
      <c r="H179" s="41"/>
      <c r="I179" s="228"/>
      <c r="J179" s="41"/>
      <c r="K179" s="41"/>
      <c r="L179" s="45"/>
      <c r="M179" s="229"/>
      <c r="N179" s="230"/>
      <c r="O179" s="85"/>
      <c r="P179" s="85"/>
      <c r="Q179" s="85"/>
      <c r="R179" s="85"/>
      <c r="S179" s="85"/>
      <c r="T179" s="86"/>
      <c r="U179" s="39"/>
      <c r="V179" s="39"/>
      <c r="W179" s="39"/>
      <c r="X179" s="39"/>
      <c r="Y179" s="39"/>
      <c r="Z179" s="39"/>
      <c r="AA179" s="39"/>
      <c r="AB179" s="39"/>
      <c r="AC179" s="39"/>
      <c r="AD179" s="39"/>
      <c r="AE179" s="39"/>
      <c r="AT179" s="18" t="s">
        <v>894</v>
      </c>
      <c r="AU179" s="18" t="s">
        <v>78</v>
      </c>
    </row>
    <row r="180" s="2" customFormat="1" ht="13.8" customHeight="1">
      <c r="A180" s="39"/>
      <c r="B180" s="40"/>
      <c r="C180" s="213" t="s">
        <v>384</v>
      </c>
      <c r="D180" s="213" t="s">
        <v>219</v>
      </c>
      <c r="E180" s="214" t="s">
        <v>1789</v>
      </c>
      <c r="F180" s="215" t="s">
        <v>1790</v>
      </c>
      <c r="G180" s="216" t="s">
        <v>326</v>
      </c>
      <c r="H180" s="217">
        <v>7</v>
      </c>
      <c r="I180" s="218"/>
      <c r="J180" s="219">
        <f>ROUND(I180*H180,2)</f>
        <v>0</v>
      </c>
      <c r="K180" s="215" t="s">
        <v>19</v>
      </c>
      <c r="L180" s="45"/>
      <c r="M180" s="220" t="s">
        <v>19</v>
      </c>
      <c r="N180" s="221" t="s">
        <v>40</v>
      </c>
      <c r="O180" s="85"/>
      <c r="P180" s="222">
        <f>O180*H180</f>
        <v>0</v>
      </c>
      <c r="Q180" s="222">
        <v>0</v>
      </c>
      <c r="R180" s="222">
        <f>Q180*H180</f>
        <v>0</v>
      </c>
      <c r="S180" s="222">
        <v>0</v>
      </c>
      <c r="T180" s="223">
        <f>S180*H180</f>
        <v>0</v>
      </c>
      <c r="U180" s="39"/>
      <c r="V180" s="39"/>
      <c r="W180" s="39"/>
      <c r="X180" s="39"/>
      <c r="Y180" s="39"/>
      <c r="Z180" s="39"/>
      <c r="AA180" s="39"/>
      <c r="AB180" s="39"/>
      <c r="AC180" s="39"/>
      <c r="AD180" s="39"/>
      <c r="AE180" s="39"/>
      <c r="AR180" s="224" t="s">
        <v>287</v>
      </c>
      <c r="AT180" s="224" t="s">
        <v>219</v>
      </c>
      <c r="AU180" s="224" t="s">
        <v>78</v>
      </c>
      <c r="AY180" s="18" t="s">
        <v>216</v>
      </c>
      <c r="BE180" s="225">
        <f>IF(N180="základní",J180,0)</f>
        <v>0</v>
      </c>
      <c r="BF180" s="225">
        <f>IF(N180="snížená",J180,0)</f>
        <v>0</v>
      </c>
      <c r="BG180" s="225">
        <f>IF(N180="zákl. přenesená",J180,0)</f>
        <v>0</v>
      </c>
      <c r="BH180" s="225">
        <f>IF(N180="sníž. přenesená",J180,0)</f>
        <v>0</v>
      </c>
      <c r="BI180" s="225">
        <f>IF(N180="nulová",J180,0)</f>
        <v>0</v>
      </c>
      <c r="BJ180" s="18" t="s">
        <v>76</v>
      </c>
      <c r="BK180" s="225">
        <f>ROUND(I180*H180,2)</f>
        <v>0</v>
      </c>
      <c r="BL180" s="18" t="s">
        <v>287</v>
      </c>
      <c r="BM180" s="224" t="s">
        <v>597</v>
      </c>
    </row>
    <row r="181" s="2" customFormat="1" ht="13.8" customHeight="1">
      <c r="A181" s="39"/>
      <c r="B181" s="40"/>
      <c r="C181" s="263" t="s">
        <v>391</v>
      </c>
      <c r="D181" s="263" t="s">
        <v>295</v>
      </c>
      <c r="E181" s="264" t="s">
        <v>1791</v>
      </c>
      <c r="F181" s="265" t="s">
        <v>1792</v>
      </c>
      <c r="G181" s="266" t="s">
        <v>326</v>
      </c>
      <c r="H181" s="267">
        <v>7</v>
      </c>
      <c r="I181" s="268"/>
      <c r="J181" s="269">
        <f>ROUND(I181*H181,2)</f>
        <v>0</v>
      </c>
      <c r="K181" s="265" t="s">
        <v>19</v>
      </c>
      <c r="L181" s="270"/>
      <c r="M181" s="271" t="s">
        <v>19</v>
      </c>
      <c r="N181" s="272" t="s">
        <v>40</v>
      </c>
      <c r="O181" s="85"/>
      <c r="P181" s="222">
        <f>O181*H181</f>
        <v>0</v>
      </c>
      <c r="Q181" s="222">
        <v>0</v>
      </c>
      <c r="R181" s="222">
        <f>Q181*H181</f>
        <v>0</v>
      </c>
      <c r="S181" s="222">
        <v>0</v>
      </c>
      <c r="T181" s="223">
        <f>S181*H181</f>
        <v>0</v>
      </c>
      <c r="U181" s="39"/>
      <c r="V181" s="39"/>
      <c r="W181" s="39"/>
      <c r="X181" s="39"/>
      <c r="Y181" s="39"/>
      <c r="Z181" s="39"/>
      <c r="AA181" s="39"/>
      <c r="AB181" s="39"/>
      <c r="AC181" s="39"/>
      <c r="AD181" s="39"/>
      <c r="AE181" s="39"/>
      <c r="AR181" s="224" t="s">
        <v>299</v>
      </c>
      <c r="AT181" s="224" t="s">
        <v>295</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606</v>
      </c>
    </row>
    <row r="182" s="2" customFormat="1">
      <c r="A182" s="39"/>
      <c r="B182" s="40"/>
      <c r="C182" s="41"/>
      <c r="D182" s="226" t="s">
        <v>894</v>
      </c>
      <c r="E182" s="41"/>
      <c r="F182" s="227" t="s">
        <v>1793</v>
      </c>
      <c r="G182" s="41"/>
      <c r="H182" s="41"/>
      <c r="I182" s="228"/>
      <c r="J182" s="41"/>
      <c r="K182" s="41"/>
      <c r="L182" s="45"/>
      <c r="M182" s="229"/>
      <c r="N182" s="230"/>
      <c r="O182" s="85"/>
      <c r="P182" s="85"/>
      <c r="Q182" s="85"/>
      <c r="R182" s="85"/>
      <c r="S182" s="85"/>
      <c r="T182" s="86"/>
      <c r="U182" s="39"/>
      <c r="V182" s="39"/>
      <c r="W182" s="39"/>
      <c r="X182" s="39"/>
      <c r="Y182" s="39"/>
      <c r="Z182" s="39"/>
      <c r="AA182" s="39"/>
      <c r="AB182" s="39"/>
      <c r="AC182" s="39"/>
      <c r="AD182" s="39"/>
      <c r="AE182" s="39"/>
      <c r="AT182" s="18" t="s">
        <v>894</v>
      </c>
      <c r="AU182" s="18" t="s">
        <v>78</v>
      </c>
    </row>
    <row r="183" s="2" customFormat="1" ht="22.2" customHeight="1">
      <c r="A183" s="39"/>
      <c r="B183" s="40"/>
      <c r="C183" s="213" t="s">
        <v>299</v>
      </c>
      <c r="D183" s="213" t="s">
        <v>219</v>
      </c>
      <c r="E183" s="214" t="s">
        <v>1794</v>
      </c>
      <c r="F183" s="215" t="s">
        <v>1795</v>
      </c>
      <c r="G183" s="216" t="s">
        <v>257</v>
      </c>
      <c r="H183" s="217">
        <v>0.12</v>
      </c>
      <c r="I183" s="218"/>
      <c r="J183" s="219">
        <f>ROUND(I183*H183,2)</f>
        <v>0</v>
      </c>
      <c r="K183" s="215" t="s">
        <v>19</v>
      </c>
      <c r="L183" s="45"/>
      <c r="M183" s="220" t="s">
        <v>19</v>
      </c>
      <c r="N183" s="221" t="s">
        <v>40</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287</v>
      </c>
      <c r="AT183" s="224" t="s">
        <v>219</v>
      </c>
      <c r="AU183" s="224" t="s">
        <v>78</v>
      </c>
      <c r="AY183" s="18" t="s">
        <v>216</v>
      </c>
      <c r="BE183" s="225">
        <f>IF(N183="základní",J183,0)</f>
        <v>0</v>
      </c>
      <c r="BF183" s="225">
        <f>IF(N183="snížená",J183,0)</f>
        <v>0</v>
      </c>
      <c r="BG183" s="225">
        <f>IF(N183="zákl. přenesená",J183,0)</f>
        <v>0</v>
      </c>
      <c r="BH183" s="225">
        <f>IF(N183="sníž. přenesená",J183,0)</f>
        <v>0</v>
      </c>
      <c r="BI183" s="225">
        <f>IF(N183="nulová",J183,0)</f>
        <v>0</v>
      </c>
      <c r="BJ183" s="18" t="s">
        <v>76</v>
      </c>
      <c r="BK183" s="225">
        <f>ROUND(I183*H183,2)</f>
        <v>0</v>
      </c>
      <c r="BL183" s="18" t="s">
        <v>287</v>
      </c>
      <c r="BM183" s="224" t="s">
        <v>617</v>
      </c>
    </row>
    <row r="184" s="12" customFormat="1" ht="22.8" customHeight="1">
      <c r="A184" s="12"/>
      <c r="B184" s="197"/>
      <c r="C184" s="198"/>
      <c r="D184" s="199" t="s">
        <v>68</v>
      </c>
      <c r="E184" s="211" t="s">
        <v>615</v>
      </c>
      <c r="F184" s="211" t="s">
        <v>616</v>
      </c>
      <c r="G184" s="198"/>
      <c r="H184" s="198"/>
      <c r="I184" s="201"/>
      <c r="J184" s="212">
        <f>BK184</f>
        <v>0</v>
      </c>
      <c r="K184" s="198"/>
      <c r="L184" s="203"/>
      <c r="M184" s="204"/>
      <c r="N184" s="205"/>
      <c r="O184" s="205"/>
      <c r="P184" s="206">
        <f>SUM(P185:P202)</f>
        <v>0</v>
      </c>
      <c r="Q184" s="205"/>
      <c r="R184" s="206">
        <f>SUM(R185:R202)</f>
        <v>0</v>
      </c>
      <c r="S184" s="205"/>
      <c r="T184" s="207">
        <f>SUM(T185:T202)</f>
        <v>0</v>
      </c>
      <c r="U184" s="12"/>
      <c r="V184" s="12"/>
      <c r="W184" s="12"/>
      <c r="X184" s="12"/>
      <c r="Y184" s="12"/>
      <c r="Z184" s="12"/>
      <c r="AA184" s="12"/>
      <c r="AB184" s="12"/>
      <c r="AC184" s="12"/>
      <c r="AD184" s="12"/>
      <c r="AE184" s="12"/>
      <c r="AR184" s="208" t="s">
        <v>78</v>
      </c>
      <c r="AT184" s="209" t="s">
        <v>68</v>
      </c>
      <c r="AU184" s="209" t="s">
        <v>76</v>
      </c>
      <c r="AY184" s="208" t="s">
        <v>216</v>
      </c>
      <c r="BK184" s="210">
        <f>SUM(BK185:BK202)</f>
        <v>0</v>
      </c>
    </row>
    <row r="185" s="2" customFormat="1" ht="13.8" customHeight="1">
      <c r="A185" s="39"/>
      <c r="B185" s="40"/>
      <c r="C185" s="213" t="s">
        <v>398</v>
      </c>
      <c r="D185" s="213" t="s">
        <v>219</v>
      </c>
      <c r="E185" s="214" t="s">
        <v>1796</v>
      </c>
      <c r="F185" s="215" t="s">
        <v>1797</v>
      </c>
      <c r="G185" s="216" t="s">
        <v>222</v>
      </c>
      <c r="H185" s="217">
        <v>34.119</v>
      </c>
      <c r="I185" s="218"/>
      <c r="J185" s="219">
        <f>ROUND(I185*H185,2)</f>
        <v>0</v>
      </c>
      <c r="K185" s="215" t="s">
        <v>19</v>
      </c>
      <c r="L185" s="45"/>
      <c r="M185" s="220" t="s">
        <v>19</v>
      </c>
      <c r="N185" s="221" t="s">
        <v>40</v>
      </c>
      <c r="O185" s="85"/>
      <c r="P185" s="222">
        <f>O185*H185</f>
        <v>0</v>
      </c>
      <c r="Q185" s="222">
        <v>0</v>
      </c>
      <c r="R185" s="222">
        <f>Q185*H185</f>
        <v>0</v>
      </c>
      <c r="S185" s="222">
        <v>0</v>
      </c>
      <c r="T185" s="223">
        <f>S185*H185</f>
        <v>0</v>
      </c>
      <c r="U185" s="39"/>
      <c r="V185" s="39"/>
      <c r="W185" s="39"/>
      <c r="X185" s="39"/>
      <c r="Y185" s="39"/>
      <c r="Z185" s="39"/>
      <c r="AA185" s="39"/>
      <c r="AB185" s="39"/>
      <c r="AC185" s="39"/>
      <c r="AD185" s="39"/>
      <c r="AE185" s="39"/>
      <c r="AR185" s="224" t="s">
        <v>287</v>
      </c>
      <c r="AT185" s="224" t="s">
        <v>219</v>
      </c>
      <c r="AU185" s="224" t="s">
        <v>78</v>
      </c>
      <c r="AY185" s="18" t="s">
        <v>216</v>
      </c>
      <c r="BE185" s="225">
        <f>IF(N185="základní",J185,0)</f>
        <v>0</v>
      </c>
      <c r="BF185" s="225">
        <f>IF(N185="snížená",J185,0)</f>
        <v>0</v>
      </c>
      <c r="BG185" s="225">
        <f>IF(N185="zákl. přenesená",J185,0)</f>
        <v>0</v>
      </c>
      <c r="BH185" s="225">
        <f>IF(N185="sníž. přenesená",J185,0)</f>
        <v>0</v>
      </c>
      <c r="BI185" s="225">
        <f>IF(N185="nulová",J185,0)</f>
        <v>0</v>
      </c>
      <c r="BJ185" s="18" t="s">
        <v>76</v>
      </c>
      <c r="BK185" s="225">
        <f>ROUND(I185*H185,2)</f>
        <v>0</v>
      </c>
      <c r="BL185" s="18" t="s">
        <v>287</v>
      </c>
      <c r="BM185" s="224" t="s">
        <v>628</v>
      </c>
    </row>
    <row r="186" s="13" customFormat="1">
      <c r="A186" s="13"/>
      <c r="B186" s="231"/>
      <c r="C186" s="232"/>
      <c r="D186" s="226" t="s">
        <v>228</v>
      </c>
      <c r="E186" s="233" t="s">
        <v>19</v>
      </c>
      <c r="F186" s="234" t="s">
        <v>1798</v>
      </c>
      <c r="G186" s="232"/>
      <c r="H186" s="235">
        <v>12.65</v>
      </c>
      <c r="I186" s="236"/>
      <c r="J186" s="232"/>
      <c r="K186" s="232"/>
      <c r="L186" s="237"/>
      <c r="M186" s="238"/>
      <c r="N186" s="239"/>
      <c r="O186" s="239"/>
      <c r="P186" s="239"/>
      <c r="Q186" s="239"/>
      <c r="R186" s="239"/>
      <c r="S186" s="239"/>
      <c r="T186" s="240"/>
      <c r="U186" s="13"/>
      <c r="V186" s="13"/>
      <c r="W186" s="13"/>
      <c r="X186" s="13"/>
      <c r="Y186" s="13"/>
      <c r="Z186" s="13"/>
      <c r="AA186" s="13"/>
      <c r="AB186" s="13"/>
      <c r="AC186" s="13"/>
      <c r="AD186" s="13"/>
      <c r="AE186" s="13"/>
      <c r="AT186" s="241" t="s">
        <v>228</v>
      </c>
      <c r="AU186" s="241" t="s">
        <v>78</v>
      </c>
      <c r="AV186" s="13" t="s">
        <v>78</v>
      </c>
      <c r="AW186" s="13" t="s">
        <v>31</v>
      </c>
      <c r="AX186" s="13" t="s">
        <v>69</v>
      </c>
      <c r="AY186" s="241" t="s">
        <v>216</v>
      </c>
    </row>
    <row r="187" s="13" customFormat="1">
      <c r="A187" s="13"/>
      <c r="B187" s="231"/>
      <c r="C187" s="232"/>
      <c r="D187" s="226" t="s">
        <v>228</v>
      </c>
      <c r="E187" s="233" t="s">
        <v>19</v>
      </c>
      <c r="F187" s="234" t="s">
        <v>1799</v>
      </c>
      <c r="G187" s="232"/>
      <c r="H187" s="235">
        <v>6.9829999999999997</v>
      </c>
      <c r="I187" s="236"/>
      <c r="J187" s="232"/>
      <c r="K187" s="232"/>
      <c r="L187" s="237"/>
      <c r="M187" s="238"/>
      <c r="N187" s="239"/>
      <c r="O187" s="239"/>
      <c r="P187" s="239"/>
      <c r="Q187" s="239"/>
      <c r="R187" s="239"/>
      <c r="S187" s="239"/>
      <c r="T187" s="240"/>
      <c r="U187" s="13"/>
      <c r="V187" s="13"/>
      <c r="W187" s="13"/>
      <c r="X187" s="13"/>
      <c r="Y187" s="13"/>
      <c r="Z187" s="13"/>
      <c r="AA187" s="13"/>
      <c r="AB187" s="13"/>
      <c r="AC187" s="13"/>
      <c r="AD187" s="13"/>
      <c r="AE187" s="13"/>
      <c r="AT187" s="241" t="s">
        <v>228</v>
      </c>
      <c r="AU187" s="241" t="s">
        <v>78</v>
      </c>
      <c r="AV187" s="13" t="s">
        <v>78</v>
      </c>
      <c r="AW187" s="13" t="s">
        <v>31</v>
      </c>
      <c r="AX187" s="13" t="s">
        <v>69</v>
      </c>
      <c r="AY187" s="241" t="s">
        <v>216</v>
      </c>
    </row>
    <row r="188" s="13" customFormat="1">
      <c r="A188" s="13"/>
      <c r="B188" s="231"/>
      <c r="C188" s="232"/>
      <c r="D188" s="226" t="s">
        <v>228</v>
      </c>
      <c r="E188" s="233" t="s">
        <v>19</v>
      </c>
      <c r="F188" s="234" t="s">
        <v>1800</v>
      </c>
      <c r="G188" s="232"/>
      <c r="H188" s="235">
        <v>2.2959999999999998</v>
      </c>
      <c r="I188" s="236"/>
      <c r="J188" s="232"/>
      <c r="K188" s="232"/>
      <c r="L188" s="237"/>
      <c r="M188" s="238"/>
      <c r="N188" s="239"/>
      <c r="O188" s="239"/>
      <c r="P188" s="239"/>
      <c r="Q188" s="239"/>
      <c r="R188" s="239"/>
      <c r="S188" s="239"/>
      <c r="T188" s="240"/>
      <c r="U188" s="13"/>
      <c r="V188" s="13"/>
      <c r="W188" s="13"/>
      <c r="X188" s="13"/>
      <c r="Y188" s="13"/>
      <c r="Z188" s="13"/>
      <c r="AA188" s="13"/>
      <c r="AB188" s="13"/>
      <c r="AC188" s="13"/>
      <c r="AD188" s="13"/>
      <c r="AE188" s="13"/>
      <c r="AT188" s="241" t="s">
        <v>228</v>
      </c>
      <c r="AU188" s="241" t="s">
        <v>78</v>
      </c>
      <c r="AV188" s="13" t="s">
        <v>78</v>
      </c>
      <c r="AW188" s="13" t="s">
        <v>31</v>
      </c>
      <c r="AX188" s="13" t="s">
        <v>69</v>
      </c>
      <c r="AY188" s="241" t="s">
        <v>216</v>
      </c>
    </row>
    <row r="189" s="13" customFormat="1">
      <c r="A189" s="13"/>
      <c r="B189" s="231"/>
      <c r="C189" s="232"/>
      <c r="D189" s="226" t="s">
        <v>228</v>
      </c>
      <c r="E189" s="233" t="s">
        <v>19</v>
      </c>
      <c r="F189" s="234" t="s">
        <v>1801</v>
      </c>
      <c r="G189" s="232"/>
      <c r="H189" s="235">
        <v>2.915</v>
      </c>
      <c r="I189" s="236"/>
      <c r="J189" s="232"/>
      <c r="K189" s="232"/>
      <c r="L189" s="237"/>
      <c r="M189" s="238"/>
      <c r="N189" s="239"/>
      <c r="O189" s="239"/>
      <c r="P189" s="239"/>
      <c r="Q189" s="239"/>
      <c r="R189" s="239"/>
      <c r="S189" s="239"/>
      <c r="T189" s="240"/>
      <c r="U189" s="13"/>
      <c r="V189" s="13"/>
      <c r="W189" s="13"/>
      <c r="X189" s="13"/>
      <c r="Y189" s="13"/>
      <c r="Z189" s="13"/>
      <c r="AA189" s="13"/>
      <c r="AB189" s="13"/>
      <c r="AC189" s="13"/>
      <c r="AD189" s="13"/>
      <c r="AE189" s="13"/>
      <c r="AT189" s="241" t="s">
        <v>228</v>
      </c>
      <c r="AU189" s="241" t="s">
        <v>78</v>
      </c>
      <c r="AV189" s="13" t="s">
        <v>78</v>
      </c>
      <c r="AW189" s="13" t="s">
        <v>31</v>
      </c>
      <c r="AX189" s="13" t="s">
        <v>69</v>
      </c>
      <c r="AY189" s="241" t="s">
        <v>216</v>
      </c>
    </row>
    <row r="190" s="13" customFormat="1">
      <c r="A190" s="13"/>
      <c r="B190" s="231"/>
      <c r="C190" s="232"/>
      <c r="D190" s="226" t="s">
        <v>228</v>
      </c>
      <c r="E190" s="233" t="s">
        <v>19</v>
      </c>
      <c r="F190" s="234" t="s">
        <v>1802</v>
      </c>
      <c r="G190" s="232"/>
      <c r="H190" s="235">
        <v>9.2750000000000004</v>
      </c>
      <c r="I190" s="236"/>
      <c r="J190" s="232"/>
      <c r="K190" s="232"/>
      <c r="L190" s="237"/>
      <c r="M190" s="238"/>
      <c r="N190" s="239"/>
      <c r="O190" s="239"/>
      <c r="P190" s="239"/>
      <c r="Q190" s="239"/>
      <c r="R190" s="239"/>
      <c r="S190" s="239"/>
      <c r="T190" s="240"/>
      <c r="U190" s="13"/>
      <c r="V190" s="13"/>
      <c r="W190" s="13"/>
      <c r="X190" s="13"/>
      <c r="Y190" s="13"/>
      <c r="Z190" s="13"/>
      <c r="AA190" s="13"/>
      <c r="AB190" s="13"/>
      <c r="AC190" s="13"/>
      <c r="AD190" s="13"/>
      <c r="AE190" s="13"/>
      <c r="AT190" s="241" t="s">
        <v>228</v>
      </c>
      <c r="AU190" s="241" t="s">
        <v>78</v>
      </c>
      <c r="AV190" s="13" t="s">
        <v>78</v>
      </c>
      <c r="AW190" s="13" t="s">
        <v>31</v>
      </c>
      <c r="AX190" s="13" t="s">
        <v>69</v>
      </c>
      <c r="AY190" s="241" t="s">
        <v>216</v>
      </c>
    </row>
    <row r="191" s="14" customFormat="1">
      <c r="A191" s="14"/>
      <c r="B191" s="242"/>
      <c r="C191" s="243"/>
      <c r="D191" s="226" t="s">
        <v>228</v>
      </c>
      <c r="E191" s="244" t="s">
        <v>19</v>
      </c>
      <c r="F191" s="245" t="s">
        <v>231</v>
      </c>
      <c r="G191" s="243"/>
      <c r="H191" s="246">
        <v>34.119</v>
      </c>
      <c r="I191" s="247"/>
      <c r="J191" s="243"/>
      <c r="K191" s="243"/>
      <c r="L191" s="248"/>
      <c r="M191" s="249"/>
      <c r="N191" s="250"/>
      <c r="O191" s="250"/>
      <c r="P191" s="250"/>
      <c r="Q191" s="250"/>
      <c r="R191" s="250"/>
      <c r="S191" s="250"/>
      <c r="T191" s="251"/>
      <c r="U191" s="14"/>
      <c r="V191" s="14"/>
      <c r="W191" s="14"/>
      <c r="X191" s="14"/>
      <c r="Y191" s="14"/>
      <c r="Z191" s="14"/>
      <c r="AA191" s="14"/>
      <c r="AB191" s="14"/>
      <c r="AC191" s="14"/>
      <c r="AD191" s="14"/>
      <c r="AE191" s="14"/>
      <c r="AT191" s="252" t="s">
        <v>228</v>
      </c>
      <c r="AU191" s="252" t="s">
        <v>78</v>
      </c>
      <c r="AV191" s="14" t="s">
        <v>224</v>
      </c>
      <c r="AW191" s="14" t="s">
        <v>31</v>
      </c>
      <c r="AX191" s="14" t="s">
        <v>76</v>
      </c>
      <c r="AY191" s="252" t="s">
        <v>216</v>
      </c>
    </row>
    <row r="192" s="2" customFormat="1" ht="13.8" customHeight="1">
      <c r="A192" s="39"/>
      <c r="B192" s="40"/>
      <c r="C192" s="213" t="s">
        <v>402</v>
      </c>
      <c r="D192" s="213" t="s">
        <v>219</v>
      </c>
      <c r="E192" s="214" t="s">
        <v>618</v>
      </c>
      <c r="F192" s="215" t="s">
        <v>619</v>
      </c>
      <c r="G192" s="216" t="s">
        <v>222</v>
      </c>
      <c r="H192" s="217">
        <v>34.119</v>
      </c>
      <c r="I192" s="218"/>
      <c r="J192" s="219">
        <f>ROUND(I192*H192,2)</f>
        <v>0</v>
      </c>
      <c r="K192" s="215" t="s">
        <v>19</v>
      </c>
      <c r="L192" s="45"/>
      <c r="M192" s="220" t="s">
        <v>19</v>
      </c>
      <c r="N192" s="221" t="s">
        <v>40</v>
      </c>
      <c r="O192" s="85"/>
      <c r="P192" s="222">
        <f>O192*H192</f>
        <v>0</v>
      </c>
      <c r="Q192" s="222">
        <v>0</v>
      </c>
      <c r="R192" s="222">
        <f>Q192*H192</f>
        <v>0</v>
      </c>
      <c r="S192" s="222">
        <v>0</v>
      </c>
      <c r="T192" s="223">
        <f>S192*H192</f>
        <v>0</v>
      </c>
      <c r="U192" s="39"/>
      <c r="V192" s="39"/>
      <c r="W192" s="39"/>
      <c r="X192" s="39"/>
      <c r="Y192" s="39"/>
      <c r="Z192" s="39"/>
      <c r="AA192" s="39"/>
      <c r="AB192" s="39"/>
      <c r="AC192" s="39"/>
      <c r="AD192" s="39"/>
      <c r="AE192" s="39"/>
      <c r="AR192" s="224" t="s">
        <v>287</v>
      </c>
      <c r="AT192" s="224" t="s">
        <v>219</v>
      </c>
      <c r="AU192" s="224" t="s">
        <v>78</v>
      </c>
      <c r="AY192" s="18" t="s">
        <v>216</v>
      </c>
      <c r="BE192" s="225">
        <f>IF(N192="základní",J192,0)</f>
        <v>0</v>
      </c>
      <c r="BF192" s="225">
        <f>IF(N192="snížená",J192,0)</f>
        <v>0</v>
      </c>
      <c r="BG192" s="225">
        <f>IF(N192="zákl. přenesená",J192,0)</f>
        <v>0</v>
      </c>
      <c r="BH192" s="225">
        <f>IF(N192="sníž. přenesená",J192,0)</f>
        <v>0</v>
      </c>
      <c r="BI192" s="225">
        <f>IF(N192="nulová",J192,0)</f>
        <v>0</v>
      </c>
      <c r="BJ192" s="18" t="s">
        <v>76</v>
      </c>
      <c r="BK192" s="225">
        <f>ROUND(I192*H192,2)</f>
        <v>0</v>
      </c>
      <c r="BL192" s="18" t="s">
        <v>287</v>
      </c>
      <c r="BM192" s="224" t="s">
        <v>637</v>
      </c>
    </row>
    <row r="193" s="2" customFormat="1" ht="22.2" customHeight="1">
      <c r="A193" s="39"/>
      <c r="B193" s="40"/>
      <c r="C193" s="213" t="s">
        <v>419</v>
      </c>
      <c r="D193" s="213" t="s">
        <v>219</v>
      </c>
      <c r="E193" s="214" t="s">
        <v>1803</v>
      </c>
      <c r="F193" s="215" t="s">
        <v>1804</v>
      </c>
      <c r="G193" s="216" t="s">
        <v>222</v>
      </c>
      <c r="H193" s="217">
        <v>34.119</v>
      </c>
      <c r="I193" s="218"/>
      <c r="J193" s="219">
        <f>ROUND(I193*H193,2)</f>
        <v>0</v>
      </c>
      <c r="K193" s="215" t="s">
        <v>19</v>
      </c>
      <c r="L193" s="45"/>
      <c r="M193" s="220" t="s">
        <v>19</v>
      </c>
      <c r="N193" s="221" t="s">
        <v>40</v>
      </c>
      <c r="O193" s="85"/>
      <c r="P193" s="222">
        <f>O193*H193</f>
        <v>0</v>
      </c>
      <c r="Q193" s="222">
        <v>0</v>
      </c>
      <c r="R193" s="222">
        <f>Q193*H193</f>
        <v>0</v>
      </c>
      <c r="S193" s="222">
        <v>0</v>
      </c>
      <c r="T193" s="223">
        <f>S193*H193</f>
        <v>0</v>
      </c>
      <c r="U193" s="39"/>
      <c r="V193" s="39"/>
      <c r="W193" s="39"/>
      <c r="X193" s="39"/>
      <c r="Y193" s="39"/>
      <c r="Z193" s="39"/>
      <c r="AA193" s="39"/>
      <c r="AB193" s="39"/>
      <c r="AC193" s="39"/>
      <c r="AD193" s="39"/>
      <c r="AE193" s="39"/>
      <c r="AR193" s="224" t="s">
        <v>287</v>
      </c>
      <c r="AT193" s="224" t="s">
        <v>219</v>
      </c>
      <c r="AU193" s="224" t="s">
        <v>78</v>
      </c>
      <c r="AY193" s="18" t="s">
        <v>216</v>
      </c>
      <c r="BE193" s="225">
        <f>IF(N193="základní",J193,0)</f>
        <v>0</v>
      </c>
      <c r="BF193" s="225">
        <f>IF(N193="snížená",J193,0)</f>
        <v>0</v>
      </c>
      <c r="BG193" s="225">
        <f>IF(N193="zákl. přenesená",J193,0)</f>
        <v>0</v>
      </c>
      <c r="BH193" s="225">
        <f>IF(N193="sníž. přenesená",J193,0)</f>
        <v>0</v>
      </c>
      <c r="BI193" s="225">
        <f>IF(N193="nulová",J193,0)</f>
        <v>0</v>
      </c>
      <c r="BJ193" s="18" t="s">
        <v>76</v>
      </c>
      <c r="BK193" s="225">
        <f>ROUND(I193*H193,2)</f>
        <v>0</v>
      </c>
      <c r="BL193" s="18" t="s">
        <v>287</v>
      </c>
      <c r="BM193" s="224" t="s">
        <v>646</v>
      </c>
    </row>
    <row r="194" s="2" customFormat="1" ht="13.8" customHeight="1">
      <c r="A194" s="39"/>
      <c r="B194" s="40"/>
      <c r="C194" s="263" t="s">
        <v>423</v>
      </c>
      <c r="D194" s="263" t="s">
        <v>295</v>
      </c>
      <c r="E194" s="264" t="s">
        <v>1805</v>
      </c>
      <c r="F194" s="265" t="s">
        <v>1806</v>
      </c>
      <c r="G194" s="266" t="s">
        <v>222</v>
      </c>
      <c r="H194" s="267">
        <v>37.530999999999999</v>
      </c>
      <c r="I194" s="268"/>
      <c r="J194" s="269">
        <f>ROUND(I194*H194,2)</f>
        <v>0</v>
      </c>
      <c r="K194" s="265" t="s">
        <v>19</v>
      </c>
      <c r="L194" s="270"/>
      <c r="M194" s="271" t="s">
        <v>19</v>
      </c>
      <c r="N194" s="272" t="s">
        <v>40</v>
      </c>
      <c r="O194" s="85"/>
      <c r="P194" s="222">
        <f>O194*H194</f>
        <v>0</v>
      </c>
      <c r="Q194" s="222">
        <v>0</v>
      </c>
      <c r="R194" s="222">
        <f>Q194*H194</f>
        <v>0</v>
      </c>
      <c r="S194" s="222">
        <v>0</v>
      </c>
      <c r="T194" s="223">
        <f>S194*H194</f>
        <v>0</v>
      </c>
      <c r="U194" s="39"/>
      <c r="V194" s="39"/>
      <c r="W194" s="39"/>
      <c r="X194" s="39"/>
      <c r="Y194" s="39"/>
      <c r="Z194" s="39"/>
      <c r="AA194" s="39"/>
      <c r="AB194" s="39"/>
      <c r="AC194" s="39"/>
      <c r="AD194" s="39"/>
      <c r="AE194" s="39"/>
      <c r="AR194" s="224" t="s">
        <v>299</v>
      </c>
      <c r="AT194" s="224" t="s">
        <v>295</v>
      </c>
      <c r="AU194" s="224" t="s">
        <v>78</v>
      </c>
      <c r="AY194" s="18" t="s">
        <v>216</v>
      </c>
      <c r="BE194" s="225">
        <f>IF(N194="základní",J194,0)</f>
        <v>0</v>
      </c>
      <c r="BF194" s="225">
        <f>IF(N194="snížená",J194,0)</f>
        <v>0</v>
      </c>
      <c r="BG194" s="225">
        <f>IF(N194="zákl. přenesená",J194,0)</f>
        <v>0</v>
      </c>
      <c r="BH194" s="225">
        <f>IF(N194="sníž. přenesená",J194,0)</f>
        <v>0</v>
      </c>
      <c r="BI194" s="225">
        <f>IF(N194="nulová",J194,0)</f>
        <v>0</v>
      </c>
      <c r="BJ194" s="18" t="s">
        <v>76</v>
      </c>
      <c r="BK194" s="225">
        <f>ROUND(I194*H194,2)</f>
        <v>0</v>
      </c>
      <c r="BL194" s="18" t="s">
        <v>287</v>
      </c>
      <c r="BM194" s="224" t="s">
        <v>660</v>
      </c>
    </row>
    <row r="195" s="2" customFormat="1">
      <c r="A195" s="39"/>
      <c r="B195" s="40"/>
      <c r="C195" s="41"/>
      <c r="D195" s="226" t="s">
        <v>894</v>
      </c>
      <c r="E195" s="41"/>
      <c r="F195" s="227" t="s">
        <v>1807</v>
      </c>
      <c r="G195" s="41"/>
      <c r="H195" s="41"/>
      <c r="I195" s="228"/>
      <c r="J195" s="41"/>
      <c r="K195" s="41"/>
      <c r="L195" s="45"/>
      <c r="M195" s="229"/>
      <c r="N195" s="230"/>
      <c r="O195" s="85"/>
      <c r="P195" s="85"/>
      <c r="Q195" s="85"/>
      <c r="R195" s="85"/>
      <c r="S195" s="85"/>
      <c r="T195" s="86"/>
      <c r="U195" s="39"/>
      <c r="V195" s="39"/>
      <c r="W195" s="39"/>
      <c r="X195" s="39"/>
      <c r="Y195" s="39"/>
      <c r="Z195" s="39"/>
      <c r="AA195" s="39"/>
      <c r="AB195" s="39"/>
      <c r="AC195" s="39"/>
      <c r="AD195" s="39"/>
      <c r="AE195" s="39"/>
      <c r="AT195" s="18" t="s">
        <v>894</v>
      </c>
      <c r="AU195" s="18" t="s">
        <v>78</v>
      </c>
    </row>
    <row r="196" s="13" customFormat="1">
      <c r="A196" s="13"/>
      <c r="B196" s="231"/>
      <c r="C196" s="232"/>
      <c r="D196" s="226" t="s">
        <v>228</v>
      </c>
      <c r="E196" s="233" t="s">
        <v>19</v>
      </c>
      <c r="F196" s="234" t="s">
        <v>1808</v>
      </c>
      <c r="G196" s="232"/>
      <c r="H196" s="235">
        <v>34.119</v>
      </c>
      <c r="I196" s="236"/>
      <c r="J196" s="232"/>
      <c r="K196" s="232"/>
      <c r="L196" s="237"/>
      <c r="M196" s="238"/>
      <c r="N196" s="239"/>
      <c r="O196" s="239"/>
      <c r="P196" s="239"/>
      <c r="Q196" s="239"/>
      <c r="R196" s="239"/>
      <c r="S196" s="239"/>
      <c r="T196" s="240"/>
      <c r="U196" s="13"/>
      <c r="V196" s="13"/>
      <c r="W196" s="13"/>
      <c r="X196" s="13"/>
      <c r="Y196" s="13"/>
      <c r="Z196" s="13"/>
      <c r="AA196" s="13"/>
      <c r="AB196" s="13"/>
      <c r="AC196" s="13"/>
      <c r="AD196" s="13"/>
      <c r="AE196" s="13"/>
      <c r="AT196" s="241" t="s">
        <v>228</v>
      </c>
      <c r="AU196" s="241" t="s">
        <v>78</v>
      </c>
      <c r="AV196" s="13" t="s">
        <v>78</v>
      </c>
      <c r="AW196" s="13" t="s">
        <v>31</v>
      </c>
      <c r="AX196" s="13" t="s">
        <v>69</v>
      </c>
      <c r="AY196" s="241" t="s">
        <v>216</v>
      </c>
    </row>
    <row r="197" s="13" customFormat="1">
      <c r="A197" s="13"/>
      <c r="B197" s="231"/>
      <c r="C197" s="232"/>
      <c r="D197" s="226" t="s">
        <v>228</v>
      </c>
      <c r="E197" s="233" t="s">
        <v>19</v>
      </c>
      <c r="F197" s="234" t="s">
        <v>1809</v>
      </c>
      <c r="G197" s="232"/>
      <c r="H197" s="235">
        <v>3.4119999999999999</v>
      </c>
      <c r="I197" s="236"/>
      <c r="J197" s="232"/>
      <c r="K197" s="232"/>
      <c r="L197" s="237"/>
      <c r="M197" s="238"/>
      <c r="N197" s="239"/>
      <c r="O197" s="239"/>
      <c r="P197" s="239"/>
      <c r="Q197" s="239"/>
      <c r="R197" s="239"/>
      <c r="S197" s="239"/>
      <c r="T197" s="240"/>
      <c r="U197" s="13"/>
      <c r="V197" s="13"/>
      <c r="W197" s="13"/>
      <c r="X197" s="13"/>
      <c r="Y197" s="13"/>
      <c r="Z197" s="13"/>
      <c r="AA197" s="13"/>
      <c r="AB197" s="13"/>
      <c r="AC197" s="13"/>
      <c r="AD197" s="13"/>
      <c r="AE197" s="13"/>
      <c r="AT197" s="241" t="s">
        <v>228</v>
      </c>
      <c r="AU197" s="241" t="s">
        <v>78</v>
      </c>
      <c r="AV197" s="13" t="s">
        <v>78</v>
      </c>
      <c r="AW197" s="13" t="s">
        <v>31</v>
      </c>
      <c r="AX197" s="13" t="s">
        <v>69</v>
      </c>
      <c r="AY197" s="241" t="s">
        <v>216</v>
      </c>
    </row>
    <row r="198" s="14" customFormat="1">
      <c r="A198" s="14"/>
      <c r="B198" s="242"/>
      <c r="C198" s="243"/>
      <c r="D198" s="226" t="s">
        <v>228</v>
      </c>
      <c r="E198" s="244" t="s">
        <v>19</v>
      </c>
      <c r="F198" s="245" t="s">
        <v>231</v>
      </c>
      <c r="G198" s="243"/>
      <c r="H198" s="246">
        <v>37.530999999999999</v>
      </c>
      <c r="I198" s="247"/>
      <c r="J198" s="243"/>
      <c r="K198" s="243"/>
      <c r="L198" s="248"/>
      <c r="M198" s="249"/>
      <c r="N198" s="250"/>
      <c r="O198" s="250"/>
      <c r="P198" s="250"/>
      <c r="Q198" s="250"/>
      <c r="R198" s="250"/>
      <c r="S198" s="250"/>
      <c r="T198" s="251"/>
      <c r="U198" s="14"/>
      <c r="V198" s="14"/>
      <c r="W198" s="14"/>
      <c r="X198" s="14"/>
      <c r="Y198" s="14"/>
      <c r="Z198" s="14"/>
      <c r="AA198" s="14"/>
      <c r="AB198" s="14"/>
      <c r="AC198" s="14"/>
      <c r="AD198" s="14"/>
      <c r="AE198" s="14"/>
      <c r="AT198" s="252" t="s">
        <v>228</v>
      </c>
      <c r="AU198" s="252" t="s">
        <v>78</v>
      </c>
      <c r="AV198" s="14" t="s">
        <v>224</v>
      </c>
      <c r="AW198" s="14" t="s">
        <v>31</v>
      </c>
      <c r="AX198" s="14" t="s">
        <v>76</v>
      </c>
      <c r="AY198" s="252" t="s">
        <v>216</v>
      </c>
    </row>
    <row r="199" s="2" customFormat="1" ht="13.8" customHeight="1">
      <c r="A199" s="39"/>
      <c r="B199" s="40"/>
      <c r="C199" s="213" t="s">
        <v>428</v>
      </c>
      <c r="D199" s="213" t="s">
        <v>219</v>
      </c>
      <c r="E199" s="214" t="s">
        <v>1810</v>
      </c>
      <c r="F199" s="215" t="s">
        <v>1811</v>
      </c>
      <c r="G199" s="216" t="s">
        <v>222</v>
      </c>
      <c r="H199" s="217">
        <v>34.119</v>
      </c>
      <c r="I199" s="218"/>
      <c r="J199" s="219">
        <f>ROUND(I199*H199,2)</f>
        <v>0</v>
      </c>
      <c r="K199" s="215" t="s">
        <v>19</v>
      </c>
      <c r="L199" s="45"/>
      <c r="M199" s="220" t="s">
        <v>19</v>
      </c>
      <c r="N199" s="221" t="s">
        <v>40</v>
      </c>
      <c r="O199" s="85"/>
      <c r="P199" s="222">
        <f>O199*H199</f>
        <v>0</v>
      </c>
      <c r="Q199" s="222">
        <v>0</v>
      </c>
      <c r="R199" s="222">
        <f>Q199*H199</f>
        <v>0</v>
      </c>
      <c r="S199" s="222">
        <v>0</v>
      </c>
      <c r="T199" s="223">
        <f>S199*H199</f>
        <v>0</v>
      </c>
      <c r="U199" s="39"/>
      <c r="V199" s="39"/>
      <c r="W199" s="39"/>
      <c r="X199" s="39"/>
      <c r="Y199" s="39"/>
      <c r="Z199" s="39"/>
      <c r="AA199" s="39"/>
      <c r="AB199" s="39"/>
      <c r="AC199" s="39"/>
      <c r="AD199" s="39"/>
      <c r="AE199" s="39"/>
      <c r="AR199" s="224" t="s">
        <v>287</v>
      </c>
      <c r="AT199" s="224" t="s">
        <v>219</v>
      </c>
      <c r="AU199" s="224" t="s">
        <v>78</v>
      </c>
      <c r="AY199" s="18" t="s">
        <v>216</v>
      </c>
      <c r="BE199" s="225">
        <f>IF(N199="základní",J199,0)</f>
        <v>0</v>
      </c>
      <c r="BF199" s="225">
        <f>IF(N199="snížená",J199,0)</f>
        <v>0</v>
      </c>
      <c r="BG199" s="225">
        <f>IF(N199="zákl. přenesená",J199,0)</f>
        <v>0</v>
      </c>
      <c r="BH199" s="225">
        <f>IF(N199="sníž. přenesená",J199,0)</f>
        <v>0</v>
      </c>
      <c r="BI199" s="225">
        <f>IF(N199="nulová",J199,0)</f>
        <v>0</v>
      </c>
      <c r="BJ199" s="18" t="s">
        <v>76</v>
      </c>
      <c r="BK199" s="225">
        <f>ROUND(I199*H199,2)</f>
        <v>0</v>
      </c>
      <c r="BL199" s="18" t="s">
        <v>287</v>
      </c>
      <c r="BM199" s="224" t="s">
        <v>670</v>
      </c>
    </row>
    <row r="200" s="2" customFormat="1" ht="13.8" customHeight="1">
      <c r="A200" s="39"/>
      <c r="B200" s="40"/>
      <c r="C200" s="213" t="s">
        <v>436</v>
      </c>
      <c r="D200" s="213" t="s">
        <v>219</v>
      </c>
      <c r="E200" s="214" t="s">
        <v>654</v>
      </c>
      <c r="F200" s="215" t="s">
        <v>655</v>
      </c>
      <c r="G200" s="216" t="s">
        <v>318</v>
      </c>
      <c r="H200" s="217">
        <v>45.950000000000003</v>
      </c>
      <c r="I200" s="218"/>
      <c r="J200" s="219">
        <f>ROUND(I200*H200,2)</f>
        <v>0</v>
      </c>
      <c r="K200" s="215" t="s">
        <v>19</v>
      </c>
      <c r="L200" s="45"/>
      <c r="M200" s="220" t="s">
        <v>19</v>
      </c>
      <c r="N200" s="221" t="s">
        <v>40</v>
      </c>
      <c r="O200" s="85"/>
      <c r="P200" s="222">
        <f>O200*H200</f>
        <v>0</v>
      </c>
      <c r="Q200" s="222">
        <v>0</v>
      </c>
      <c r="R200" s="222">
        <f>Q200*H200</f>
        <v>0</v>
      </c>
      <c r="S200" s="222">
        <v>0</v>
      </c>
      <c r="T200" s="223">
        <f>S200*H200</f>
        <v>0</v>
      </c>
      <c r="U200" s="39"/>
      <c r="V200" s="39"/>
      <c r="W200" s="39"/>
      <c r="X200" s="39"/>
      <c r="Y200" s="39"/>
      <c r="Z200" s="39"/>
      <c r="AA200" s="39"/>
      <c r="AB200" s="39"/>
      <c r="AC200" s="39"/>
      <c r="AD200" s="39"/>
      <c r="AE200" s="39"/>
      <c r="AR200" s="224" t="s">
        <v>287</v>
      </c>
      <c r="AT200" s="224" t="s">
        <v>219</v>
      </c>
      <c r="AU200" s="224" t="s">
        <v>78</v>
      </c>
      <c r="AY200" s="18" t="s">
        <v>216</v>
      </c>
      <c r="BE200" s="225">
        <f>IF(N200="základní",J200,0)</f>
        <v>0</v>
      </c>
      <c r="BF200" s="225">
        <f>IF(N200="snížená",J200,0)</f>
        <v>0</v>
      </c>
      <c r="BG200" s="225">
        <f>IF(N200="zákl. přenesená",J200,0)</f>
        <v>0</v>
      </c>
      <c r="BH200" s="225">
        <f>IF(N200="sníž. přenesená",J200,0)</f>
        <v>0</v>
      </c>
      <c r="BI200" s="225">
        <f>IF(N200="nulová",J200,0)</f>
        <v>0</v>
      </c>
      <c r="BJ200" s="18" t="s">
        <v>76</v>
      </c>
      <c r="BK200" s="225">
        <f>ROUND(I200*H200,2)</f>
        <v>0</v>
      </c>
      <c r="BL200" s="18" t="s">
        <v>287</v>
      </c>
      <c r="BM200" s="224" t="s">
        <v>680</v>
      </c>
    </row>
    <row r="201" s="2" customFormat="1" ht="13.8" customHeight="1">
      <c r="A201" s="39"/>
      <c r="B201" s="40"/>
      <c r="C201" s="213" t="s">
        <v>432</v>
      </c>
      <c r="D201" s="213" t="s">
        <v>219</v>
      </c>
      <c r="E201" s="214" t="s">
        <v>1812</v>
      </c>
      <c r="F201" s="215" t="s">
        <v>1813</v>
      </c>
      <c r="G201" s="216" t="s">
        <v>318</v>
      </c>
      <c r="H201" s="217">
        <v>45.950000000000003</v>
      </c>
      <c r="I201" s="218"/>
      <c r="J201" s="219">
        <f>ROUND(I201*H201,2)</f>
        <v>0</v>
      </c>
      <c r="K201" s="215" t="s">
        <v>19</v>
      </c>
      <c r="L201" s="45"/>
      <c r="M201" s="220" t="s">
        <v>19</v>
      </c>
      <c r="N201" s="221" t="s">
        <v>40</v>
      </c>
      <c r="O201" s="85"/>
      <c r="P201" s="222">
        <f>O201*H201</f>
        <v>0</v>
      </c>
      <c r="Q201" s="222">
        <v>0</v>
      </c>
      <c r="R201" s="222">
        <f>Q201*H201</f>
        <v>0</v>
      </c>
      <c r="S201" s="222">
        <v>0</v>
      </c>
      <c r="T201" s="223">
        <f>S201*H201</f>
        <v>0</v>
      </c>
      <c r="U201" s="39"/>
      <c r="V201" s="39"/>
      <c r="W201" s="39"/>
      <c r="X201" s="39"/>
      <c r="Y201" s="39"/>
      <c r="Z201" s="39"/>
      <c r="AA201" s="39"/>
      <c r="AB201" s="39"/>
      <c r="AC201" s="39"/>
      <c r="AD201" s="39"/>
      <c r="AE201" s="39"/>
      <c r="AR201" s="224" t="s">
        <v>287</v>
      </c>
      <c r="AT201" s="224" t="s">
        <v>219</v>
      </c>
      <c r="AU201" s="224" t="s">
        <v>78</v>
      </c>
      <c r="AY201" s="18" t="s">
        <v>216</v>
      </c>
      <c r="BE201" s="225">
        <f>IF(N201="základní",J201,0)</f>
        <v>0</v>
      </c>
      <c r="BF201" s="225">
        <f>IF(N201="snížená",J201,0)</f>
        <v>0</v>
      </c>
      <c r="BG201" s="225">
        <f>IF(N201="zákl. přenesená",J201,0)</f>
        <v>0</v>
      </c>
      <c r="BH201" s="225">
        <f>IF(N201="sníž. přenesená",J201,0)</f>
        <v>0</v>
      </c>
      <c r="BI201" s="225">
        <f>IF(N201="nulová",J201,0)</f>
        <v>0</v>
      </c>
      <c r="BJ201" s="18" t="s">
        <v>76</v>
      </c>
      <c r="BK201" s="225">
        <f>ROUND(I201*H201,2)</f>
        <v>0</v>
      </c>
      <c r="BL201" s="18" t="s">
        <v>287</v>
      </c>
      <c r="BM201" s="224" t="s">
        <v>690</v>
      </c>
    </row>
    <row r="202" s="2" customFormat="1" ht="22.2" customHeight="1">
      <c r="A202" s="39"/>
      <c r="B202" s="40"/>
      <c r="C202" s="213" t="s">
        <v>441</v>
      </c>
      <c r="D202" s="213" t="s">
        <v>219</v>
      </c>
      <c r="E202" s="214" t="s">
        <v>1814</v>
      </c>
      <c r="F202" s="215" t="s">
        <v>1815</v>
      </c>
      <c r="G202" s="216" t="s">
        <v>257</v>
      </c>
      <c r="H202" s="217">
        <v>1.0369999999999999</v>
      </c>
      <c r="I202" s="218"/>
      <c r="J202" s="219">
        <f>ROUND(I202*H202,2)</f>
        <v>0</v>
      </c>
      <c r="K202" s="215" t="s">
        <v>19</v>
      </c>
      <c r="L202" s="45"/>
      <c r="M202" s="220" t="s">
        <v>19</v>
      </c>
      <c r="N202" s="221" t="s">
        <v>40</v>
      </c>
      <c r="O202" s="85"/>
      <c r="P202" s="222">
        <f>O202*H202</f>
        <v>0</v>
      </c>
      <c r="Q202" s="222">
        <v>0</v>
      </c>
      <c r="R202" s="222">
        <f>Q202*H202</f>
        <v>0</v>
      </c>
      <c r="S202" s="222">
        <v>0</v>
      </c>
      <c r="T202" s="223">
        <f>S202*H202</f>
        <v>0</v>
      </c>
      <c r="U202" s="39"/>
      <c r="V202" s="39"/>
      <c r="W202" s="39"/>
      <c r="X202" s="39"/>
      <c r="Y202" s="39"/>
      <c r="Z202" s="39"/>
      <c r="AA202" s="39"/>
      <c r="AB202" s="39"/>
      <c r="AC202" s="39"/>
      <c r="AD202" s="39"/>
      <c r="AE202" s="39"/>
      <c r="AR202" s="224" t="s">
        <v>287</v>
      </c>
      <c r="AT202" s="224" t="s">
        <v>219</v>
      </c>
      <c r="AU202" s="224" t="s">
        <v>78</v>
      </c>
      <c r="AY202" s="18" t="s">
        <v>216</v>
      </c>
      <c r="BE202" s="225">
        <f>IF(N202="základní",J202,0)</f>
        <v>0</v>
      </c>
      <c r="BF202" s="225">
        <f>IF(N202="snížená",J202,0)</f>
        <v>0</v>
      </c>
      <c r="BG202" s="225">
        <f>IF(N202="zákl. přenesená",J202,0)</f>
        <v>0</v>
      </c>
      <c r="BH202" s="225">
        <f>IF(N202="sníž. přenesená",J202,0)</f>
        <v>0</v>
      </c>
      <c r="BI202" s="225">
        <f>IF(N202="nulová",J202,0)</f>
        <v>0</v>
      </c>
      <c r="BJ202" s="18" t="s">
        <v>76</v>
      </c>
      <c r="BK202" s="225">
        <f>ROUND(I202*H202,2)</f>
        <v>0</v>
      </c>
      <c r="BL202" s="18" t="s">
        <v>287</v>
      </c>
      <c r="BM202" s="224" t="s">
        <v>700</v>
      </c>
    </row>
    <row r="203" s="12" customFormat="1" ht="22.8" customHeight="1">
      <c r="A203" s="12"/>
      <c r="B203" s="197"/>
      <c r="C203" s="198"/>
      <c r="D203" s="199" t="s">
        <v>68</v>
      </c>
      <c r="E203" s="211" t="s">
        <v>852</v>
      </c>
      <c r="F203" s="211" t="s">
        <v>853</v>
      </c>
      <c r="G203" s="198"/>
      <c r="H203" s="198"/>
      <c r="I203" s="201"/>
      <c r="J203" s="212">
        <f>BK203</f>
        <v>0</v>
      </c>
      <c r="K203" s="198"/>
      <c r="L203" s="203"/>
      <c r="M203" s="204"/>
      <c r="N203" s="205"/>
      <c r="O203" s="205"/>
      <c r="P203" s="206">
        <f>SUM(P204:P221)</f>
        <v>0</v>
      </c>
      <c r="Q203" s="205"/>
      <c r="R203" s="206">
        <f>SUM(R204:R221)</f>
        <v>0</v>
      </c>
      <c r="S203" s="205"/>
      <c r="T203" s="207">
        <f>SUM(T204:T221)</f>
        <v>0</v>
      </c>
      <c r="U203" s="12"/>
      <c r="V203" s="12"/>
      <c r="W203" s="12"/>
      <c r="X203" s="12"/>
      <c r="Y203" s="12"/>
      <c r="Z203" s="12"/>
      <c r="AA203" s="12"/>
      <c r="AB203" s="12"/>
      <c r="AC203" s="12"/>
      <c r="AD203" s="12"/>
      <c r="AE203" s="12"/>
      <c r="AR203" s="208" t="s">
        <v>78</v>
      </c>
      <c r="AT203" s="209" t="s">
        <v>68</v>
      </c>
      <c r="AU203" s="209" t="s">
        <v>76</v>
      </c>
      <c r="AY203" s="208" t="s">
        <v>216</v>
      </c>
      <c r="BK203" s="210">
        <f>SUM(BK204:BK221)</f>
        <v>0</v>
      </c>
    </row>
    <row r="204" s="2" customFormat="1" ht="13.8" customHeight="1">
      <c r="A204" s="39"/>
      <c r="B204" s="40"/>
      <c r="C204" s="213" t="s">
        <v>449</v>
      </c>
      <c r="D204" s="213" t="s">
        <v>219</v>
      </c>
      <c r="E204" s="214" t="s">
        <v>1816</v>
      </c>
      <c r="F204" s="215" t="s">
        <v>1817</v>
      </c>
      <c r="G204" s="216" t="s">
        <v>222</v>
      </c>
      <c r="H204" s="217">
        <v>62.649999999999999</v>
      </c>
      <c r="I204" s="218"/>
      <c r="J204" s="219">
        <f>ROUND(I204*H204,2)</f>
        <v>0</v>
      </c>
      <c r="K204" s="215" t="s">
        <v>19</v>
      </c>
      <c r="L204" s="45"/>
      <c r="M204" s="220" t="s">
        <v>19</v>
      </c>
      <c r="N204" s="221" t="s">
        <v>40</v>
      </c>
      <c r="O204" s="85"/>
      <c r="P204" s="222">
        <f>O204*H204</f>
        <v>0</v>
      </c>
      <c r="Q204" s="222">
        <v>0</v>
      </c>
      <c r="R204" s="222">
        <f>Q204*H204</f>
        <v>0</v>
      </c>
      <c r="S204" s="222">
        <v>0</v>
      </c>
      <c r="T204" s="223">
        <f>S204*H204</f>
        <v>0</v>
      </c>
      <c r="U204" s="39"/>
      <c r="V204" s="39"/>
      <c r="W204" s="39"/>
      <c r="X204" s="39"/>
      <c r="Y204" s="39"/>
      <c r="Z204" s="39"/>
      <c r="AA204" s="39"/>
      <c r="AB204" s="39"/>
      <c r="AC204" s="39"/>
      <c r="AD204" s="39"/>
      <c r="AE204" s="39"/>
      <c r="AR204" s="224" t="s">
        <v>287</v>
      </c>
      <c r="AT204" s="224" t="s">
        <v>219</v>
      </c>
      <c r="AU204" s="224" t="s">
        <v>78</v>
      </c>
      <c r="AY204" s="18" t="s">
        <v>216</v>
      </c>
      <c r="BE204" s="225">
        <f>IF(N204="základní",J204,0)</f>
        <v>0</v>
      </c>
      <c r="BF204" s="225">
        <f>IF(N204="snížená",J204,0)</f>
        <v>0</v>
      </c>
      <c r="BG204" s="225">
        <f>IF(N204="zákl. přenesená",J204,0)</f>
        <v>0</v>
      </c>
      <c r="BH204" s="225">
        <f>IF(N204="sníž. přenesená",J204,0)</f>
        <v>0</v>
      </c>
      <c r="BI204" s="225">
        <f>IF(N204="nulová",J204,0)</f>
        <v>0</v>
      </c>
      <c r="BJ204" s="18" t="s">
        <v>76</v>
      </c>
      <c r="BK204" s="225">
        <f>ROUND(I204*H204,2)</f>
        <v>0</v>
      </c>
      <c r="BL204" s="18" t="s">
        <v>287</v>
      </c>
      <c r="BM204" s="224" t="s">
        <v>714</v>
      </c>
    </row>
    <row r="205" s="13" customFormat="1">
      <c r="A205" s="13"/>
      <c r="B205" s="231"/>
      <c r="C205" s="232"/>
      <c r="D205" s="226" t="s">
        <v>228</v>
      </c>
      <c r="E205" s="233" t="s">
        <v>19</v>
      </c>
      <c r="F205" s="234" t="s">
        <v>1818</v>
      </c>
      <c r="G205" s="232"/>
      <c r="H205" s="235">
        <v>21</v>
      </c>
      <c r="I205" s="236"/>
      <c r="J205" s="232"/>
      <c r="K205" s="232"/>
      <c r="L205" s="237"/>
      <c r="M205" s="238"/>
      <c r="N205" s="239"/>
      <c r="O205" s="239"/>
      <c r="P205" s="239"/>
      <c r="Q205" s="239"/>
      <c r="R205" s="239"/>
      <c r="S205" s="239"/>
      <c r="T205" s="240"/>
      <c r="U205" s="13"/>
      <c r="V205" s="13"/>
      <c r="W205" s="13"/>
      <c r="X205" s="13"/>
      <c r="Y205" s="13"/>
      <c r="Z205" s="13"/>
      <c r="AA205" s="13"/>
      <c r="AB205" s="13"/>
      <c r="AC205" s="13"/>
      <c r="AD205" s="13"/>
      <c r="AE205" s="13"/>
      <c r="AT205" s="241" t="s">
        <v>228</v>
      </c>
      <c r="AU205" s="241" t="s">
        <v>78</v>
      </c>
      <c r="AV205" s="13" t="s">
        <v>78</v>
      </c>
      <c r="AW205" s="13" t="s">
        <v>31</v>
      </c>
      <c r="AX205" s="13" t="s">
        <v>69</v>
      </c>
      <c r="AY205" s="241" t="s">
        <v>216</v>
      </c>
    </row>
    <row r="206" s="13" customFormat="1">
      <c r="A206" s="13"/>
      <c r="B206" s="231"/>
      <c r="C206" s="232"/>
      <c r="D206" s="226" t="s">
        <v>228</v>
      </c>
      <c r="E206" s="233" t="s">
        <v>19</v>
      </c>
      <c r="F206" s="234" t="s">
        <v>1819</v>
      </c>
      <c r="G206" s="232"/>
      <c r="H206" s="235">
        <v>41.649999999999999</v>
      </c>
      <c r="I206" s="236"/>
      <c r="J206" s="232"/>
      <c r="K206" s="232"/>
      <c r="L206" s="237"/>
      <c r="M206" s="238"/>
      <c r="N206" s="239"/>
      <c r="O206" s="239"/>
      <c r="P206" s="239"/>
      <c r="Q206" s="239"/>
      <c r="R206" s="239"/>
      <c r="S206" s="239"/>
      <c r="T206" s="240"/>
      <c r="U206" s="13"/>
      <c r="V206" s="13"/>
      <c r="W206" s="13"/>
      <c r="X206" s="13"/>
      <c r="Y206" s="13"/>
      <c r="Z206" s="13"/>
      <c r="AA206" s="13"/>
      <c r="AB206" s="13"/>
      <c r="AC206" s="13"/>
      <c r="AD206" s="13"/>
      <c r="AE206" s="13"/>
      <c r="AT206" s="241" t="s">
        <v>228</v>
      </c>
      <c r="AU206" s="241" t="s">
        <v>78</v>
      </c>
      <c r="AV206" s="13" t="s">
        <v>78</v>
      </c>
      <c r="AW206" s="13" t="s">
        <v>31</v>
      </c>
      <c r="AX206" s="13" t="s">
        <v>69</v>
      </c>
      <c r="AY206" s="241" t="s">
        <v>216</v>
      </c>
    </row>
    <row r="207" s="14" customFormat="1">
      <c r="A207" s="14"/>
      <c r="B207" s="242"/>
      <c r="C207" s="243"/>
      <c r="D207" s="226" t="s">
        <v>228</v>
      </c>
      <c r="E207" s="244" t="s">
        <v>19</v>
      </c>
      <c r="F207" s="245" t="s">
        <v>231</v>
      </c>
      <c r="G207" s="243"/>
      <c r="H207" s="246">
        <v>62.649999999999999</v>
      </c>
      <c r="I207" s="247"/>
      <c r="J207" s="243"/>
      <c r="K207" s="243"/>
      <c r="L207" s="248"/>
      <c r="M207" s="249"/>
      <c r="N207" s="250"/>
      <c r="O207" s="250"/>
      <c r="P207" s="250"/>
      <c r="Q207" s="250"/>
      <c r="R207" s="250"/>
      <c r="S207" s="250"/>
      <c r="T207" s="251"/>
      <c r="U207" s="14"/>
      <c r="V207" s="14"/>
      <c r="W207" s="14"/>
      <c r="X207" s="14"/>
      <c r="Y207" s="14"/>
      <c r="Z207" s="14"/>
      <c r="AA207" s="14"/>
      <c r="AB207" s="14"/>
      <c r="AC207" s="14"/>
      <c r="AD207" s="14"/>
      <c r="AE207" s="14"/>
      <c r="AT207" s="252" t="s">
        <v>228</v>
      </c>
      <c r="AU207" s="252" t="s">
        <v>78</v>
      </c>
      <c r="AV207" s="14" t="s">
        <v>224</v>
      </c>
      <c r="AW207" s="14" t="s">
        <v>31</v>
      </c>
      <c r="AX207" s="14" t="s">
        <v>76</v>
      </c>
      <c r="AY207" s="252" t="s">
        <v>216</v>
      </c>
    </row>
    <row r="208" s="2" customFormat="1" ht="13.8" customHeight="1">
      <c r="A208" s="39"/>
      <c r="B208" s="40"/>
      <c r="C208" s="213" t="s">
        <v>453</v>
      </c>
      <c r="D208" s="213" t="s">
        <v>219</v>
      </c>
      <c r="E208" s="214" t="s">
        <v>1820</v>
      </c>
      <c r="F208" s="215" t="s">
        <v>1821</v>
      </c>
      <c r="G208" s="216" t="s">
        <v>222</v>
      </c>
      <c r="H208" s="217">
        <v>62.649999999999999</v>
      </c>
      <c r="I208" s="218"/>
      <c r="J208" s="219">
        <f>ROUND(I208*H208,2)</f>
        <v>0</v>
      </c>
      <c r="K208" s="215" t="s">
        <v>19</v>
      </c>
      <c r="L208" s="45"/>
      <c r="M208" s="220" t="s">
        <v>19</v>
      </c>
      <c r="N208" s="221" t="s">
        <v>40</v>
      </c>
      <c r="O208" s="85"/>
      <c r="P208" s="222">
        <f>O208*H208</f>
        <v>0</v>
      </c>
      <c r="Q208" s="222">
        <v>0</v>
      </c>
      <c r="R208" s="222">
        <f>Q208*H208</f>
        <v>0</v>
      </c>
      <c r="S208" s="222">
        <v>0</v>
      </c>
      <c r="T208" s="223">
        <f>S208*H208</f>
        <v>0</v>
      </c>
      <c r="U208" s="39"/>
      <c r="V208" s="39"/>
      <c r="W208" s="39"/>
      <c r="X208" s="39"/>
      <c r="Y208" s="39"/>
      <c r="Z208" s="39"/>
      <c r="AA208" s="39"/>
      <c r="AB208" s="39"/>
      <c r="AC208" s="39"/>
      <c r="AD208" s="39"/>
      <c r="AE208" s="39"/>
      <c r="AR208" s="224" t="s">
        <v>287</v>
      </c>
      <c r="AT208" s="224" t="s">
        <v>219</v>
      </c>
      <c r="AU208" s="224" t="s">
        <v>78</v>
      </c>
      <c r="AY208" s="18" t="s">
        <v>216</v>
      </c>
      <c r="BE208" s="225">
        <f>IF(N208="základní",J208,0)</f>
        <v>0</v>
      </c>
      <c r="BF208" s="225">
        <f>IF(N208="snížená",J208,0)</f>
        <v>0</v>
      </c>
      <c r="BG208" s="225">
        <f>IF(N208="zákl. přenesená",J208,0)</f>
        <v>0</v>
      </c>
      <c r="BH208" s="225">
        <f>IF(N208="sníž. přenesená",J208,0)</f>
        <v>0</v>
      </c>
      <c r="BI208" s="225">
        <f>IF(N208="nulová",J208,0)</f>
        <v>0</v>
      </c>
      <c r="BJ208" s="18" t="s">
        <v>76</v>
      </c>
      <c r="BK208" s="225">
        <f>ROUND(I208*H208,2)</f>
        <v>0</v>
      </c>
      <c r="BL208" s="18" t="s">
        <v>287</v>
      </c>
      <c r="BM208" s="224" t="s">
        <v>724</v>
      </c>
    </row>
    <row r="209" s="2" customFormat="1" ht="13.8" customHeight="1">
      <c r="A209" s="39"/>
      <c r="B209" s="40"/>
      <c r="C209" s="213" t="s">
        <v>617</v>
      </c>
      <c r="D209" s="213" t="s">
        <v>219</v>
      </c>
      <c r="E209" s="214" t="s">
        <v>1822</v>
      </c>
      <c r="F209" s="215" t="s">
        <v>1823</v>
      </c>
      <c r="G209" s="216" t="s">
        <v>222</v>
      </c>
      <c r="H209" s="217">
        <v>62.649999999999999</v>
      </c>
      <c r="I209" s="218"/>
      <c r="J209" s="219">
        <f>ROUND(I209*H209,2)</f>
        <v>0</v>
      </c>
      <c r="K209" s="215" t="s">
        <v>19</v>
      </c>
      <c r="L209" s="45"/>
      <c r="M209" s="220" t="s">
        <v>19</v>
      </c>
      <c r="N209" s="221" t="s">
        <v>40</v>
      </c>
      <c r="O209" s="85"/>
      <c r="P209" s="222">
        <f>O209*H209</f>
        <v>0</v>
      </c>
      <c r="Q209" s="222">
        <v>0</v>
      </c>
      <c r="R209" s="222">
        <f>Q209*H209</f>
        <v>0</v>
      </c>
      <c r="S209" s="222">
        <v>0</v>
      </c>
      <c r="T209" s="223">
        <f>S209*H209</f>
        <v>0</v>
      </c>
      <c r="U209" s="39"/>
      <c r="V209" s="39"/>
      <c r="W209" s="39"/>
      <c r="X209" s="39"/>
      <c r="Y209" s="39"/>
      <c r="Z209" s="39"/>
      <c r="AA209" s="39"/>
      <c r="AB209" s="39"/>
      <c r="AC209" s="39"/>
      <c r="AD209" s="39"/>
      <c r="AE209" s="39"/>
      <c r="AR209" s="224" t="s">
        <v>287</v>
      </c>
      <c r="AT209" s="224" t="s">
        <v>219</v>
      </c>
      <c r="AU209" s="224" t="s">
        <v>78</v>
      </c>
      <c r="AY209" s="18" t="s">
        <v>216</v>
      </c>
      <c r="BE209" s="225">
        <f>IF(N209="základní",J209,0)</f>
        <v>0</v>
      </c>
      <c r="BF209" s="225">
        <f>IF(N209="snížená",J209,0)</f>
        <v>0</v>
      </c>
      <c r="BG209" s="225">
        <f>IF(N209="zákl. přenesená",J209,0)</f>
        <v>0</v>
      </c>
      <c r="BH209" s="225">
        <f>IF(N209="sníž. přenesená",J209,0)</f>
        <v>0</v>
      </c>
      <c r="BI209" s="225">
        <f>IF(N209="nulová",J209,0)</f>
        <v>0</v>
      </c>
      <c r="BJ209" s="18" t="s">
        <v>76</v>
      </c>
      <c r="BK209" s="225">
        <f>ROUND(I209*H209,2)</f>
        <v>0</v>
      </c>
      <c r="BL209" s="18" t="s">
        <v>287</v>
      </c>
      <c r="BM209" s="224" t="s">
        <v>737</v>
      </c>
    </row>
    <row r="210" s="2" customFormat="1" ht="13.8" customHeight="1">
      <c r="A210" s="39"/>
      <c r="B210" s="40"/>
      <c r="C210" s="213" t="s">
        <v>462</v>
      </c>
      <c r="D210" s="213" t="s">
        <v>219</v>
      </c>
      <c r="E210" s="214" t="s">
        <v>1645</v>
      </c>
      <c r="F210" s="215" t="s">
        <v>1646</v>
      </c>
      <c r="G210" s="216" t="s">
        <v>222</v>
      </c>
      <c r="H210" s="217">
        <v>62.649999999999999</v>
      </c>
      <c r="I210" s="218"/>
      <c r="J210" s="219">
        <f>ROUND(I210*H210,2)</f>
        <v>0</v>
      </c>
      <c r="K210" s="215" t="s">
        <v>19</v>
      </c>
      <c r="L210" s="45"/>
      <c r="M210" s="220" t="s">
        <v>19</v>
      </c>
      <c r="N210" s="221" t="s">
        <v>40</v>
      </c>
      <c r="O210" s="85"/>
      <c r="P210" s="222">
        <f>O210*H210</f>
        <v>0</v>
      </c>
      <c r="Q210" s="222">
        <v>0</v>
      </c>
      <c r="R210" s="222">
        <f>Q210*H210</f>
        <v>0</v>
      </c>
      <c r="S210" s="222">
        <v>0</v>
      </c>
      <c r="T210" s="223">
        <f>S210*H210</f>
        <v>0</v>
      </c>
      <c r="U210" s="39"/>
      <c r="V210" s="39"/>
      <c r="W210" s="39"/>
      <c r="X210" s="39"/>
      <c r="Y210" s="39"/>
      <c r="Z210" s="39"/>
      <c r="AA210" s="39"/>
      <c r="AB210" s="39"/>
      <c r="AC210" s="39"/>
      <c r="AD210" s="39"/>
      <c r="AE210" s="39"/>
      <c r="AR210" s="224" t="s">
        <v>287</v>
      </c>
      <c r="AT210" s="224" t="s">
        <v>219</v>
      </c>
      <c r="AU210" s="224" t="s">
        <v>78</v>
      </c>
      <c r="AY210" s="18" t="s">
        <v>216</v>
      </c>
      <c r="BE210" s="225">
        <f>IF(N210="základní",J210,0)</f>
        <v>0</v>
      </c>
      <c r="BF210" s="225">
        <f>IF(N210="snížená",J210,0)</f>
        <v>0</v>
      </c>
      <c r="BG210" s="225">
        <f>IF(N210="zákl. přenesená",J210,0)</f>
        <v>0</v>
      </c>
      <c r="BH210" s="225">
        <f>IF(N210="sníž. přenesená",J210,0)</f>
        <v>0</v>
      </c>
      <c r="BI210" s="225">
        <f>IF(N210="nulová",J210,0)</f>
        <v>0</v>
      </c>
      <c r="BJ210" s="18" t="s">
        <v>76</v>
      </c>
      <c r="BK210" s="225">
        <f>ROUND(I210*H210,2)</f>
        <v>0</v>
      </c>
      <c r="BL210" s="18" t="s">
        <v>287</v>
      </c>
      <c r="BM210" s="224" t="s">
        <v>1479</v>
      </c>
    </row>
    <row r="211" s="2" customFormat="1" ht="22.2" customHeight="1">
      <c r="A211" s="39"/>
      <c r="B211" s="40"/>
      <c r="C211" s="263" t="s">
        <v>469</v>
      </c>
      <c r="D211" s="263" t="s">
        <v>295</v>
      </c>
      <c r="E211" s="264" t="s">
        <v>1824</v>
      </c>
      <c r="F211" s="265" t="s">
        <v>1825</v>
      </c>
      <c r="G211" s="266" t="s">
        <v>222</v>
      </c>
      <c r="H211" s="267">
        <v>68.915000000000006</v>
      </c>
      <c r="I211" s="268"/>
      <c r="J211" s="269">
        <f>ROUND(I211*H211,2)</f>
        <v>0</v>
      </c>
      <c r="K211" s="265" t="s">
        <v>19</v>
      </c>
      <c r="L211" s="270"/>
      <c r="M211" s="271" t="s">
        <v>19</v>
      </c>
      <c r="N211" s="272" t="s">
        <v>40</v>
      </c>
      <c r="O211" s="85"/>
      <c r="P211" s="222">
        <f>O211*H211</f>
        <v>0</v>
      </c>
      <c r="Q211" s="222">
        <v>0</v>
      </c>
      <c r="R211" s="222">
        <f>Q211*H211</f>
        <v>0</v>
      </c>
      <c r="S211" s="222">
        <v>0</v>
      </c>
      <c r="T211" s="223">
        <f>S211*H211</f>
        <v>0</v>
      </c>
      <c r="U211" s="39"/>
      <c r="V211" s="39"/>
      <c r="W211" s="39"/>
      <c r="X211" s="39"/>
      <c r="Y211" s="39"/>
      <c r="Z211" s="39"/>
      <c r="AA211" s="39"/>
      <c r="AB211" s="39"/>
      <c r="AC211" s="39"/>
      <c r="AD211" s="39"/>
      <c r="AE211" s="39"/>
      <c r="AR211" s="224" t="s">
        <v>299</v>
      </c>
      <c r="AT211" s="224" t="s">
        <v>295</v>
      </c>
      <c r="AU211" s="224" t="s">
        <v>78</v>
      </c>
      <c r="AY211" s="18" t="s">
        <v>216</v>
      </c>
      <c r="BE211" s="225">
        <f>IF(N211="základní",J211,0)</f>
        <v>0</v>
      </c>
      <c r="BF211" s="225">
        <f>IF(N211="snížená",J211,0)</f>
        <v>0</v>
      </c>
      <c r="BG211" s="225">
        <f>IF(N211="zákl. přenesená",J211,0)</f>
        <v>0</v>
      </c>
      <c r="BH211" s="225">
        <f>IF(N211="sníž. přenesená",J211,0)</f>
        <v>0</v>
      </c>
      <c r="BI211" s="225">
        <f>IF(N211="nulová",J211,0)</f>
        <v>0</v>
      </c>
      <c r="BJ211" s="18" t="s">
        <v>76</v>
      </c>
      <c r="BK211" s="225">
        <f>ROUND(I211*H211,2)</f>
        <v>0</v>
      </c>
      <c r="BL211" s="18" t="s">
        <v>287</v>
      </c>
      <c r="BM211" s="224" t="s">
        <v>1484</v>
      </c>
    </row>
    <row r="212" s="13" customFormat="1">
      <c r="A212" s="13"/>
      <c r="B212" s="231"/>
      <c r="C212" s="232"/>
      <c r="D212" s="226" t="s">
        <v>228</v>
      </c>
      <c r="E212" s="233" t="s">
        <v>19</v>
      </c>
      <c r="F212" s="234" t="s">
        <v>1818</v>
      </c>
      <c r="G212" s="232"/>
      <c r="H212" s="235">
        <v>21</v>
      </c>
      <c r="I212" s="236"/>
      <c r="J212" s="232"/>
      <c r="K212" s="232"/>
      <c r="L212" s="237"/>
      <c r="M212" s="238"/>
      <c r="N212" s="239"/>
      <c r="O212" s="239"/>
      <c r="P212" s="239"/>
      <c r="Q212" s="239"/>
      <c r="R212" s="239"/>
      <c r="S212" s="239"/>
      <c r="T212" s="240"/>
      <c r="U212" s="13"/>
      <c r="V212" s="13"/>
      <c r="W212" s="13"/>
      <c r="X212" s="13"/>
      <c r="Y212" s="13"/>
      <c r="Z212" s="13"/>
      <c r="AA212" s="13"/>
      <c r="AB212" s="13"/>
      <c r="AC212" s="13"/>
      <c r="AD212" s="13"/>
      <c r="AE212" s="13"/>
      <c r="AT212" s="241" t="s">
        <v>228</v>
      </c>
      <c r="AU212" s="241" t="s">
        <v>78</v>
      </c>
      <c r="AV212" s="13" t="s">
        <v>78</v>
      </c>
      <c r="AW212" s="13" t="s">
        <v>31</v>
      </c>
      <c r="AX212" s="13" t="s">
        <v>69</v>
      </c>
      <c r="AY212" s="241" t="s">
        <v>216</v>
      </c>
    </row>
    <row r="213" s="13" customFormat="1">
      <c r="A213" s="13"/>
      <c r="B213" s="231"/>
      <c r="C213" s="232"/>
      <c r="D213" s="226" t="s">
        <v>228</v>
      </c>
      <c r="E213" s="233" t="s">
        <v>19</v>
      </c>
      <c r="F213" s="234" t="s">
        <v>1819</v>
      </c>
      <c r="G213" s="232"/>
      <c r="H213" s="235">
        <v>41.649999999999999</v>
      </c>
      <c r="I213" s="236"/>
      <c r="J213" s="232"/>
      <c r="K213" s="232"/>
      <c r="L213" s="237"/>
      <c r="M213" s="238"/>
      <c r="N213" s="239"/>
      <c r="O213" s="239"/>
      <c r="P213" s="239"/>
      <c r="Q213" s="239"/>
      <c r="R213" s="239"/>
      <c r="S213" s="239"/>
      <c r="T213" s="240"/>
      <c r="U213" s="13"/>
      <c r="V213" s="13"/>
      <c r="W213" s="13"/>
      <c r="X213" s="13"/>
      <c r="Y213" s="13"/>
      <c r="Z213" s="13"/>
      <c r="AA213" s="13"/>
      <c r="AB213" s="13"/>
      <c r="AC213" s="13"/>
      <c r="AD213" s="13"/>
      <c r="AE213" s="13"/>
      <c r="AT213" s="241" t="s">
        <v>228</v>
      </c>
      <c r="AU213" s="241" t="s">
        <v>78</v>
      </c>
      <c r="AV213" s="13" t="s">
        <v>78</v>
      </c>
      <c r="AW213" s="13" t="s">
        <v>31</v>
      </c>
      <c r="AX213" s="13" t="s">
        <v>69</v>
      </c>
      <c r="AY213" s="241" t="s">
        <v>216</v>
      </c>
    </row>
    <row r="214" s="13" customFormat="1">
      <c r="A214" s="13"/>
      <c r="B214" s="231"/>
      <c r="C214" s="232"/>
      <c r="D214" s="226" t="s">
        <v>228</v>
      </c>
      <c r="E214" s="233" t="s">
        <v>19</v>
      </c>
      <c r="F214" s="234" t="s">
        <v>1826</v>
      </c>
      <c r="G214" s="232"/>
      <c r="H214" s="235">
        <v>6.2649999999999997</v>
      </c>
      <c r="I214" s="236"/>
      <c r="J214" s="232"/>
      <c r="K214" s="232"/>
      <c r="L214" s="237"/>
      <c r="M214" s="238"/>
      <c r="N214" s="239"/>
      <c r="O214" s="239"/>
      <c r="P214" s="239"/>
      <c r="Q214" s="239"/>
      <c r="R214" s="239"/>
      <c r="S214" s="239"/>
      <c r="T214" s="240"/>
      <c r="U214" s="13"/>
      <c r="V214" s="13"/>
      <c r="W214" s="13"/>
      <c r="X214" s="13"/>
      <c r="Y214" s="13"/>
      <c r="Z214" s="13"/>
      <c r="AA214" s="13"/>
      <c r="AB214" s="13"/>
      <c r="AC214" s="13"/>
      <c r="AD214" s="13"/>
      <c r="AE214" s="13"/>
      <c r="AT214" s="241" t="s">
        <v>228</v>
      </c>
      <c r="AU214" s="241" t="s">
        <v>78</v>
      </c>
      <c r="AV214" s="13" t="s">
        <v>78</v>
      </c>
      <c r="AW214" s="13" t="s">
        <v>31</v>
      </c>
      <c r="AX214" s="13" t="s">
        <v>69</v>
      </c>
      <c r="AY214" s="241" t="s">
        <v>216</v>
      </c>
    </row>
    <row r="215" s="14" customFormat="1">
      <c r="A215" s="14"/>
      <c r="B215" s="242"/>
      <c r="C215" s="243"/>
      <c r="D215" s="226" t="s">
        <v>228</v>
      </c>
      <c r="E215" s="244" t="s">
        <v>19</v>
      </c>
      <c r="F215" s="245" t="s">
        <v>231</v>
      </c>
      <c r="G215" s="243"/>
      <c r="H215" s="246">
        <v>68.914999999999992</v>
      </c>
      <c r="I215" s="247"/>
      <c r="J215" s="243"/>
      <c r="K215" s="243"/>
      <c r="L215" s="248"/>
      <c r="M215" s="249"/>
      <c r="N215" s="250"/>
      <c r="O215" s="250"/>
      <c r="P215" s="250"/>
      <c r="Q215" s="250"/>
      <c r="R215" s="250"/>
      <c r="S215" s="250"/>
      <c r="T215" s="251"/>
      <c r="U215" s="14"/>
      <c r="V215" s="14"/>
      <c r="W215" s="14"/>
      <c r="X215" s="14"/>
      <c r="Y215" s="14"/>
      <c r="Z215" s="14"/>
      <c r="AA215" s="14"/>
      <c r="AB215" s="14"/>
      <c r="AC215" s="14"/>
      <c r="AD215" s="14"/>
      <c r="AE215" s="14"/>
      <c r="AT215" s="252" t="s">
        <v>228</v>
      </c>
      <c r="AU215" s="252" t="s">
        <v>78</v>
      </c>
      <c r="AV215" s="14" t="s">
        <v>224</v>
      </c>
      <c r="AW215" s="14" t="s">
        <v>31</v>
      </c>
      <c r="AX215" s="14" t="s">
        <v>76</v>
      </c>
      <c r="AY215" s="252" t="s">
        <v>216</v>
      </c>
    </row>
    <row r="216" s="2" customFormat="1" ht="13.8" customHeight="1">
      <c r="A216" s="39"/>
      <c r="B216" s="40"/>
      <c r="C216" s="213" t="s">
        <v>474</v>
      </c>
      <c r="D216" s="213" t="s">
        <v>219</v>
      </c>
      <c r="E216" s="214" t="s">
        <v>1827</v>
      </c>
      <c r="F216" s="215" t="s">
        <v>1828</v>
      </c>
      <c r="G216" s="216" t="s">
        <v>318</v>
      </c>
      <c r="H216" s="217">
        <v>60.799999999999997</v>
      </c>
      <c r="I216" s="218"/>
      <c r="J216" s="219">
        <f>ROUND(I216*H216,2)</f>
        <v>0</v>
      </c>
      <c r="K216" s="215" t="s">
        <v>19</v>
      </c>
      <c r="L216" s="45"/>
      <c r="M216" s="220" t="s">
        <v>19</v>
      </c>
      <c r="N216" s="221" t="s">
        <v>40</v>
      </c>
      <c r="O216" s="85"/>
      <c r="P216" s="222">
        <f>O216*H216</f>
        <v>0</v>
      </c>
      <c r="Q216" s="222">
        <v>0</v>
      </c>
      <c r="R216" s="222">
        <f>Q216*H216</f>
        <v>0</v>
      </c>
      <c r="S216" s="222">
        <v>0</v>
      </c>
      <c r="T216" s="223">
        <f>S216*H216</f>
        <v>0</v>
      </c>
      <c r="U216" s="39"/>
      <c r="V216" s="39"/>
      <c r="W216" s="39"/>
      <c r="X216" s="39"/>
      <c r="Y216" s="39"/>
      <c r="Z216" s="39"/>
      <c r="AA216" s="39"/>
      <c r="AB216" s="39"/>
      <c r="AC216" s="39"/>
      <c r="AD216" s="39"/>
      <c r="AE216" s="39"/>
      <c r="AR216" s="224" t="s">
        <v>287</v>
      </c>
      <c r="AT216" s="224" t="s">
        <v>219</v>
      </c>
      <c r="AU216" s="224" t="s">
        <v>78</v>
      </c>
      <c r="AY216" s="18" t="s">
        <v>216</v>
      </c>
      <c r="BE216" s="225">
        <f>IF(N216="základní",J216,0)</f>
        <v>0</v>
      </c>
      <c r="BF216" s="225">
        <f>IF(N216="snížená",J216,0)</f>
        <v>0</v>
      </c>
      <c r="BG216" s="225">
        <f>IF(N216="zákl. přenesená",J216,0)</f>
        <v>0</v>
      </c>
      <c r="BH216" s="225">
        <f>IF(N216="sníž. přenesená",J216,0)</f>
        <v>0</v>
      </c>
      <c r="BI216" s="225">
        <f>IF(N216="nulová",J216,0)</f>
        <v>0</v>
      </c>
      <c r="BJ216" s="18" t="s">
        <v>76</v>
      </c>
      <c r="BK216" s="225">
        <f>ROUND(I216*H216,2)</f>
        <v>0</v>
      </c>
      <c r="BL216" s="18" t="s">
        <v>287</v>
      </c>
      <c r="BM216" s="224" t="s">
        <v>1490</v>
      </c>
    </row>
    <row r="217" s="2" customFormat="1" ht="13.8" customHeight="1">
      <c r="A217" s="39"/>
      <c r="B217" s="40"/>
      <c r="C217" s="263" t="s">
        <v>478</v>
      </c>
      <c r="D217" s="263" t="s">
        <v>295</v>
      </c>
      <c r="E217" s="264" t="s">
        <v>1829</v>
      </c>
      <c r="F217" s="265" t="s">
        <v>1830</v>
      </c>
      <c r="G217" s="266" t="s">
        <v>318</v>
      </c>
      <c r="H217" s="267">
        <v>66.879999999999995</v>
      </c>
      <c r="I217" s="268"/>
      <c r="J217" s="269">
        <f>ROUND(I217*H217,2)</f>
        <v>0</v>
      </c>
      <c r="K217" s="265" t="s">
        <v>19</v>
      </c>
      <c r="L217" s="270"/>
      <c r="M217" s="271" t="s">
        <v>19</v>
      </c>
      <c r="N217" s="272" t="s">
        <v>40</v>
      </c>
      <c r="O217" s="85"/>
      <c r="P217" s="222">
        <f>O217*H217</f>
        <v>0</v>
      </c>
      <c r="Q217" s="222">
        <v>0</v>
      </c>
      <c r="R217" s="222">
        <f>Q217*H217</f>
        <v>0</v>
      </c>
      <c r="S217" s="222">
        <v>0</v>
      </c>
      <c r="T217" s="223">
        <f>S217*H217</f>
        <v>0</v>
      </c>
      <c r="U217" s="39"/>
      <c r="V217" s="39"/>
      <c r="W217" s="39"/>
      <c r="X217" s="39"/>
      <c r="Y217" s="39"/>
      <c r="Z217" s="39"/>
      <c r="AA217" s="39"/>
      <c r="AB217" s="39"/>
      <c r="AC217" s="39"/>
      <c r="AD217" s="39"/>
      <c r="AE217" s="39"/>
      <c r="AR217" s="224" t="s">
        <v>299</v>
      </c>
      <c r="AT217" s="224" t="s">
        <v>295</v>
      </c>
      <c r="AU217" s="224" t="s">
        <v>78</v>
      </c>
      <c r="AY217" s="18" t="s">
        <v>216</v>
      </c>
      <c r="BE217" s="225">
        <f>IF(N217="základní",J217,0)</f>
        <v>0</v>
      </c>
      <c r="BF217" s="225">
        <f>IF(N217="snížená",J217,0)</f>
        <v>0</v>
      </c>
      <c r="BG217" s="225">
        <f>IF(N217="zákl. přenesená",J217,0)</f>
        <v>0</v>
      </c>
      <c r="BH217" s="225">
        <f>IF(N217="sníž. přenesená",J217,0)</f>
        <v>0</v>
      </c>
      <c r="BI217" s="225">
        <f>IF(N217="nulová",J217,0)</f>
        <v>0</v>
      </c>
      <c r="BJ217" s="18" t="s">
        <v>76</v>
      </c>
      <c r="BK217" s="225">
        <f>ROUND(I217*H217,2)</f>
        <v>0</v>
      </c>
      <c r="BL217" s="18" t="s">
        <v>287</v>
      </c>
      <c r="BM217" s="224" t="s">
        <v>1670</v>
      </c>
    </row>
    <row r="218" s="13" customFormat="1">
      <c r="A218" s="13"/>
      <c r="B218" s="231"/>
      <c r="C218" s="232"/>
      <c r="D218" s="226" t="s">
        <v>228</v>
      </c>
      <c r="E218" s="233" t="s">
        <v>19</v>
      </c>
      <c r="F218" s="234" t="s">
        <v>1831</v>
      </c>
      <c r="G218" s="232"/>
      <c r="H218" s="235">
        <v>60.799999999999997</v>
      </c>
      <c r="I218" s="236"/>
      <c r="J218" s="232"/>
      <c r="K218" s="232"/>
      <c r="L218" s="237"/>
      <c r="M218" s="238"/>
      <c r="N218" s="239"/>
      <c r="O218" s="239"/>
      <c r="P218" s="239"/>
      <c r="Q218" s="239"/>
      <c r="R218" s="239"/>
      <c r="S218" s="239"/>
      <c r="T218" s="240"/>
      <c r="U218" s="13"/>
      <c r="V218" s="13"/>
      <c r="W218" s="13"/>
      <c r="X218" s="13"/>
      <c r="Y218" s="13"/>
      <c r="Z218" s="13"/>
      <c r="AA218" s="13"/>
      <c r="AB218" s="13"/>
      <c r="AC218" s="13"/>
      <c r="AD218" s="13"/>
      <c r="AE218" s="13"/>
      <c r="AT218" s="241" t="s">
        <v>228</v>
      </c>
      <c r="AU218" s="241" t="s">
        <v>78</v>
      </c>
      <c r="AV218" s="13" t="s">
        <v>78</v>
      </c>
      <c r="AW218" s="13" t="s">
        <v>31</v>
      </c>
      <c r="AX218" s="13" t="s">
        <v>69</v>
      </c>
      <c r="AY218" s="241" t="s">
        <v>216</v>
      </c>
    </row>
    <row r="219" s="13" customFormat="1">
      <c r="A219" s="13"/>
      <c r="B219" s="231"/>
      <c r="C219" s="232"/>
      <c r="D219" s="226" t="s">
        <v>228</v>
      </c>
      <c r="E219" s="233" t="s">
        <v>19</v>
      </c>
      <c r="F219" s="234" t="s">
        <v>1832</v>
      </c>
      <c r="G219" s="232"/>
      <c r="H219" s="235">
        <v>6.0800000000000001</v>
      </c>
      <c r="I219" s="236"/>
      <c r="J219" s="232"/>
      <c r="K219" s="232"/>
      <c r="L219" s="237"/>
      <c r="M219" s="238"/>
      <c r="N219" s="239"/>
      <c r="O219" s="239"/>
      <c r="P219" s="239"/>
      <c r="Q219" s="239"/>
      <c r="R219" s="239"/>
      <c r="S219" s="239"/>
      <c r="T219" s="240"/>
      <c r="U219" s="13"/>
      <c r="V219" s="13"/>
      <c r="W219" s="13"/>
      <c r="X219" s="13"/>
      <c r="Y219" s="13"/>
      <c r="Z219" s="13"/>
      <c r="AA219" s="13"/>
      <c r="AB219" s="13"/>
      <c r="AC219" s="13"/>
      <c r="AD219" s="13"/>
      <c r="AE219" s="13"/>
      <c r="AT219" s="241" t="s">
        <v>228</v>
      </c>
      <c r="AU219" s="241" t="s">
        <v>78</v>
      </c>
      <c r="AV219" s="13" t="s">
        <v>78</v>
      </c>
      <c r="AW219" s="13" t="s">
        <v>31</v>
      </c>
      <c r="AX219" s="13" t="s">
        <v>69</v>
      </c>
      <c r="AY219" s="241" t="s">
        <v>216</v>
      </c>
    </row>
    <row r="220" s="14" customFormat="1">
      <c r="A220" s="14"/>
      <c r="B220" s="242"/>
      <c r="C220" s="243"/>
      <c r="D220" s="226" t="s">
        <v>228</v>
      </c>
      <c r="E220" s="244" t="s">
        <v>19</v>
      </c>
      <c r="F220" s="245" t="s">
        <v>231</v>
      </c>
      <c r="G220" s="243"/>
      <c r="H220" s="246">
        <v>66.879999999999995</v>
      </c>
      <c r="I220" s="247"/>
      <c r="J220" s="243"/>
      <c r="K220" s="243"/>
      <c r="L220" s="248"/>
      <c r="M220" s="249"/>
      <c r="N220" s="250"/>
      <c r="O220" s="250"/>
      <c r="P220" s="250"/>
      <c r="Q220" s="250"/>
      <c r="R220" s="250"/>
      <c r="S220" s="250"/>
      <c r="T220" s="251"/>
      <c r="U220" s="14"/>
      <c r="V220" s="14"/>
      <c r="W220" s="14"/>
      <c r="X220" s="14"/>
      <c r="Y220" s="14"/>
      <c r="Z220" s="14"/>
      <c r="AA220" s="14"/>
      <c r="AB220" s="14"/>
      <c r="AC220" s="14"/>
      <c r="AD220" s="14"/>
      <c r="AE220" s="14"/>
      <c r="AT220" s="252" t="s">
        <v>228</v>
      </c>
      <c r="AU220" s="252" t="s">
        <v>78</v>
      </c>
      <c r="AV220" s="14" t="s">
        <v>224</v>
      </c>
      <c r="AW220" s="14" t="s">
        <v>31</v>
      </c>
      <c r="AX220" s="14" t="s">
        <v>76</v>
      </c>
      <c r="AY220" s="252" t="s">
        <v>216</v>
      </c>
    </row>
    <row r="221" s="2" customFormat="1" ht="22.2" customHeight="1">
      <c r="A221" s="39"/>
      <c r="B221" s="40"/>
      <c r="C221" s="213" t="s">
        <v>482</v>
      </c>
      <c r="D221" s="213" t="s">
        <v>219</v>
      </c>
      <c r="E221" s="214" t="s">
        <v>1833</v>
      </c>
      <c r="F221" s="215" t="s">
        <v>1834</v>
      </c>
      <c r="G221" s="216" t="s">
        <v>257</v>
      </c>
      <c r="H221" s="217">
        <v>0.24199999999999999</v>
      </c>
      <c r="I221" s="218"/>
      <c r="J221" s="219">
        <f>ROUND(I221*H221,2)</f>
        <v>0</v>
      </c>
      <c r="K221" s="215" t="s">
        <v>19</v>
      </c>
      <c r="L221" s="45"/>
      <c r="M221" s="220" t="s">
        <v>19</v>
      </c>
      <c r="N221" s="221" t="s">
        <v>40</v>
      </c>
      <c r="O221" s="85"/>
      <c r="P221" s="222">
        <f>O221*H221</f>
        <v>0</v>
      </c>
      <c r="Q221" s="222">
        <v>0</v>
      </c>
      <c r="R221" s="222">
        <f>Q221*H221</f>
        <v>0</v>
      </c>
      <c r="S221" s="222">
        <v>0</v>
      </c>
      <c r="T221" s="223">
        <f>S221*H221</f>
        <v>0</v>
      </c>
      <c r="U221" s="39"/>
      <c r="V221" s="39"/>
      <c r="W221" s="39"/>
      <c r="X221" s="39"/>
      <c r="Y221" s="39"/>
      <c r="Z221" s="39"/>
      <c r="AA221" s="39"/>
      <c r="AB221" s="39"/>
      <c r="AC221" s="39"/>
      <c r="AD221" s="39"/>
      <c r="AE221" s="39"/>
      <c r="AR221" s="224" t="s">
        <v>287</v>
      </c>
      <c r="AT221" s="224" t="s">
        <v>219</v>
      </c>
      <c r="AU221" s="224" t="s">
        <v>78</v>
      </c>
      <c r="AY221" s="18" t="s">
        <v>216</v>
      </c>
      <c r="BE221" s="225">
        <f>IF(N221="základní",J221,0)</f>
        <v>0</v>
      </c>
      <c r="BF221" s="225">
        <f>IF(N221="snížená",J221,0)</f>
        <v>0</v>
      </c>
      <c r="BG221" s="225">
        <f>IF(N221="zákl. přenesená",J221,0)</f>
        <v>0</v>
      </c>
      <c r="BH221" s="225">
        <f>IF(N221="sníž. přenesená",J221,0)</f>
        <v>0</v>
      </c>
      <c r="BI221" s="225">
        <f>IF(N221="nulová",J221,0)</f>
        <v>0</v>
      </c>
      <c r="BJ221" s="18" t="s">
        <v>76</v>
      </c>
      <c r="BK221" s="225">
        <f>ROUND(I221*H221,2)</f>
        <v>0</v>
      </c>
      <c r="BL221" s="18" t="s">
        <v>287</v>
      </c>
      <c r="BM221" s="224" t="s">
        <v>1675</v>
      </c>
    </row>
    <row r="222" s="12" customFormat="1" ht="22.8" customHeight="1">
      <c r="A222" s="12"/>
      <c r="B222" s="197"/>
      <c r="C222" s="198"/>
      <c r="D222" s="199" t="s">
        <v>68</v>
      </c>
      <c r="E222" s="211" t="s">
        <v>668</v>
      </c>
      <c r="F222" s="211" t="s">
        <v>669</v>
      </c>
      <c r="G222" s="198"/>
      <c r="H222" s="198"/>
      <c r="I222" s="201"/>
      <c r="J222" s="212">
        <f>BK222</f>
        <v>0</v>
      </c>
      <c r="K222" s="198"/>
      <c r="L222" s="203"/>
      <c r="M222" s="204"/>
      <c r="N222" s="205"/>
      <c r="O222" s="205"/>
      <c r="P222" s="206">
        <f>SUM(P223:P246)</f>
        <v>0</v>
      </c>
      <c r="Q222" s="205"/>
      <c r="R222" s="206">
        <f>SUM(R223:R246)</f>
        <v>0</v>
      </c>
      <c r="S222" s="205"/>
      <c r="T222" s="207">
        <f>SUM(T223:T246)</f>
        <v>0</v>
      </c>
      <c r="U222" s="12"/>
      <c r="V222" s="12"/>
      <c r="W222" s="12"/>
      <c r="X222" s="12"/>
      <c r="Y222" s="12"/>
      <c r="Z222" s="12"/>
      <c r="AA222" s="12"/>
      <c r="AB222" s="12"/>
      <c r="AC222" s="12"/>
      <c r="AD222" s="12"/>
      <c r="AE222" s="12"/>
      <c r="AR222" s="208" t="s">
        <v>78</v>
      </c>
      <c r="AT222" s="209" t="s">
        <v>68</v>
      </c>
      <c r="AU222" s="209" t="s">
        <v>76</v>
      </c>
      <c r="AY222" s="208" t="s">
        <v>216</v>
      </c>
      <c r="BK222" s="210">
        <f>SUM(BK223:BK246)</f>
        <v>0</v>
      </c>
    </row>
    <row r="223" s="2" customFormat="1" ht="13.8" customHeight="1">
      <c r="A223" s="39"/>
      <c r="B223" s="40"/>
      <c r="C223" s="213" t="s">
        <v>489</v>
      </c>
      <c r="D223" s="213" t="s">
        <v>219</v>
      </c>
      <c r="E223" s="214" t="s">
        <v>1835</v>
      </c>
      <c r="F223" s="215" t="s">
        <v>1836</v>
      </c>
      <c r="G223" s="216" t="s">
        <v>222</v>
      </c>
      <c r="H223" s="217">
        <v>16.280000000000001</v>
      </c>
      <c r="I223" s="218"/>
      <c r="J223" s="219">
        <f>ROUND(I223*H223,2)</f>
        <v>0</v>
      </c>
      <c r="K223" s="215" t="s">
        <v>19</v>
      </c>
      <c r="L223" s="45"/>
      <c r="M223" s="220" t="s">
        <v>19</v>
      </c>
      <c r="N223" s="221" t="s">
        <v>40</v>
      </c>
      <c r="O223" s="85"/>
      <c r="P223" s="222">
        <f>O223*H223</f>
        <v>0</v>
      </c>
      <c r="Q223" s="222">
        <v>0</v>
      </c>
      <c r="R223" s="222">
        <f>Q223*H223</f>
        <v>0</v>
      </c>
      <c r="S223" s="222">
        <v>0</v>
      </c>
      <c r="T223" s="223">
        <f>S223*H223</f>
        <v>0</v>
      </c>
      <c r="U223" s="39"/>
      <c r="V223" s="39"/>
      <c r="W223" s="39"/>
      <c r="X223" s="39"/>
      <c r="Y223" s="39"/>
      <c r="Z223" s="39"/>
      <c r="AA223" s="39"/>
      <c r="AB223" s="39"/>
      <c r="AC223" s="39"/>
      <c r="AD223" s="39"/>
      <c r="AE223" s="39"/>
      <c r="AR223" s="224" t="s">
        <v>287</v>
      </c>
      <c r="AT223" s="224" t="s">
        <v>219</v>
      </c>
      <c r="AU223" s="224" t="s">
        <v>78</v>
      </c>
      <c r="AY223" s="18" t="s">
        <v>216</v>
      </c>
      <c r="BE223" s="225">
        <f>IF(N223="základní",J223,0)</f>
        <v>0</v>
      </c>
      <c r="BF223" s="225">
        <f>IF(N223="snížená",J223,0)</f>
        <v>0</v>
      </c>
      <c r="BG223" s="225">
        <f>IF(N223="zákl. přenesená",J223,0)</f>
        <v>0</v>
      </c>
      <c r="BH223" s="225">
        <f>IF(N223="sníž. přenesená",J223,0)</f>
        <v>0</v>
      </c>
      <c r="BI223" s="225">
        <f>IF(N223="nulová",J223,0)</f>
        <v>0</v>
      </c>
      <c r="BJ223" s="18" t="s">
        <v>76</v>
      </c>
      <c r="BK223" s="225">
        <f>ROUND(I223*H223,2)</f>
        <v>0</v>
      </c>
      <c r="BL223" s="18" t="s">
        <v>287</v>
      </c>
      <c r="BM223" s="224" t="s">
        <v>1679</v>
      </c>
    </row>
    <row r="224" s="13" customFormat="1">
      <c r="A224" s="13"/>
      <c r="B224" s="231"/>
      <c r="C224" s="232"/>
      <c r="D224" s="226" t="s">
        <v>228</v>
      </c>
      <c r="E224" s="233" t="s">
        <v>19</v>
      </c>
      <c r="F224" s="234" t="s">
        <v>1837</v>
      </c>
      <c r="G224" s="232"/>
      <c r="H224" s="235">
        <v>12.32</v>
      </c>
      <c r="I224" s="236"/>
      <c r="J224" s="232"/>
      <c r="K224" s="232"/>
      <c r="L224" s="237"/>
      <c r="M224" s="238"/>
      <c r="N224" s="239"/>
      <c r="O224" s="239"/>
      <c r="P224" s="239"/>
      <c r="Q224" s="239"/>
      <c r="R224" s="239"/>
      <c r="S224" s="239"/>
      <c r="T224" s="240"/>
      <c r="U224" s="13"/>
      <c r="V224" s="13"/>
      <c r="W224" s="13"/>
      <c r="X224" s="13"/>
      <c r="Y224" s="13"/>
      <c r="Z224" s="13"/>
      <c r="AA224" s="13"/>
      <c r="AB224" s="13"/>
      <c r="AC224" s="13"/>
      <c r="AD224" s="13"/>
      <c r="AE224" s="13"/>
      <c r="AT224" s="241" t="s">
        <v>228</v>
      </c>
      <c r="AU224" s="241" t="s">
        <v>78</v>
      </c>
      <c r="AV224" s="13" t="s">
        <v>78</v>
      </c>
      <c r="AW224" s="13" t="s">
        <v>31</v>
      </c>
      <c r="AX224" s="13" t="s">
        <v>69</v>
      </c>
      <c r="AY224" s="241" t="s">
        <v>216</v>
      </c>
    </row>
    <row r="225" s="13" customFormat="1">
      <c r="A225" s="13"/>
      <c r="B225" s="231"/>
      <c r="C225" s="232"/>
      <c r="D225" s="226" t="s">
        <v>228</v>
      </c>
      <c r="E225" s="233" t="s">
        <v>19</v>
      </c>
      <c r="F225" s="234" t="s">
        <v>1838</v>
      </c>
      <c r="G225" s="232"/>
      <c r="H225" s="235">
        <v>3.96</v>
      </c>
      <c r="I225" s="236"/>
      <c r="J225" s="232"/>
      <c r="K225" s="232"/>
      <c r="L225" s="237"/>
      <c r="M225" s="238"/>
      <c r="N225" s="239"/>
      <c r="O225" s="239"/>
      <c r="P225" s="239"/>
      <c r="Q225" s="239"/>
      <c r="R225" s="239"/>
      <c r="S225" s="239"/>
      <c r="T225" s="240"/>
      <c r="U225" s="13"/>
      <c r="V225" s="13"/>
      <c r="W225" s="13"/>
      <c r="X225" s="13"/>
      <c r="Y225" s="13"/>
      <c r="Z225" s="13"/>
      <c r="AA225" s="13"/>
      <c r="AB225" s="13"/>
      <c r="AC225" s="13"/>
      <c r="AD225" s="13"/>
      <c r="AE225" s="13"/>
      <c r="AT225" s="241" t="s">
        <v>228</v>
      </c>
      <c r="AU225" s="241" t="s">
        <v>78</v>
      </c>
      <c r="AV225" s="13" t="s">
        <v>78</v>
      </c>
      <c r="AW225" s="13" t="s">
        <v>31</v>
      </c>
      <c r="AX225" s="13" t="s">
        <v>69</v>
      </c>
      <c r="AY225" s="241" t="s">
        <v>216</v>
      </c>
    </row>
    <row r="226" s="14" customFormat="1">
      <c r="A226" s="14"/>
      <c r="B226" s="242"/>
      <c r="C226" s="243"/>
      <c r="D226" s="226" t="s">
        <v>228</v>
      </c>
      <c r="E226" s="244" t="s">
        <v>19</v>
      </c>
      <c r="F226" s="245" t="s">
        <v>231</v>
      </c>
      <c r="G226" s="243"/>
      <c r="H226" s="246">
        <v>16.280000000000001</v>
      </c>
      <c r="I226" s="247"/>
      <c r="J226" s="243"/>
      <c r="K226" s="243"/>
      <c r="L226" s="248"/>
      <c r="M226" s="249"/>
      <c r="N226" s="250"/>
      <c r="O226" s="250"/>
      <c r="P226" s="250"/>
      <c r="Q226" s="250"/>
      <c r="R226" s="250"/>
      <c r="S226" s="250"/>
      <c r="T226" s="251"/>
      <c r="U226" s="14"/>
      <c r="V226" s="14"/>
      <c r="W226" s="14"/>
      <c r="X226" s="14"/>
      <c r="Y226" s="14"/>
      <c r="Z226" s="14"/>
      <c r="AA226" s="14"/>
      <c r="AB226" s="14"/>
      <c r="AC226" s="14"/>
      <c r="AD226" s="14"/>
      <c r="AE226" s="14"/>
      <c r="AT226" s="252" t="s">
        <v>228</v>
      </c>
      <c r="AU226" s="252" t="s">
        <v>78</v>
      </c>
      <c r="AV226" s="14" t="s">
        <v>224</v>
      </c>
      <c r="AW226" s="14" t="s">
        <v>31</v>
      </c>
      <c r="AX226" s="14" t="s">
        <v>76</v>
      </c>
      <c r="AY226" s="252" t="s">
        <v>216</v>
      </c>
    </row>
    <row r="227" s="2" customFormat="1" ht="13.8" customHeight="1">
      <c r="A227" s="39"/>
      <c r="B227" s="40"/>
      <c r="C227" s="213" t="s">
        <v>493</v>
      </c>
      <c r="D227" s="213" t="s">
        <v>219</v>
      </c>
      <c r="E227" s="214" t="s">
        <v>1839</v>
      </c>
      <c r="F227" s="215" t="s">
        <v>1840</v>
      </c>
      <c r="G227" s="216" t="s">
        <v>326</v>
      </c>
      <c r="H227" s="217">
        <v>4</v>
      </c>
      <c r="I227" s="218"/>
      <c r="J227" s="219">
        <f>ROUND(I227*H227,2)</f>
        <v>0</v>
      </c>
      <c r="K227" s="215" t="s">
        <v>19</v>
      </c>
      <c r="L227" s="45"/>
      <c r="M227" s="220" t="s">
        <v>19</v>
      </c>
      <c r="N227" s="221" t="s">
        <v>40</v>
      </c>
      <c r="O227" s="85"/>
      <c r="P227" s="222">
        <f>O227*H227</f>
        <v>0</v>
      </c>
      <c r="Q227" s="222">
        <v>0</v>
      </c>
      <c r="R227" s="222">
        <f>Q227*H227</f>
        <v>0</v>
      </c>
      <c r="S227" s="222">
        <v>0</v>
      </c>
      <c r="T227" s="223">
        <f>S227*H227</f>
        <v>0</v>
      </c>
      <c r="U227" s="39"/>
      <c r="V227" s="39"/>
      <c r="W227" s="39"/>
      <c r="X227" s="39"/>
      <c r="Y227" s="39"/>
      <c r="Z227" s="39"/>
      <c r="AA227" s="39"/>
      <c r="AB227" s="39"/>
      <c r="AC227" s="39"/>
      <c r="AD227" s="39"/>
      <c r="AE227" s="39"/>
      <c r="AR227" s="224" t="s">
        <v>287</v>
      </c>
      <c r="AT227" s="224" t="s">
        <v>219</v>
      </c>
      <c r="AU227" s="224" t="s">
        <v>78</v>
      </c>
      <c r="AY227" s="18" t="s">
        <v>216</v>
      </c>
      <c r="BE227" s="225">
        <f>IF(N227="základní",J227,0)</f>
        <v>0</v>
      </c>
      <c r="BF227" s="225">
        <f>IF(N227="snížená",J227,0)</f>
        <v>0</v>
      </c>
      <c r="BG227" s="225">
        <f>IF(N227="zákl. přenesená",J227,0)</f>
        <v>0</v>
      </c>
      <c r="BH227" s="225">
        <f>IF(N227="sníž. přenesená",J227,0)</f>
        <v>0</v>
      </c>
      <c r="BI227" s="225">
        <f>IF(N227="nulová",J227,0)</f>
        <v>0</v>
      </c>
      <c r="BJ227" s="18" t="s">
        <v>76</v>
      </c>
      <c r="BK227" s="225">
        <f>ROUND(I227*H227,2)</f>
        <v>0</v>
      </c>
      <c r="BL227" s="18" t="s">
        <v>287</v>
      </c>
      <c r="BM227" s="224" t="s">
        <v>1691</v>
      </c>
    </row>
    <row r="228" s="2" customFormat="1" ht="22.2" customHeight="1">
      <c r="A228" s="39"/>
      <c r="B228" s="40"/>
      <c r="C228" s="213" t="s">
        <v>497</v>
      </c>
      <c r="D228" s="213" t="s">
        <v>219</v>
      </c>
      <c r="E228" s="214" t="s">
        <v>1841</v>
      </c>
      <c r="F228" s="215" t="s">
        <v>1842</v>
      </c>
      <c r="G228" s="216" t="s">
        <v>222</v>
      </c>
      <c r="H228" s="217">
        <v>94.299999999999997</v>
      </c>
      <c r="I228" s="218"/>
      <c r="J228" s="219">
        <f>ROUND(I228*H228,2)</f>
        <v>0</v>
      </c>
      <c r="K228" s="215" t="s">
        <v>19</v>
      </c>
      <c r="L228" s="45"/>
      <c r="M228" s="220" t="s">
        <v>19</v>
      </c>
      <c r="N228" s="221" t="s">
        <v>40</v>
      </c>
      <c r="O228" s="85"/>
      <c r="P228" s="222">
        <f>O228*H228</f>
        <v>0</v>
      </c>
      <c r="Q228" s="222">
        <v>0</v>
      </c>
      <c r="R228" s="222">
        <f>Q228*H228</f>
        <v>0</v>
      </c>
      <c r="S228" s="222">
        <v>0</v>
      </c>
      <c r="T228" s="223">
        <f>S228*H228</f>
        <v>0</v>
      </c>
      <c r="U228" s="39"/>
      <c r="V228" s="39"/>
      <c r="W228" s="39"/>
      <c r="X228" s="39"/>
      <c r="Y228" s="39"/>
      <c r="Z228" s="39"/>
      <c r="AA228" s="39"/>
      <c r="AB228" s="39"/>
      <c r="AC228" s="39"/>
      <c r="AD228" s="39"/>
      <c r="AE228" s="39"/>
      <c r="AR228" s="224" t="s">
        <v>287</v>
      </c>
      <c r="AT228" s="224" t="s">
        <v>219</v>
      </c>
      <c r="AU228" s="224" t="s">
        <v>78</v>
      </c>
      <c r="AY228" s="18" t="s">
        <v>216</v>
      </c>
      <c r="BE228" s="225">
        <f>IF(N228="základní",J228,0)</f>
        <v>0</v>
      </c>
      <c r="BF228" s="225">
        <f>IF(N228="snížená",J228,0)</f>
        <v>0</v>
      </c>
      <c r="BG228" s="225">
        <f>IF(N228="zákl. přenesená",J228,0)</f>
        <v>0</v>
      </c>
      <c r="BH228" s="225">
        <f>IF(N228="sníž. přenesená",J228,0)</f>
        <v>0</v>
      </c>
      <c r="BI228" s="225">
        <f>IF(N228="nulová",J228,0)</f>
        <v>0</v>
      </c>
      <c r="BJ228" s="18" t="s">
        <v>76</v>
      </c>
      <c r="BK228" s="225">
        <f>ROUND(I228*H228,2)</f>
        <v>0</v>
      </c>
      <c r="BL228" s="18" t="s">
        <v>287</v>
      </c>
      <c r="BM228" s="224" t="s">
        <v>1695</v>
      </c>
    </row>
    <row r="229" s="13" customFormat="1">
      <c r="A229" s="13"/>
      <c r="B229" s="231"/>
      <c r="C229" s="232"/>
      <c r="D229" s="226" t="s">
        <v>228</v>
      </c>
      <c r="E229" s="233" t="s">
        <v>19</v>
      </c>
      <c r="F229" s="234" t="s">
        <v>1843</v>
      </c>
      <c r="G229" s="232"/>
      <c r="H229" s="235">
        <v>55.659999999999997</v>
      </c>
      <c r="I229" s="236"/>
      <c r="J229" s="232"/>
      <c r="K229" s="232"/>
      <c r="L229" s="237"/>
      <c r="M229" s="238"/>
      <c r="N229" s="239"/>
      <c r="O229" s="239"/>
      <c r="P229" s="239"/>
      <c r="Q229" s="239"/>
      <c r="R229" s="239"/>
      <c r="S229" s="239"/>
      <c r="T229" s="240"/>
      <c r="U229" s="13"/>
      <c r="V229" s="13"/>
      <c r="W229" s="13"/>
      <c r="X229" s="13"/>
      <c r="Y229" s="13"/>
      <c r="Z229" s="13"/>
      <c r="AA229" s="13"/>
      <c r="AB229" s="13"/>
      <c r="AC229" s="13"/>
      <c r="AD229" s="13"/>
      <c r="AE229" s="13"/>
      <c r="AT229" s="241" t="s">
        <v>228</v>
      </c>
      <c r="AU229" s="241" t="s">
        <v>78</v>
      </c>
      <c r="AV229" s="13" t="s">
        <v>78</v>
      </c>
      <c r="AW229" s="13" t="s">
        <v>31</v>
      </c>
      <c r="AX229" s="13" t="s">
        <v>69</v>
      </c>
      <c r="AY229" s="241" t="s">
        <v>216</v>
      </c>
    </row>
    <row r="230" s="13" customFormat="1">
      <c r="A230" s="13"/>
      <c r="B230" s="231"/>
      <c r="C230" s="232"/>
      <c r="D230" s="226" t="s">
        <v>228</v>
      </c>
      <c r="E230" s="233" t="s">
        <v>19</v>
      </c>
      <c r="F230" s="234" t="s">
        <v>1837</v>
      </c>
      <c r="G230" s="232"/>
      <c r="H230" s="235">
        <v>12.32</v>
      </c>
      <c r="I230" s="236"/>
      <c r="J230" s="232"/>
      <c r="K230" s="232"/>
      <c r="L230" s="237"/>
      <c r="M230" s="238"/>
      <c r="N230" s="239"/>
      <c r="O230" s="239"/>
      <c r="P230" s="239"/>
      <c r="Q230" s="239"/>
      <c r="R230" s="239"/>
      <c r="S230" s="239"/>
      <c r="T230" s="240"/>
      <c r="U230" s="13"/>
      <c r="V230" s="13"/>
      <c r="W230" s="13"/>
      <c r="X230" s="13"/>
      <c r="Y230" s="13"/>
      <c r="Z230" s="13"/>
      <c r="AA230" s="13"/>
      <c r="AB230" s="13"/>
      <c r="AC230" s="13"/>
      <c r="AD230" s="13"/>
      <c r="AE230" s="13"/>
      <c r="AT230" s="241" t="s">
        <v>228</v>
      </c>
      <c r="AU230" s="241" t="s">
        <v>78</v>
      </c>
      <c r="AV230" s="13" t="s">
        <v>78</v>
      </c>
      <c r="AW230" s="13" t="s">
        <v>31</v>
      </c>
      <c r="AX230" s="13" t="s">
        <v>69</v>
      </c>
      <c r="AY230" s="241" t="s">
        <v>216</v>
      </c>
    </row>
    <row r="231" s="13" customFormat="1">
      <c r="A231" s="13"/>
      <c r="B231" s="231"/>
      <c r="C231" s="232"/>
      <c r="D231" s="226" t="s">
        <v>228</v>
      </c>
      <c r="E231" s="233" t="s">
        <v>19</v>
      </c>
      <c r="F231" s="234" t="s">
        <v>1844</v>
      </c>
      <c r="G231" s="232"/>
      <c r="H231" s="235">
        <v>16.992000000000001</v>
      </c>
      <c r="I231" s="236"/>
      <c r="J231" s="232"/>
      <c r="K231" s="232"/>
      <c r="L231" s="237"/>
      <c r="M231" s="238"/>
      <c r="N231" s="239"/>
      <c r="O231" s="239"/>
      <c r="P231" s="239"/>
      <c r="Q231" s="239"/>
      <c r="R231" s="239"/>
      <c r="S231" s="239"/>
      <c r="T231" s="240"/>
      <c r="U231" s="13"/>
      <c r="V231" s="13"/>
      <c r="W231" s="13"/>
      <c r="X231" s="13"/>
      <c r="Y231" s="13"/>
      <c r="Z231" s="13"/>
      <c r="AA231" s="13"/>
      <c r="AB231" s="13"/>
      <c r="AC231" s="13"/>
      <c r="AD231" s="13"/>
      <c r="AE231" s="13"/>
      <c r="AT231" s="241" t="s">
        <v>228</v>
      </c>
      <c r="AU231" s="241" t="s">
        <v>78</v>
      </c>
      <c r="AV231" s="13" t="s">
        <v>78</v>
      </c>
      <c r="AW231" s="13" t="s">
        <v>31</v>
      </c>
      <c r="AX231" s="13" t="s">
        <v>69</v>
      </c>
      <c r="AY231" s="241" t="s">
        <v>216</v>
      </c>
    </row>
    <row r="232" s="13" customFormat="1">
      <c r="A232" s="13"/>
      <c r="B232" s="231"/>
      <c r="C232" s="232"/>
      <c r="D232" s="226" t="s">
        <v>228</v>
      </c>
      <c r="E232" s="233" t="s">
        <v>19</v>
      </c>
      <c r="F232" s="234" t="s">
        <v>1845</v>
      </c>
      <c r="G232" s="232"/>
      <c r="H232" s="235">
        <v>9.3279999999999994</v>
      </c>
      <c r="I232" s="236"/>
      <c r="J232" s="232"/>
      <c r="K232" s="232"/>
      <c r="L232" s="237"/>
      <c r="M232" s="238"/>
      <c r="N232" s="239"/>
      <c r="O232" s="239"/>
      <c r="P232" s="239"/>
      <c r="Q232" s="239"/>
      <c r="R232" s="239"/>
      <c r="S232" s="239"/>
      <c r="T232" s="240"/>
      <c r="U232" s="13"/>
      <c r="V232" s="13"/>
      <c r="W232" s="13"/>
      <c r="X232" s="13"/>
      <c r="Y232" s="13"/>
      <c r="Z232" s="13"/>
      <c r="AA232" s="13"/>
      <c r="AB232" s="13"/>
      <c r="AC232" s="13"/>
      <c r="AD232" s="13"/>
      <c r="AE232" s="13"/>
      <c r="AT232" s="241" t="s">
        <v>228</v>
      </c>
      <c r="AU232" s="241" t="s">
        <v>78</v>
      </c>
      <c r="AV232" s="13" t="s">
        <v>78</v>
      </c>
      <c r="AW232" s="13" t="s">
        <v>31</v>
      </c>
      <c r="AX232" s="13" t="s">
        <v>69</v>
      </c>
      <c r="AY232" s="241" t="s">
        <v>216</v>
      </c>
    </row>
    <row r="233" s="14" customFormat="1">
      <c r="A233" s="14"/>
      <c r="B233" s="242"/>
      <c r="C233" s="243"/>
      <c r="D233" s="226" t="s">
        <v>228</v>
      </c>
      <c r="E233" s="244" t="s">
        <v>19</v>
      </c>
      <c r="F233" s="245" t="s">
        <v>231</v>
      </c>
      <c r="G233" s="243"/>
      <c r="H233" s="246">
        <v>94.299999999999997</v>
      </c>
      <c r="I233" s="247"/>
      <c r="J233" s="243"/>
      <c r="K233" s="243"/>
      <c r="L233" s="248"/>
      <c r="M233" s="249"/>
      <c r="N233" s="250"/>
      <c r="O233" s="250"/>
      <c r="P233" s="250"/>
      <c r="Q233" s="250"/>
      <c r="R233" s="250"/>
      <c r="S233" s="250"/>
      <c r="T233" s="251"/>
      <c r="U233" s="14"/>
      <c r="V233" s="14"/>
      <c r="W233" s="14"/>
      <c r="X233" s="14"/>
      <c r="Y233" s="14"/>
      <c r="Z233" s="14"/>
      <c r="AA233" s="14"/>
      <c r="AB233" s="14"/>
      <c r="AC233" s="14"/>
      <c r="AD233" s="14"/>
      <c r="AE233" s="14"/>
      <c r="AT233" s="252" t="s">
        <v>228</v>
      </c>
      <c r="AU233" s="252" t="s">
        <v>78</v>
      </c>
      <c r="AV233" s="14" t="s">
        <v>224</v>
      </c>
      <c r="AW233" s="14" t="s">
        <v>31</v>
      </c>
      <c r="AX233" s="14" t="s">
        <v>76</v>
      </c>
      <c r="AY233" s="252" t="s">
        <v>216</v>
      </c>
    </row>
    <row r="234" s="2" customFormat="1" ht="13.8" customHeight="1">
      <c r="A234" s="39"/>
      <c r="B234" s="40"/>
      <c r="C234" s="213" t="s">
        <v>511</v>
      </c>
      <c r="D234" s="213" t="s">
        <v>219</v>
      </c>
      <c r="E234" s="214" t="s">
        <v>1846</v>
      </c>
      <c r="F234" s="215" t="s">
        <v>1847</v>
      </c>
      <c r="G234" s="216" t="s">
        <v>318</v>
      </c>
      <c r="H234" s="217">
        <v>11</v>
      </c>
      <c r="I234" s="218"/>
      <c r="J234" s="219">
        <f>ROUND(I234*H234,2)</f>
        <v>0</v>
      </c>
      <c r="K234" s="215" t="s">
        <v>19</v>
      </c>
      <c r="L234" s="45"/>
      <c r="M234" s="220" t="s">
        <v>19</v>
      </c>
      <c r="N234" s="221" t="s">
        <v>40</v>
      </c>
      <c r="O234" s="85"/>
      <c r="P234" s="222">
        <f>O234*H234</f>
        <v>0</v>
      </c>
      <c r="Q234" s="222">
        <v>0</v>
      </c>
      <c r="R234" s="222">
        <f>Q234*H234</f>
        <v>0</v>
      </c>
      <c r="S234" s="222">
        <v>0</v>
      </c>
      <c r="T234" s="223">
        <f>S234*H234</f>
        <v>0</v>
      </c>
      <c r="U234" s="39"/>
      <c r="V234" s="39"/>
      <c r="W234" s="39"/>
      <c r="X234" s="39"/>
      <c r="Y234" s="39"/>
      <c r="Z234" s="39"/>
      <c r="AA234" s="39"/>
      <c r="AB234" s="39"/>
      <c r="AC234" s="39"/>
      <c r="AD234" s="39"/>
      <c r="AE234" s="39"/>
      <c r="AR234" s="224" t="s">
        <v>287</v>
      </c>
      <c r="AT234" s="224" t="s">
        <v>219</v>
      </c>
      <c r="AU234" s="224" t="s">
        <v>78</v>
      </c>
      <c r="AY234" s="18" t="s">
        <v>216</v>
      </c>
      <c r="BE234" s="225">
        <f>IF(N234="základní",J234,0)</f>
        <v>0</v>
      </c>
      <c r="BF234" s="225">
        <f>IF(N234="snížená",J234,0)</f>
        <v>0</v>
      </c>
      <c r="BG234" s="225">
        <f>IF(N234="zákl. přenesená",J234,0)</f>
        <v>0</v>
      </c>
      <c r="BH234" s="225">
        <f>IF(N234="sníž. přenesená",J234,0)</f>
        <v>0</v>
      </c>
      <c r="BI234" s="225">
        <f>IF(N234="nulová",J234,0)</f>
        <v>0</v>
      </c>
      <c r="BJ234" s="18" t="s">
        <v>76</v>
      </c>
      <c r="BK234" s="225">
        <f>ROUND(I234*H234,2)</f>
        <v>0</v>
      </c>
      <c r="BL234" s="18" t="s">
        <v>287</v>
      </c>
      <c r="BM234" s="224" t="s">
        <v>1848</v>
      </c>
    </row>
    <row r="235" s="2" customFormat="1" ht="13.8" customHeight="1">
      <c r="A235" s="39"/>
      <c r="B235" s="40"/>
      <c r="C235" s="213" t="s">
        <v>519</v>
      </c>
      <c r="D235" s="213" t="s">
        <v>219</v>
      </c>
      <c r="E235" s="214" t="s">
        <v>691</v>
      </c>
      <c r="F235" s="215" t="s">
        <v>692</v>
      </c>
      <c r="G235" s="216" t="s">
        <v>318</v>
      </c>
      <c r="H235" s="217">
        <v>37.5</v>
      </c>
      <c r="I235" s="218"/>
      <c r="J235" s="219">
        <f>ROUND(I235*H235,2)</f>
        <v>0</v>
      </c>
      <c r="K235" s="215" t="s">
        <v>19</v>
      </c>
      <c r="L235" s="45"/>
      <c r="M235" s="220" t="s">
        <v>19</v>
      </c>
      <c r="N235" s="221" t="s">
        <v>40</v>
      </c>
      <c r="O235" s="85"/>
      <c r="P235" s="222">
        <f>O235*H235</f>
        <v>0</v>
      </c>
      <c r="Q235" s="222">
        <v>0</v>
      </c>
      <c r="R235" s="222">
        <f>Q235*H235</f>
        <v>0</v>
      </c>
      <c r="S235" s="222">
        <v>0</v>
      </c>
      <c r="T235" s="223">
        <f>S235*H235</f>
        <v>0</v>
      </c>
      <c r="U235" s="39"/>
      <c r="V235" s="39"/>
      <c r="W235" s="39"/>
      <c r="X235" s="39"/>
      <c r="Y235" s="39"/>
      <c r="Z235" s="39"/>
      <c r="AA235" s="39"/>
      <c r="AB235" s="39"/>
      <c r="AC235" s="39"/>
      <c r="AD235" s="39"/>
      <c r="AE235" s="39"/>
      <c r="AR235" s="224" t="s">
        <v>287</v>
      </c>
      <c r="AT235" s="224" t="s">
        <v>219</v>
      </c>
      <c r="AU235" s="224" t="s">
        <v>78</v>
      </c>
      <c r="AY235" s="18" t="s">
        <v>216</v>
      </c>
      <c r="BE235" s="225">
        <f>IF(N235="základní",J235,0)</f>
        <v>0</v>
      </c>
      <c r="BF235" s="225">
        <f>IF(N235="snížená",J235,0)</f>
        <v>0</v>
      </c>
      <c r="BG235" s="225">
        <f>IF(N235="zákl. přenesená",J235,0)</f>
        <v>0</v>
      </c>
      <c r="BH235" s="225">
        <f>IF(N235="sníž. přenesená",J235,0)</f>
        <v>0</v>
      </c>
      <c r="BI235" s="225">
        <f>IF(N235="nulová",J235,0)</f>
        <v>0</v>
      </c>
      <c r="BJ235" s="18" t="s">
        <v>76</v>
      </c>
      <c r="BK235" s="225">
        <f>ROUND(I235*H235,2)</f>
        <v>0</v>
      </c>
      <c r="BL235" s="18" t="s">
        <v>287</v>
      </c>
      <c r="BM235" s="224" t="s">
        <v>1849</v>
      </c>
    </row>
    <row r="236" s="2" customFormat="1" ht="13.8" customHeight="1">
      <c r="A236" s="39"/>
      <c r="B236" s="40"/>
      <c r="C236" s="213" t="s">
        <v>523</v>
      </c>
      <c r="D236" s="213" t="s">
        <v>219</v>
      </c>
      <c r="E236" s="214" t="s">
        <v>1850</v>
      </c>
      <c r="F236" s="215" t="s">
        <v>1851</v>
      </c>
      <c r="G236" s="216" t="s">
        <v>326</v>
      </c>
      <c r="H236" s="217">
        <v>13</v>
      </c>
      <c r="I236" s="218"/>
      <c r="J236" s="219">
        <f>ROUND(I236*H236,2)</f>
        <v>0</v>
      </c>
      <c r="K236" s="215" t="s">
        <v>19</v>
      </c>
      <c r="L236" s="45"/>
      <c r="M236" s="220" t="s">
        <v>19</v>
      </c>
      <c r="N236" s="221" t="s">
        <v>40</v>
      </c>
      <c r="O236" s="85"/>
      <c r="P236" s="222">
        <f>O236*H236</f>
        <v>0</v>
      </c>
      <c r="Q236" s="222">
        <v>0</v>
      </c>
      <c r="R236" s="222">
        <f>Q236*H236</f>
        <v>0</v>
      </c>
      <c r="S236" s="222">
        <v>0</v>
      </c>
      <c r="T236" s="223">
        <f>S236*H236</f>
        <v>0</v>
      </c>
      <c r="U236" s="39"/>
      <c r="V236" s="39"/>
      <c r="W236" s="39"/>
      <c r="X236" s="39"/>
      <c r="Y236" s="39"/>
      <c r="Z236" s="39"/>
      <c r="AA236" s="39"/>
      <c r="AB236" s="39"/>
      <c r="AC236" s="39"/>
      <c r="AD236" s="39"/>
      <c r="AE236" s="39"/>
      <c r="AR236" s="224" t="s">
        <v>287</v>
      </c>
      <c r="AT236" s="224" t="s">
        <v>219</v>
      </c>
      <c r="AU236" s="224" t="s">
        <v>78</v>
      </c>
      <c r="AY236" s="18" t="s">
        <v>216</v>
      </c>
      <c r="BE236" s="225">
        <f>IF(N236="základní",J236,0)</f>
        <v>0</v>
      </c>
      <c r="BF236" s="225">
        <f>IF(N236="snížená",J236,0)</f>
        <v>0</v>
      </c>
      <c r="BG236" s="225">
        <f>IF(N236="zákl. přenesená",J236,0)</f>
        <v>0</v>
      </c>
      <c r="BH236" s="225">
        <f>IF(N236="sníž. přenesená",J236,0)</f>
        <v>0</v>
      </c>
      <c r="BI236" s="225">
        <f>IF(N236="nulová",J236,0)</f>
        <v>0</v>
      </c>
      <c r="BJ236" s="18" t="s">
        <v>76</v>
      </c>
      <c r="BK236" s="225">
        <f>ROUND(I236*H236,2)</f>
        <v>0</v>
      </c>
      <c r="BL236" s="18" t="s">
        <v>287</v>
      </c>
      <c r="BM236" s="224" t="s">
        <v>1852</v>
      </c>
    </row>
    <row r="237" s="2" customFormat="1" ht="13.8" customHeight="1">
      <c r="A237" s="39"/>
      <c r="B237" s="40"/>
      <c r="C237" s="213" t="s">
        <v>527</v>
      </c>
      <c r="D237" s="213" t="s">
        <v>219</v>
      </c>
      <c r="E237" s="214" t="s">
        <v>1853</v>
      </c>
      <c r="F237" s="215" t="s">
        <v>1854</v>
      </c>
      <c r="G237" s="216" t="s">
        <v>326</v>
      </c>
      <c r="H237" s="217">
        <v>5</v>
      </c>
      <c r="I237" s="218"/>
      <c r="J237" s="219">
        <f>ROUND(I237*H237,2)</f>
        <v>0</v>
      </c>
      <c r="K237" s="215" t="s">
        <v>19</v>
      </c>
      <c r="L237" s="45"/>
      <c r="M237" s="220" t="s">
        <v>19</v>
      </c>
      <c r="N237" s="221" t="s">
        <v>40</v>
      </c>
      <c r="O237" s="85"/>
      <c r="P237" s="222">
        <f>O237*H237</f>
        <v>0</v>
      </c>
      <c r="Q237" s="222">
        <v>0</v>
      </c>
      <c r="R237" s="222">
        <f>Q237*H237</f>
        <v>0</v>
      </c>
      <c r="S237" s="222">
        <v>0</v>
      </c>
      <c r="T237" s="223">
        <f>S237*H237</f>
        <v>0</v>
      </c>
      <c r="U237" s="39"/>
      <c r="V237" s="39"/>
      <c r="W237" s="39"/>
      <c r="X237" s="39"/>
      <c r="Y237" s="39"/>
      <c r="Z237" s="39"/>
      <c r="AA237" s="39"/>
      <c r="AB237" s="39"/>
      <c r="AC237" s="39"/>
      <c r="AD237" s="39"/>
      <c r="AE237" s="39"/>
      <c r="AR237" s="224" t="s">
        <v>287</v>
      </c>
      <c r="AT237" s="224" t="s">
        <v>219</v>
      </c>
      <c r="AU237" s="224" t="s">
        <v>78</v>
      </c>
      <c r="AY237" s="18" t="s">
        <v>216</v>
      </c>
      <c r="BE237" s="225">
        <f>IF(N237="základní",J237,0)</f>
        <v>0</v>
      </c>
      <c r="BF237" s="225">
        <f>IF(N237="snížená",J237,0)</f>
        <v>0</v>
      </c>
      <c r="BG237" s="225">
        <f>IF(N237="zákl. přenesená",J237,0)</f>
        <v>0</v>
      </c>
      <c r="BH237" s="225">
        <f>IF(N237="sníž. přenesená",J237,0)</f>
        <v>0</v>
      </c>
      <c r="BI237" s="225">
        <f>IF(N237="nulová",J237,0)</f>
        <v>0</v>
      </c>
      <c r="BJ237" s="18" t="s">
        <v>76</v>
      </c>
      <c r="BK237" s="225">
        <f>ROUND(I237*H237,2)</f>
        <v>0</v>
      </c>
      <c r="BL237" s="18" t="s">
        <v>287</v>
      </c>
      <c r="BM237" s="224" t="s">
        <v>1855</v>
      </c>
    </row>
    <row r="238" s="2" customFormat="1" ht="13.8" customHeight="1">
      <c r="A238" s="39"/>
      <c r="B238" s="40"/>
      <c r="C238" s="213" t="s">
        <v>531</v>
      </c>
      <c r="D238" s="213" t="s">
        <v>219</v>
      </c>
      <c r="E238" s="214" t="s">
        <v>1856</v>
      </c>
      <c r="F238" s="215" t="s">
        <v>1857</v>
      </c>
      <c r="G238" s="216" t="s">
        <v>326</v>
      </c>
      <c r="H238" s="217">
        <v>1</v>
      </c>
      <c r="I238" s="218"/>
      <c r="J238" s="219">
        <f>ROUND(I238*H238,2)</f>
        <v>0</v>
      </c>
      <c r="K238" s="215" t="s">
        <v>19</v>
      </c>
      <c r="L238" s="45"/>
      <c r="M238" s="220" t="s">
        <v>19</v>
      </c>
      <c r="N238" s="221" t="s">
        <v>40</v>
      </c>
      <c r="O238" s="85"/>
      <c r="P238" s="222">
        <f>O238*H238</f>
        <v>0</v>
      </c>
      <c r="Q238" s="222">
        <v>0</v>
      </c>
      <c r="R238" s="222">
        <f>Q238*H238</f>
        <v>0</v>
      </c>
      <c r="S238" s="222">
        <v>0</v>
      </c>
      <c r="T238" s="223">
        <f>S238*H238</f>
        <v>0</v>
      </c>
      <c r="U238" s="39"/>
      <c r="V238" s="39"/>
      <c r="W238" s="39"/>
      <c r="X238" s="39"/>
      <c r="Y238" s="39"/>
      <c r="Z238" s="39"/>
      <c r="AA238" s="39"/>
      <c r="AB238" s="39"/>
      <c r="AC238" s="39"/>
      <c r="AD238" s="39"/>
      <c r="AE238" s="39"/>
      <c r="AR238" s="224" t="s">
        <v>287</v>
      </c>
      <c r="AT238" s="224" t="s">
        <v>219</v>
      </c>
      <c r="AU238" s="224" t="s">
        <v>78</v>
      </c>
      <c r="AY238" s="18" t="s">
        <v>216</v>
      </c>
      <c r="BE238" s="225">
        <f>IF(N238="základní",J238,0)</f>
        <v>0</v>
      </c>
      <c r="BF238" s="225">
        <f>IF(N238="snížená",J238,0)</f>
        <v>0</v>
      </c>
      <c r="BG238" s="225">
        <f>IF(N238="zákl. přenesená",J238,0)</f>
        <v>0</v>
      </c>
      <c r="BH238" s="225">
        <f>IF(N238="sníž. přenesená",J238,0)</f>
        <v>0</v>
      </c>
      <c r="BI238" s="225">
        <f>IF(N238="nulová",J238,0)</f>
        <v>0</v>
      </c>
      <c r="BJ238" s="18" t="s">
        <v>76</v>
      </c>
      <c r="BK238" s="225">
        <f>ROUND(I238*H238,2)</f>
        <v>0</v>
      </c>
      <c r="BL238" s="18" t="s">
        <v>287</v>
      </c>
      <c r="BM238" s="224" t="s">
        <v>1602</v>
      </c>
    </row>
    <row r="239" s="2" customFormat="1" ht="13.8" customHeight="1">
      <c r="A239" s="39"/>
      <c r="B239" s="40"/>
      <c r="C239" s="263" t="s">
        <v>507</v>
      </c>
      <c r="D239" s="263" t="s">
        <v>295</v>
      </c>
      <c r="E239" s="264" t="s">
        <v>1858</v>
      </c>
      <c r="F239" s="265" t="s">
        <v>1859</v>
      </c>
      <c r="G239" s="266" t="s">
        <v>222</v>
      </c>
      <c r="H239" s="267">
        <v>103.73</v>
      </c>
      <c r="I239" s="268"/>
      <c r="J239" s="269">
        <f>ROUND(I239*H239,2)</f>
        <v>0</v>
      </c>
      <c r="K239" s="265" t="s">
        <v>19</v>
      </c>
      <c r="L239" s="270"/>
      <c r="M239" s="271" t="s">
        <v>19</v>
      </c>
      <c r="N239" s="272" t="s">
        <v>40</v>
      </c>
      <c r="O239" s="85"/>
      <c r="P239" s="222">
        <f>O239*H239</f>
        <v>0</v>
      </c>
      <c r="Q239" s="222">
        <v>0</v>
      </c>
      <c r="R239" s="222">
        <f>Q239*H239</f>
        <v>0</v>
      </c>
      <c r="S239" s="222">
        <v>0</v>
      </c>
      <c r="T239" s="223">
        <f>S239*H239</f>
        <v>0</v>
      </c>
      <c r="U239" s="39"/>
      <c r="V239" s="39"/>
      <c r="W239" s="39"/>
      <c r="X239" s="39"/>
      <c r="Y239" s="39"/>
      <c r="Z239" s="39"/>
      <c r="AA239" s="39"/>
      <c r="AB239" s="39"/>
      <c r="AC239" s="39"/>
      <c r="AD239" s="39"/>
      <c r="AE239" s="39"/>
      <c r="AR239" s="224" t="s">
        <v>299</v>
      </c>
      <c r="AT239" s="224" t="s">
        <v>295</v>
      </c>
      <c r="AU239" s="224" t="s">
        <v>78</v>
      </c>
      <c r="AY239" s="18" t="s">
        <v>216</v>
      </c>
      <c r="BE239" s="225">
        <f>IF(N239="základní",J239,0)</f>
        <v>0</v>
      </c>
      <c r="BF239" s="225">
        <f>IF(N239="snížená",J239,0)</f>
        <v>0</v>
      </c>
      <c r="BG239" s="225">
        <f>IF(N239="zákl. přenesená",J239,0)</f>
        <v>0</v>
      </c>
      <c r="BH239" s="225">
        <f>IF(N239="sníž. přenesená",J239,0)</f>
        <v>0</v>
      </c>
      <c r="BI239" s="225">
        <f>IF(N239="nulová",J239,0)</f>
        <v>0</v>
      </c>
      <c r="BJ239" s="18" t="s">
        <v>76</v>
      </c>
      <c r="BK239" s="225">
        <f>ROUND(I239*H239,2)</f>
        <v>0</v>
      </c>
      <c r="BL239" s="18" t="s">
        <v>287</v>
      </c>
      <c r="BM239" s="224" t="s">
        <v>1860</v>
      </c>
    </row>
    <row r="240" s="13" customFormat="1">
      <c r="A240" s="13"/>
      <c r="B240" s="231"/>
      <c r="C240" s="232"/>
      <c r="D240" s="226" t="s">
        <v>228</v>
      </c>
      <c r="E240" s="233" t="s">
        <v>19</v>
      </c>
      <c r="F240" s="234" t="s">
        <v>1843</v>
      </c>
      <c r="G240" s="232"/>
      <c r="H240" s="235">
        <v>55.659999999999997</v>
      </c>
      <c r="I240" s="236"/>
      <c r="J240" s="232"/>
      <c r="K240" s="232"/>
      <c r="L240" s="237"/>
      <c r="M240" s="238"/>
      <c r="N240" s="239"/>
      <c r="O240" s="239"/>
      <c r="P240" s="239"/>
      <c r="Q240" s="239"/>
      <c r="R240" s="239"/>
      <c r="S240" s="239"/>
      <c r="T240" s="240"/>
      <c r="U240" s="13"/>
      <c r="V240" s="13"/>
      <c r="W240" s="13"/>
      <c r="X240" s="13"/>
      <c r="Y240" s="13"/>
      <c r="Z240" s="13"/>
      <c r="AA240" s="13"/>
      <c r="AB240" s="13"/>
      <c r="AC240" s="13"/>
      <c r="AD240" s="13"/>
      <c r="AE240" s="13"/>
      <c r="AT240" s="241" t="s">
        <v>228</v>
      </c>
      <c r="AU240" s="241" t="s">
        <v>78</v>
      </c>
      <c r="AV240" s="13" t="s">
        <v>78</v>
      </c>
      <c r="AW240" s="13" t="s">
        <v>31</v>
      </c>
      <c r="AX240" s="13" t="s">
        <v>69</v>
      </c>
      <c r="AY240" s="241" t="s">
        <v>216</v>
      </c>
    </row>
    <row r="241" s="13" customFormat="1">
      <c r="A241" s="13"/>
      <c r="B241" s="231"/>
      <c r="C241" s="232"/>
      <c r="D241" s="226" t="s">
        <v>228</v>
      </c>
      <c r="E241" s="233" t="s">
        <v>19</v>
      </c>
      <c r="F241" s="234" t="s">
        <v>1837</v>
      </c>
      <c r="G241" s="232"/>
      <c r="H241" s="235">
        <v>12.32</v>
      </c>
      <c r="I241" s="236"/>
      <c r="J241" s="232"/>
      <c r="K241" s="232"/>
      <c r="L241" s="237"/>
      <c r="M241" s="238"/>
      <c r="N241" s="239"/>
      <c r="O241" s="239"/>
      <c r="P241" s="239"/>
      <c r="Q241" s="239"/>
      <c r="R241" s="239"/>
      <c r="S241" s="239"/>
      <c r="T241" s="240"/>
      <c r="U241" s="13"/>
      <c r="V241" s="13"/>
      <c r="W241" s="13"/>
      <c r="X241" s="13"/>
      <c r="Y241" s="13"/>
      <c r="Z241" s="13"/>
      <c r="AA241" s="13"/>
      <c r="AB241" s="13"/>
      <c r="AC241" s="13"/>
      <c r="AD241" s="13"/>
      <c r="AE241" s="13"/>
      <c r="AT241" s="241" t="s">
        <v>228</v>
      </c>
      <c r="AU241" s="241" t="s">
        <v>78</v>
      </c>
      <c r="AV241" s="13" t="s">
        <v>78</v>
      </c>
      <c r="AW241" s="13" t="s">
        <v>31</v>
      </c>
      <c r="AX241" s="13" t="s">
        <v>69</v>
      </c>
      <c r="AY241" s="241" t="s">
        <v>216</v>
      </c>
    </row>
    <row r="242" s="13" customFormat="1">
      <c r="A242" s="13"/>
      <c r="B242" s="231"/>
      <c r="C242" s="232"/>
      <c r="D242" s="226" t="s">
        <v>228</v>
      </c>
      <c r="E242" s="233" t="s">
        <v>19</v>
      </c>
      <c r="F242" s="234" t="s">
        <v>1844</v>
      </c>
      <c r="G242" s="232"/>
      <c r="H242" s="235">
        <v>16.992000000000001</v>
      </c>
      <c r="I242" s="236"/>
      <c r="J242" s="232"/>
      <c r="K242" s="232"/>
      <c r="L242" s="237"/>
      <c r="M242" s="238"/>
      <c r="N242" s="239"/>
      <c r="O242" s="239"/>
      <c r="P242" s="239"/>
      <c r="Q242" s="239"/>
      <c r="R242" s="239"/>
      <c r="S242" s="239"/>
      <c r="T242" s="240"/>
      <c r="U242" s="13"/>
      <c r="V242" s="13"/>
      <c r="W242" s="13"/>
      <c r="X242" s="13"/>
      <c r="Y242" s="13"/>
      <c r="Z242" s="13"/>
      <c r="AA242" s="13"/>
      <c r="AB242" s="13"/>
      <c r="AC242" s="13"/>
      <c r="AD242" s="13"/>
      <c r="AE242" s="13"/>
      <c r="AT242" s="241" t="s">
        <v>228</v>
      </c>
      <c r="AU242" s="241" t="s">
        <v>78</v>
      </c>
      <c r="AV242" s="13" t="s">
        <v>78</v>
      </c>
      <c r="AW242" s="13" t="s">
        <v>31</v>
      </c>
      <c r="AX242" s="13" t="s">
        <v>69</v>
      </c>
      <c r="AY242" s="241" t="s">
        <v>216</v>
      </c>
    </row>
    <row r="243" s="13" customFormat="1">
      <c r="A243" s="13"/>
      <c r="B243" s="231"/>
      <c r="C243" s="232"/>
      <c r="D243" s="226" t="s">
        <v>228</v>
      </c>
      <c r="E243" s="233" t="s">
        <v>19</v>
      </c>
      <c r="F243" s="234" t="s">
        <v>1845</v>
      </c>
      <c r="G243" s="232"/>
      <c r="H243" s="235">
        <v>9.3279999999999994</v>
      </c>
      <c r="I243" s="236"/>
      <c r="J243" s="232"/>
      <c r="K243" s="232"/>
      <c r="L243" s="237"/>
      <c r="M243" s="238"/>
      <c r="N243" s="239"/>
      <c r="O243" s="239"/>
      <c r="P243" s="239"/>
      <c r="Q243" s="239"/>
      <c r="R243" s="239"/>
      <c r="S243" s="239"/>
      <c r="T243" s="240"/>
      <c r="U243" s="13"/>
      <c r="V243" s="13"/>
      <c r="W243" s="13"/>
      <c r="X243" s="13"/>
      <c r="Y243" s="13"/>
      <c r="Z243" s="13"/>
      <c r="AA243" s="13"/>
      <c r="AB243" s="13"/>
      <c r="AC243" s="13"/>
      <c r="AD243" s="13"/>
      <c r="AE243" s="13"/>
      <c r="AT243" s="241" t="s">
        <v>228</v>
      </c>
      <c r="AU243" s="241" t="s">
        <v>78</v>
      </c>
      <c r="AV243" s="13" t="s">
        <v>78</v>
      </c>
      <c r="AW243" s="13" t="s">
        <v>31</v>
      </c>
      <c r="AX243" s="13" t="s">
        <v>69</v>
      </c>
      <c r="AY243" s="241" t="s">
        <v>216</v>
      </c>
    </row>
    <row r="244" s="13" customFormat="1">
      <c r="A244" s="13"/>
      <c r="B244" s="231"/>
      <c r="C244" s="232"/>
      <c r="D244" s="226" t="s">
        <v>228</v>
      </c>
      <c r="E244" s="233" t="s">
        <v>19</v>
      </c>
      <c r="F244" s="234" t="s">
        <v>1861</v>
      </c>
      <c r="G244" s="232"/>
      <c r="H244" s="235">
        <v>9.4299999999999997</v>
      </c>
      <c r="I244" s="236"/>
      <c r="J244" s="232"/>
      <c r="K244" s="232"/>
      <c r="L244" s="237"/>
      <c r="M244" s="238"/>
      <c r="N244" s="239"/>
      <c r="O244" s="239"/>
      <c r="P244" s="239"/>
      <c r="Q244" s="239"/>
      <c r="R244" s="239"/>
      <c r="S244" s="239"/>
      <c r="T244" s="240"/>
      <c r="U244" s="13"/>
      <c r="V244" s="13"/>
      <c r="W244" s="13"/>
      <c r="X244" s="13"/>
      <c r="Y244" s="13"/>
      <c r="Z244" s="13"/>
      <c r="AA244" s="13"/>
      <c r="AB244" s="13"/>
      <c r="AC244" s="13"/>
      <c r="AD244" s="13"/>
      <c r="AE244" s="13"/>
      <c r="AT244" s="241" t="s">
        <v>228</v>
      </c>
      <c r="AU244" s="241" t="s">
        <v>78</v>
      </c>
      <c r="AV244" s="13" t="s">
        <v>78</v>
      </c>
      <c r="AW244" s="13" t="s">
        <v>31</v>
      </c>
      <c r="AX244" s="13" t="s">
        <v>69</v>
      </c>
      <c r="AY244" s="241" t="s">
        <v>216</v>
      </c>
    </row>
    <row r="245" s="14" customFormat="1">
      <c r="A245" s="14"/>
      <c r="B245" s="242"/>
      <c r="C245" s="243"/>
      <c r="D245" s="226" t="s">
        <v>228</v>
      </c>
      <c r="E245" s="244" t="s">
        <v>19</v>
      </c>
      <c r="F245" s="245" t="s">
        <v>231</v>
      </c>
      <c r="G245" s="243"/>
      <c r="H245" s="246">
        <v>103.72999999999999</v>
      </c>
      <c r="I245" s="247"/>
      <c r="J245" s="243"/>
      <c r="K245" s="243"/>
      <c r="L245" s="248"/>
      <c r="M245" s="249"/>
      <c r="N245" s="250"/>
      <c r="O245" s="250"/>
      <c r="P245" s="250"/>
      <c r="Q245" s="250"/>
      <c r="R245" s="250"/>
      <c r="S245" s="250"/>
      <c r="T245" s="251"/>
      <c r="U245" s="14"/>
      <c r="V245" s="14"/>
      <c r="W245" s="14"/>
      <c r="X245" s="14"/>
      <c r="Y245" s="14"/>
      <c r="Z245" s="14"/>
      <c r="AA245" s="14"/>
      <c r="AB245" s="14"/>
      <c r="AC245" s="14"/>
      <c r="AD245" s="14"/>
      <c r="AE245" s="14"/>
      <c r="AT245" s="252" t="s">
        <v>228</v>
      </c>
      <c r="AU245" s="252" t="s">
        <v>78</v>
      </c>
      <c r="AV245" s="14" t="s">
        <v>224</v>
      </c>
      <c r="AW245" s="14" t="s">
        <v>31</v>
      </c>
      <c r="AX245" s="14" t="s">
        <v>76</v>
      </c>
      <c r="AY245" s="252" t="s">
        <v>216</v>
      </c>
    </row>
    <row r="246" s="2" customFormat="1" ht="22.2" customHeight="1">
      <c r="A246" s="39"/>
      <c r="B246" s="40"/>
      <c r="C246" s="213" t="s">
        <v>535</v>
      </c>
      <c r="D246" s="213" t="s">
        <v>219</v>
      </c>
      <c r="E246" s="214" t="s">
        <v>1862</v>
      </c>
      <c r="F246" s="215" t="s">
        <v>1863</v>
      </c>
      <c r="G246" s="216" t="s">
        <v>257</v>
      </c>
      <c r="H246" s="217">
        <v>1.9379999999999999</v>
      </c>
      <c r="I246" s="218"/>
      <c r="J246" s="219">
        <f>ROUND(I246*H246,2)</f>
        <v>0</v>
      </c>
      <c r="K246" s="215" t="s">
        <v>19</v>
      </c>
      <c r="L246" s="45"/>
      <c r="M246" s="220" t="s">
        <v>19</v>
      </c>
      <c r="N246" s="221" t="s">
        <v>40</v>
      </c>
      <c r="O246" s="85"/>
      <c r="P246" s="222">
        <f>O246*H246</f>
        <v>0</v>
      </c>
      <c r="Q246" s="222">
        <v>0</v>
      </c>
      <c r="R246" s="222">
        <f>Q246*H246</f>
        <v>0</v>
      </c>
      <c r="S246" s="222">
        <v>0</v>
      </c>
      <c r="T246" s="223">
        <f>S246*H246</f>
        <v>0</v>
      </c>
      <c r="U246" s="39"/>
      <c r="V246" s="39"/>
      <c r="W246" s="39"/>
      <c r="X246" s="39"/>
      <c r="Y246" s="39"/>
      <c r="Z246" s="39"/>
      <c r="AA246" s="39"/>
      <c r="AB246" s="39"/>
      <c r="AC246" s="39"/>
      <c r="AD246" s="39"/>
      <c r="AE246" s="39"/>
      <c r="AR246" s="224" t="s">
        <v>287</v>
      </c>
      <c r="AT246" s="224" t="s">
        <v>219</v>
      </c>
      <c r="AU246" s="224" t="s">
        <v>78</v>
      </c>
      <c r="AY246" s="18" t="s">
        <v>216</v>
      </c>
      <c r="BE246" s="225">
        <f>IF(N246="základní",J246,0)</f>
        <v>0</v>
      </c>
      <c r="BF246" s="225">
        <f>IF(N246="snížená",J246,0)</f>
        <v>0</v>
      </c>
      <c r="BG246" s="225">
        <f>IF(N246="zákl. přenesená",J246,0)</f>
        <v>0</v>
      </c>
      <c r="BH246" s="225">
        <f>IF(N246="sníž. přenesená",J246,0)</f>
        <v>0</v>
      </c>
      <c r="BI246" s="225">
        <f>IF(N246="nulová",J246,0)</f>
        <v>0</v>
      </c>
      <c r="BJ246" s="18" t="s">
        <v>76</v>
      </c>
      <c r="BK246" s="225">
        <f>ROUND(I246*H246,2)</f>
        <v>0</v>
      </c>
      <c r="BL246" s="18" t="s">
        <v>287</v>
      </c>
      <c r="BM246" s="224" t="s">
        <v>1864</v>
      </c>
    </row>
    <row r="247" s="12" customFormat="1" ht="22.8" customHeight="1">
      <c r="A247" s="12"/>
      <c r="B247" s="197"/>
      <c r="C247" s="198"/>
      <c r="D247" s="199" t="s">
        <v>68</v>
      </c>
      <c r="E247" s="211" t="s">
        <v>704</v>
      </c>
      <c r="F247" s="211" t="s">
        <v>705</v>
      </c>
      <c r="G247" s="198"/>
      <c r="H247" s="198"/>
      <c r="I247" s="201"/>
      <c r="J247" s="212">
        <f>BK247</f>
        <v>0</v>
      </c>
      <c r="K247" s="198"/>
      <c r="L247" s="203"/>
      <c r="M247" s="204"/>
      <c r="N247" s="205"/>
      <c r="O247" s="205"/>
      <c r="P247" s="206">
        <f>SUM(P248:P252)</f>
        <v>0</v>
      </c>
      <c r="Q247" s="205"/>
      <c r="R247" s="206">
        <f>SUM(R248:R252)</f>
        <v>0</v>
      </c>
      <c r="S247" s="205"/>
      <c r="T247" s="207">
        <f>SUM(T248:T252)</f>
        <v>0</v>
      </c>
      <c r="U247" s="12"/>
      <c r="V247" s="12"/>
      <c r="W247" s="12"/>
      <c r="X247" s="12"/>
      <c r="Y247" s="12"/>
      <c r="Z247" s="12"/>
      <c r="AA247" s="12"/>
      <c r="AB247" s="12"/>
      <c r="AC247" s="12"/>
      <c r="AD247" s="12"/>
      <c r="AE247" s="12"/>
      <c r="AR247" s="208" t="s">
        <v>78</v>
      </c>
      <c r="AT247" s="209" t="s">
        <v>68</v>
      </c>
      <c r="AU247" s="209" t="s">
        <v>76</v>
      </c>
      <c r="AY247" s="208" t="s">
        <v>216</v>
      </c>
      <c r="BK247" s="210">
        <f>SUM(BK248:BK252)</f>
        <v>0</v>
      </c>
    </row>
    <row r="248" s="2" customFormat="1" ht="13.8" customHeight="1">
      <c r="A248" s="39"/>
      <c r="B248" s="40"/>
      <c r="C248" s="213" t="s">
        <v>541</v>
      </c>
      <c r="D248" s="213" t="s">
        <v>219</v>
      </c>
      <c r="E248" s="214" t="s">
        <v>1865</v>
      </c>
      <c r="F248" s="215" t="s">
        <v>1866</v>
      </c>
      <c r="G248" s="216" t="s">
        <v>222</v>
      </c>
      <c r="H248" s="217">
        <v>7.6230000000000002</v>
      </c>
      <c r="I248" s="218"/>
      <c r="J248" s="219">
        <f>ROUND(I248*H248,2)</f>
        <v>0</v>
      </c>
      <c r="K248" s="215" t="s">
        <v>19</v>
      </c>
      <c r="L248" s="45"/>
      <c r="M248" s="220" t="s">
        <v>19</v>
      </c>
      <c r="N248" s="221" t="s">
        <v>40</v>
      </c>
      <c r="O248" s="85"/>
      <c r="P248" s="222">
        <f>O248*H248</f>
        <v>0</v>
      </c>
      <c r="Q248" s="222">
        <v>0</v>
      </c>
      <c r="R248" s="222">
        <f>Q248*H248</f>
        <v>0</v>
      </c>
      <c r="S248" s="222">
        <v>0</v>
      </c>
      <c r="T248" s="223">
        <f>S248*H248</f>
        <v>0</v>
      </c>
      <c r="U248" s="39"/>
      <c r="V248" s="39"/>
      <c r="W248" s="39"/>
      <c r="X248" s="39"/>
      <c r="Y248" s="39"/>
      <c r="Z248" s="39"/>
      <c r="AA248" s="39"/>
      <c r="AB248" s="39"/>
      <c r="AC248" s="39"/>
      <c r="AD248" s="39"/>
      <c r="AE248" s="39"/>
      <c r="AR248" s="224" t="s">
        <v>287</v>
      </c>
      <c r="AT248" s="224" t="s">
        <v>219</v>
      </c>
      <c r="AU248" s="224" t="s">
        <v>78</v>
      </c>
      <c r="AY248" s="18" t="s">
        <v>216</v>
      </c>
      <c r="BE248" s="225">
        <f>IF(N248="základní",J248,0)</f>
        <v>0</v>
      </c>
      <c r="BF248" s="225">
        <f>IF(N248="snížená",J248,0)</f>
        <v>0</v>
      </c>
      <c r="BG248" s="225">
        <f>IF(N248="zákl. přenesená",J248,0)</f>
        <v>0</v>
      </c>
      <c r="BH248" s="225">
        <f>IF(N248="sníž. přenesená",J248,0)</f>
        <v>0</v>
      </c>
      <c r="BI248" s="225">
        <f>IF(N248="nulová",J248,0)</f>
        <v>0</v>
      </c>
      <c r="BJ248" s="18" t="s">
        <v>76</v>
      </c>
      <c r="BK248" s="225">
        <f>ROUND(I248*H248,2)</f>
        <v>0</v>
      </c>
      <c r="BL248" s="18" t="s">
        <v>287</v>
      </c>
      <c r="BM248" s="224" t="s">
        <v>1867</v>
      </c>
    </row>
    <row r="249" s="15" customFormat="1">
      <c r="A249" s="15"/>
      <c r="B249" s="253"/>
      <c r="C249" s="254"/>
      <c r="D249" s="226" t="s">
        <v>228</v>
      </c>
      <c r="E249" s="255" t="s">
        <v>19</v>
      </c>
      <c r="F249" s="256" t="s">
        <v>1868</v>
      </c>
      <c r="G249" s="254"/>
      <c r="H249" s="255" t="s">
        <v>19</v>
      </c>
      <c r="I249" s="257"/>
      <c r="J249" s="254"/>
      <c r="K249" s="254"/>
      <c r="L249" s="258"/>
      <c r="M249" s="259"/>
      <c r="N249" s="260"/>
      <c r="O249" s="260"/>
      <c r="P249" s="260"/>
      <c r="Q249" s="260"/>
      <c r="R249" s="260"/>
      <c r="S249" s="260"/>
      <c r="T249" s="261"/>
      <c r="U249" s="15"/>
      <c r="V249" s="15"/>
      <c r="W249" s="15"/>
      <c r="X249" s="15"/>
      <c r="Y249" s="15"/>
      <c r="Z249" s="15"/>
      <c r="AA249" s="15"/>
      <c r="AB249" s="15"/>
      <c r="AC249" s="15"/>
      <c r="AD249" s="15"/>
      <c r="AE249" s="15"/>
      <c r="AT249" s="262" t="s">
        <v>228</v>
      </c>
      <c r="AU249" s="262" t="s">
        <v>78</v>
      </c>
      <c r="AV249" s="15" t="s">
        <v>76</v>
      </c>
      <c r="AW249" s="15" t="s">
        <v>31</v>
      </c>
      <c r="AX249" s="15" t="s">
        <v>69</v>
      </c>
      <c r="AY249" s="262" t="s">
        <v>216</v>
      </c>
    </row>
    <row r="250" s="13" customFormat="1">
      <c r="A250" s="13"/>
      <c r="B250" s="231"/>
      <c r="C250" s="232"/>
      <c r="D250" s="226" t="s">
        <v>228</v>
      </c>
      <c r="E250" s="233" t="s">
        <v>19</v>
      </c>
      <c r="F250" s="234" t="s">
        <v>1869</v>
      </c>
      <c r="G250" s="232"/>
      <c r="H250" s="235">
        <v>7.6230000000000002</v>
      </c>
      <c r="I250" s="236"/>
      <c r="J250" s="232"/>
      <c r="K250" s="232"/>
      <c r="L250" s="237"/>
      <c r="M250" s="238"/>
      <c r="N250" s="239"/>
      <c r="O250" s="239"/>
      <c r="P250" s="239"/>
      <c r="Q250" s="239"/>
      <c r="R250" s="239"/>
      <c r="S250" s="239"/>
      <c r="T250" s="240"/>
      <c r="U250" s="13"/>
      <c r="V250" s="13"/>
      <c r="W250" s="13"/>
      <c r="X250" s="13"/>
      <c r="Y250" s="13"/>
      <c r="Z250" s="13"/>
      <c r="AA250" s="13"/>
      <c r="AB250" s="13"/>
      <c r="AC250" s="13"/>
      <c r="AD250" s="13"/>
      <c r="AE250" s="13"/>
      <c r="AT250" s="241" t="s">
        <v>228</v>
      </c>
      <c r="AU250" s="241" t="s">
        <v>78</v>
      </c>
      <c r="AV250" s="13" t="s">
        <v>78</v>
      </c>
      <c r="AW250" s="13" t="s">
        <v>31</v>
      </c>
      <c r="AX250" s="13" t="s">
        <v>69</v>
      </c>
      <c r="AY250" s="241" t="s">
        <v>216</v>
      </c>
    </row>
    <row r="251" s="14" customFormat="1">
      <c r="A251" s="14"/>
      <c r="B251" s="242"/>
      <c r="C251" s="243"/>
      <c r="D251" s="226" t="s">
        <v>228</v>
      </c>
      <c r="E251" s="244" t="s">
        <v>19</v>
      </c>
      <c r="F251" s="245" t="s">
        <v>231</v>
      </c>
      <c r="G251" s="243"/>
      <c r="H251" s="246">
        <v>7.6230000000000002</v>
      </c>
      <c r="I251" s="247"/>
      <c r="J251" s="243"/>
      <c r="K251" s="243"/>
      <c r="L251" s="248"/>
      <c r="M251" s="249"/>
      <c r="N251" s="250"/>
      <c r="O251" s="250"/>
      <c r="P251" s="250"/>
      <c r="Q251" s="250"/>
      <c r="R251" s="250"/>
      <c r="S251" s="250"/>
      <c r="T251" s="251"/>
      <c r="U251" s="14"/>
      <c r="V251" s="14"/>
      <c r="W251" s="14"/>
      <c r="X251" s="14"/>
      <c r="Y251" s="14"/>
      <c r="Z251" s="14"/>
      <c r="AA251" s="14"/>
      <c r="AB251" s="14"/>
      <c r="AC251" s="14"/>
      <c r="AD251" s="14"/>
      <c r="AE251" s="14"/>
      <c r="AT251" s="252" t="s">
        <v>228</v>
      </c>
      <c r="AU251" s="252" t="s">
        <v>78</v>
      </c>
      <c r="AV251" s="14" t="s">
        <v>224</v>
      </c>
      <c r="AW251" s="14" t="s">
        <v>31</v>
      </c>
      <c r="AX251" s="14" t="s">
        <v>76</v>
      </c>
      <c r="AY251" s="252" t="s">
        <v>216</v>
      </c>
    </row>
    <row r="252" s="2" customFormat="1" ht="13.8" customHeight="1">
      <c r="A252" s="39"/>
      <c r="B252" s="40"/>
      <c r="C252" s="213" t="s">
        <v>545</v>
      </c>
      <c r="D252" s="213" t="s">
        <v>219</v>
      </c>
      <c r="E252" s="214" t="s">
        <v>719</v>
      </c>
      <c r="F252" s="215" t="s">
        <v>720</v>
      </c>
      <c r="G252" s="216" t="s">
        <v>222</v>
      </c>
      <c r="H252" s="217">
        <v>7.6230000000000002</v>
      </c>
      <c r="I252" s="218"/>
      <c r="J252" s="219">
        <f>ROUND(I252*H252,2)</f>
        <v>0</v>
      </c>
      <c r="K252" s="215" t="s">
        <v>19</v>
      </c>
      <c r="L252" s="45"/>
      <c r="M252" s="220" t="s">
        <v>19</v>
      </c>
      <c r="N252" s="221" t="s">
        <v>40</v>
      </c>
      <c r="O252" s="85"/>
      <c r="P252" s="222">
        <f>O252*H252</f>
        <v>0</v>
      </c>
      <c r="Q252" s="222">
        <v>0</v>
      </c>
      <c r="R252" s="222">
        <f>Q252*H252</f>
        <v>0</v>
      </c>
      <c r="S252" s="222">
        <v>0</v>
      </c>
      <c r="T252" s="223">
        <f>S252*H252</f>
        <v>0</v>
      </c>
      <c r="U252" s="39"/>
      <c r="V252" s="39"/>
      <c r="W252" s="39"/>
      <c r="X252" s="39"/>
      <c r="Y252" s="39"/>
      <c r="Z252" s="39"/>
      <c r="AA252" s="39"/>
      <c r="AB252" s="39"/>
      <c r="AC252" s="39"/>
      <c r="AD252" s="39"/>
      <c r="AE252" s="39"/>
      <c r="AR252" s="224" t="s">
        <v>287</v>
      </c>
      <c r="AT252" s="224" t="s">
        <v>219</v>
      </c>
      <c r="AU252" s="224" t="s">
        <v>78</v>
      </c>
      <c r="AY252" s="18" t="s">
        <v>216</v>
      </c>
      <c r="BE252" s="225">
        <f>IF(N252="základní",J252,0)</f>
        <v>0</v>
      </c>
      <c r="BF252" s="225">
        <f>IF(N252="snížená",J252,0)</f>
        <v>0</v>
      </c>
      <c r="BG252" s="225">
        <f>IF(N252="zákl. přenesená",J252,0)</f>
        <v>0</v>
      </c>
      <c r="BH252" s="225">
        <f>IF(N252="sníž. přenesená",J252,0)</f>
        <v>0</v>
      </c>
      <c r="BI252" s="225">
        <f>IF(N252="nulová",J252,0)</f>
        <v>0</v>
      </c>
      <c r="BJ252" s="18" t="s">
        <v>76</v>
      </c>
      <c r="BK252" s="225">
        <f>ROUND(I252*H252,2)</f>
        <v>0</v>
      </c>
      <c r="BL252" s="18" t="s">
        <v>287</v>
      </c>
      <c r="BM252" s="224" t="s">
        <v>1870</v>
      </c>
    </row>
    <row r="253" s="12" customFormat="1" ht="22.8" customHeight="1">
      <c r="A253" s="12"/>
      <c r="B253" s="197"/>
      <c r="C253" s="198"/>
      <c r="D253" s="199" t="s">
        <v>68</v>
      </c>
      <c r="E253" s="211" t="s">
        <v>722</v>
      </c>
      <c r="F253" s="211" t="s">
        <v>723</v>
      </c>
      <c r="G253" s="198"/>
      <c r="H253" s="198"/>
      <c r="I253" s="201"/>
      <c r="J253" s="212">
        <f>BK253</f>
        <v>0</v>
      </c>
      <c r="K253" s="198"/>
      <c r="L253" s="203"/>
      <c r="M253" s="204"/>
      <c r="N253" s="205"/>
      <c r="O253" s="205"/>
      <c r="P253" s="206">
        <f>SUM(P254:P263)</f>
        <v>0</v>
      </c>
      <c r="Q253" s="205"/>
      <c r="R253" s="206">
        <f>SUM(R254:R263)</f>
        <v>0</v>
      </c>
      <c r="S253" s="205"/>
      <c r="T253" s="207">
        <f>SUM(T254:T263)</f>
        <v>0</v>
      </c>
      <c r="U253" s="12"/>
      <c r="V253" s="12"/>
      <c r="W253" s="12"/>
      <c r="X253" s="12"/>
      <c r="Y253" s="12"/>
      <c r="Z253" s="12"/>
      <c r="AA253" s="12"/>
      <c r="AB253" s="12"/>
      <c r="AC253" s="12"/>
      <c r="AD253" s="12"/>
      <c r="AE253" s="12"/>
      <c r="AR253" s="208" t="s">
        <v>78</v>
      </c>
      <c r="AT253" s="209" t="s">
        <v>68</v>
      </c>
      <c r="AU253" s="209" t="s">
        <v>76</v>
      </c>
      <c r="AY253" s="208" t="s">
        <v>216</v>
      </c>
      <c r="BK253" s="210">
        <f>SUM(BK254:BK263)</f>
        <v>0</v>
      </c>
    </row>
    <row r="254" s="2" customFormat="1" ht="13.8" customHeight="1">
      <c r="A254" s="39"/>
      <c r="B254" s="40"/>
      <c r="C254" s="213" t="s">
        <v>549</v>
      </c>
      <c r="D254" s="213" t="s">
        <v>219</v>
      </c>
      <c r="E254" s="214" t="s">
        <v>725</v>
      </c>
      <c r="F254" s="215" t="s">
        <v>726</v>
      </c>
      <c r="G254" s="216" t="s">
        <v>222</v>
      </c>
      <c r="H254" s="217">
        <v>338.26799999999997</v>
      </c>
      <c r="I254" s="218"/>
      <c r="J254" s="219">
        <f>ROUND(I254*H254,2)</f>
        <v>0</v>
      </c>
      <c r="K254" s="215" t="s">
        <v>19</v>
      </c>
      <c r="L254" s="45"/>
      <c r="M254" s="220" t="s">
        <v>19</v>
      </c>
      <c r="N254" s="221" t="s">
        <v>40</v>
      </c>
      <c r="O254" s="85"/>
      <c r="P254" s="222">
        <f>O254*H254</f>
        <v>0</v>
      </c>
      <c r="Q254" s="222">
        <v>0</v>
      </c>
      <c r="R254" s="222">
        <f>Q254*H254</f>
        <v>0</v>
      </c>
      <c r="S254" s="222">
        <v>0</v>
      </c>
      <c r="T254" s="223">
        <f>S254*H254</f>
        <v>0</v>
      </c>
      <c r="U254" s="39"/>
      <c r="V254" s="39"/>
      <c r="W254" s="39"/>
      <c r="X254" s="39"/>
      <c r="Y254" s="39"/>
      <c r="Z254" s="39"/>
      <c r="AA254" s="39"/>
      <c r="AB254" s="39"/>
      <c r="AC254" s="39"/>
      <c r="AD254" s="39"/>
      <c r="AE254" s="39"/>
      <c r="AR254" s="224" t="s">
        <v>287</v>
      </c>
      <c r="AT254" s="224" t="s">
        <v>219</v>
      </c>
      <c r="AU254" s="224" t="s">
        <v>78</v>
      </c>
      <c r="AY254" s="18" t="s">
        <v>216</v>
      </c>
      <c r="BE254" s="225">
        <f>IF(N254="základní",J254,0)</f>
        <v>0</v>
      </c>
      <c r="BF254" s="225">
        <f>IF(N254="snížená",J254,0)</f>
        <v>0</v>
      </c>
      <c r="BG254" s="225">
        <f>IF(N254="zákl. přenesená",J254,0)</f>
        <v>0</v>
      </c>
      <c r="BH254" s="225">
        <f>IF(N254="sníž. přenesená",J254,0)</f>
        <v>0</v>
      </c>
      <c r="BI254" s="225">
        <f>IF(N254="nulová",J254,0)</f>
        <v>0</v>
      </c>
      <c r="BJ254" s="18" t="s">
        <v>76</v>
      </c>
      <c r="BK254" s="225">
        <f>ROUND(I254*H254,2)</f>
        <v>0</v>
      </c>
      <c r="BL254" s="18" t="s">
        <v>287</v>
      </c>
      <c r="BM254" s="224" t="s">
        <v>1871</v>
      </c>
    </row>
    <row r="255" s="13" customFormat="1">
      <c r="A255" s="13"/>
      <c r="B255" s="231"/>
      <c r="C255" s="232"/>
      <c r="D255" s="226" t="s">
        <v>228</v>
      </c>
      <c r="E255" s="233" t="s">
        <v>19</v>
      </c>
      <c r="F255" s="234" t="s">
        <v>1721</v>
      </c>
      <c r="G255" s="232"/>
      <c r="H255" s="235">
        <v>64.239999999999995</v>
      </c>
      <c r="I255" s="236"/>
      <c r="J255" s="232"/>
      <c r="K255" s="232"/>
      <c r="L255" s="237"/>
      <c r="M255" s="238"/>
      <c r="N255" s="239"/>
      <c r="O255" s="239"/>
      <c r="P255" s="239"/>
      <c r="Q255" s="239"/>
      <c r="R255" s="239"/>
      <c r="S255" s="239"/>
      <c r="T255" s="240"/>
      <c r="U255" s="13"/>
      <c r="V255" s="13"/>
      <c r="W255" s="13"/>
      <c r="X255" s="13"/>
      <c r="Y255" s="13"/>
      <c r="Z255" s="13"/>
      <c r="AA255" s="13"/>
      <c r="AB255" s="13"/>
      <c r="AC255" s="13"/>
      <c r="AD255" s="13"/>
      <c r="AE255" s="13"/>
      <c r="AT255" s="241" t="s">
        <v>228</v>
      </c>
      <c r="AU255" s="241" t="s">
        <v>78</v>
      </c>
      <c r="AV255" s="13" t="s">
        <v>78</v>
      </c>
      <c r="AW255" s="13" t="s">
        <v>31</v>
      </c>
      <c r="AX255" s="13" t="s">
        <v>69</v>
      </c>
      <c r="AY255" s="241" t="s">
        <v>216</v>
      </c>
    </row>
    <row r="256" s="13" customFormat="1">
      <c r="A256" s="13"/>
      <c r="B256" s="231"/>
      <c r="C256" s="232"/>
      <c r="D256" s="226" t="s">
        <v>228</v>
      </c>
      <c r="E256" s="233" t="s">
        <v>19</v>
      </c>
      <c r="F256" s="234" t="s">
        <v>1722</v>
      </c>
      <c r="G256" s="232"/>
      <c r="H256" s="235">
        <v>87.031999999999996</v>
      </c>
      <c r="I256" s="236"/>
      <c r="J256" s="232"/>
      <c r="K256" s="232"/>
      <c r="L256" s="237"/>
      <c r="M256" s="238"/>
      <c r="N256" s="239"/>
      <c r="O256" s="239"/>
      <c r="P256" s="239"/>
      <c r="Q256" s="239"/>
      <c r="R256" s="239"/>
      <c r="S256" s="239"/>
      <c r="T256" s="240"/>
      <c r="U256" s="13"/>
      <c r="V256" s="13"/>
      <c r="W256" s="13"/>
      <c r="X256" s="13"/>
      <c r="Y256" s="13"/>
      <c r="Z256" s="13"/>
      <c r="AA256" s="13"/>
      <c r="AB256" s="13"/>
      <c r="AC256" s="13"/>
      <c r="AD256" s="13"/>
      <c r="AE256" s="13"/>
      <c r="AT256" s="241" t="s">
        <v>228</v>
      </c>
      <c r="AU256" s="241" t="s">
        <v>78</v>
      </c>
      <c r="AV256" s="13" t="s">
        <v>78</v>
      </c>
      <c r="AW256" s="13" t="s">
        <v>31</v>
      </c>
      <c r="AX256" s="13" t="s">
        <v>69</v>
      </c>
      <c r="AY256" s="241" t="s">
        <v>216</v>
      </c>
    </row>
    <row r="257" s="13" customFormat="1">
      <c r="A257" s="13"/>
      <c r="B257" s="231"/>
      <c r="C257" s="232"/>
      <c r="D257" s="226" t="s">
        <v>228</v>
      </c>
      <c r="E257" s="233" t="s">
        <v>19</v>
      </c>
      <c r="F257" s="234" t="s">
        <v>1723</v>
      </c>
      <c r="G257" s="232"/>
      <c r="H257" s="235">
        <v>113.256</v>
      </c>
      <c r="I257" s="236"/>
      <c r="J257" s="232"/>
      <c r="K257" s="232"/>
      <c r="L257" s="237"/>
      <c r="M257" s="238"/>
      <c r="N257" s="239"/>
      <c r="O257" s="239"/>
      <c r="P257" s="239"/>
      <c r="Q257" s="239"/>
      <c r="R257" s="239"/>
      <c r="S257" s="239"/>
      <c r="T257" s="240"/>
      <c r="U257" s="13"/>
      <c r="V257" s="13"/>
      <c r="W257" s="13"/>
      <c r="X257" s="13"/>
      <c r="Y257" s="13"/>
      <c r="Z257" s="13"/>
      <c r="AA257" s="13"/>
      <c r="AB257" s="13"/>
      <c r="AC257" s="13"/>
      <c r="AD257" s="13"/>
      <c r="AE257" s="13"/>
      <c r="AT257" s="241" t="s">
        <v>228</v>
      </c>
      <c r="AU257" s="241" t="s">
        <v>78</v>
      </c>
      <c r="AV257" s="13" t="s">
        <v>78</v>
      </c>
      <c r="AW257" s="13" t="s">
        <v>31</v>
      </c>
      <c r="AX257" s="13" t="s">
        <v>69</v>
      </c>
      <c r="AY257" s="241" t="s">
        <v>216</v>
      </c>
    </row>
    <row r="258" s="13" customFormat="1">
      <c r="A258" s="13"/>
      <c r="B258" s="231"/>
      <c r="C258" s="232"/>
      <c r="D258" s="226" t="s">
        <v>228</v>
      </c>
      <c r="E258" s="233" t="s">
        <v>19</v>
      </c>
      <c r="F258" s="234" t="s">
        <v>1714</v>
      </c>
      <c r="G258" s="232"/>
      <c r="H258" s="235">
        <v>12.42</v>
      </c>
      <c r="I258" s="236"/>
      <c r="J258" s="232"/>
      <c r="K258" s="232"/>
      <c r="L258" s="237"/>
      <c r="M258" s="238"/>
      <c r="N258" s="239"/>
      <c r="O258" s="239"/>
      <c r="P258" s="239"/>
      <c r="Q258" s="239"/>
      <c r="R258" s="239"/>
      <c r="S258" s="239"/>
      <c r="T258" s="240"/>
      <c r="U258" s="13"/>
      <c r="V258" s="13"/>
      <c r="W258" s="13"/>
      <c r="X258" s="13"/>
      <c r="Y258" s="13"/>
      <c r="Z258" s="13"/>
      <c r="AA258" s="13"/>
      <c r="AB258" s="13"/>
      <c r="AC258" s="13"/>
      <c r="AD258" s="13"/>
      <c r="AE258" s="13"/>
      <c r="AT258" s="241" t="s">
        <v>228</v>
      </c>
      <c r="AU258" s="241" t="s">
        <v>78</v>
      </c>
      <c r="AV258" s="13" t="s">
        <v>78</v>
      </c>
      <c r="AW258" s="13" t="s">
        <v>31</v>
      </c>
      <c r="AX258" s="13" t="s">
        <v>69</v>
      </c>
      <c r="AY258" s="241" t="s">
        <v>216</v>
      </c>
    </row>
    <row r="259" s="13" customFormat="1">
      <c r="A259" s="13"/>
      <c r="B259" s="231"/>
      <c r="C259" s="232"/>
      <c r="D259" s="226" t="s">
        <v>228</v>
      </c>
      <c r="E259" s="233" t="s">
        <v>19</v>
      </c>
      <c r="F259" s="234" t="s">
        <v>1715</v>
      </c>
      <c r="G259" s="232"/>
      <c r="H259" s="235">
        <v>20.23</v>
      </c>
      <c r="I259" s="236"/>
      <c r="J259" s="232"/>
      <c r="K259" s="232"/>
      <c r="L259" s="237"/>
      <c r="M259" s="238"/>
      <c r="N259" s="239"/>
      <c r="O259" s="239"/>
      <c r="P259" s="239"/>
      <c r="Q259" s="239"/>
      <c r="R259" s="239"/>
      <c r="S259" s="239"/>
      <c r="T259" s="240"/>
      <c r="U259" s="13"/>
      <c r="V259" s="13"/>
      <c r="W259" s="13"/>
      <c r="X259" s="13"/>
      <c r="Y259" s="13"/>
      <c r="Z259" s="13"/>
      <c r="AA259" s="13"/>
      <c r="AB259" s="13"/>
      <c r="AC259" s="13"/>
      <c r="AD259" s="13"/>
      <c r="AE259" s="13"/>
      <c r="AT259" s="241" t="s">
        <v>228</v>
      </c>
      <c r="AU259" s="241" t="s">
        <v>78</v>
      </c>
      <c r="AV259" s="13" t="s">
        <v>78</v>
      </c>
      <c r="AW259" s="13" t="s">
        <v>31</v>
      </c>
      <c r="AX259" s="13" t="s">
        <v>69</v>
      </c>
      <c r="AY259" s="241" t="s">
        <v>216</v>
      </c>
    </row>
    <row r="260" s="13" customFormat="1">
      <c r="A260" s="13"/>
      <c r="B260" s="231"/>
      <c r="C260" s="232"/>
      <c r="D260" s="226" t="s">
        <v>228</v>
      </c>
      <c r="E260" s="233" t="s">
        <v>19</v>
      </c>
      <c r="F260" s="234" t="s">
        <v>1716</v>
      </c>
      <c r="G260" s="232"/>
      <c r="H260" s="235">
        <v>41.090000000000003</v>
      </c>
      <c r="I260" s="236"/>
      <c r="J260" s="232"/>
      <c r="K260" s="232"/>
      <c r="L260" s="237"/>
      <c r="M260" s="238"/>
      <c r="N260" s="239"/>
      <c r="O260" s="239"/>
      <c r="P260" s="239"/>
      <c r="Q260" s="239"/>
      <c r="R260" s="239"/>
      <c r="S260" s="239"/>
      <c r="T260" s="240"/>
      <c r="U260" s="13"/>
      <c r="V260" s="13"/>
      <c r="W260" s="13"/>
      <c r="X260" s="13"/>
      <c r="Y260" s="13"/>
      <c r="Z260" s="13"/>
      <c r="AA260" s="13"/>
      <c r="AB260" s="13"/>
      <c r="AC260" s="13"/>
      <c r="AD260" s="13"/>
      <c r="AE260" s="13"/>
      <c r="AT260" s="241" t="s">
        <v>228</v>
      </c>
      <c r="AU260" s="241" t="s">
        <v>78</v>
      </c>
      <c r="AV260" s="13" t="s">
        <v>78</v>
      </c>
      <c r="AW260" s="13" t="s">
        <v>31</v>
      </c>
      <c r="AX260" s="13" t="s">
        <v>69</v>
      </c>
      <c r="AY260" s="241" t="s">
        <v>216</v>
      </c>
    </row>
    <row r="261" s="14" customFormat="1">
      <c r="A261" s="14"/>
      <c r="B261" s="242"/>
      <c r="C261" s="243"/>
      <c r="D261" s="226" t="s">
        <v>228</v>
      </c>
      <c r="E261" s="244" t="s">
        <v>19</v>
      </c>
      <c r="F261" s="245" t="s">
        <v>231</v>
      </c>
      <c r="G261" s="243"/>
      <c r="H261" s="246">
        <v>338.26800000000003</v>
      </c>
      <c r="I261" s="247"/>
      <c r="J261" s="243"/>
      <c r="K261" s="243"/>
      <c r="L261" s="248"/>
      <c r="M261" s="249"/>
      <c r="N261" s="250"/>
      <c r="O261" s="250"/>
      <c r="P261" s="250"/>
      <c r="Q261" s="250"/>
      <c r="R261" s="250"/>
      <c r="S261" s="250"/>
      <c r="T261" s="251"/>
      <c r="U261" s="14"/>
      <c r="V261" s="14"/>
      <c r="W261" s="14"/>
      <c r="X261" s="14"/>
      <c r="Y261" s="14"/>
      <c r="Z261" s="14"/>
      <c r="AA261" s="14"/>
      <c r="AB261" s="14"/>
      <c r="AC261" s="14"/>
      <c r="AD261" s="14"/>
      <c r="AE261" s="14"/>
      <c r="AT261" s="252" t="s">
        <v>228</v>
      </c>
      <c r="AU261" s="252" t="s">
        <v>78</v>
      </c>
      <c r="AV261" s="14" t="s">
        <v>224</v>
      </c>
      <c r="AW261" s="14" t="s">
        <v>31</v>
      </c>
      <c r="AX261" s="14" t="s">
        <v>76</v>
      </c>
      <c r="AY261" s="252" t="s">
        <v>216</v>
      </c>
    </row>
    <row r="262" s="2" customFormat="1" ht="13.8" customHeight="1">
      <c r="A262" s="39"/>
      <c r="B262" s="40"/>
      <c r="C262" s="213" t="s">
        <v>555</v>
      </c>
      <c r="D262" s="213" t="s">
        <v>219</v>
      </c>
      <c r="E262" s="214" t="s">
        <v>738</v>
      </c>
      <c r="F262" s="215" t="s">
        <v>739</v>
      </c>
      <c r="G262" s="216" t="s">
        <v>222</v>
      </c>
      <c r="H262" s="217">
        <v>338.26799999999997</v>
      </c>
      <c r="I262" s="218"/>
      <c r="J262" s="219">
        <f>ROUND(I262*H262,2)</f>
        <v>0</v>
      </c>
      <c r="K262" s="215" t="s">
        <v>19</v>
      </c>
      <c r="L262" s="45"/>
      <c r="M262" s="220" t="s">
        <v>19</v>
      </c>
      <c r="N262" s="221" t="s">
        <v>40</v>
      </c>
      <c r="O262" s="85"/>
      <c r="P262" s="222">
        <f>O262*H262</f>
        <v>0</v>
      </c>
      <c r="Q262" s="222">
        <v>0</v>
      </c>
      <c r="R262" s="222">
        <f>Q262*H262</f>
        <v>0</v>
      </c>
      <c r="S262" s="222">
        <v>0</v>
      </c>
      <c r="T262" s="223">
        <f>S262*H262</f>
        <v>0</v>
      </c>
      <c r="U262" s="39"/>
      <c r="V262" s="39"/>
      <c r="W262" s="39"/>
      <c r="X262" s="39"/>
      <c r="Y262" s="39"/>
      <c r="Z262" s="39"/>
      <c r="AA262" s="39"/>
      <c r="AB262" s="39"/>
      <c r="AC262" s="39"/>
      <c r="AD262" s="39"/>
      <c r="AE262" s="39"/>
      <c r="AR262" s="224" t="s">
        <v>287</v>
      </c>
      <c r="AT262" s="224" t="s">
        <v>219</v>
      </c>
      <c r="AU262" s="224" t="s">
        <v>78</v>
      </c>
      <c r="AY262" s="18" t="s">
        <v>216</v>
      </c>
      <c r="BE262" s="225">
        <f>IF(N262="základní",J262,0)</f>
        <v>0</v>
      </c>
      <c r="BF262" s="225">
        <f>IF(N262="snížená",J262,0)</f>
        <v>0</v>
      </c>
      <c r="BG262" s="225">
        <f>IF(N262="zákl. přenesená",J262,0)</f>
        <v>0</v>
      </c>
      <c r="BH262" s="225">
        <f>IF(N262="sníž. přenesená",J262,0)</f>
        <v>0</v>
      </c>
      <c r="BI262" s="225">
        <f>IF(N262="nulová",J262,0)</f>
        <v>0</v>
      </c>
      <c r="BJ262" s="18" t="s">
        <v>76</v>
      </c>
      <c r="BK262" s="225">
        <f>ROUND(I262*H262,2)</f>
        <v>0</v>
      </c>
      <c r="BL262" s="18" t="s">
        <v>287</v>
      </c>
      <c r="BM262" s="224" t="s">
        <v>1872</v>
      </c>
    </row>
    <row r="263" s="2" customFormat="1" ht="22.2" customHeight="1">
      <c r="A263" s="39"/>
      <c r="B263" s="40"/>
      <c r="C263" s="213" t="s">
        <v>562</v>
      </c>
      <c r="D263" s="213" t="s">
        <v>219</v>
      </c>
      <c r="E263" s="214" t="s">
        <v>1873</v>
      </c>
      <c r="F263" s="215" t="s">
        <v>1874</v>
      </c>
      <c r="G263" s="216" t="s">
        <v>222</v>
      </c>
      <c r="H263" s="217">
        <v>338.26799999999997</v>
      </c>
      <c r="I263" s="218"/>
      <c r="J263" s="219">
        <f>ROUND(I263*H263,2)</f>
        <v>0</v>
      </c>
      <c r="K263" s="215" t="s">
        <v>19</v>
      </c>
      <c r="L263" s="45"/>
      <c r="M263" s="281" t="s">
        <v>19</v>
      </c>
      <c r="N263" s="282" t="s">
        <v>40</v>
      </c>
      <c r="O263" s="279"/>
      <c r="P263" s="283">
        <f>O263*H263</f>
        <v>0</v>
      </c>
      <c r="Q263" s="283">
        <v>0</v>
      </c>
      <c r="R263" s="283">
        <f>Q263*H263</f>
        <v>0</v>
      </c>
      <c r="S263" s="283">
        <v>0</v>
      </c>
      <c r="T263" s="284">
        <f>S263*H263</f>
        <v>0</v>
      </c>
      <c r="U263" s="39"/>
      <c r="V263" s="39"/>
      <c r="W263" s="39"/>
      <c r="X263" s="39"/>
      <c r="Y263" s="39"/>
      <c r="Z263" s="39"/>
      <c r="AA263" s="39"/>
      <c r="AB263" s="39"/>
      <c r="AC263" s="39"/>
      <c r="AD263" s="39"/>
      <c r="AE263" s="39"/>
      <c r="AR263" s="224" t="s">
        <v>287</v>
      </c>
      <c r="AT263" s="224" t="s">
        <v>219</v>
      </c>
      <c r="AU263" s="224" t="s">
        <v>78</v>
      </c>
      <c r="AY263" s="18" t="s">
        <v>216</v>
      </c>
      <c r="BE263" s="225">
        <f>IF(N263="základní",J263,0)</f>
        <v>0</v>
      </c>
      <c r="BF263" s="225">
        <f>IF(N263="snížená",J263,0)</f>
        <v>0</v>
      </c>
      <c r="BG263" s="225">
        <f>IF(N263="zákl. přenesená",J263,0)</f>
        <v>0</v>
      </c>
      <c r="BH263" s="225">
        <f>IF(N263="sníž. přenesená",J263,0)</f>
        <v>0</v>
      </c>
      <c r="BI263" s="225">
        <f>IF(N263="nulová",J263,0)</f>
        <v>0</v>
      </c>
      <c r="BJ263" s="18" t="s">
        <v>76</v>
      </c>
      <c r="BK263" s="225">
        <f>ROUND(I263*H263,2)</f>
        <v>0</v>
      </c>
      <c r="BL263" s="18" t="s">
        <v>287</v>
      </c>
      <c r="BM263" s="224" t="s">
        <v>1875</v>
      </c>
    </row>
    <row r="264" s="2" customFormat="1" ht="6.96" customHeight="1">
      <c r="A264" s="39"/>
      <c r="B264" s="60"/>
      <c r="C264" s="61"/>
      <c r="D264" s="61"/>
      <c r="E264" s="61"/>
      <c r="F264" s="61"/>
      <c r="G264" s="61"/>
      <c r="H264" s="61"/>
      <c r="I264" s="61"/>
      <c r="J264" s="61"/>
      <c r="K264" s="61"/>
      <c r="L264" s="45"/>
      <c r="M264" s="39"/>
      <c r="O264" s="39"/>
      <c r="P264" s="39"/>
      <c r="Q264" s="39"/>
      <c r="R264" s="39"/>
      <c r="S264" s="39"/>
      <c r="T264" s="39"/>
      <c r="U264" s="39"/>
      <c r="V264" s="39"/>
      <c r="W264" s="39"/>
      <c r="X264" s="39"/>
      <c r="Y264" s="39"/>
      <c r="Z264" s="39"/>
      <c r="AA264" s="39"/>
      <c r="AB264" s="39"/>
      <c r="AC264" s="39"/>
      <c r="AD264" s="39"/>
      <c r="AE264" s="39"/>
    </row>
  </sheetData>
  <sheetProtection sheet="1" autoFilter="0" formatColumns="0" formatRows="0" objects="1" scenarios="1" spinCount="100000" saltValue="ceTGDETPzqKXwhY2UPljXCEHN1DJ65Ii3CT4T+Vj15o22BTJnyI/KVL5QZBAOkM/Or4axXy7MP+U2S3wLXqtxQ==" hashValue="zaBe6tvLYw8N6Rp4mkMfEyXM+fjpUr0jNIHbI0JGTVYs44EWXnFmR4ltJkdvYo4MMU9qIpczoetdWJuFKfIrHQ==" algorithmName="SHA-512" password="CC35"/>
  <autoFilter ref="C99:K263"/>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118</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1697</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885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ROUND(J88,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ROUND((SUM(BE88:BE95)),  2)</f>
        <v>0</v>
      </c>
      <c r="G35" s="39"/>
      <c r="H35" s="39"/>
      <c r="I35" s="158">
        <v>0.20999999999999999</v>
      </c>
      <c r="J35" s="157">
        <f>ROUND(((SUM(BE88:BE95))*I35),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ROUND((SUM(BF88:BF95)),  2)</f>
        <v>0</v>
      </c>
      <c r="G36" s="39"/>
      <c r="H36" s="39"/>
      <c r="I36" s="158">
        <v>0.14999999999999999</v>
      </c>
      <c r="J36" s="157">
        <f>ROUND(((SUM(BF88:BF95))*I36),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ROUND((SUM(BG88:BG95)),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ROUND((SUM(BH88:BH95)),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ROUND((SUM(BI88:BI95)),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1697</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VON - Vedlejší a ostatní ...</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J88</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886</v>
      </c>
      <c r="E64" s="178"/>
      <c r="F64" s="178"/>
      <c r="G64" s="178"/>
      <c r="H64" s="178"/>
      <c r="I64" s="178"/>
      <c r="J64" s="179">
        <f>J89</f>
        <v>0</v>
      </c>
      <c r="K64" s="176"/>
      <c r="L64" s="180"/>
      <c r="S64" s="9"/>
      <c r="T64" s="9"/>
      <c r="U64" s="9"/>
      <c r="V64" s="9"/>
      <c r="W64" s="9"/>
      <c r="X64" s="9"/>
      <c r="Y64" s="9"/>
      <c r="Z64" s="9"/>
      <c r="AA64" s="9"/>
      <c r="AB64" s="9"/>
      <c r="AC64" s="9"/>
      <c r="AD64" s="9"/>
      <c r="AE64" s="9"/>
    </row>
    <row r="65" s="10" customFormat="1" ht="19.92" customHeight="1">
      <c r="A65" s="10"/>
      <c r="B65" s="181"/>
      <c r="C65" s="126"/>
      <c r="D65" s="182" t="s">
        <v>887</v>
      </c>
      <c r="E65" s="183"/>
      <c r="F65" s="183"/>
      <c r="G65" s="183"/>
      <c r="H65" s="183"/>
      <c r="I65" s="183"/>
      <c r="J65" s="184">
        <f>J90</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888</v>
      </c>
      <c r="E66" s="183"/>
      <c r="F66" s="183"/>
      <c r="G66" s="183"/>
      <c r="H66" s="183"/>
      <c r="I66" s="183"/>
      <c r="J66" s="184">
        <f>J93</f>
        <v>0</v>
      </c>
      <c r="K66" s="126"/>
      <c r="L66" s="185"/>
      <c r="S66" s="10"/>
      <c r="T66" s="10"/>
      <c r="U66" s="10"/>
      <c r="V66" s="10"/>
      <c r="W66" s="10"/>
      <c r="X66" s="10"/>
      <c r="Y66" s="10"/>
      <c r="Z66" s="10"/>
      <c r="AA66" s="10"/>
      <c r="AB66" s="10"/>
      <c r="AC66" s="10"/>
      <c r="AD66" s="10"/>
      <c r="AE66" s="10"/>
    </row>
    <row r="67" s="2" customFormat="1" ht="21.84" customHeight="1">
      <c r="A67" s="39"/>
      <c r="B67" s="40"/>
      <c r="C67" s="41"/>
      <c r="D67" s="41"/>
      <c r="E67" s="41"/>
      <c r="F67" s="41"/>
      <c r="G67" s="41"/>
      <c r="H67" s="41"/>
      <c r="I67" s="41"/>
      <c r="J67" s="41"/>
      <c r="K67" s="41"/>
      <c r="L67" s="145"/>
      <c r="S67" s="39"/>
      <c r="T67" s="39"/>
      <c r="U67" s="39"/>
      <c r="V67" s="39"/>
      <c r="W67" s="39"/>
      <c r="X67" s="39"/>
      <c r="Y67" s="39"/>
      <c r="Z67" s="39"/>
      <c r="AA67" s="39"/>
      <c r="AB67" s="39"/>
      <c r="AC67" s="39"/>
      <c r="AD67" s="39"/>
      <c r="AE67" s="39"/>
    </row>
    <row r="68" s="2" customFormat="1" ht="6.96" customHeight="1">
      <c r="A68" s="39"/>
      <c r="B68" s="60"/>
      <c r="C68" s="61"/>
      <c r="D68" s="61"/>
      <c r="E68" s="61"/>
      <c r="F68" s="61"/>
      <c r="G68" s="61"/>
      <c r="H68" s="61"/>
      <c r="I68" s="61"/>
      <c r="J68" s="61"/>
      <c r="K68" s="61"/>
      <c r="L68" s="145"/>
      <c r="S68" s="39"/>
      <c r="T68" s="39"/>
      <c r="U68" s="39"/>
      <c r="V68" s="39"/>
      <c r="W68" s="39"/>
      <c r="X68" s="39"/>
      <c r="Y68" s="39"/>
      <c r="Z68" s="39"/>
      <c r="AA68" s="39"/>
      <c r="AB68" s="39"/>
      <c r="AC68" s="39"/>
      <c r="AD68" s="39"/>
      <c r="AE68" s="39"/>
    </row>
    <row r="72" s="2" customFormat="1" ht="6.96" customHeight="1">
      <c r="A72" s="39"/>
      <c r="B72" s="62"/>
      <c r="C72" s="63"/>
      <c r="D72" s="63"/>
      <c r="E72" s="63"/>
      <c r="F72" s="63"/>
      <c r="G72" s="63"/>
      <c r="H72" s="63"/>
      <c r="I72" s="63"/>
      <c r="J72" s="63"/>
      <c r="K72" s="63"/>
      <c r="L72" s="145"/>
      <c r="S72" s="39"/>
      <c r="T72" s="39"/>
      <c r="U72" s="39"/>
      <c r="V72" s="39"/>
      <c r="W72" s="39"/>
      <c r="X72" s="39"/>
      <c r="Y72" s="39"/>
      <c r="Z72" s="39"/>
      <c r="AA72" s="39"/>
      <c r="AB72" s="39"/>
      <c r="AC72" s="39"/>
      <c r="AD72" s="39"/>
      <c r="AE72" s="39"/>
    </row>
    <row r="73" s="2" customFormat="1" ht="24.96" customHeight="1">
      <c r="A73" s="39"/>
      <c r="B73" s="40"/>
      <c r="C73" s="24" t="s">
        <v>201</v>
      </c>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12" customHeight="1">
      <c r="A75" s="39"/>
      <c r="B75" s="40"/>
      <c r="C75" s="33" t="s">
        <v>16</v>
      </c>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4.4" customHeight="1">
      <c r="A76" s="39"/>
      <c r="B76" s="40"/>
      <c r="C76" s="41"/>
      <c r="D76" s="41"/>
      <c r="E76" s="170" t="str">
        <f>E7</f>
        <v>Sociální investice 2020</v>
      </c>
      <c r="F76" s="33"/>
      <c r="G76" s="33"/>
      <c r="H76" s="33"/>
      <c r="I76" s="41"/>
      <c r="J76" s="41"/>
      <c r="K76" s="41"/>
      <c r="L76" s="145"/>
      <c r="S76" s="39"/>
      <c r="T76" s="39"/>
      <c r="U76" s="39"/>
      <c r="V76" s="39"/>
      <c r="W76" s="39"/>
      <c r="X76" s="39"/>
      <c r="Y76" s="39"/>
      <c r="Z76" s="39"/>
      <c r="AA76" s="39"/>
      <c r="AB76" s="39"/>
      <c r="AC76" s="39"/>
      <c r="AD76" s="39"/>
      <c r="AE76" s="39"/>
    </row>
    <row r="77" s="1" customFormat="1" ht="12" customHeight="1">
      <c r="B77" s="22"/>
      <c r="C77" s="33" t="s">
        <v>173</v>
      </c>
      <c r="D77" s="23"/>
      <c r="E77" s="23"/>
      <c r="F77" s="23"/>
      <c r="G77" s="23"/>
      <c r="H77" s="23"/>
      <c r="I77" s="23"/>
      <c r="J77" s="23"/>
      <c r="K77" s="23"/>
      <c r="L77" s="21"/>
    </row>
    <row r="78" s="2" customFormat="1" ht="14.4" customHeight="1">
      <c r="A78" s="39"/>
      <c r="B78" s="40"/>
      <c r="C78" s="41"/>
      <c r="D78" s="41"/>
      <c r="E78" s="170" t="s">
        <v>1697</v>
      </c>
      <c r="F78" s="41"/>
      <c r="G78" s="41"/>
      <c r="H78" s="41"/>
      <c r="I78" s="41"/>
      <c r="J78" s="41"/>
      <c r="K78" s="41"/>
      <c r="L78" s="145"/>
      <c r="S78" s="39"/>
      <c r="T78" s="39"/>
      <c r="U78" s="39"/>
      <c r="V78" s="39"/>
      <c r="W78" s="39"/>
      <c r="X78" s="39"/>
      <c r="Y78" s="39"/>
      <c r="Z78" s="39"/>
      <c r="AA78" s="39"/>
      <c r="AB78" s="39"/>
      <c r="AC78" s="39"/>
      <c r="AD78" s="39"/>
      <c r="AE78" s="39"/>
    </row>
    <row r="79" s="2" customFormat="1" ht="12" customHeight="1">
      <c r="A79" s="39"/>
      <c r="B79" s="40"/>
      <c r="C79" s="33" t="s">
        <v>175</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4.4" customHeight="1">
      <c r="A80" s="39"/>
      <c r="B80" s="40"/>
      <c r="C80" s="41"/>
      <c r="D80" s="41"/>
      <c r="E80" s="70" t="str">
        <f>E11</f>
        <v>VON - Vedlejší a ostatní ...</v>
      </c>
      <c r="F80" s="41"/>
      <c r="G80" s="41"/>
      <c r="H80" s="41"/>
      <c r="I80" s="41"/>
      <c r="J80" s="41"/>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21</v>
      </c>
      <c r="D82" s="41"/>
      <c r="E82" s="41"/>
      <c r="F82" s="28" t="str">
        <f>F14</f>
        <v xml:space="preserve"> </v>
      </c>
      <c r="G82" s="41"/>
      <c r="H82" s="41"/>
      <c r="I82" s="33" t="s">
        <v>23</v>
      </c>
      <c r="J82" s="73" t="str">
        <f>IF(J14="","",J14)</f>
        <v>27. 8. 2020</v>
      </c>
      <c r="K82" s="41"/>
      <c r="L82" s="145"/>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5.6" customHeight="1">
      <c r="A84" s="39"/>
      <c r="B84" s="40"/>
      <c r="C84" s="33" t="s">
        <v>25</v>
      </c>
      <c r="D84" s="41"/>
      <c r="E84" s="41"/>
      <c r="F84" s="28" t="str">
        <f>E17</f>
        <v xml:space="preserve"> </v>
      </c>
      <c r="G84" s="41"/>
      <c r="H84" s="41"/>
      <c r="I84" s="33" t="s">
        <v>30</v>
      </c>
      <c r="J84" s="37" t="str">
        <f>E23</f>
        <v xml:space="preserve"> </v>
      </c>
      <c r="K84" s="41"/>
      <c r="L84" s="145"/>
      <c r="S84" s="39"/>
      <c r="T84" s="39"/>
      <c r="U84" s="39"/>
      <c r="V84" s="39"/>
      <c r="W84" s="39"/>
      <c r="X84" s="39"/>
      <c r="Y84" s="39"/>
      <c r="Z84" s="39"/>
      <c r="AA84" s="39"/>
      <c r="AB84" s="39"/>
      <c r="AC84" s="39"/>
      <c r="AD84" s="39"/>
      <c r="AE84" s="39"/>
    </row>
    <row r="85" s="2" customFormat="1" ht="15.6" customHeight="1">
      <c r="A85" s="39"/>
      <c r="B85" s="40"/>
      <c r="C85" s="33" t="s">
        <v>28</v>
      </c>
      <c r="D85" s="41"/>
      <c r="E85" s="41"/>
      <c r="F85" s="28" t="str">
        <f>IF(E20="","",E20)</f>
        <v>Vyplň údaj</v>
      </c>
      <c r="G85" s="41"/>
      <c r="H85" s="41"/>
      <c r="I85" s="33" t="s">
        <v>32</v>
      </c>
      <c r="J85" s="37" t="str">
        <f>E26</f>
        <v xml:space="preserve"> </v>
      </c>
      <c r="K85" s="41"/>
      <c r="L85" s="145"/>
      <c r="S85" s="39"/>
      <c r="T85" s="39"/>
      <c r="U85" s="39"/>
      <c r="V85" s="39"/>
      <c r="W85" s="39"/>
      <c r="X85" s="39"/>
      <c r="Y85" s="39"/>
      <c r="Z85" s="39"/>
      <c r="AA85" s="39"/>
      <c r="AB85" s="39"/>
      <c r="AC85" s="39"/>
      <c r="AD85" s="39"/>
      <c r="AE85" s="39"/>
    </row>
    <row r="86" s="2" customFormat="1" ht="10.32"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11" customFormat="1" ht="29.28" customHeight="1">
      <c r="A87" s="186"/>
      <c r="B87" s="187"/>
      <c r="C87" s="188" t="s">
        <v>202</v>
      </c>
      <c r="D87" s="189" t="s">
        <v>54</v>
      </c>
      <c r="E87" s="189" t="s">
        <v>50</v>
      </c>
      <c r="F87" s="189" t="s">
        <v>51</v>
      </c>
      <c r="G87" s="189" t="s">
        <v>203</v>
      </c>
      <c r="H87" s="189" t="s">
        <v>204</v>
      </c>
      <c r="I87" s="189" t="s">
        <v>205</v>
      </c>
      <c r="J87" s="189" t="s">
        <v>179</v>
      </c>
      <c r="K87" s="190" t="s">
        <v>206</v>
      </c>
      <c r="L87" s="191"/>
      <c r="M87" s="93" t="s">
        <v>19</v>
      </c>
      <c r="N87" s="94" t="s">
        <v>39</v>
      </c>
      <c r="O87" s="94" t="s">
        <v>207</v>
      </c>
      <c r="P87" s="94" t="s">
        <v>208</v>
      </c>
      <c r="Q87" s="94" t="s">
        <v>209</v>
      </c>
      <c r="R87" s="94" t="s">
        <v>210</v>
      </c>
      <c r="S87" s="94" t="s">
        <v>211</v>
      </c>
      <c r="T87" s="95" t="s">
        <v>212</v>
      </c>
      <c r="U87" s="186"/>
      <c r="V87" s="186"/>
      <c r="W87" s="186"/>
      <c r="X87" s="186"/>
      <c r="Y87" s="186"/>
      <c r="Z87" s="186"/>
      <c r="AA87" s="186"/>
      <c r="AB87" s="186"/>
      <c r="AC87" s="186"/>
      <c r="AD87" s="186"/>
      <c r="AE87" s="186"/>
    </row>
    <row r="88" s="2" customFormat="1" ht="22.8" customHeight="1">
      <c r="A88" s="39"/>
      <c r="B88" s="40"/>
      <c r="C88" s="100" t="s">
        <v>213</v>
      </c>
      <c r="D88" s="41"/>
      <c r="E88" s="41"/>
      <c r="F88" s="41"/>
      <c r="G88" s="41"/>
      <c r="H88" s="41"/>
      <c r="I88" s="41"/>
      <c r="J88" s="192">
        <f>BK88</f>
        <v>0</v>
      </c>
      <c r="K88" s="41"/>
      <c r="L88" s="45"/>
      <c r="M88" s="96"/>
      <c r="N88" s="193"/>
      <c r="O88" s="97"/>
      <c r="P88" s="194">
        <f>P89</f>
        <v>0</v>
      </c>
      <c r="Q88" s="97"/>
      <c r="R88" s="194">
        <f>R89</f>
        <v>0</v>
      </c>
      <c r="S88" s="97"/>
      <c r="T88" s="195">
        <f>T89</f>
        <v>0</v>
      </c>
      <c r="U88" s="39"/>
      <c r="V88" s="39"/>
      <c r="W88" s="39"/>
      <c r="X88" s="39"/>
      <c r="Y88" s="39"/>
      <c r="Z88" s="39"/>
      <c r="AA88" s="39"/>
      <c r="AB88" s="39"/>
      <c r="AC88" s="39"/>
      <c r="AD88" s="39"/>
      <c r="AE88" s="39"/>
      <c r="AT88" s="18" t="s">
        <v>68</v>
      </c>
      <c r="AU88" s="18" t="s">
        <v>180</v>
      </c>
      <c r="BK88" s="196">
        <f>BK89</f>
        <v>0</v>
      </c>
    </row>
    <row r="89" s="12" customFormat="1" ht="25.92" customHeight="1">
      <c r="A89" s="12"/>
      <c r="B89" s="197"/>
      <c r="C89" s="198"/>
      <c r="D89" s="199" t="s">
        <v>68</v>
      </c>
      <c r="E89" s="200" t="s">
        <v>889</v>
      </c>
      <c r="F89" s="200" t="s">
        <v>890</v>
      </c>
      <c r="G89" s="198"/>
      <c r="H89" s="198"/>
      <c r="I89" s="201"/>
      <c r="J89" s="202">
        <f>BK89</f>
        <v>0</v>
      </c>
      <c r="K89" s="198"/>
      <c r="L89" s="203"/>
      <c r="M89" s="204"/>
      <c r="N89" s="205"/>
      <c r="O89" s="205"/>
      <c r="P89" s="206">
        <f>P90+P93</f>
        <v>0</v>
      </c>
      <c r="Q89" s="205"/>
      <c r="R89" s="206">
        <f>R90+R93</f>
        <v>0</v>
      </c>
      <c r="S89" s="205"/>
      <c r="T89" s="207">
        <f>T90+T93</f>
        <v>0</v>
      </c>
      <c r="U89" s="12"/>
      <c r="V89" s="12"/>
      <c r="W89" s="12"/>
      <c r="X89" s="12"/>
      <c r="Y89" s="12"/>
      <c r="Z89" s="12"/>
      <c r="AA89" s="12"/>
      <c r="AB89" s="12"/>
      <c r="AC89" s="12"/>
      <c r="AD89" s="12"/>
      <c r="AE89" s="12"/>
      <c r="AR89" s="208" t="s">
        <v>254</v>
      </c>
      <c r="AT89" s="209" t="s">
        <v>68</v>
      </c>
      <c r="AU89" s="209" t="s">
        <v>69</v>
      </c>
      <c r="AY89" s="208" t="s">
        <v>216</v>
      </c>
      <c r="BK89" s="210">
        <f>BK90+BK93</f>
        <v>0</v>
      </c>
    </row>
    <row r="90" s="12" customFormat="1" ht="22.8" customHeight="1">
      <c r="A90" s="12"/>
      <c r="B90" s="197"/>
      <c r="C90" s="198"/>
      <c r="D90" s="199" t="s">
        <v>68</v>
      </c>
      <c r="E90" s="211" t="s">
        <v>891</v>
      </c>
      <c r="F90" s="211" t="s">
        <v>892</v>
      </c>
      <c r="G90" s="198"/>
      <c r="H90" s="198"/>
      <c r="I90" s="201"/>
      <c r="J90" s="212">
        <f>BK90</f>
        <v>0</v>
      </c>
      <c r="K90" s="198"/>
      <c r="L90" s="203"/>
      <c r="M90" s="204"/>
      <c r="N90" s="205"/>
      <c r="O90" s="205"/>
      <c r="P90" s="206">
        <f>SUM(P91:P92)</f>
        <v>0</v>
      </c>
      <c r="Q90" s="205"/>
      <c r="R90" s="206">
        <f>SUM(R91:R92)</f>
        <v>0</v>
      </c>
      <c r="S90" s="205"/>
      <c r="T90" s="207">
        <f>SUM(T91:T92)</f>
        <v>0</v>
      </c>
      <c r="U90" s="12"/>
      <c r="V90" s="12"/>
      <c r="W90" s="12"/>
      <c r="X90" s="12"/>
      <c r="Y90" s="12"/>
      <c r="Z90" s="12"/>
      <c r="AA90" s="12"/>
      <c r="AB90" s="12"/>
      <c r="AC90" s="12"/>
      <c r="AD90" s="12"/>
      <c r="AE90" s="12"/>
      <c r="AR90" s="208" t="s">
        <v>254</v>
      </c>
      <c r="AT90" s="209" t="s">
        <v>68</v>
      </c>
      <c r="AU90" s="209" t="s">
        <v>76</v>
      </c>
      <c r="AY90" s="208" t="s">
        <v>216</v>
      </c>
      <c r="BK90" s="210">
        <f>SUM(BK91:BK92)</f>
        <v>0</v>
      </c>
    </row>
    <row r="91" s="2" customFormat="1" ht="13.8" customHeight="1">
      <c r="A91" s="39"/>
      <c r="B91" s="40"/>
      <c r="C91" s="213" t="s">
        <v>76</v>
      </c>
      <c r="D91" s="213" t="s">
        <v>219</v>
      </c>
      <c r="E91" s="214" t="s">
        <v>893</v>
      </c>
      <c r="F91" s="215" t="s">
        <v>892</v>
      </c>
      <c r="G91" s="216" t="s">
        <v>313</v>
      </c>
      <c r="H91" s="217">
        <v>1</v>
      </c>
      <c r="I91" s="218"/>
      <c r="J91" s="219">
        <f>ROUND(I91*H91,2)</f>
        <v>0</v>
      </c>
      <c r="K91" s="215" t="s">
        <v>19</v>
      </c>
      <c r="L91" s="45"/>
      <c r="M91" s="220" t="s">
        <v>19</v>
      </c>
      <c r="N91" s="221" t="s">
        <v>40</v>
      </c>
      <c r="O91" s="85"/>
      <c r="P91" s="222">
        <f>O91*H91</f>
        <v>0</v>
      </c>
      <c r="Q91" s="222">
        <v>0</v>
      </c>
      <c r="R91" s="222">
        <f>Q91*H91</f>
        <v>0</v>
      </c>
      <c r="S91" s="222">
        <v>0</v>
      </c>
      <c r="T91" s="223">
        <f>S91*H91</f>
        <v>0</v>
      </c>
      <c r="U91" s="39"/>
      <c r="V91" s="39"/>
      <c r="W91" s="39"/>
      <c r="X91" s="39"/>
      <c r="Y91" s="39"/>
      <c r="Z91" s="39"/>
      <c r="AA91" s="39"/>
      <c r="AB91" s="39"/>
      <c r="AC91" s="39"/>
      <c r="AD91" s="39"/>
      <c r="AE91" s="39"/>
      <c r="AR91" s="224" t="s">
        <v>224</v>
      </c>
      <c r="AT91" s="224" t="s">
        <v>219</v>
      </c>
      <c r="AU91" s="224" t="s">
        <v>78</v>
      </c>
      <c r="AY91" s="18" t="s">
        <v>216</v>
      </c>
      <c r="BE91" s="225">
        <f>IF(N91="základní",J91,0)</f>
        <v>0</v>
      </c>
      <c r="BF91" s="225">
        <f>IF(N91="snížená",J91,0)</f>
        <v>0</v>
      </c>
      <c r="BG91" s="225">
        <f>IF(N91="zákl. přenesená",J91,0)</f>
        <v>0</v>
      </c>
      <c r="BH91" s="225">
        <f>IF(N91="sníž. přenesená",J91,0)</f>
        <v>0</v>
      </c>
      <c r="BI91" s="225">
        <f>IF(N91="nulová",J91,0)</f>
        <v>0</v>
      </c>
      <c r="BJ91" s="18" t="s">
        <v>76</v>
      </c>
      <c r="BK91" s="225">
        <f>ROUND(I91*H91,2)</f>
        <v>0</v>
      </c>
      <c r="BL91" s="18" t="s">
        <v>224</v>
      </c>
      <c r="BM91" s="224" t="s">
        <v>78</v>
      </c>
    </row>
    <row r="92" s="2" customFormat="1">
      <c r="A92" s="39"/>
      <c r="B92" s="40"/>
      <c r="C92" s="41"/>
      <c r="D92" s="226" t="s">
        <v>894</v>
      </c>
      <c r="E92" s="41"/>
      <c r="F92" s="227" t="s">
        <v>895</v>
      </c>
      <c r="G92" s="41"/>
      <c r="H92" s="41"/>
      <c r="I92" s="228"/>
      <c r="J92" s="41"/>
      <c r="K92" s="41"/>
      <c r="L92" s="45"/>
      <c r="M92" s="229"/>
      <c r="N92" s="230"/>
      <c r="O92" s="85"/>
      <c r="P92" s="85"/>
      <c r="Q92" s="85"/>
      <c r="R92" s="85"/>
      <c r="S92" s="85"/>
      <c r="T92" s="86"/>
      <c r="U92" s="39"/>
      <c r="V92" s="39"/>
      <c r="W92" s="39"/>
      <c r="X92" s="39"/>
      <c r="Y92" s="39"/>
      <c r="Z92" s="39"/>
      <c r="AA92" s="39"/>
      <c r="AB92" s="39"/>
      <c r="AC92" s="39"/>
      <c r="AD92" s="39"/>
      <c r="AE92" s="39"/>
      <c r="AT92" s="18" t="s">
        <v>894</v>
      </c>
      <c r="AU92" s="18" t="s">
        <v>78</v>
      </c>
    </row>
    <row r="93" s="12" customFormat="1" ht="22.8" customHeight="1">
      <c r="A93" s="12"/>
      <c r="B93" s="197"/>
      <c r="C93" s="198"/>
      <c r="D93" s="199" t="s">
        <v>68</v>
      </c>
      <c r="E93" s="211" t="s">
        <v>896</v>
      </c>
      <c r="F93" s="211" t="s">
        <v>897</v>
      </c>
      <c r="G93" s="198"/>
      <c r="H93" s="198"/>
      <c r="I93" s="201"/>
      <c r="J93" s="212">
        <f>BK93</f>
        <v>0</v>
      </c>
      <c r="K93" s="198"/>
      <c r="L93" s="203"/>
      <c r="M93" s="204"/>
      <c r="N93" s="205"/>
      <c r="O93" s="205"/>
      <c r="P93" s="206">
        <f>SUM(P94:P95)</f>
        <v>0</v>
      </c>
      <c r="Q93" s="205"/>
      <c r="R93" s="206">
        <f>SUM(R94:R95)</f>
        <v>0</v>
      </c>
      <c r="S93" s="205"/>
      <c r="T93" s="207">
        <f>SUM(T94:T95)</f>
        <v>0</v>
      </c>
      <c r="U93" s="12"/>
      <c r="V93" s="12"/>
      <c r="W93" s="12"/>
      <c r="X93" s="12"/>
      <c r="Y93" s="12"/>
      <c r="Z93" s="12"/>
      <c r="AA93" s="12"/>
      <c r="AB93" s="12"/>
      <c r="AC93" s="12"/>
      <c r="AD93" s="12"/>
      <c r="AE93" s="12"/>
      <c r="AR93" s="208" t="s">
        <v>254</v>
      </c>
      <c r="AT93" s="209" t="s">
        <v>68</v>
      </c>
      <c r="AU93" s="209" t="s">
        <v>76</v>
      </c>
      <c r="AY93" s="208" t="s">
        <v>216</v>
      </c>
      <c r="BK93" s="210">
        <f>SUM(BK94:BK95)</f>
        <v>0</v>
      </c>
    </row>
    <row r="94" s="2" customFormat="1" ht="13.8" customHeight="1">
      <c r="A94" s="39"/>
      <c r="B94" s="40"/>
      <c r="C94" s="213" t="s">
        <v>78</v>
      </c>
      <c r="D94" s="213" t="s">
        <v>219</v>
      </c>
      <c r="E94" s="214" t="s">
        <v>898</v>
      </c>
      <c r="F94" s="215" t="s">
        <v>897</v>
      </c>
      <c r="G94" s="216" t="s">
        <v>313</v>
      </c>
      <c r="H94" s="217">
        <v>1</v>
      </c>
      <c r="I94" s="218"/>
      <c r="J94" s="219">
        <f>ROUND(I94*H94,2)</f>
        <v>0</v>
      </c>
      <c r="K94" s="215" t="s">
        <v>19</v>
      </c>
      <c r="L94" s="45"/>
      <c r="M94" s="220" t="s">
        <v>19</v>
      </c>
      <c r="N94" s="221" t="s">
        <v>40</v>
      </c>
      <c r="O94" s="85"/>
      <c r="P94" s="222">
        <f>O94*H94</f>
        <v>0</v>
      </c>
      <c r="Q94" s="222">
        <v>0</v>
      </c>
      <c r="R94" s="222">
        <f>Q94*H94</f>
        <v>0</v>
      </c>
      <c r="S94" s="222">
        <v>0</v>
      </c>
      <c r="T94" s="223">
        <f>S94*H94</f>
        <v>0</v>
      </c>
      <c r="U94" s="39"/>
      <c r="V94" s="39"/>
      <c r="W94" s="39"/>
      <c r="X94" s="39"/>
      <c r="Y94" s="39"/>
      <c r="Z94" s="39"/>
      <c r="AA94" s="39"/>
      <c r="AB94" s="39"/>
      <c r="AC94" s="39"/>
      <c r="AD94" s="39"/>
      <c r="AE94" s="39"/>
      <c r="AR94" s="224" t="s">
        <v>224</v>
      </c>
      <c r="AT94" s="224" t="s">
        <v>219</v>
      </c>
      <c r="AU94" s="224" t="s">
        <v>78</v>
      </c>
      <c r="AY94" s="18" t="s">
        <v>216</v>
      </c>
      <c r="BE94" s="225">
        <f>IF(N94="základní",J94,0)</f>
        <v>0</v>
      </c>
      <c r="BF94" s="225">
        <f>IF(N94="snížená",J94,0)</f>
        <v>0</v>
      </c>
      <c r="BG94" s="225">
        <f>IF(N94="zákl. přenesená",J94,0)</f>
        <v>0</v>
      </c>
      <c r="BH94" s="225">
        <f>IF(N94="sníž. přenesená",J94,0)</f>
        <v>0</v>
      </c>
      <c r="BI94" s="225">
        <f>IF(N94="nulová",J94,0)</f>
        <v>0</v>
      </c>
      <c r="BJ94" s="18" t="s">
        <v>76</v>
      </c>
      <c r="BK94" s="225">
        <f>ROUND(I94*H94,2)</f>
        <v>0</v>
      </c>
      <c r="BL94" s="18" t="s">
        <v>224</v>
      </c>
      <c r="BM94" s="224" t="s">
        <v>224</v>
      </c>
    </row>
    <row r="95" s="2" customFormat="1">
      <c r="A95" s="39"/>
      <c r="B95" s="40"/>
      <c r="C95" s="41"/>
      <c r="D95" s="226" t="s">
        <v>894</v>
      </c>
      <c r="E95" s="41"/>
      <c r="F95" s="227" t="s">
        <v>899</v>
      </c>
      <c r="G95" s="41"/>
      <c r="H95" s="41"/>
      <c r="I95" s="228"/>
      <c r="J95" s="41"/>
      <c r="K95" s="41"/>
      <c r="L95" s="45"/>
      <c r="M95" s="277"/>
      <c r="N95" s="278"/>
      <c r="O95" s="279"/>
      <c r="P95" s="279"/>
      <c r="Q95" s="279"/>
      <c r="R95" s="279"/>
      <c r="S95" s="279"/>
      <c r="T95" s="280"/>
      <c r="U95" s="39"/>
      <c r="V95" s="39"/>
      <c r="W95" s="39"/>
      <c r="X95" s="39"/>
      <c r="Y95" s="39"/>
      <c r="Z95" s="39"/>
      <c r="AA95" s="39"/>
      <c r="AB95" s="39"/>
      <c r="AC95" s="39"/>
      <c r="AD95" s="39"/>
      <c r="AE95" s="39"/>
      <c r="AT95" s="18" t="s">
        <v>894</v>
      </c>
      <c r="AU95" s="18" t="s">
        <v>78</v>
      </c>
    </row>
    <row r="96" s="2" customFormat="1" ht="6.96" customHeight="1">
      <c r="A96" s="39"/>
      <c r="B96" s="60"/>
      <c r="C96" s="61"/>
      <c r="D96" s="61"/>
      <c r="E96" s="61"/>
      <c r="F96" s="61"/>
      <c r="G96" s="61"/>
      <c r="H96" s="61"/>
      <c r="I96" s="61"/>
      <c r="J96" s="61"/>
      <c r="K96" s="61"/>
      <c r="L96" s="45"/>
      <c r="M96" s="39"/>
      <c r="O96" s="39"/>
      <c r="P96" s="39"/>
      <c r="Q96" s="39"/>
      <c r="R96" s="39"/>
      <c r="S96" s="39"/>
      <c r="T96" s="39"/>
      <c r="U96" s="39"/>
      <c r="V96" s="39"/>
      <c r="W96" s="39"/>
      <c r="X96" s="39"/>
      <c r="Y96" s="39"/>
      <c r="Z96" s="39"/>
      <c r="AA96" s="39"/>
      <c r="AB96" s="39"/>
      <c r="AC96" s="39"/>
      <c r="AD96" s="39"/>
      <c r="AE96" s="39"/>
    </row>
  </sheetData>
  <sheetProtection sheet="1" autoFilter="0" formatColumns="0" formatRows="0" objects="1" scenarios="1" spinCount="100000" saltValue="rt7kxaqty3QxJA+khANro9iBYgSp+YJdB1XT2saDobLTI+FScPIl/Y2F6IN+Gdfw/7ynLM4WkyPI8BK2CV4hZw==" hashValue="QFtf/JdpHjALhkeBWCjBWvk+9kK2rIgy8w3z4t8fN8NYYJ4PaCbFB2Tj7PhXUvG2sSZwfyXeeuDrHU6s3MuJ1g==" algorithmName="SHA-512" password="CC35"/>
  <autoFilter ref="C87:K95"/>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123</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1876</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1877</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ROUND(J103,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ROUND((SUM(BE103:BE440)),  2)</f>
        <v>0</v>
      </c>
      <c r="G35" s="39"/>
      <c r="H35" s="39"/>
      <c r="I35" s="158">
        <v>0.20999999999999999</v>
      </c>
      <c r="J35" s="157">
        <f>ROUND(((SUM(BE103:BE440))*I35),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ROUND((SUM(BF103:BF440)),  2)</f>
        <v>0</v>
      </c>
      <c r="G36" s="39"/>
      <c r="H36" s="39"/>
      <c r="I36" s="158">
        <v>0.14999999999999999</v>
      </c>
      <c r="J36" s="157">
        <f>ROUND(((SUM(BF103:BF440))*I36),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ROUND((SUM(BG103:BG440)),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ROUND((SUM(BH103:BH440)),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ROUND((SUM(BI103:BI440)),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1876</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001 - WC páni</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J103</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J104</f>
        <v>0</v>
      </c>
      <c r="K64" s="176"/>
      <c r="L64" s="180"/>
      <c r="S64" s="9"/>
      <c r="T64" s="9"/>
      <c r="U64" s="9"/>
      <c r="V64" s="9"/>
      <c r="W64" s="9"/>
      <c r="X64" s="9"/>
      <c r="Y64" s="9"/>
      <c r="Z64" s="9"/>
      <c r="AA64" s="9"/>
      <c r="AB64" s="9"/>
      <c r="AC64" s="9"/>
      <c r="AD64" s="9"/>
      <c r="AE64" s="9"/>
    </row>
    <row r="65" s="10" customFormat="1" ht="19.92" customHeight="1">
      <c r="A65" s="10"/>
      <c r="B65" s="181"/>
      <c r="C65" s="126"/>
      <c r="D65" s="182" t="s">
        <v>182</v>
      </c>
      <c r="E65" s="183"/>
      <c r="F65" s="183"/>
      <c r="G65" s="183"/>
      <c r="H65" s="183"/>
      <c r="I65" s="183"/>
      <c r="J65" s="184">
        <f>J105</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183</v>
      </c>
      <c r="E66" s="183"/>
      <c r="F66" s="183"/>
      <c r="G66" s="183"/>
      <c r="H66" s="183"/>
      <c r="I66" s="183"/>
      <c r="J66" s="184">
        <f>J115</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184</v>
      </c>
      <c r="E67" s="183"/>
      <c r="F67" s="183"/>
      <c r="G67" s="183"/>
      <c r="H67" s="183"/>
      <c r="I67" s="183"/>
      <c r="J67" s="184">
        <f>J134</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185</v>
      </c>
      <c r="E68" s="183"/>
      <c r="F68" s="183"/>
      <c r="G68" s="183"/>
      <c r="H68" s="183"/>
      <c r="I68" s="183"/>
      <c r="J68" s="184">
        <f>J144</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186</v>
      </c>
      <c r="E69" s="178"/>
      <c r="F69" s="178"/>
      <c r="G69" s="178"/>
      <c r="H69" s="178"/>
      <c r="I69" s="178"/>
      <c r="J69" s="179">
        <f>J147</f>
        <v>0</v>
      </c>
      <c r="K69" s="176"/>
      <c r="L69" s="180"/>
      <c r="S69" s="9"/>
      <c r="T69" s="9"/>
      <c r="U69" s="9"/>
      <c r="V69" s="9"/>
      <c r="W69" s="9"/>
      <c r="X69" s="9"/>
      <c r="Y69" s="9"/>
      <c r="Z69" s="9"/>
      <c r="AA69" s="9"/>
      <c r="AB69" s="9"/>
      <c r="AC69" s="9"/>
      <c r="AD69" s="9"/>
      <c r="AE69" s="9"/>
    </row>
    <row r="70" s="10" customFormat="1" ht="19.92" customHeight="1">
      <c r="A70" s="10"/>
      <c r="B70" s="181"/>
      <c r="C70" s="126"/>
      <c r="D70" s="182" t="s">
        <v>187</v>
      </c>
      <c r="E70" s="183"/>
      <c r="F70" s="183"/>
      <c r="G70" s="183"/>
      <c r="H70" s="183"/>
      <c r="I70" s="183"/>
      <c r="J70" s="184">
        <f>J148</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189</v>
      </c>
      <c r="E71" s="183"/>
      <c r="F71" s="183"/>
      <c r="G71" s="183"/>
      <c r="H71" s="183"/>
      <c r="I71" s="183"/>
      <c r="J71" s="184">
        <f>J164</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190</v>
      </c>
      <c r="E72" s="183"/>
      <c r="F72" s="183"/>
      <c r="G72" s="183"/>
      <c r="H72" s="183"/>
      <c r="I72" s="183"/>
      <c r="J72" s="184">
        <f>J179</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191</v>
      </c>
      <c r="E73" s="183"/>
      <c r="F73" s="183"/>
      <c r="G73" s="183"/>
      <c r="H73" s="183"/>
      <c r="I73" s="183"/>
      <c r="J73" s="184">
        <f>J206</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192</v>
      </c>
      <c r="E74" s="183"/>
      <c r="F74" s="183"/>
      <c r="G74" s="183"/>
      <c r="H74" s="183"/>
      <c r="I74" s="183"/>
      <c r="J74" s="184">
        <f>J213</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193</v>
      </c>
      <c r="E75" s="183"/>
      <c r="F75" s="183"/>
      <c r="G75" s="183"/>
      <c r="H75" s="183"/>
      <c r="I75" s="183"/>
      <c r="J75" s="184">
        <f>J219</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195</v>
      </c>
      <c r="E76" s="183"/>
      <c r="F76" s="183"/>
      <c r="G76" s="183"/>
      <c r="H76" s="183"/>
      <c r="I76" s="183"/>
      <c r="J76" s="184">
        <f>J227</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196</v>
      </c>
      <c r="E77" s="183"/>
      <c r="F77" s="183"/>
      <c r="G77" s="183"/>
      <c r="H77" s="183"/>
      <c r="I77" s="183"/>
      <c r="J77" s="184">
        <f>J235</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197</v>
      </c>
      <c r="E78" s="183"/>
      <c r="F78" s="183"/>
      <c r="G78" s="183"/>
      <c r="H78" s="183"/>
      <c r="I78" s="183"/>
      <c r="J78" s="184">
        <f>J246</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198</v>
      </c>
      <c r="E79" s="183"/>
      <c r="F79" s="183"/>
      <c r="G79" s="183"/>
      <c r="H79" s="183"/>
      <c r="I79" s="183"/>
      <c r="J79" s="184">
        <f>J310</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199</v>
      </c>
      <c r="E80" s="183"/>
      <c r="F80" s="183"/>
      <c r="G80" s="183"/>
      <c r="H80" s="183"/>
      <c r="I80" s="183"/>
      <c r="J80" s="184">
        <f>J356</f>
        <v>0</v>
      </c>
      <c r="K80" s="126"/>
      <c r="L80" s="185"/>
      <c r="S80" s="10"/>
      <c r="T80" s="10"/>
      <c r="U80" s="10"/>
      <c r="V80" s="10"/>
      <c r="W80" s="10"/>
      <c r="X80" s="10"/>
      <c r="Y80" s="10"/>
      <c r="Z80" s="10"/>
      <c r="AA80" s="10"/>
      <c r="AB80" s="10"/>
      <c r="AC80" s="10"/>
      <c r="AD80" s="10"/>
      <c r="AE80" s="10"/>
    </row>
    <row r="81" s="10" customFormat="1" ht="19.92" customHeight="1">
      <c r="A81" s="10"/>
      <c r="B81" s="181"/>
      <c r="C81" s="126"/>
      <c r="D81" s="182" t="s">
        <v>200</v>
      </c>
      <c r="E81" s="183"/>
      <c r="F81" s="183"/>
      <c r="G81" s="183"/>
      <c r="H81" s="183"/>
      <c r="I81" s="183"/>
      <c r="J81" s="184">
        <f>J379</f>
        <v>0</v>
      </c>
      <c r="K81" s="126"/>
      <c r="L81" s="185"/>
      <c r="S81" s="10"/>
      <c r="T81" s="10"/>
      <c r="U81" s="10"/>
      <c r="V81" s="10"/>
      <c r="W81" s="10"/>
      <c r="X81" s="10"/>
      <c r="Y81" s="10"/>
      <c r="Z81" s="10"/>
      <c r="AA81" s="10"/>
      <c r="AB81" s="10"/>
      <c r="AC81" s="10"/>
      <c r="AD81" s="10"/>
      <c r="AE81" s="10"/>
    </row>
    <row r="82" s="2" customFormat="1" ht="21.84" customHeight="1">
      <c r="A82" s="39"/>
      <c r="B82" s="40"/>
      <c r="C82" s="41"/>
      <c r="D82" s="41"/>
      <c r="E82" s="41"/>
      <c r="F82" s="41"/>
      <c r="G82" s="41"/>
      <c r="H82" s="41"/>
      <c r="I82" s="41"/>
      <c r="J82" s="41"/>
      <c r="K82" s="41"/>
      <c r="L82" s="145"/>
      <c r="S82" s="39"/>
      <c r="T82" s="39"/>
      <c r="U82" s="39"/>
      <c r="V82" s="39"/>
      <c r="W82" s="39"/>
      <c r="X82" s="39"/>
      <c r="Y82" s="39"/>
      <c r="Z82" s="39"/>
      <c r="AA82" s="39"/>
      <c r="AB82" s="39"/>
      <c r="AC82" s="39"/>
      <c r="AD82" s="39"/>
      <c r="AE82" s="39"/>
    </row>
    <row r="83" s="2" customFormat="1" ht="6.96" customHeight="1">
      <c r="A83" s="39"/>
      <c r="B83" s="60"/>
      <c r="C83" s="61"/>
      <c r="D83" s="61"/>
      <c r="E83" s="61"/>
      <c r="F83" s="61"/>
      <c r="G83" s="61"/>
      <c r="H83" s="61"/>
      <c r="I83" s="61"/>
      <c r="J83" s="61"/>
      <c r="K83" s="61"/>
      <c r="L83" s="145"/>
      <c r="S83" s="39"/>
      <c r="T83" s="39"/>
      <c r="U83" s="39"/>
      <c r="V83" s="39"/>
      <c r="W83" s="39"/>
      <c r="X83" s="39"/>
      <c r="Y83" s="39"/>
      <c r="Z83" s="39"/>
      <c r="AA83" s="39"/>
      <c r="AB83" s="39"/>
      <c r="AC83" s="39"/>
      <c r="AD83" s="39"/>
      <c r="AE83" s="39"/>
    </row>
    <row r="87" s="2" customFormat="1" ht="6.96" customHeight="1">
      <c r="A87" s="39"/>
      <c r="B87" s="62"/>
      <c r="C87" s="63"/>
      <c r="D87" s="63"/>
      <c r="E87" s="63"/>
      <c r="F87" s="63"/>
      <c r="G87" s="63"/>
      <c r="H87" s="63"/>
      <c r="I87" s="63"/>
      <c r="J87" s="63"/>
      <c r="K87" s="63"/>
      <c r="L87" s="145"/>
      <c r="S87" s="39"/>
      <c r="T87" s="39"/>
      <c r="U87" s="39"/>
      <c r="V87" s="39"/>
      <c r="W87" s="39"/>
      <c r="X87" s="39"/>
      <c r="Y87" s="39"/>
      <c r="Z87" s="39"/>
      <c r="AA87" s="39"/>
      <c r="AB87" s="39"/>
      <c r="AC87" s="39"/>
      <c r="AD87" s="39"/>
      <c r="AE87" s="39"/>
    </row>
    <row r="88" s="2" customFormat="1" ht="24.96" customHeight="1">
      <c r="A88" s="39"/>
      <c r="B88" s="40"/>
      <c r="C88" s="24" t="s">
        <v>201</v>
      </c>
      <c r="D88" s="41"/>
      <c r="E88" s="41"/>
      <c r="F88" s="41"/>
      <c r="G88" s="41"/>
      <c r="H88" s="41"/>
      <c r="I88" s="41"/>
      <c r="J88" s="41"/>
      <c r="K88" s="41"/>
      <c r="L88" s="145"/>
      <c r="S88" s="39"/>
      <c r="T88" s="39"/>
      <c r="U88" s="39"/>
      <c r="V88" s="39"/>
      <c r="W88" s="39"/>
      <c r="X88" s="39"/>
      <c r="Y88" s="39"/>
      <c r="Z88" s="39"/>
      <c r="AA88" s="39"/>
      <c r="AB88" s="39"/>
      <c r="AC88" s="39"/>
      <c r="AD88" s="39"/>
      <c r="AE88" s="39"/>
    </row>
    <row r="89" s="2" customFormat="1" ht="6.96" customHeight="1">
      <c r="A89" s="39"/>
      <c r="B89" s="40"/>
      <c r="C89" s="41"/>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12" customHeight="1">
      <c r="A90" s="39"/>
      <c r="B90" s="40"/>
      <c r="C90" s="33" t="s">
        <v>16</v>
      </c>
      <c r="D90" s="41"/>
      <c r="E90" s="41"/>
      <c r="F90" s="41"/>
      <c r="G90" s="41"/>
      <c r="H90" s="41"/>
      <c r="I90" s="41"/>
      <c r="J90" s="41"/>
      <c r="K90" s="41"/>
      <c r="L90" s="145"/>
      <c r="S90" s="39"/>
      <c r="T90" s="39"/>
      <c r="U90" s="39"/>
      <c r="V90" s="39"/>
      <c r="W90" s="39"/>
      <c r="X90" s="39"/>
      <c r="Y90" s="39"/>
      <c r="Z90" s="39"/>
      <c r="AA90" s="39"/>
      <c r="AB90" s="39"/>
      <c r="AC90" s="39"/>
      <c r="AD90" s="39"/>
      <c r="AE90" s="39"/>
    </row>
    <row r="91" s="2" customFormat="1" ht="14.4" customHeight="1">
      <c r="A91" s="39"/>
      <c r="B91" s="40"/>
      <c r="C91" s="41"/>
      <c r="D91" s="41"/>
      <c r="E91" s="170" t="str">
        <f>E7</f>
        <v>Sociální investice 2020</v>
      </c>
      <c r="F91" s="33"/>
      <c r="G91" s="33"/>
      <c r="H91" s="33"/>
      <c r="I91" s="41"/>
      <c r="J91" s="41"/>
      <c r="K91" s="41"/>
      <c r="L91" s="145"/>
      <c r="S91" s="39"/>
      <c r="T91" s="39"/>
      <c r="U91" s="39"/>
      <c r="V91" s="39"/>
      <c r="W91" s="39"/>
      <c r="X91" s="39"/>
      <c r="Y91" s="39"/>
      <c r="Z91" s="39"/>
      <c r="AA91" s="39"/>
      <c r="AB91" s="39"/>
      <c r="AC91" s="39"/>
      <c r="AD91" s="39"/>
      <c r="AE91" s="39"/>
    </row>
    <row r="92" s="1" customFormat="1" ht="12" customHeight="1">
      <c r="B92" s="22"/>
      <c r="C92" s="33" t="s">
        <v>173</v>
      </c>
      <c r="D92" s="23"/>
      <c r="E92" s="23"/>
      <c r="F92" s="23"/>
      <c r="G92" s="23"/>
      <c r="H92" s="23"/>
      <c r="I92" s="23"/>
      <c r="J92" s="23"/>
      <c r="K92" s="23"/>
      <c r="L92" s="21"/>
    </row>
    <row r="93" s="2" customFormat="1" ht="14.4" customHeight="1">
      <c r="A93" s="39"/>
      <c r="B93" s="40"/>
      <c r="C93" s="41"/>
      <c r="D93" s="41"/>
      <c r="E93" s="170" t="s">
        <v>1876</v>
      </c>
      <c r="F93" s="41"/>
      <c r="G93" s="41"/>
      <c r="H93" s="41"/>
      <c r="I93" s="41"/>
      <c r="J93" s="41"/>
      <c r="K93" s="41"/>
      <c r="L93" s="145"/>
      <c r="S93" s="39"/>
      <c r="T93" s="39"/>
      <c r="U93" s="39"/>
      <c r="V93" s="39"/>
      <c r="W93" s="39"/>
      <c r="X93" s="39"/>
      <c r="Y93" s="39"/>
      <c r="Z93" s="39"/>
      <c r="AA93" s="39"/>
      <c r="AB93" s="39"/>
      <c r="AC93" s="39"/>
      <c r="AD93" s="39"/>
      <c r="AE93" s="39"/>
    </row>
    <row r="94" s="2" customFormat="1" ht="12" customHeight="1">
      <c r="A94" s="39"/>
      <c r="B94" s="40"/>
      <c r="C94" s="33" t="s">
        <v>175</v>
      </c>
      <c r="D94" s="41"/>
      <c r="E94" s="41"/>
      <c r="F94" s="41"/>
      <c r="G94" s="41"/>
      <c r="H94" s="41"/>
      <c r="I94" s="41"/>
      <c r="J94" s="41"/>
      <c r="K94" s="41"/>
      <c r="L94" s="145"/>
      <c r="S94" s="39"/>
      <c r="T94" s="39"/>
      <c r="U94" s="39"/>
      <c r="V94" s="39"/>
      <c r="W94" s="39"/>
      <c r="X94" s="39"/>
      <c r="Y94" s="39"/>
      <c r="Z94" s="39"/>
      <c r="AA94" s="39"/>
      <c r="AB94" s="39"/>
      <c r="AC94" s="39"/>
      <c r="AD94" s="39"/>
      <c r="AE94" s="39"/>
    </row>
    <row r="95" s="2" customFormat="1" ht="14.4" customHeight="1">
      <c r="A95" s="39"/>
      <c r="B95" s="40"/>
      <c r="C95" s="41"/>
      <c r="D95" s="41"/>
      <c r="E95" s="70" t="str">
        <f>E11</f>
        <v>001 - WC páni</v>
      </c>
      <c r="F95" s="41"/>
      <c r="G95" s="41"/>
      <c r="H95" s="41"/>
      <c r="I95" s="41"/>
      <c r="J95" s="41"/>
      <c r="K95" s="41"/>
      <c r="L95" s="145"/>
      <c r="S95" s="39"/>
      <c r="T95" s="39"/>
      <c r="U95" s="39"/>
      <c r="V95" s="39"/>
      <c r="W95" s="39"/>
      <c r="X95" s="39"/>
      <c r="Y95" s="39"/>
      <c r="Z95" s="39"/>
      <c r="AA95" s="39"/>
      <c r="AB95" s="39"/>
      <c r="AC95" s="39"/>
      <c r="AD95" s="39"/>
      <c r="AE95" s="39"/>
    </row>
    <row r="96" s="2" customFormat="1" ht="6.96" customHeight="1">
      <c r="A96" s="39"/>
      <c r="B96" s="40"/>
      <c r="C96" s="41"/>
      <c r="D96" s="41"/>
      <c r="E96" s="41"/>
      <c r="F96" s="41"/>
      <c r="G96" s="41"/>
      <c r="H96" s="41"/>
      <c r="I96" s="41"/>
      <c r="J96" s="41"/>
      <c r="K96" s="41"/>
      <c r="L96" s="145"/>
      <c r="S96" s="39"/>
      <c r="T96" s="39"/>
      <c r="U96" s="39"/>
      <c r="V96" s="39"/>
      <c r="W96" s="39"/>
      <c r="X96" s="39"/>
      <c r="Y96" s="39"/>
      <c r="Z96" s="39"/>
      <c r="AA96" s="39"/>
      <c r="AB96" s="39"/>
      <c r="AC96" s="39"/>
      <c r="AD96" s="39"/>
      <c r="AE96" s="39"/>
    </row>
    <row r="97" s="2" customFormat="1" ht="12" customHeight="1">
      <c r="A97" s="39"/>
      <c r="B97" s="40"/>
      <c r="C97" s="33" t="s">
        <v>21</v>
      </c>
      <c r="D97" s="41"/>
      <c r="E97" s="41"/>
      <c r="F97" s="28" t="str">
        <f>F14</f>
        <v xml:space="preserve"> </v>
      </c>
      <c r="G97" s="41"/>
      <c r="H97" s="41"/>
      <c r="I97" s="33" t="s">
        <v>23</v>
      </c>
      <c r="J97" s="73" t="str">
        <f>IF(J14="","",J14)</f>
        <v>27. 8. 2020</v>
      </c>
      <c r="K97" s="41"/>
      <c r="L97" s="145"/>
      <c r="S97" s="39"/>
      <c r="T97" s="39"/>
      <c r="U97" s="39"/>
      <c r="V97" s="39"/>
      <c r="W97" s="39"/>
      <c r="X97" s="39"/>
      <c r="Y97" s="39"/>
      <c r="Z97" s="39"/>
      <c r="AA97" s="39"/>
      <c r="AB97" s="39"/>
      <c r="AC97" s="39"/>
      <c r="AD97" s="39"/>
      <c r="AE97" s="39"/>
    </row>
    <row r="98" s="2" customFormat="1" ht="6.96" customHeight="1">
      <c r="A98" s="39"/>
      <c r="B98" s="40"/>
      <c r="C98" s="41"/>
      <c r="D98" s="41"/>
      <c r="E98" s="41"/>
      <c r="F98" s="41"/>
      <c r="G98" s="41"/>
      <c r="H98" s="41"/>
      <c r="I98" s="41"/>
      <c r="J98" s="41"/>
      <c r="K98" s="41"/>
      <c r="L98" s="145"/>
      <c r="S98" s="39"/>
      <c r="T98" s="39"/>
      <c r="U98" s="39"/>
      <c r="V98" s="39"/>
      <c r="W98" s="39"/>
      <c r="X98" s="39"/>
      <c r="Y98" s="39"/>
      <c r="Z98" s="39"/>
      <c r="AA98" s="39"/>
      <c r="AB98" s="39"/>
      <c r="AC98" s="39"/>
      <c r="AD98" s="39"/>
      <c r="AE98" s="39"/>
    </row>
    <row r="99" s="2" customFormat="1" ht="15.6" customHeight="1">
      <c r="A99" s="39"/>
      <c r="B99" s="40"/>
      <c r="C99" s="33" t="s">
        <v>25</v>
      </c>
      <c r="D99" s="41"/>
      <c r="E99" s="41"/>
      <c r="F99" s="28" t="str">
        <f>E17</f>
        <v xml:space="preserve"> </v>
      </c>
      <c r="G99" s="41"/>
      <c r="H99" s="41"/>
      <c r="I99" s="33" t="s">
        <v>30</v>
      </c>
      <c r="J99" s="37" t="str">
        <f>E23</f>
        <v xml:space="preserve"> </v>
      </c>
      <c r="K99" s="41"/>
      <c r="L99" s="145"/>
      <c r="S99" s="39"/>
      <c r="T99" s="39"/>
      <c r="U99" s="39"/>
      <c r="V99" s="39"/>
      <c r="W99" s="39"/>
      <c r="X99" s="39"/>
      <c r="Y99" s="39"/>
      <c r="Z99" s="39"/>
      <c r="AA99" s="39"/>
      <c r="AB99" s="39"/>
      <c r="AC99" s="39"/>
      <c r="AD99" s="39"/>
      <c r="AE99" s="39"/>
    </row>
    <row r="100" s="2" customFormat="1" ht="15.6" customHeight="1">
      <c r="A100" s="39"/>
      <c r="B100" s="40"/>
      <c r="C100" s="33" t="s">
        <v>28</v>
      </c>
      <c r="D100" s="41"/>
      <c r="E100" s="41"/>
      <c r="F100" s="28" t="str">
        <f>IF(E20="","",E20)</f>
        <v>Vyplň údaj</v>
      </c>
      <c r="G100" s="41"/>
      <c r="H100" s="41"/>
      <c r="I100" s="33" t="s">
        <v>32</v>
      </c>
      <c r="J100" s="37" t="str">
        <f>E26</f>
        <v xml:space="preserve"> </v>
      </c>
      <c r="K100" s="41"/>
      <c r="L100" s="145"/>
      <c r="S100" s="39"/>
      <c r="T100" s="39"/>
      <c r="U100" s="39"/>
      <c r="V100" s="39"/>
      <c r="W100" s="39"/>
      <c r="X100" s="39"/>
      <c r="Y100" s="39"/>
      <c r="Z100" s="39"/>
      <c r="AA100" s="39"/>
      <c r="AB100" s="39"/>
      <c r="AC100" s="39"/>
      <c r="AD100" s="39"/>
      <c r="AE100" s="39"/>
    </row>
    <row r="101" s="2" customFormat="1" ht="10.32" customHeight="1">
      <c r="A101" s="39"/>
      <c r="B101" s="40"/>
      <c r="C101" s="41"/>
      <c r="D101" s="41"/>
      <c r="E101" s="41"/>
      <c r="F101" s="41"/>
      <c r="G101" s="41"/>
      <c r="H101" s="41"/>
      <c r="I101" s="41"/>
      <c r="J101" s="41"/>
      <c r="K101" s="41"/>
      <c r="L101" s="145"/>
      <c r="S101" s="39"/>
      <c r="T101" s="39"/>
      <c r="U101" s="39"/>
      <c r="V101" s="39"/>
      <c r="W101" s="39"/>
      <c r="X101" s="39"/>
      <c r="Y101" s="39"/>
      <c r="Z101" s="39"/>
      <c r="AA101" s="39"/>
      <c r="AB101" s="39"/>
      <c r="AC101" s="39"/>
      <c r="AD101" s="39"/>
      <c r="AE101" s="39"/>
    </row>
    <row r="102" s="11" customFormat="1" ht="29.28" customHeight="1">
      <c r="A102" s="186"/>
      <c r="B102" s="187"/>
      <c r="C102" s="188" t="s">
        <v>202</v>
      </c>
      <c r="D102" s="189" t="s">
        <v>54</v>
      </c>
      <c r="E102" s="189" t="s">
        <v>50</v>
      </c>
      <c r="F102" s="189" t="s">
        <v>51</v>
      </c>
      <c r="G102" s="189" t="s">
        <v>203</v>
      </c>
      <c r="H102" s="189" t="s">
        <v>204</v>
      </c>
      <c r="I102" s="189" t="s">
        <v>205</v>
      </c>
      <c r="J102" s="189" t="s">
        <v>179</v>
      </c>
      <c r="K102" s="190" t="s">
        <v>206</v>
      </c>
      <c r="L102" s="191"/>
      <c r="M102" s="93" t="s">
        <v>19</v>
      </c>
      <c r="N102" s="94" t="s">
        <v>39</v>
      </c>
      <c r="O102" s="94" t="s">
        <v>207</v>
      </c>
      <c r="P102" s="94" t="s">
        <v>208</v>
      </c>
      <c r="Q102" s="94" t="s">
        <v>209</v>
      </c>
      <c r="R102" s="94" t="s">
        <v>210</v>
      </c>
      <c r="S102" s="94" t="s">
        <v>211</v>
      </c>
      <c r="T102" s="95" t="s">
        <v>212</v>
      </c>
      <c r="U102" s="186"/>
      <c r="V102" s="186"/>
      <c r="W102" s="186"/>
      <c r="X102" s="186"/>
      <c r="Y102" s="186"/>
      <c r="Z102" s="186"/>
      <c r="AA102" s="186"/>
      <c r="AB102" s="186"/>
      <c r="AC102" s="186"/>
      <c r="AD102" s="186"/>
      <c r="AE102" s="186"/>
    </row>
    <row r="103" s="2" customFormat="1" ht="22.8" customHeight="1">
      <c r="A103" s="39"/>
      <c r="B103" s="40"/>
      <c r="C103" s="100" t="s">
        <v>213</v>
      </c>
      <c r="D103" s="41"/>
      <c r="E103" s="41"/>
      <c r="F103" s="41"/>
      <c r="G103" s="41"/>
      <c r="H103" s="41"/>
      <c r="I103" s="41"/>
      <c r="J103" s="192">
        <f>BK103</f>
        <v>0</v>
      </c>
      <c r="K103" s="41"/>
      <c r="L103" s="45"/>
      <c r="M103" s="96"/>
      <c r="N103" s="193"/>
      <c r="O103" s="97"/>
      <c r="P103" s="194">
        <f>P104+P147</f>
        <v>0</v>
      </c>
      <c r="Q103" s="97"/>
      <c r="R103" s="194">
        <f>R104+R147</f>
        <v>5.8056011999999999</v>
      </c>
      <c r="S103" s="97"/>
      <c r="T103" s="195">
        <f>T104+T147</f>
        <v>6.3695871999999998</v>
      </c>
      <c r="U103" s="39"/>
      <c r="V103" s="39"/>
      <c r="W103" s="39"/>
      <c r="X103" s="39"/>
      <c r="Y103" s="39"/>
      <c r="Z103" s="39"/>
      <c r="AA103" s="39"/>
      <c r="AB103" s="39"/>
      <c r="AC103" s="39"/>
      <c r="AD103" s="39"/>
      <c r="AE103" s="39"/>
      <c r="AT103" s="18" t="s">
        <v>68</v>
      </c>
      <c r="AU103" s="18" t="s">
        <v>180</v>
      </c>
      <c r="BK103" s="196">
        <f>BK104+BK147</f>
        <v>0</v>
      </c>
    </row>
    <row r="104" s="12" customFormat="1" ht="25.92" customHeight="1">
      <c r="A104" s="12"/>
      <c r="B104" s="197"/>
      <c r="C104" s="198"/>
      <c r="D104" s="199" t="s">
        <v>68</v>
      </c>
      <c r="E104" s="200" t="s">
        <v>214</v>
      </c>
      <c r="F104" s="200" t="s">
        <v>215</v>
      </c>
      <c r="G104" s="198"/>
      <c r="H104" s="198"/>
      <c r="I104" s="201"/>
      <c r="J104" s="202">
        <f>BK104</f>
        <v>0</v>
      </c>
      <c r="K104" s="198"/>
      <c r="L104" s="203"/>
      <c r="M104" s="204"/>
      <c r="N104" s="205"/>
      <c r="O104" s="205"/>
      <c r="P104" s="206">
        <f>P105+P115+P134+P144</f>
        <v>0</v>
      </c>
      <c r="Q104" s="205"/>
      <c r="R104" s="206">
        <f>R105+R115+R134+R144</f>
        <v>2.7178800000000001</v>
      </c>
      <c r="S104" s="205"/>
      <c r="T104" s="207">
        <f>T105+T115+T134+T144</f>
        <v>4.3483999999999998</v>
      </c>
      <c r="U104" s="12"/>
      <c r="V104" s="12"/>
      <c r="W104" s="12"/>
      <c r="X104" s="12"/>
      <c r="Y104" s="12"/>
      <c r="Z104" s="12"/>
      <c r="AA104" s="12"/>
      <c r="AB104" s="12"/>
      <c r="AC104" s="12"/>
      <c r="AD104" s="12"/>
      <c r="AE104" s="12"/>
      <c r="AR104" s="208" t="s">
        <v>76</v>
      </c>
      <c r="AT104" s="209" t="s">
        <v>68</v>
      </c>
      <c r="AU104" s="209" t="s">
        <v>69</v>
      </c>
      <c r="AY104" s="208" t="s">
        <v>216</v>
      </c>
      <c r="BK104" s="210">
        <f>BK105+BK115+BK134+BK144</f>
        <v>0</v>
      </c>
    </row>
    <row r="105" s="12" customFormat="1" ht="22.8" customHeight="1">
      <c r="A105" s="12"/>
      <c r="B105" s="197"/>
      <c r="C105" s="198"/>
      <c r="D105" s="199" t="s">
        <v>68</v>
      </c>
      <c r="E105" s="211" t="s">
        <v>217</v>
      </c>
      <c r="F105" s="211" t="s">
        <v>218</v>
      </c>
      <c r="G105" s="198"/>
      <c r="H105" s="198"/>
      <c r="I105" s="201"/>
      <c r="J105" s="212">
        <f>BK105</f>
        <v>0</v>
      </c>
      <c r="K105" s="198"/>
      <c r="L105" s="203"/>
      <c r="M105" s="204"/>
      <c r="N105" s="205"/>
      <c r="O105" s="205"/>
      <c r="P105" s="206">
        <f>SUM(P106:P114)</f>
        <v>0</v>
      </c>
      <c r="Q105" s="205"/>
      <c r="R105" s="206">
        <f>SUM(R106:R114)</f>
        <v>2.7178800000000001</v>
      </c>
      <c r="S105" s="205"/>
      <c r="T105" s="207">
        <f>SUM(T106:T114)</f>
        <v>0</v>
      </c>
      <c r="U105" s="12"/>
      <c r="V105" s="12"/>
      <c r="W105" s="12"/>
      <c r="X105" s="12"/>
      <c r="Y105" s="12"/>
      <c r="Z105" s="12"/>
      <c r="AA105" s="12"/>
      <c r="AB105" s="12"/>
      <c r="AC105" s="12"/>
      <c r="AD105" s="12"/>
      <c r="AE105" s="12"/>
      <c r="AR105" s="208" t="s">
        <v>76</v>
      </c>
      <c r="AT105" s="209" t="s">
        <v>68</v>
      </c>
      <c r="AU105" s="209" t="s">
        <v>76</v>
      </c>
      <c r="AY105" s="208" t="s">
        <v>216</v>
      </c>
      <c r="BK105" s="210">
        <f>SUM(BK106:BK114)</f>
        <v>0</v>
      </c>
    </row>
    <row r="106" s="2" customFormat="1" ht="22.2" customHeight="1">
      <c r="A106" s="39"/>
      <c r="B106" s="40"/>
      <c r="C106" s="213" t="s">
        <v>76</v>
      </c>
      <c r="D106" s="213" t="s">
        <v>219</v>
      </c>
      <c r="E106" s="214" t="s">
        <v>220</v>
      </c>
      <c r="F106" s="215" t="s">
        <v>221</v>
      </c>
      <c r="G106" s="216" t="s">
        <v>222</v>
      </c>
      <c r="H106" s="217">
        <v>95.700000000000003</v>
      </c>
      <c r="I106" s="218"/>
      <c r="J106" s="219">
        <f>ROUND(I106*H106,2)</f>
        <v>0</v>
      </c>
      <c r="K106" s="215" t="s">
        <v>223</v>
      </c>
      <c r="L106" s="45"/>
      <c r="M106" s="220" t="s">
        <v>19</v>
      </c>
      <c r="N106" s="221" t="s">
        <v>40</v>
      </c>
      <c r="O106" s="85"/>
      <c r="P106" s="222">
        <f>O106*H106</f>
        <v>0</v>
      </c>
      <c r="Q106" s="222">
        <v>0.028400000000000002</v>
      </c>
      <c r="R106" s="222">
        <f>Q106*H106</f>
        <v>2.7178800000000001</v>
      </c>
      <c r="S106" s="222">
        <v>0</v>
      </c>
      <c r="T106" s="223">
        <f>S106*H106</f>
        <v>0</v>
      </c>
      <c r="U106" s="39"/>
      <c r="V106" s="39"/>
      <c r="W106" s="39"/>
      <c r="X106" s="39"/>
      <c r="Y106" s="39"/>
      <c r="Z106" s="39"/>
      <c r="AA106" s="39"/>
      <c r="AB106" s="39"/>
      <c r="AC106" s="39"/>
      <c r="AD106" s="39"/>
      <c r="AE106" s="39"/>
      <c r="AR106" s="224" t="s">
        <v>224</v>
      </c>
      <c r="AT106" s="224" t="s">
        <v>219</v>
      </c>
      <c r="AU106" s="224" t="s">
        <v>78</v>
      </c>
      <c r="AY106" s="18" t="s">
        <v>216</v>
      </c>
      <c r="BE106" s="225">
        <f>IF(N106="základní",J106,0)</f>
        <v>0</v>
      </c>
      <c r="BF106" s="225">
        <f>IF(N106="snížená",J106,0)</f>
        <v>0</v>
      </c>
      <c r="BG106" s="225">
        <f>IF(N106="zákl. přenesená",J106,0)</f>
        <v>0</v>
      </c>
      <c r="BH106" s="225">
        <f>IF(N106="sníž. přenesená",J106,0)</f>
        <v>0</v>
      </c>
      <c r="BI106" s="225">
        <f>IF(N106="nulová",J106,0)</f>
        <v>0</v>
      </c>
      <c r="BJ106" s="18" t="s">
        <v>76</v>
      </c>
      <c r="BK106" s="225">
        <f>ROUND(I106*H106,2)</f>
        <v>0</v>
      </c>
      <c r="BL106" s="18" t="s">
        <v>224</v>
      </c>
      <c r="BM106" s="224" t="s">
        <v>1878</v>
      </c>
    </row>
    <row r="107" s="2" customFormat="1">
      <c r="A107" s="39"/>
      <c r="B107" s="40"/>
      <c r="C107" s="41"/>
      <c r="D107" s="226" t="s">
        <v>226</v>
      </c>
      <c r="E107" s="41"/>
      <c r="F107" s="227" t="s">
        <v>227</v>
      </c>
      <c r="G107" s="41"/>
      <c r="H107" s="41"/>
      <c r="I107" s="228"/>
      <c r="J107" s="41"/>
      <c r="K107" s="41"/>
      <c r="L107" s="45"/>
      <c r="M107" s="229"/>
      <c r="N107" s="230"/>
      <c r="O107" s="85"/>
      <c r="P107" s="85"/>
      <c r="Q107" s="85"/>
      <c r="R107" s="85"/>
      <c r="S107" s="85"/>
      <c r="T107" s="86"/>
      <c r="U107" s="39"/>
      <c r="V107" s="39"/>
      <c r="W107" s="39"/>
      <c r="X107" s="39"/>
      <c r="Y107" s="39"/>
      <c r="Z107" s="39"/>
      <c r="AA107" s="39"/>
      <c r="AB107" s="39"/>
      <c r="AC107" s="39"/>
      <c r="AD107" s="39"/>
      <c r="AE107" s="39"/>
      <c r="AT107" s="18" t="s">
        <v>226</v>
      </c>
      <c r="AU107" s="18" t="s">
        <v>78</v>
      </c>
    </row>
    <row r="108" s="15" customFormat="1">
      <c r="A108" s="15"/>
      <c r="B108" s="253"/>
      <c r="C108" s="254"/>
      <c r="D108" s="226" t="s">
        <v>228</v>
      </c>
      <c r="E108" s="255" t="s">
        <v>19</v>
      </c>
      <c r="F108" s="256" t="s">
        <v>1060</v>
      </c>
      <c r="G108" s="254"/>
      <c r="H108" s="255" t="s">
        <v>19</v>
      </c>
      <c r="I108" s="257"/>
      <c r="J108" s="254"/>
      <c r="K108" s="254"/>
      <c r="L108" s="258"/>
      <c r="M108" s="259"/>
      <c r="N108" s="260"/>
      <c r="O108" s="260"/>
      <c r="P108" s="260"/>
      <c r="Q108" s="260"/>
      <c r="R108" s="260"/>
      <c r="S108" s="260"/>
      <c r="T108" s="261"/>
      <c r="U108" s="15"/>
      <c r="V108" s="15"/>
      <c r="W108" s="15"/>
      <c r="X108" s="15"/>
      <c r="Y108" s="15"/>
      <c r="Z108" s="15"/>
      <c r="AA108" s="15"/>
      <c r="AB108" s="15"/>
      <c r="AC108" s="15"/>
      <c r="AD108" s="15"/>
      <c r="AE108" s="15"/>
      <c r="AT108" s="262" t="s">
        <v>228</v>
      </c>
      <c r="AU108" s="262" t="s">
        <v>78</v>
      </c>
      <c r="AV108" s="15" t="s">
        <v>76</v>
      </c>
      <c r="AW108" s="15" t="s">
        <v>31</v>
      </c>
      <c r="AX108" s="15" t="s">
        <v>69</v>
      </c>
      <c r="AY108" s="262" t="s">
        <v>216</v>
      </c>
    </row>
    <row r="109" s="13" customFormat="1">
      <c r="A109" s="13"/>
      <c r="B109" s="231"/>
      <c r="C109" s="232"/>
      <c r="D109" s="226" t="s">
        <v>228</v>
      </c>
      <c r="E109" s="233" t="s">
        <v>19</v>
      </c>
      <c r="F109" s="234" t="s">
        <v>1879</v>
      </c>
      <c r="G109" s="232"/>
      <c r="H109" s="235">
        <v>52.140000000000001</v>
      </c>
      <c r="I109" s="236"/>
      <c r="J109" s="232"/>
      <c r="K109" s="232"/>
      <c r="L109" s="237"/>
      <c r="M109" s="238"/>
      <c r="N109" s="239"/>
      <c r="O109" s="239"/>
      <c r="P109" s="239"/>
      <c r="Q109" s="239"/>
      <c r="R109" s="239"/>
      <c r="S109" s="239"/>
      <c r="T109" s="240"/>
      <c r="U109" s="13"/>
      <c r="V109" s="13"/>
      <c r="W109" s="13"/>
      <c r="X109" s="13"/>
      <c r="Y109" s="13"/>
      <c r="Z109" s="13"/>
      <c r="AA109" s="13"/>
      <c r="AB109" s="13"/>
      <c r="AC109" s="13"/>
      <c r="AD109" s="13"/>
      <c r="AE109" s="13"/>
      <c r="AT109" s="241" t="s">
        <v>228</v>
      </c>
      <c r="AU109" s="241" t="s">
        <v>78</v>
      </c>
      <c r="AV109" s="13" t="s">
        <v>78</v>
      </c>
      <c r="AW109" s="13" t="s">
        <v>31</v>
      </c>
      <c r="AX109" s="13" t="s">
        <v>69</v>
      </c>
      <c r="AY109" s="241" t="s">
        <v>216</v>
      </c>
    </row>
    <row r="110" s="15" customFormat="1">
      <c r="A110" s="15"/>
      <c r="B110" s="253"/>
      <c r="C110" s="254"/>
      <c r="D110" s="226" t="s">
        <v>228</v>
      </c>
      <c r="E110" s="255" t="s">
        <v>19</v>
      </c>
      <c r="F110" s="256" t="s">
        <v>750</v>
      </c>
      <c r="G110" s="254"/>
      <c r="H110" s="255" t="s">
        <v>19</v>
      </c>
      <c r="I110" s="257"/>
      <c r="J110" s="254"/>
      <c r="K110" s="254"/>
      <c r="L110" s="258"/>
      <c r="M110" s="259"/>
      <c r="N110" s="260"/>
      <c r="O110" s="260"/>
      <c r="P110" s="260"/>
      <c r="Q110" s="260"/>
      <c r="R110" s="260"/>
      <c r="S110" s="260"/>
      <c r="T110" s="261"/>
      <c r="U110" s="15"/>
      <c r="V110" s="15"/>
      <c r="W110" s="15"/>
      <c r="X110" s="15"/>
      <c r="Y110" s="15"/>
      <c r="Z110" s="15"/>
      <c r="AA110" s="15"/>
      <c r="AB110" s="15"/>
      <c r="AC110" s="15"/>
      <c r="AD110" s="15"/>
      <c r="AE110" s="15"/>
      <c r="AT110" s="262" t="s">
        <v>228</v>
      </c>
      <c r="AU110" s="262" t="s">
        <v>78</v>
      </c>
      <c r="AV110" s="15" t="s">
        <v>76</v>
      </c>
      <c r="AW110" s="15" t="s">
        <v>31</v>
      </c>
      <c r="AX110" s="15" t="s">
        <v>69</v>
      </c>
      <c r="AY110" s="262" t="s">
        <v>216</v>
      </c>
    </row>
    <row r="111" s="13" customFormat="1">
      <c r="A111" s="13"/>
      <c r="B111" s="231"/>
      <c r="C111" s="232"/>
      <c r="D111" s="226" t="s">
        <v>228</v>
      </c>
      <c r="E111" s="233" t="s">
        <v>19</v>
      </c>
      <c r="F111" s="234" t="s">
        <v>1880</v>
      </c>
      <c r="G111" s="232"/>
      <c r="H111" s="235">
        <v>30.359999999999999</v>
      </c>
      <c r="I111" s="236"/>
      <c r="J111" s="232"/>
      <c r="K111" s="232"/>
      <c r="L111" s="237"/>
      <c r="M111" s="238"/>
      <c r="N111" s="239"/>
      <c r="O111" s="239"/>
      <c r="P111" s="239"/>
      <c r="Q111" s="239"/>
      <c r="R111" s="239"/>
      <c r="S111" s="239"/>
      <c r="T111" s="240"/>
      <c r="U111" s="13"/>
      <c r="V111" s="13"/>
      <c r="W111" s="13"/>
      <c r="X111" s="13"/>
      <c r="Y111" s="13"/>
      <c r="Z111" s="13"/>
      <c r="AA111" s="13"/>
      <c r="AB111" s="13"/>
      <c r="AC111" s="13"/>
      <c r="AD111" s="13"/>
      <c r="AE111" s="13"/>
      <c r="AT111" s="241" t="s">
        <v>228</v>
      </c>
      <c r="AU111" s="241" t="s">
        <v>78</v>
      </c>
      <c r="AV111" s="13" t="s">
        <v>78</v>
      </c>
      <c r="AW111" s="13" t="s">
        <v>31</v>
      </c>
      <c r="AX111" s="13" t="s">
        <v>69</v>
      </c>
      <c r="AY111" s="241" t="s">
        <v>216</v>
      </c>
    </row>
    <row r="112" s="15" customFormat="1">
      <c r="A112" s="15"/>
      <c r="B112" s="253"/>
      <c r="C112" s="254"/>
      <c r="D112" s="226" t="s">
        <v>228</v>
      </c>
      <c r="E112" s="255" t="s">
        <v>19</v>
      </c>
      <c r="F112" s="256" t="s">
        <v>750</v>
      </c>
      <c r="G112" s="254"/>
      <c r="H112" s="255" t="s">
        <v>19</v>
      </c>
      <c r="I112" s="257"/>
      <c r="J112" s="254"/>
      <c r="K112" s="254"/>
      <c r="L112" s="258"/>
      <c r="M112" s="259"/>
      <c r="N112" s="260"/>
      <c r="O112" s="260"/>
      <c r="P112" s="260"/>
      <c r="Q112" s="260"/>
      <c r="R112" s="260"/>
      <c r="S112" s="260"/>
      <c r="T112" s="261"/>
      <c r="U112" s="15"/>
      <c r="V112" s="15"/>
      <c r="W112" s="15"/>
      <c r="X112" s="15"/>
      <c r="Y112" s="15"/>
      <c r="Z112" s="15"/>
      <c r="AA112" s="15"/>
      <c r="AB112" s="15"/>
      <c r="AC112" s="15"/>
      <c r="AD112" s="15"/>
      <c r="AE112" s="15"/>
      <c r="AT112" s="262" t="s">
        <v>228</v>
      </c>
      <c r="AU112" s="262" t="s">
        <v>78</v>
      </c>
      <c r="AV112" s="15" t="s">
        <v>76</v>
      </c>
      <c r="AW112" s="15" t="s">
        <v>31</v>
      </c>
      <c r="AX112" s="15" t="s">
        <v>69</v>
      </c>
      <c r="AY112" s="262" t="s">
        <v>216</v>
      </c>
    </row>
    <row r="113" s="13" customFormat="1">
      <c r="A113" s="13"/>
      <c r="B113" s="231"/>
      <c r="C113" s="232"/>
      <c r="D113" s="226" t="s">
        <v>228</v>
      </c>
      <c r="E113" s="233" t="s">
        <v>19</v>
      </c>
      <c r="F113" s="234" t="s">
        <v>1881</v>
      </c>
      <c r="G113" s="232"/>
      <c r="H113" s="235">
        <v>13.199999999999999</v>
      </c>
      <c r="I113" s="236"/>
      <c r="J113" s="232"/>
      <c r="K113" s="232"/>
      <c r="L113" s="237"/>
      <c r="M113" s="238"/>
      <c r="N113" s="239"/>
      <c r="O113" s="239"/>
      <c r="P113" s="239"/>
      <c r="Q113" s="239"/>
      <c r="R113" s="239"/>
      <c r="S113" s="239"/>
      <c r="T113" s="240"/>
      <c r="U113" s="13"/>
      <c r="V113" s="13"/>
      <c r="W113" s="13"/>
      <c r="X113" s="13"/>
      <c r="Y113" s="13"/>
      <c r="Z113" s="13"/>
      <c r="AA113" s="13"/>
      <c r="AB113" s="13"/>
      <c r="AC113" s="13"/>
      <c r="AD113" s="13"/>
      <c r="AE113" s="13"/>
      <c r="AT113" s="241" t="s">
        <v>228</v>
      </c>
      <c r="AU113" s="241" t="s">
        <v>78</v>
      </c>
      <c r="AV113" s="13" t="s">
        <v>78</v>
      </c>
      <c r="AW113" s="13" t="s">
        <v>31</v>
      </c>
      <c r="AX113" s="13" t="s">
        <v>69</v>
      </c>
      <c r="AY113" s="241" t="s">
        <v>216</v>
      </c>
    </row>
    <row r="114" s="14" customFormat="1">
      <c r="A114" s="14"/>
      <c r="B114" s="242"/>
      <c r="C114" s="243"/>
      <c r="D114" s="226" t="s">
        <v>228</v>
      </c>
      <c r="E114" s="244" t="s">
        <v>19</v>
      </c>
      <c r="F114" s="245" t="s">
        <v>231</v>
      </c>
      <c r="G114" s="243"/>
      <c r="H114" s="246">
        <v>95.700000000000003</v>
      </c>
      <c r="I114" s="247"/>
      <c r="J114" s="243"/>
      <c r="K114" s="243"/>
      <c r="L114" s="248"/>
      <c r="M114" s="249"/>
      <c r="N114" s="250"/>
      <c r="O114" s="250"/>
      <c r="P114" s="250"/>
      <c r="Q114" s="250"/>
      <c r="R114" s="250"/>
      <c r="S114" s="250"/>
      <c r="T114" s="251"/>
      <c r="U114" s="14"/>
      <c r="V114" s="14"/>
      <c r="W114" s="14"/>
      <c r="X114" s="14"/>
      <c r="Y114" s="14"/>
      <c r="Z114" s="14"/>
      <c r="AA114" s="14"/>
      <c r="AB114" s="14"/>
      <c r="AC114" s="14"/>
      <c r="AD114" s="14"/>
      <c r="AE114" s="14"/>
      <c r="AT114" s="252" t="s">
        <v>228</v>
      </c>
      <c r="AU114" s="252" t="s">
        <v>78</v>
      </c>
      <c r="AV114" s="14" t="s">
        <v>224</v>
      </c>
      <c r="AW114" s="14" t="s">
        <v>31</v>
      </c>
      <c r="AX114" s="14" t="s">
        <v>76</v>
      </c>
      <c r="AY114" s="252" t="s">
        <v>216</v>
      </c>
    </row>
    <row r="115" s="12" customFormat="1" ht="22.8" customHeight="1">
      <c r="A115" s="12"/>
      <c r="B115" s="197"/>
      <c r="C115" s="198"/>
      <c r="D115" s="199" t="s">
        <v>68</v>
      </c>
      <c r="E115" s="211" t="s">
        <v>232</v>
      </c>
      <c r="F115" s="211" t="s">
        <v>233</v>
      </c>
      <c r="G115" s="198"/>
      <c r="H115" s="198"/>
      <c r="I115" s="201"/>
      <c r="J115" s="212">
        <f>BK115</f>
        <v>0</v>
      </c>
      <c r="K115" s="198"/>
      <c r="L115" s="203"/>
      <c r="M115" s="204"/>
      <c r="N115" s="205"/>
      <c r="O115" s="205"/>
      <c r="P115" s="206">
        <f>SUM(P116:P133)</f>
        <v>0</v>
      </c>
      <c r="Q115" s="205"/>
      <c r="R115" s="206">
        <f>SUM(R116:R133)</f>
        <v>0</v>
      </c>
      <c r="S115" s="205"/>
      <c r="T115" s="207">
        <f>SUM(T116:T133)</f>
        <v>4.3483999999999998</v>
      </c>
      <c r="U115" s="12"/>
      <c r="V115" s="12"/>
      <c r="W115" s="12"/>
      <c r="X115" s="12"/>
      <c r="Y115" s="12"/>
      <c r="Z115" s="12"/>
      <c r="AA115" s="12"/>
      <c r="AB115" s="12"/>
      <c r="AC115" s="12"/>
      <c r="AD115" s="12"/>
      <c r="AE115" s="12"/>
      <c r="AR115" s="208" t="s">
        <v>76</v>
      </c>
      <c r="AT115" s="209" t="s">
        <v>68</v>
      </c>
      <c r="AU115" s="209" t="s">
        <v>76</v>
      </c>
      <c r="AY115" s="208" t="s">
        <v>216</v>
      </c>
      <c r="BK115" s="210">
        <f>SUM(BK116:BK133)</f>
        <v>0</v>
      </c>
    </row>
    <row r="116" s="2" customFormat="1" ht="22.2" customHeight="1">
      <c r="A116" s="39"/>
      <c r="B116" s="40"/>
      <c r="C116" s="213" t="s">
        <v>78</v>
      </c>
      <c r="D116" s="213" t="s">
        <v>219</v>
      </c>
      <c r="E116" s="214" t="s">
        <v>240</v>
      </c>
      <c r="F116" s="215" t="s">
        <v>241</v>
      </c>
      <c r="G116" s="216" t="s">
        <v>222</v>
      </c>
      <c r="H116" s="217">
        <v>95.700000000000003</v>
      </c>
      <c r="I116" s="218"/>
      <c r="J116" s="219">
        <f>ROUND(I116*H116,2)</f>
        <v>0</v>
      </c>
      <c r="K116" s="215" t="s">
        <v>223</v>
      </c>
      <c r="L116" s="45"/>
      <c r="M116" s="220" t="s">
        <v>19</v>
      </c>
      <c r="N116" s="221" t="s">
        <v>40</v>
      </c>
      <c r="O116" s="85"/>
      <c r="P116" s="222">
        <f>O116*H116</f>
        <v>0</v>
      </c>
      <c r="Q116" s="222">
        <v>0</v>
      </c>
      <c r="R116" s="222">
        <f>Q116*H116</f>
        <v>0</v>
      </c>
      <c r="S116" s="222">
        <v>0.02</v>
      </c>
      <c r="T116" s="223">
        <f>S116*H116</f>
        <v>1.9140000000000002</v>
      </c>
      <c r="U116" s="39"/>
      <c r="V116" s="39"/>
      <c r="W116" s="39"/>
      <c r="X116" s="39"/>
      <c r="Y116" s="39"/>
      <c r="Z116" s="39"/>
      <c r="AA116" s="39"/>
      <c r="AB116" s="39"/>
      <c r="AC116" s="39"/>
      <c r="AD116" s="39"/>
      <c r="AE116" s="39"/>
      <c r="AR116" s="224" t="s">
        <v>224</v>
      </c>
      <c r="AT116" s="224" t="s">
        <v>219</v>
      </c>
      <c r="AU116" s="224" t="s">
        <v>78</v>
      </c>
      <c r="AY116" s="18" t="s">
        <v>216</v>
      </c>
      <c r="BE116" s="225">
        <f>IF(N116="základní",J116,0)</f>
        <v>0</v>
      </c>
      <c r="BF116" s="225">
        <f>IF(N116="snížená",J116,0)</f>
        <v>0</v>
      </c>
      <c r="BG116" s="225">
        <f>IF(N116="zákl. přenesená",J116,0)</f>
        <v>0</v>
      </c>
      <c r="BH116" s="225">
        <f>IF(N116="sníž. přenesená",J116,0)</f>
        <v>0</v>
      </c>
      <c r="BI116" s="225">
        <f>IF(N116="nulová",J116,0)</f>
        <v>0</v>
      </c>
      <c r="BJ116" s="18" t="s">
        <v>76</v>
      </c>
      <c r="BK116" s="225">
        <f>ROUND(I116*H116,2)</f>
        <v>0</v>
      </c>
      <c r="BL116" s="18" t="s">
        <v>224</v>
      </c>
      <c r="BM116" s="224" t="s">
        <v>1882</v>
      </c>
    </row>
    <row r="117" s="2" customFormat="1">
      <c r="A117" s="39"/>
      <c r="B117" s="40"/>
      <c r="C117" s="41"/>
      <c r="D117" s="226" t="s">
        <v>226</v>
      </c>
      <c r="E117" s="41"/>
      <c r="F117" s="227" t="s">
        <v>243</v>
      </c>
      <c r="G117" s="41"/>
      <c r="H117" s="41"/>
      <c r="I117" s="228"/>
      <c r="J117" s="41"/>
      <c r="K117" s="41"/>
      <c r="L117" s="45"/>
      <c r="M117" s="229"/>
      <c r="N117" s="230"/>
      <c r="O117" s="85"/>
      <c r="P117" s="85"/>
      <c r="Q117" s="85"/>
      <c r="R117" s="85"/>
      <c r="S117" s="85"/>
      <c r="T117" s="86"/>
      <c r="U117" s="39"/>
      <c r="V117" s="39"/>
      <c r="W117" s="39"/>
      <c r="X117" s="39"/>
      <c r="Y117" s="39"/>
      <c r="Z117" s="39"/>
      <c r="AA117" s="39"/>
      <c r="AB117" s="39"/>
      <c r="AC117" s="39"/>
      <c r="AD117" s="39"/>
      <c r="AE117" s="39"/>
      <c r="AT117" s="18" t="s">
        <v>226</v>
      </c>
      <c r="AU117" s="18" t="s">
        <v>78</v>
      </c>
    </row>
    <row r="118" s="15" customFormat="1">
      <c r="A118" s="15"/>
      <c r="B118" s="253"/>
      <c r="C118" s="254"/>
      <c r="D118" s="226" t="s">
        <v>228</v>
      </c>
      <c r="E118" s="255" t="s">
        <v>19</v>
      </c>
      <c r="F118" s="256" t="s">
        <v>1060</v>
      </c>
      <c r="G118" s="254"/>
      <c r="H118" s="255" t="s">
        <v>19</v>
      </c>
      <c r="I118" s="257"/>
      <c r="J118" s="254"/>
      <c r="K118" s="254"/>
      <c r="L118" s="258"/>
      <c r="M118" s="259"/>
      <c r="N118" s="260"/>
      <c r="O118" s="260"/>
      <c r="P118" s="260"/>
      <c r="Q118" s="260"/>
      <c r="R118" s="260"/>
      <c r="S118" s="260"/>
      <c r="T118" s="261"/>
      <c r="U118" s="15"/>
      <c r="V118" s="15"/>
      <c r="W118" s="15"/>
      <c r="X118" s="15"/>
      <c r="Y118" s="15"/>
      <c r="Z118" s="15"/>
      <c r="AA118" s="15"/>
      <c r="AB118" s="15"/>
      <c r="AC118" s="15"/>
      <c r="AD118" s="15"/>
      <c r="AE118" s="15"/>
      <c r="AT118" s="262" t="s">
        <v>228</v>
      </c>
      <c r="AU118" s="262" t="s">
        <v>78</v>
      </c>
      <c r="AV118" s="15" t="s">
        <v>76</v>
      </c>
      <c r="AW118" s="15" t="s">
        <v>31</v>
      </c>
      <c r="AX118" s="15" t="s">
        <v>69</v>
      </c>
      <c r="AY118" s="262" t="s">
        <v>216</v>
      </c>
    </row>
    <row r="119" s="13" customFormat="1">
      <c r="A119" s="13"/>
      <c r="B119" s="231"/>
      <c r="C119" s="232"/>
      <c r="D119" s="226" t="s">
        <v>228</v>
      </c>
      <c r="E119" s="233" t="s">
        <v>19</v>
      </c>
      <c r="F119" s="234" t="s">
        <v>1879</v>
      </c>
      <c r="G119" s="232"/>
      <c r="H119" s="235">
        <v>52.140000000000001</v>
      </c>
      <c r="I119" s="236"/>
      <c r="J119" s="232"/>
      <c r="K119" s="232"/>
      <c r="L119" s="237"/>
      <c r="M119" s="238"/>
      <c r="N119" s="239"/>
      <c r="O119" s="239"/>
      <c r="P119" s="239"/>
      <c r="Q119" s="239"/>
      <c r="R119" s="239"/>
      <c r="S119" s="239"/>
      <c r="T119" s="240"/>
      <c r="U119" s="13"/>
      <c r="V119" s="13"/>
      <c r="W119" s="13"/>
      <c r="X119" s="13"/>
      <c r="Y119" s="13"/>
      <c r="Z119" s="13"/>
      <c r="AA119" s="13"/>
      <c r="AB119" s="13"/>
      <c r="AC119" s="13"/>
      <c r="AD119" s="13"/>
      <c r="AE119" s="13"/>
      <c r="AT119" s="241" t="s">
        <v>228</v>
      </c>
      <c r="AU119" s="241" t="s">
        <v>78</v>
      </c>
      <c r="AV119" s="13" t="s">
        <v>78</v>
      </c>
      <c r="AW119" s="13" t="s">
        <v>31</v>
      </c>
      <c r="AX119" s="13" t="s">
        <v>69</v>
      </c>
      <c r="AY119" s="241" t="s">
        <v>216</v>
      </c>
    </row>
    <row r="120" s="15" customFormat="1">
      <c r="A120" s="15"/>
      <c r="B120" s="253"/>
      <c r="C120" s="254"/>
      <c r="D120" s="226" t="s">
        <v>228</v>
      </c>
      <c r="E120" s="255" t="s">
        <v>19</v>
      </c>
      <c r="F120" s="256" t="s">
        <v>750</v>
      </c>
      <c r="G120" s="254"/>
      <c r="H120" s="255" t="s">
        <v>19</v>
      </c>
      <c r="I120" s="257"/>
      <c r="J120" s="254"/>
      <c r="K120" s="254"/>
      <c r="L120" s="258"/>
      <c r="M120" s="259"/>
      <c r="N120" s="260"/>
      <c r="O120" s="260"/>
      <c r="P120" s="260"/>
      <c r="Q120" s="260"/>
      <c r="R120" s="260"/>
      <c r="S120" s="260"/>
      <c r="T120" s="261"/>
      <c r="U120" s="15"/>
      <c r="V120" s="15"/>
      <c r="W120" s="15"/>
      <c r="X120" s="15"/>
      <c r="Y120" s="15"/>
      <c r="Z120" s="15"/>
      <c r="AA120" s="15"/>
      <c r="AB120" s="15"/>
      <c r="AC120" s="15"/>
      <c r="AD120" s="15"/>
      <c r="AE120" s="15"/>
      <c r="AT120" s="262" t="s">
        <v>228</v>
      </c>
      <c r="AU120" s="262" t="s">
        <v>78</v>
      </c>
      <c r="AV120" s="15" t="s">
        <v>76</v>
      </c>
      <c r="AW120" s="15" t="s">
        <v>31</v>
      </c>
      <c r="AX120" s="15" t="s">
        <v>69</v>
      </c>
      <c r="AY120" s="262" t="s">
        <v>216</v>
      </c>
    </row>
    <row r="121" s="13" customFormat="1">
      <c r="A121" s="13"/>
      <c r="B121" s="231"/>
      <c r="C121" s="232"/>
      <c r="D121" s="226" t="s">
        <v>228</v>
      </c>
      <c r="E121" s="233" t="s">
        <v>19</v>
      </c>
      <c r="F121" s="234" t="s">
        <v>1880</v>
      </c>
      <c r="G121" s="232"/>
      <c r="H121" s="235">
        <v>30.359999999999999</v>
      </c>
      <c r="I121" s="236"/>
      <c r="J121" s="232"/>
      <c r="K121" s="232"/>
      <c r="L121" s="237"/>
      <c r="M121" s="238"/>
      <c r="N121" s="239"/>
      <c r="O121" s="239"/>
      <c r="P121" s="239"/>
      <c r="Q121" s="239"/>
      <c r="R121" s="239"/>
      <c r="S121" s="239"/>
      <c r="T121" s="240"/>
      <c r="U121" s="13"/>
      <c r="V121" s="13"/>
      <c r="W121" s="13"/>
      <c r="X121" s="13"/>
      <c r="Y121" s="13"/>
      <c r="Z121" s="13"/>
      <c r="AA121" s="13"/>
      <c r="AB121" s="13"/>
      <c r="AC121" s="13"/>
      <c r="AD121" s="13"/>
      <c r="AE121" s="13"/>
      <c r="AT121" s="241" t="s">
        <v>228</v>
      </c>
      <c r="AU121" s="241" t="s">
        <v>78</v>
      </c>
      <c r="AV121" s="13" t="s">
        <v>78</v>
      </c>
      <c r="AW121" s="13" t="s">
        <v>31</v>
      </c>
      <c r="AX121" s="13" t="s">
        <v>69</v>
      </c>
      <c r="AY121" s="241" t="s">
        <v>216</v>
      </c>
    </row>
    <row r="122" s="15" customFormat="1">
      <c r="A122" s="15"/>
      <c r="B122" s="253"/>
      <c r="C122" s="254"/>
      <c r="D122" s="226" t="s">
        <v>228</v>
      </c>
      <c r="E122" s="255" t="s">
        <v>19</v>
      </c>
      <c r="F122" s="256" t="s">
        <v>750</v>
      </c>
      <c r="G122" s="254"/>
      <c r="H122" s="255" t="s">
        <v>19</v>
      </c>
      <c r="I122" s="257"/>
      <c r="J122" s="254"/>
      <c r="K122" s="254"/>
      <c r="L122" s="258"/>
      <c r="M122" s="259"/>
      <c r="N122" s="260"/>
      <c r="O122" s="260"/>
      <c r="P122" s="260"/>
      <c r="Q122" s="260"/>
      <c r="R122" s="260"/>
      <c r="S122" s="260"/>
      <c r="T122" s="261"/>
      <c r="U122" s="15"/>
      <c r="V122" s="15"/>
      <c r="W122" s="15"/>
      <c r="X122" s="15"/>
      <c r="Y122" s="15"/>
      <c r="Z122" s="15"/>
      <c r="AA122" s="15"/>
      <c r="AB122" s="15"/>
      <c r="AC122" s="15"/>
      <c r="AD122" s="15"/>
      <c r="AE122" s="15"/>
      <c r="AT122" s="262" t="s">
        <v>228</v>
      </c>
      <c r="AU122" s="262" t="s">
        <v>78</v>
      </c>
      <c r="AV122" s="15" t="s">
        <v>76</v>
      </c>
      <c r="AW122" s="15" t="s">
        <v>31</v>
      </c>
      <c r="AX122" s="15" t="s">
        <v>69</v>
      </c>
      <c r="AY122" s="262" t="s">
        <v>216</v>
      </c>
    </row>
    <row r="123" s="13" customFormat="1">
      <c r="A123" s="13"/>
      <c r="B123" s="231"/>
      <c r="C123" s="232"/>
      <c r="D123" s="226" t="s">
        <v>228</v>
      </c>
      <c r="E123" s="233" t="s">
        <v>19</v>
      </c>
      <c r="F123" s="234" t="s">
        <v>1881</v>
      </c>
      <c r="G123" s="232"/>
      <c r="H123" s="235">
        <v>13.199999999999999</v>
      </c>
      <c r="I123" s="236"/>
      <c r="J123" s="232"/>
      <c r="K123" s="232"/>
      <c r="L123" s="237"/>
      <c r="M123" s="238"/>
      <c r="N123" s="239"/>
      <c r="O123" s="239"/>
      <c r="P123" s="239"/>
      <c r="Q123" s="239"/>
      <c r="R123" s="239"/>
      <c r="S123" s="239"/>
      <c r="T123" s="240"/>
      <c r="U123" s="13"/>
      <c r="V123" s="13"/>
      <c r="W123" s="13"/>
      <c r="X123" s="13"/>
      <c r="Y123" s="13"/>
      <c r="Z123" s="13"/>
      <c r="AA123" s="13"/>
      <c r="AB123" s="13"/>
      <c r="AC123" s="13"/>
      <c r="AD123" s="13"/>
      <c r="AE123" s="13"/>
      <c r="AT123" s="241" t="s">
        <v>228</v>
      </c>
      <c r="AU123" s="241" t="s">
        <v>78</v>
      </c>
      <c r="AV123" s="13" t="s">
        <v>78</v>
      </c>
      <c r="AW123" s="13" t="s">
        <v>31</v>
      </c>
      <c r="AX123" s="13" t="s">
        <v>69</v>
      </c>
      <c r="AY123" s="241" t="s">
        <v>216</v>
      </c>
    </row>
    <row r="124" s="14" customFormat="1">
      <c r="A124" s="14"/>
      <c r="B124" s="242"/>
      <c r="C124" s="243"/>
      <c r="D124" s="226" t="s">
        <v>228</v>
      </c>
      <c r="E124" s="244" t="s">
        <v>19</v>
      </c>
      <c r="F124" s="245" t="s">
        <v>231</v>
      </c>
      <c r="G124" s="243"/>
      <c r="H124" s="246">
        <v>95.700000000000003</v>
      </c>
      <c r="I124" s="247"/>
      <c r="J124" s="243"/>
      <c r="K124" s="243"/>
      <c r="L124" s="248"/>
      <c r="M124" s="249"/>
      <c r="N124" s="250"/>
      <c r="O124" s="250"/>
      <c r="P124" s="250"/>
      <c r="Q124" s="250"/>
      <c r="R124" s="250"/>
      <c r="S124" s="250"/>
      <c r="T124" s="251"/>
      <c r="U124" s="14"/>
      <c r="V124" s="14"/>
      <c r="W124" s="14"/>
      <c r="X124" s="14"/>
      <c r="Y124" s="14"/>
      <c r="Z124" s="14"/>
      <c r="AA124" s="14"/>
      <c r="AB124" s="14"/>
      <c r="AC124" s="14"/>
      <c r="AD124" s="14"/>
      <c r="AE124" s="14"/>
      <c r="AT124" s="252" t="s">
        <v>228</v>
      </c>
      <c r="AU124" s="252" t="s">
        <v>78</v>
      </c>
      <c r="AV124" s="14" t="s">
        <v>224</v>
      </c>
      <c r="AW124" s="14" t="s">
        <v>31</v>
      </c>
      <c r="AX124" s="14" t="s">
        <v>76</v>
      </c>
      <c r="AY124" s="252" t="s">
        <v>216</v>
      </c>
    </row>
    <row r="125" s="2" customFormat="1" ht="22.2" customHeight="1">
      <c r="A125" s="39"/>
      <c r="B125" s="40"/>
      <c r="C125" s="213" t="s">
        <v>239</v>
      </c>
      <c r="D125" s="213" t="s">
        <v>219</v>
      </c>
      <c r="E125" s="214" t="s">
        <v>244</v>
      </c>
      <c r="F125" s="215" t="s">
        <v>245</v>
      </c>
      <c r="G125" s="216" t="s">
        <v>222</v>
      </c>
      <c r="H125" s="217">
        <v>35.799999999999997</v>
      </c>
      <c r="I125" s="218"/>
      <c r="J125" s="219">
        <f>ROUND(I125*H125,2)</f>
        <v>0</v>
      </c>
      <c r="K125" s="215" t="s">
        <v>223</v>
      </c>
      <c r="L125" s="45"/>
      <c r="M125" s="220" t="s">
        <v>19</v>
      </c>
      <c r="N125" s="221" t="s">
        <v>40</v>
      </c>
      <c r="O125" s="85"/>
      <c r="P125" s="222">
        <f>O125*H125</f>
        <v>0</v>
      </c>
      <c r="Q125" s="222">
        <v>0</v>
      </c>
      <c r="R125" s="222">
        <f>Q125*H125</f>
        <v>0</v>
      </c>
      <c r="S125" s="222">
        <v>0.068000000000000005</v>
      </c>
      <c r="T125" s="223">
        <f>S125*H125</f>
        <v>2.4344000000000001</v>
      </c>
      <c r="U125" s="39"/>
      <c r="V125" s="39"/>
      <c r="W125" s="39"/>
      <c r="X125" s="39"/>
      <c r="Y125" s="39"/>
      <c r="Z125" s="39"/>
      <c r="AA125" s="39"/>
      <c r="AB125" s="39"/>
      <c r="AC125" s="39"/>
      <c r="AD125" s="39"/>
      <c r="AE125" s="39"/>
      <c r="AR125" s="224" t="s">
        <v>224</v>
      </c>
      <c r="AT125" s="224" t="s">
        <v>219</v>
      </c>
      <c r="AU125" s="224" t="s">
        <v>78</v>
      </c>
      <c r="AY125" s="18" t="s">
        <v>216</v>
      </c>
      <c r="BE125" s="225">
        <f>IF(N125="základní",J125,0)</f>
        <v>0</v>
      </c>
      <c r="BF125" s="225">
        <f>IF(N125="snížená",J125,0)</f>
        <v>0</v>
      </c>
      <c r="BG125" s="225">
        <f>IF(N125="zákl. přenesená",J125,0)</f>
        <v>0</v>
      </c>
      <c r="BH125" s="225">
        <f>IF(N125="sníž. přenesená",J125,0)</f>
        <v>0</v>
      </c>
      <c r="BI125" s="225">
        <f>IF(N125="nulová",J125,0)</f>
        <v>0</v>
      </c>
      <c r="BJ125" s="18" t="s">
        <v>76</v>
      </c>
      <c r="BK125" s="225">
        <f>ROUND(I125*H125,2)</f>
        <v>0</v>
      </c>
      <c r="BL125" s="18" t="s">
        <v>224</v>
      </c>
      <c r="BM125" s="224" t="s">
        <v>1883</v>
      </c>
    </row>
    <row r="126" s="2" customFormat="1">
      <c r="A126" s="39"/>
      <c r="B126" s="40"/>
      <c r="C126" s="41"/>
      <c r="D126" s="226" t="s">
        <v>226</v>
      </c>
      <c r="E126" s="41"/>
      <c r="F126" s="227" t="s">
        <v>247</v>
      </c>
      <c r="G126" s="41"/>
      <c r="H126" s="41"/>
      <c r="I126" s="228"/>
      <c r="J126" s="41"/>
      <c r="K126" s="41"/>
      <c r="L126" s="45"/>
      <c r="M126" s="229"/>
      <c r="N126" s="230"/>
      <c r="O126" s="85"/>
      <c r="P126" s="85"/>
      <c r="Q126" s="85"/>
      <c r="R126" s="85"/>
      <c r="S126" s="85"/>
      <c r="T126" s="86"/>
      <c r="U126" s="39"/>
      <c r="V126" s="39"/>
      <c r="W126" s="39"/>
      <c r="X126" s="39"/>
      <c r="Y126" s="39"/>
      <c r="Z126" s="39"/>
      <c r="AA126" s="39"/>
      <c r="AB126" s="39"/>
      <c r="AC126" s="39"/>
      <c r="AD126" s="39"/>
      <c r="AE126" s="39"/>
      <c r="AT126" s="18" t="s">
        <v>226</v>
      </c>
      <c r="AU126" s="18" t="s">
        <v>78</v>
      </c>
    </row>
    <row r="127" s="15" customFormat="1">
      <c r="A127" s="15"/>
      <c r="B127" s="253"/>
      <c r="C127" s="254"/>
      <c r="D127" s="226" t="s">
        <v>228</v>
      </c>
      <c r="E127" s="255" t="s">
        <v>19</v>
      </c>
      <c r="F127" s="256" t="s">
        <v>1060</v>
      </c>
      <c r="G127" s="254"/>
      <c r="H127" s="255" t="s">
        <v>19</v>
      </c>
      <c r="I127" s="257"/>
      <c r="J127" s="254"/>
      <c r="K127" s="254"/>
      <c r="L127" s="258"/>
      <c r="M127" s="259"/>
      <c r="N127" s="260"/>
      <c r="O127" s="260"/>
      <c r="P127" s="260"/>
      <c r="Q127" s="260"/>
      <c r="R127" s="260"/>
      <c r="S127" s="260"/>
      <c r="T127" s="261"/>
      <c r="U127" s="15"/>
      <c r="V127" s="15"/>
      <c r="W127" s="15"/>
      <c r="X127" s="15"/>
      <c r="Y127" s="15"/>
      <c r="Z127" s="15"/>
      <c r="AA127" s="15"/>
      <c r="AB127" s="15"/>
      <c r="AC127" s="15"/>
      <c r="AD127" s="15"/>
      <c r="AE127" s="15"/>
      <c r="AT127" s="262" t="s">
        <v>228</v>
      </c>
      <c r="AU127" s="262" t="s">
        <v>78</v>
      </c>
      <c r="AV127" s="15" t="s">
        <v>76</v>
      </c>
      <c r="AW127" s="15" t="s">
        <v>31</v>
      </c>
      <c r="AX127" s="15" t="s">
        <v>69</v>
      </c>
      <c r="AY127" s="262" t="s">
        <v>216</v>
      </c>
    </row>
    <row r="128" s="13" customFormat="1">
      <c r="A128" s="13"/>
      <c r="B128" s="231"/>
      <c r="C128" s="232"/>
      <c r="D128" s="226" t="s">
        <v>228</v>
      </c>
      <c r="E128" s="233" t="s">
        <v>19</v>
      </c>
      <c r="F128" s="234" t="s">
        <v>1884</v>
      </c>
      <c r="G128" s="232"/>
      <c r="H128" s="235">
        <v>9.4000000000000004</v>
      </c>
      <c r="I128" s="236"/>
      <c r="J128" s="232"/>
      <c r="K128" s="232"/>
      <c r="L128" s="237"/>
      <c r="M128" s="238"/>
      <c r="N128" s="239"/>
      <c r="O128" s="239"/>
      <c r="P128" s="239"/>
      <c r="Q128" s="239"/>
      <c r="R128" s="239"/>
      <c r="S128" s="239"/>
      <c r="T128" s="240"/>
      <c r="U128" s="13"/>
      <c r="V128" s="13"/>
      <c r="W128" s="13"/>
      <c r="X128" s="13"/>
      <c r="Y128" s="13"/>
      <c r="Z128" s="13"/>
      <c r="AA128" s="13"/>
      <c r="AB128" s="13"/>
      <c r="AC128" s="13"/>
      <c r="AD128" s="13"/>
      <c r="AE128" s="13"/>
      <c r="AT128" s="241" t="s">
        <v>228</v>
      </c>
      <c r="AU128" s="241" t="s">
        <v>78</v>
      </c>
      <c r="AV128" s="13" t="s">
        <v>78</v>
      </c>
      <c r="AW128" s="13" t="s">
        <v>31</v>
      </c>
      <c r="AX128" s="13" t="s">
        <v>69</v>
      </c>
      <c r="AY128" s="241" t="s">
        <v>216</v>
      </c>
    </row>
    <row r="129" s="15" customFormat="1">
      <c r="A129" s="15"/>
      <c r="B129" s="253"/>
      <c r="C129" s="254"/>
      <c r="D129" s="226" t="s">
        <v>228</v>
      </c>
      <c r="E129" s="255" t="s">
        <v>19</v>
      </c>
      <c r="F129" s="256" t="s">
        <v>750</v>
      </c>
      <c r="G129" s="254"/>
      <c r="H129" s="255" t="s">
        <v>19</v>
      </c>
      <c r="I129" s="257"/>
      <c r="J129" s="254"/>
      <c r="K129" s="254"/>
      <c r="L129" s="258"/>
      <c r="M129" s="259"/>
      <c r="N129" s="260"/>
      <c r="O129" s="260"/>
      <c r="P129" s="260"/>
      <c r="Q129" s="260"/>
      <c r="R129" s="260"/>
      <c r="S129" s="260"/>
      <c r="T129" s="261"/>
      <c r="U129" s="15"/>
      <c r="V129" s="15"/>
      <c r="W129" s="15"/>
      <c r="X129" s="15"/>
      <c r="Y129" s="15"/>
      <c r="Z129" s="15"/>
      <c r="AA129" s="15"/>
      <c r="AB129" s="15"/>
      <c r="AC129" s="15"/>
      <c r="AD129" s="15"/>
      <c r="AE129" s="15"/>
      <c r="AT129" s="262" t="s">
        <v>228</v>
      </c>
      <c r="AU129" s="262" t="s">
        <v>78</v>
      </c>
      <c r="AV129" s="15" t="s">
        <v>76</v>
      </c>
      <c r="AW129" s="15" t="s">
        <v>31</v>
      </c>
      <c r="AX129" s="15" t="s">
        <v>69</v>
      </c>
      <c r="AY129" s="262" t="s">
        <v>216</v>
      </c>
    </row>
    <row r="130" s="13" customFormat="1">
      <c r="A130" s="13"/>
      <c r="B130" s="231"/>
      <c r="C130" s="232"/>
      <c r="D130" s="226" t="s">
        <v>228</v>
      </c>
      <c r="E130" s="233" t="s">
        <v>19</v>
      </c>
      <c r="F130" s="234" t="s">
        <v>1885</v>
      </c>
      <c r="G130" s="232"/>
      <c r="H130" s="235">
        <v>18.399999999999999</v>
      </c>
      <c r="I130" s="236"/>
      <c r="J130" s="232"/>
      <c r="K130" s="232"/>
      <c r="L130" s="237"/>
      <c r="M130" s="238"/>
      <c r="N130" s="239"/>
      <c r="O130" s="239"/>
      <c r="P130" s="239"/>
      <c r="Q130" s="239"/>
      <c r="R130" s="239"/>
      <c r="S130" s="239"/>
      <c r="T130" s="240"/>
      <c r="U130" s="13"/>
      <c r="V130" s="13"/>
      <c r="W130" s="13"/>
      <c r="X130" s="13"/>
      <c r="Y130" s="13"/>
      <c r="Z130" s="13"/>
      <c r="AA130" s="13"/>
      <c r="AB130" s="13"/>
      <c r="AC130" s="13"/>
      <c r="AD130" s="13"/>
      <c r="AE130" s="13"/>
      <c r="AT130" s="241" t="s">
        <v>228</v>
      </c>
      <c r="AU130" s="241" t="s">
        <v>78</v>
      </c>
      <c r="AV130" s="13" t="s">
        <v>78</v>
      </c>
      <c r="AW130" s="13" t="s">
        <v>31</v>
      </c>
      <c r="AX130" s="13" t="s">
        <v>69</v>
      </c>
      <c r="AY130" s="241" t="s">
        <v>216</v>
      </c>
    </row>
    <row r="131" s="15" customFormat="1">
      <c r="A131" s="15"/>
      <c r="B131" s="253"/>
      <c r="C131" s="254"/>
      <c r="D131" s="226" t="s">
        <v>228</v>
      </c>
      <c r="E131" s="255" t="s">
        <v>19</v>
      </c>
      <c r="F131" s="256" t="s">
        <v>750</v>
      </c>
      <c r="G131" s="254"/>
      <c r="H131" s="255" t="s">
        <v>19</v>
      </c>
      <c r="I131" s="257"/>
      <c r="J131" s="254"/>
      <c r="K131" s="254"/>
      <c r="L131" s="258"/>
      <c r="M131" s="259"/>
      <c r="N131" s="260"/>
      <c r="O131" s="260"/>
      <c r="P131" s="260"/>
      <c r="Q131" s="260"/>
      <c r="R131" s="260"/>
      <c r="S131" s="260"/>
      <c r="T131" s="261"/>
      <c r="U131" s="15"/>
      <c r="V131" s="15"/>
      <c r="W131" s="15"/>
      <c r="X131" s="15"/>
      <c r="Y131" s="15"/>
      <c r="Z131" s="15"/>
      <c r="AA131" s="15"/>
      <c r="AB131" s="15"/>
      <c r="AC131" s="15"/>
      <c r="AD131" s="15"/>
      <c r="AE131" s="15"/>
      <c r="AT131" s="262" t="s">
        <v>228</v>
      </c>
      <c r="AU131" s="262" t="s">
        <v>78</v>
      </c>
      <c r="AV131" s="15" t="s">
        <v>76</v>
      </c>
      <c r="AW131" s="15" t="s">
        <v>31</v>
      </c>
      <c r="AX131" s="15" t="s">
        <v>69</v>
      </c>
      <c r="AY131" s="262" t="s">
        <v>216</v>
      </c>
    </row>
    <row r="132" s="13" customFormat="1">
      <c r="A132" s="13"/>
      <c r="B132" s="231"/>
      <c r="C132" s="232"/>
      <c r="D132" s="226" t="s">
        <v>228</v>
      </c>
      <c r="E132" s="233" t="s">
        <v>19</v>
      </c>
      <c r="F132" s="234" t="s">
        <v>1886</v>
      </c>
      <c r="G132" s="232"/>
      <c r="H132" s="235">
        <v>8</v>
      </c>
      <c r="I132" s="236"/>
      <c r="J132" s="232"/>
      <c r="K132" s="232"/>
      <c r="L132" s="237"/>
      <c r="M132" s="238"/>
      <c r="N132" s="239"/>
      <c r="O132" s="239"/>
      <c r="P132" s="239"/>
      <c r="Q132" s="239"/>
      <c r="R132" s="239"/>
      <c r="S132" s="239"/>
      <c r="T132" s="240"/>
      <c r="U132" s="13"/>
      <c r="V132" s="13"/>
      <c r="W132" s="13"/>
      <c r="X132" s="13"/>
      <c r="Y132" s="13"/>
      <c r="Z132" s="13"/>
      <c r="AA132" s="13"/>
      <c r="AB132" s="13"/>
      <c r="AC132" s="13"/>
      <c r="AD132" s="13"/>
      <c r="AE132" s="13"/>
      <c r="AT132" s="241" t="s">
        <v>228</v>
      </c>
      <c r="AU132" s="241" t="s">
        <v>78</v>
      </c>
      <c r="AV132" s="13" t="s">
        <v>78</v>
      </c>
      <c r="AW132" s="13" t="s">
        <v>31</v>
      </c>
      <c r="AX132" s="13" t="s">
        <v>69</v>
      </c>
      <c r="AY132" s="241" t="s">
        <v>216</v>
      </c>
    </row>
    <row r="133" s="14" customFormat="1">
      <c r="A133" s="14"/>
      <c r="B133" s="242"/>
      <c r="C133" s="243"/>
      <c r="D133" s="226" t="s">
        <v>228</v>
      </c>
      <c r="E133" s="244" t="s">
        <v>19</v>
      </c>
      <c r="F133" s="245" t="s">
        <v>231</v>
      </c>
      <c r="G133" s="243"/>
      <c r="H133" s="246">
        <v>35.799999999999997</v>
      </c>
      <c r="I133" s="247"/>
      <c r="J133" s="243"/>
      <c r="K133" s="243"/>
      <c r="L133" s="248"/>
      <c r="M133" s="249"/>
      <c r="N133" s="250"/>
      <c r="O133" s="250"/>
      <c r="P133" s="250"/>
      <c r="Q133" s="250"/>
      <c r="R133" s="250"/>
      <c r="S133" s="250"/>
      <c r="T133" s="251"/>
      <c r="U133" s="14"/>
      <c r="V133" s="14"/>
      <c r="W133" s="14"/>
      <c r="X133" s="14"/>
      <c r="Y133" s="14"/>
      <c r="Z133" s="14"/>
      <c r="AA133" s="14"/>
      <c r="AB133" s="14"/>
      <c r="AC133" s="14"/>
      <c r="AD133" s="14"/>
      <c r="AE133" s="14"/>
      <c r="AT133" s="252" t="s">
        <v>228</v>
      </c>
      <c r="AU133" s="252" t="s">
        <v>78</v>
      </c>
      <c r="AV133" s="14" t="s">
        <v>224</v>
      </c>
      <c r="AW133" s="14" t="s">
        <v>31</v>
      </c>
      <c r="AX133" s="14" t="s">
        <v>76</v>
      </c>
      <c r="AY133" s="252" t="s">
        <v>216</v>
      </c>
    </row>
    <row r="134" s="12" customFormat="1" ht="22.8" customHeight="1">
      <c r="A134" s="12"/>
      <c r="B134" s="197"/>
      <c r="C134" s="198"/>
      <c r="D134" s="199" t="s">
        <v>68</v>
      </c>
      <c r="E134" s="211" t="s">
        <v>252</v>
      </c>
      <c r="F134" s="211" t="s">
        <v>253</v>
      </c>
      <c r="G134" s="198"/>
      <c r="H134" s="198"/>
      <c r="I134" s="201"/>
      <c r="J134" s="212">
        <f>BK134</f>
        <v>0</v>
      </c>
      <c r="K134" s="198"/>
      <c r="L134" s="203"/>
      <c r="M134" s="204"/>
      <c r="N134" s="205"/>
      <c r="O134" s="205"/>
      <c r="P134" s="206">
        <f>SUM(P135:P143)</f>
        <v>0</v>
      </c>
      <c r="Q134" s="205"/>
      <c r="R134" s="206">
        <f>SUM(R135:R143)</f>
        <v>0</v>
      </c>
      <c r="S134" s="205"/>
      <c r="T134" s="207">
        <f>SUM(T135:T143)</f>
        <v>0</v>
      </c>
      <c r="U134" s="12"/>
      <c r="V134" s="12"/>
      <c r="W134" s="12"/>
      <c r="X134" s="12"/>
      <c r="Y134" s="12"/>
      <c r="Z134" s="12"/>
      <c r="AA134" s="12"/>
      <c r="AB134" s="12"/>
      <c r="AC134" s="12"/>
      <c r="AD134" s="12"/>
      <c r="AE134" s="12"/>
      <c r="AR134" s="208" t="s">
        <v>76</v>
      </c>
      <c r="AT134" s="209" t="s">
        <v>68</v>
      </c>
      <c r="AU134" s="209" t="s">
        <v>76</v>
      </c>
      <c r="AY134" s="208" t="s">
        <v>216</v>
      </c>
      <c r="BK134" s="210">
        <f>SUM(BK135:BK143)</f>
        <v>0</v>
      </c>
    </row>
    <row r="135" s="2" customFormat="1" ht="22.2" customHeight="1">
      <c r="A135" s="39"/>
      <c r="B135" s="40"/>
      <c r="C135" s="213" t="s">
        <v>224</v>
      </c>
      <c r="D135" s="213" t="s">
        <v>219</v>
      </c>
      <c r="E135" s="214" t="s">
        <v>255</v>
      </c>
      <c r="F135" s="215" t="s">
        <v>256</v>
      </c>
      <c r="G135" s="216" t="s">
        <v>257</v>
      </c>
      <c r="H135" s="217">
        <v>6.3700000000000001</v>
      </c>
      <c r="I135" s="218"/>
      <c r="J135" s="219">
        <f>ROUND(I135*H135,2)</f>
        <v>0</v>
      </c>
      <c r="K135" s="215" t="s">
        <v>223</v>
      </c>
      <c r="L135" s="45"/>
      <c r="M135" s="220" t="s">
        <v>19</v>
      </c>
      <c r="N135" s="221" t="s">
        <v>40</v>
      </c>
      <c r="O135" s="85"/>
      <c r="P135" s="222">
        <f>O135*H135</f>
        <v>0</v>
      </c>
      <c r="Q135" s="222">
        <v>0</v>
      </c>
      <c r="R135" s="222">
        <f>Q135*H135</f>
        <v>0</v>
      </c>
      <c r="S135" s="222">
        <v>0</v>
      </c>
      <c r="T135" s="223">
        <f>S135*H135</f>
        <v>0</v>
      </c>
      <c r="U135" s="39"/>
      <c r="V135" s="39"/>
      <c r="W135" s="39"/>
      <c r="X135" s="39"/>
      <c r="Y135" s="39"/>
      <c r="Z135" s="39"/>
      <c r="AA135" s="39"/>
      <c r="AB135" s="39"/>
      <c r="AC135" s="39"/>
      <c r="AD135" s="39"/>
      <c r="AE135" s="39"/>
      <c r="AR135" s="224" t="s">
        <v>224</v>
      </c>
      <c r="AT135" s="224" t="s">
        <v>219</v>
      </c>
      <c r="AU135" s="224" t="s">
        <v>78</v>
      </c>
      <c r="AY135" s="18" t="s">
        <v>216</v>
      </c>
      <c r="BE135" s="225">
        <f>IF(N135="základní",J135,0)</f>
        <v>0</v>
      </c>
      <c r="BF135" s="225">
        <f>IF(N135="snížená",J135,0)</f>
        <v>0</v>
      </c>
      <c r="BG135" s="225">
        <f>IF(N135="zákl. přenesená",J135,0)</f>
        <v>0</v>
      </c>
      <c r="BH135" s="225">
        <f>IF(N135="sníž. přenesená",J135,0)</f>
        <v>0</v>
      </c>
      <c r="BI135" s="225">
        <f>IF(N135="nulová",J135,0)</f>
        <v>0</v>
      </c>
      <c r="BJ135" s="18" t="s">
        <v>76</v>
      </c>
      <c r="BK135" s="225">
        <f>ROUND(I135*H135,2)</f>
        <v>0</v>
      </c>
      <c r="BL135" s="18" t="s">
        <v>224</v>
      </c>
      <c r="BM135" s="224" t="s">
        <v>1887</v>
      </c>
    </row>
    <row r="136" s="2" customFormat="1">
      <c r="A136" s="39"/>
      <c r="B136" s="40"/>
      <c r="C136" s="41"/>
      <c r="D136" s="226" t="s">
        <v>226</v>
      </c>
      <c r="E136" s="41"/>
      <c r="F136" s="227" t="s">
        <v>259</v>
      </c>
      <c r="G136" s="41"/>
      <c r="H136" s="41"/>
      <c r="I136" s="228"/>
      <c r="J136" s="41"/>
      <c r="K136" s="41"/>
      <c r="L136" s="45"/>
      <c r="M136" s="229"/>
      <c r="N136" s="230"/>
      <c r="O136" s="85"/>
      <c r="P136" s="85"/>
      <c r="Q136" s="85"/>
      <c r="R136" s="85"/>
      <c r="S136" s="85"/>
      <c r="T136" s="86"/>
      <c r="U136" s="39"/>
      <c r="V136" s="39"/>
      <c r="W136" s="39"/>
      <c r="X136" s="39"/>
      <c r="Y136" s="39"/>
      <c r="Z136" s="39"/>
      <c r="AA136" s="39"/>
      <c r="AB136" s="39"/>
      <c r="AC136" s="39"/>
      <c r="AD136" s="39"/>
      <c r="AE136" s="39"/>
      <c r="AT136" s="18" t="s">
        <v>226</v>
      </c>
      <c r="AU136" s="18" t="s">
        <v>78</v>
      </c>
    </row>
    <row r="137" s="2" customFormat="1" ht="22.2" customHeight="1">
      <c r="A137" s="39"/>
      <c r="B137" s="40"/>
      <c r="C137" s="213" t="s">
        <v>254</v>
      </c>
      <c r="D137" s="213" t="s">
        <v>219</v>
      </c>
      <c r="E137" s="214" t="s">
        <v>260</v>
      </c>
      <c r="F137" s="215" t="s">
        <v>261</v>
      </c>
      <c r="G137" s="216" t="s">
        <v>257</v>
      </c>
      <c r="H137" s="217">
        <v>127.40000000000001</v>
      </c>
      <c r="I137" s="218"/>
      <c r="J137" s="219">
        <f>ROUND(I137*H137,2)</f>
        <v>0</v>
      </c>
      <c r="K137" s="215" t="s">
        <v>223</v>
      </c>
      <c r="L137" s="45"/>
      <c r="M137" s="220" t="s">
        <v>19</v>
      </c>
      <c r="N137" s="221" t="s">
        <v>40</v>
      </c>
      <c r="O137" s="85"/>
      <c r="P137" s="222">
        <f>O137*H137</f>
        <v>0</v>
      </c>
      <c r="Q137" s="222">
        <v>0</v>
      </c>
      <c r="R137" s="222">
        <f>Q137*H137</f>
        <v>0</v>
      </c>
      <c r="S137" s="222">
        <v>0</v>
      </c>
      <c r="T137" s="223">
        <f>S137*H137</f>
        <v>0</v>
      </c>
      <c r="U137" s="39"/>
      <c r="V137" s="39"/>
      <c r="W137" s="39"/>
      <c r="X137" s="39"/>
      <c r="Y137" s="39"/>
      <c r="Z137" s="39"/>
      <c r="AA137" s="39"/>
      <c r="AB137" s="39"/>
      <c r="AC137" s="39"/>
      <c r="AD137" s="39"/>
      <c r="AE137" s="39"/>
      <c r="AR137" s="224" t="s">
        <v>224</v>
      </c>
      <c r="AT137" s="224" t="s">
        <v>219</v>
      </c>
      <c r="AU137" s="224" t="s">
        <v>78</v>
      </c>
      <c r="AY137" s="18" t="s">
        <v>216</v>
      </c>
      <c r="BE137" s="225">
        <f>IF(N137="základní",J137,0)</f>
        <v>0</v>
      </c>
      <c r="BF137" s="225">
        <f>IF(N137="snížená",J137,0)</f>
        <v>0</v>
      </c>
      <c r="BG137" s="225">
        <f>IF(N137="zákl. přenesená",J137,0)</f>
        <v>0</v>
      </c>
      <c r="BH137" s="225">
        <f>IF(N137="sníž. přenesená",J137,0)</f>
        <v>0</v>
      </c>
      <c r="BI137" s="225">
        <f>IF(N137="nulová",J137,0)</f>
        <v>0</v>
      </c>
      <c r="BJ137" s="18" t="s">
        <v>76</v>
      </c>
      <c r="BK137" s="225">
        <f>ROUND(I137*H137,2)</f>
        <v>0</v>
      </c>
      <c r="BL137" s="18" t="s">
        <v>224</v>
      </c>
      <c r="BM137" s="224" t="s">
        <v>1888</v>
      </c>
    </row>
    <row r="138" s="2" customFormat="1">
      <c r="A138" s="39"/>
      <c r="B138" s="40"/>
      <c r="C138" s="41"/>
      <c r="D138" s="226" t="s">
        <v>226</v>
      </c>
      <c r="E138" s="41"/>
      <c r="F138" s="227" t="s">
        <v>263</v>
      </c>
      <c r="G138" s="41"/>
      <c r="H138" s="41"/>
      <c r="I138" s="228"/>
      <c r="J138" s="41"/>
      <c r="K138" s="41"/>
      <c r="L138" s="45"/>
      <c r="M138" s="229"/>
      <c r="N138" s="230"/>
      <c r="O138" s="85"/>
      <c r="P138" s="85"/>
      <c r="Q138" s="85"/>
      <c r="R138" s="85"/>
      <c r="S138" s="85"/>
      <c r="T138" s="86"/>
      <c r="U138" s="39"/>
      <c r="V138" s="39"/>
      <c r="W138" s="39"/>
      <c r="X138" s="39"/>
      <c r="Y138" s="39"/>
      <c r="Z138" s="39"/>
      <c r="AA138" s="39"/>
      <c r="AB138" s="39"/>
      <c r="AC138" s="39"/>
      <c r="AD138" s="39"/>
      <c r="AE138" s="39"/>
      <c r="AT138" s="18" t="s">
        <v>226</v>
      </c>
      <c r="AU138" s="18" t="s">
        <v>78</v>
      </c>
    </row>
    <row r="139" s="13" customFormat="1">
      <c r="A139" s="13"/>
      <c r="B139" s="231"/>
      <c r="C139" s="232"/>
      <c r="D139" s="226" t="s">
        <v>228</v>
      </c>
      <c r="E139" s="232"/>
      <c r="F139" s="234" t="s">
        <v>1889</v>
      </c>
      <c r="G139" s="232"/>
      <c r="H139" s="235">
        <v>127.40000000000001</v>
      </c>
      <c r="I139" s="236"/>
      <c r="J139" s="232"/>
      <c r="K139" s="232"/>
      <c r="L139" s="237"/>
      <c r="M139" s="238"/>
      <c r="N139" s="239"/>
      <c r="O139" s="239"/>
      <c r="P139" s="239"/>
      <c r="Q139" s="239"/>
      <c r="R139" s="239"/>
      <c r="S139" s="239"/>
      <c r="T139" s="240"/>
      <c r="U139" s="13"/>
      <c r="V139" s="13"/>
      <c r="W139" s="13"/>
      <c r="X139" s="13"/>
      <c r="Y139" s="13"/>
      <c r="Z139" s="13"/>
      <c r="AA139" s="13"/>
      <c r="AB139" s="13"/>
      <c r="AC139" s="13"/>
      <c r="AD139" s="13"/>
      <c r="AE139" s="13"/>
      <c r="AT139" s="241" t="s">
        <v>228</v>
      </c>
      <c r="AU139" s="241" t="s">
        <v>78</v>
      </c>
      <c r="AV139" s="13" t="s">
        <v>78</v>
      </c>
      <c r="AW139" s="13" t="s">
        <v>4</v>
      </c>
      <c r="AX139" s="13" t="s">
        <v>76</v>
      </c>
      <c r="AY139" s="241" t="s">
        <v>216</v>
      </c>
    </row>
    <row r="140" s="2" customFormat="1" ht="13.8" customHeight="1">
      <c r="A140" s="39"/>
      <c r="B140" s="40"/>
      <c r="C140" s="213" t="s">
        <v>217</v>
      </c>
      <c r="D140" s="213" t="s">
        <v>219</v>
      </c>
      <c r="E140" s="214" t="s">
        <v>266</v>
      </c>
      <c r="F140" s="215" t="s">
        <v>267</v>
      </c>
      <c r="G140" s="216" t="s">
        <v>257</v>
      </c>
      <c r="H140" s="217">
        <v>6.3700000000000001</v>
      </c>
      <c r="I140" s="218"/>
      <c r="J140" s="219">
        <f>ROUND(I140*H140,2)</f>
        <v>0</v>
      </c>
      <c r="K140" s="215" t="s">
        <v>223</v>
      </c>
      <c r="L140" s="45"/>
      <c r="M140" s="220" t="s">
        <v>19</v>
      </c>
      <c r="N140" s="221" t="s">
        <v>40</v>
      </c>
      <c r="O140" s="85"/>
      <c r="P140" s="222">
        <f>O140*H140</f>
        <v>0</v>
      </c>
      <c r="Q140" s="222">
        <v>0</v>
      </c>
      <c r="R140" s="222">
        <f>Q140*H140</f>
        <v>0</v>
      </c>
      <c r="S140" s="222">
        <v>0</v>
      </c>
      <c r="T140" s="223">
        <f>S140*H140</f>
        <v>0</v>
      </c>
      <c r="U140" s="39"/>
      <c r="V140" s="39"/>
      <c r="W140" s="39"/>
      <c r="X140" s="39"/>
      <c r="Y140" s="39"/>
      <c r="Z140" s="39"/>
      <c r="AA140" s="39"/>
      <c r="AB140" s="39"/>
      <c r="AC140" s="39"/>
      <c r="AD140" s="39"/>
      <c r="AE140" s="39"/>
      <c r="AR140" s="224" t="s">
        <v>224</v>
      </c>
      <c r="AT140" s="224" t="s">
        <v>219</v>
      </c>
      <c r="AU140" s="224" t="s">
        <v>78</v>
      </c>
      <c r="AY140" s="18" t="s">
        <v>216</v>
      </c>
      <c r="BE140" s="225">
        <f>IF(N140="základní",J140,0)</f>
        <v>0</v>
      </c>
      <c r="BF140" s="225">
        <f>IF(N140="snížená",J140,0)</f>
        <v>0</v>
      </c>
      <c r="BG140" s="225">
        <f>IF(N140="zákl. přenesená",J140,0)</f>
        <v>0</v>
      </c>
      <c r="BH140" s="225">
        <f>IF(N140="sníž. přenesená",J140,0)</f>
        <v>0</v>
      </c>
      <c r="BI140" s="225">
        <f>IF(N140="nulová",J140,0)</f>
        <v>0</v>
      </c>
      <c r="BJ140" s="18" t="s">
        <v>76</v>
      </c>
      <c r="BK140" s="225">
        <f>ROUND(I140*H140,2)</f>
        <v>0</v>
      </c>
      <c r="BL140" s="18" t="s">
        <v>224</v>
      </c>
      <c r="BM140" s="224" t="s">
        <v>1890</v>
      </c>
    </row>
    <row r="141" s="2" customFormat="1">
      <c r="A141" s="39"/>
      <c r="B141" s="40"/>
      <c r="C141" s="41"/>
      <c r="D141" s="226" t="s">
        <v>226</v>
      </c>
      <c r="E141" s="41"/>
      <c r="F141" s="227" t="s">
        <v>269</v>
      </c>
      <c r="G141" s="41"/>
      <c r="H141" s="41"/>
      <c r="I141" s="228"/>
      <c r="J141" s="41"/>
      <c r="K141" s="41"/>
      <c r="L141" s="45"/>
      <c r="M141" s="229"/>
      <c r="N141" s="230"/>
      <c r="O141" s="85"/>
      <c r="P141" s="85"/>
      <c r="Q141" s="85"/>
      <c r="R141" s="85"/>
      <c r="S141" s="85"/>
      <c r="T141" s="86"/>
      <c r="U141" s="39"/>
      <c r="V141" s="39"/>
      <c r="W141" s="39"/>
      <c r="X141" s="39"/>
      <c r="Y141" s="39"/>
      <c r="Z141" s="39"/>
      <c r="AA141" s="39"/>
      <c r="AB141" s="39"/>
      <c r="AC141" s="39"/>
      <c r="AD141" s="39"/>
      <c r="AE141" s="39"/>
      <c r="AT141" s="18" t="s">
        <v>226</v>
      </c>
      <c r="AU141" s="18" t="s">
        <v>78</v>
      </c>
    </row>
    <row r="142" s="2" customFormat="1" ht="22.2" customHeight="1">
      <c r="A142" s="39"/>
      <c r="B142" s="40"/>
      <c r="C142" s="213" t="s">
        <v>265</v>
      </c>
      <c r="D142" s="213" t="s">
        <v>219</v>
      </c>
      <c r="E142" s="214" t="s">
        <v>271</v>
      </c>
      <c r="F142" s="215" t="s">
        <v>272</v>
      </c>
      <c r="G142" s="216" t="s">
        <v>257</v>
      </c>
      <c r="H142" s="217">
        <v>6.3700000000000001</v>
      </c>
      <c r="I142" s="218"/>
      <c r="J142" s="219">
        <f>ROUND(I142*H142,2)</f>
        <v>0</v>
      </c>
      <c r="K142" s="215" t="s">
        <v>223</v>
      </c>
      <c r="L142" s="45"/>
      <c r="M142" s="220" t="s">
        <v>19</v>
      </c>
      <c r="N142" s="221" t="s">
        <v>40</v>
      </c>
      <c r="O142" s="85"/>
      <c r="P142" s="222">
        <f>O142*H142</f>
        <v>0</v>
      </c>
      <c r="Q142" s="222">
        <v>0</v>
      </c>
      <c r="R142" s="222">
        <f>Q142*H142</f>
        <v>0</v>
      </c>
      <c r="S142" s="222">
        <v>0</v>
      </c>
      <c r="T142" s="223">
        <f>S142*H142</f>
        <v>0</v>
      </c>
      <c r="U142" s="39"/>
      <c r="V142" s="39"/>
      <c r="W142" s="39"/>
      <c r="X142" s="39"/>
      <c r="Y142" s="39"/>
      <c r="Z142" s="39"/>
      <c r="AA142" s="39"/>
      <c r="AB142" s="39"/>
      <c r="AC142" s="39"/>
      <c r="AD142" s="39"/>
      <c r="AE142" s="39"/>
      <c r="AR142" s="224" t="s">
        <v>224</v>
      </c>
      <c r="AT142" s="224" t="s">
        <v>219</v>
      </c>
      <c r="AU142" s="224" t="s">
        <v>78</v>
      </c>
      <c r="AY142" s="18" t="s">
        <v>216</v>
      </c>
      <c r="BE142" s="225">
        <f>IF(N142="základní",J142,0)</f>
        <v>0</v>
      </c>
      <c r="BF142" s="225">
        <f>IF(N142="snížená",J142,0)</f>
        <v>0</v>
      </c>
      <c r="BG142" s="225">
        <f>IF(N142="zákl. přenesená",J142,0)</f>
        <v>0</v>
      </c>
      <c r="BH142" s="225">
        <f>IF(N142="sníž. přenesená",J142,0)</f>
        <v>0</v>
      </c>
      <c r="BI142" s="225">
        <f>IF(N142="nulová",J142,0)</f>
        <v>0</v>
      </c>
      <c r="BJ142" s="18" t="s">
        <v>76</v>
      </c>
      <c r="BK142" s="225">
        <f>ROUND(I142*H142,2)</f>
        <v>0</v>
      </c>
      <c r="BL142" s="18" t="s">
        <v>224</v>
      </c>
      <c r="BM142" s="224" t="s">
        <v>1891</v>
      </c>
    </row>
    <row r="143" s="2" customFormat="1">
      <c r="A143" s="39"/>
      <c r="B143" s="40"/>
      <c r="C143" s="41"/>
      <c r="D143" s="226" t="s">
        <v>226</v>
      </c>
      <c r="E143" s="41"/>
      <c r="F143" s="227" t="s">
        <v>274</v>
      </c>
      <c r="G143" s="41"/>
      <c r="H143" s="41"/>
      <c r="I143" s="228"/>
      <c r="J143" s="41"/>
      <c r="K143" s="41"/>
      <c r="L143" s="45"/>
      <c r="M143" s="229"/>
      <c r="N143" s="230"/>
      <c r="O143" s="85"/>
      <c r="P143" s="85"/>
      <c r="Q143" s="85"/>
      <c r="R143" s="85"/>
      <c r="S143" s="85"/>
      <c r="T143" s="86"/>
      <c r="U143" s="39"/>
      <c r="V143" s="39"/>
      <c r="W143" s="39"/>
      <c r="X143" s="39"/>
      <c r="Y143" s="39"/>
      <c r="Z143" s="39"/>
      <c r="AA143" s="39"/>
      <c r="AB143" s="39"/>
      <c r="AC143" s="39"/>
      <c r="AD143" s="39"/>
      <c r="AE143" s="39"/>
      <c r="AT143" s="18" t="s">
        <v>226</v>
      </c>
      <c r="AU143" s="18" t="s">
        <v>78</v>
      </c>
    </row>
    <row r="144" s="12" customFormat="1" ht="22.8" customHeight="1">
      <c r="A144" s="12"/>
      <c r="B144" s="197"/>
      <c r="C144" s="198"/>
      <c r="D144" s="199" t="s">
        <v>68</v>
      </c>
      <c r="E144" s="211" t="s">
        <v>275</v>
      </c>
      <c r="F144" s="211" t="s">
        <v>276</v>
      </c>
      <c r="G144" s="198"/>
      <c r="H144" s="198"/>
      <c r="I144" s="201"/>
      <c r="J144" s="212">
        <f>BK144</f>
        <v>0</v>
      </c>
      <c r="K144" s="198"/>
      <c r="L144" s="203"/>
      <c r="M144" s="204"/>
      <c r="N144" s="205"/>
      <c r="O144" s="205"/>
      <c r="P144" s="206">
        <f>SUM(P145:P146)</f>
        <v>0</v>
      </c>
      <c r="Q144" s="205"/>
      <c r="R144" s="206">
        <f>SUM(R145:R146)</f>
        <v>0</v>
      </c>
      <c r="S144" s="205"/>
      <c r="T144" s="207">
        <f>SUM(T145:T146)</f>
        <v>0</v>
      </c>
      <c r="U144" s="12"/>
      <c r="V144" s="12"/>
      <c r="W144" s="12"/>
      <c r="X144" s="12"/>
      <c r="Y144" s="12"/>
      <c r="Z144" s="12"/>
      <c r="AA144" s="12"/>
      <c r="AB144" s="12"/>
      <c r="AC144" s="12"/>
      <c r="AD144" s="12"/>
      <c r="AE144" s="12"/>
      <c r="AR144" s="208" t="s">
        <v>76</v>
      </c>
      <c r="AT144" s="209" t="s">
        <v>68</v>
      </c>
      <c r="AU144" s="209" t="s">
        <v>76</v>
      </c>
      <c r="AY144" s="208" t="s">
        <v>216</v>
      </c>
      <c r="BK144" s="210">
        <f>SUM(BK145:BK146)</f>
        <v>0</v>
      </c>
    </row>
    <row r="145" s="2" customFormat="1" ht="22.2" customHeight="1">
      <c r="A145" s="39"/>
      <c r="B145" s="40"/>
      <c r="C145" s="213" t="s">
        <v>270</v>
      </c>
      <c r="D145" s="213" t="s">
        <v>219</v>
      </c>
      <c r="E145" s="214" t="s">
        <v>277</v>
      </c>
      <c r="F145" s="215" t="s">
        <v>278</v>
      </c>
      <c r="G145" s="216" t="s">
        <v>257</v>
      </c>
      <c r="H145" s="217">
        <v>2.718</v>
      </c>
      <c r="I145" s="218"/>
      <c r="J145" s="219">
        <f>ROUND(I145*H145,2)</f>
        <v>0</v>
      </c>
      <c r="K145" s="215" t="s">
        <v>223</v>
      </c>
      <c r="L145" s="45"/>
      <c r="M145" s="220" t="s">
        <v>19</v>
      </c>
      <c r="N145" s="221" t="s">
        <v>40</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224</v>
      </c>
      <c r="AT145" s="224" t="s">
        <v>219</v>
      </c>
      <c r="AU145" s="224" t="s">
        <v>78</v>
      </c>
      <c r="AY145" s="18" t="s">
        <v>216</v>
      </c>
      <c r="BE145" s="225">
        <f>IF(N145="základní",J145,0)</f>
        <v>0</v>
      </c>
      <c r="BF145" s="225">
        <f>IF(N145="snížená",J145,0)</f>
        <v>0</v>
      </c>
      <c r="BG145" s="225">
        <f>IF(N145="zákl. přenesená",J145,0)</f>
        <v>0</v>
      </c>
      <c r="BH145" s="225">
        <f>IF(N145="sníž. přenesená",J145,0)</f>
        <v>0</v>
      </c>
      <c r="BI145" s="225">
        <f>IF(N145="nulová",J145,0)</f>
        <v>0</v>
      </c>
      <c r="BJ145" s="18" t="s">
        <v>76</v>
      </c>
      <c r="BK145" s="225">
        <f>ROUND(I145*H145,2)</f>
        <v>0</v>
      </c>
      <c r="BL145" s="18" t="s">
        <v>224</v>
      </c>
      <c r="BM145" s="224" t="s">
        <v>1892</v>
      </c>
    </row>
    <row r="146" s="2" customFormat="1">
      <c r="A146" s="39"/>
      <c r="B146" s="40"/>
      <c r="C146" s="41"/>
      <c r="D146" s="226" t="s">
        <v>226</v>
      </c>
      <c r="E146" s="41"/>
      <c r="F146" s="227" t="s">
        <v>280</v>
      </c>
      <c r="G146" s="41"/>
      <c r="H146" s="41"/>
      <c r="I146" s="228"/>
      <c r="J146" s="41"/>
      <c r="K146" s="41"/>
      <c r="L146" s="45"/>
      <c r="M146" s="229"/>
      <c r="N146" s="230"/>
      <c r="O146" s="85"/>
      <c r="P146" s="85"/>
      <c r="Q146" s="85"/>
      <c r="R146" s="85"/>
      <c r="S146" s="85"/>
      <c r="T146" s="86"/>
      <c r="U146" s="39"/>
      <c r="V146" s="39"/>
      <c r="W146" s="39"/>
      <c r="X146" s="39"/>
      <c r="Y146" s="39"/>
      <c r="Z146" s="39"/>
      <c r="AA146" s="39"/>
      <c r="AB146" s="39"/>
      <c r="AC146" s="39"/>
      <c r="AD146" s="39"/>
      <c r="AE146" s="39"/>
      <c r="AT146" s="18" t="s">
        <v>226</v>
      </c>
      <c r="AU146" s="18" t="s">
        <v>78</v>
      </c>
    </row>
    <row r="147" s="12" customFormat="1" ht="25.92" customHeight="1">
      <c r="A147" s="12"/>
      <c r="B147" s="197"/>
      <c r="C147" s="198"/>
      <c r="D147" s="199" t="s">
        <v>68</v>
      </c>
      <c r="E147" s="200" t="s">
        <v>281</v>
      </c>
      <c r="F147" s="200" t="s">
        <v>282</v>
      </c>
      <c r="G147" s="198"/>
      <c r="H147" s="198"/>
      <c r="I147" s="201"/>
      <c r="J147" s="202">
        <f>BK147</f>
        <v>0</v>
      </c>
      <c r="K147" s="198"/>
      <c r="L147" s="203"/>
      <c r="M147" s="204"/>
      <c r="N147" s="205"/>
      <c r="O147" s="205"/>
      <c r="P147" s="206">
        <f>P148+P164+P179+P206+P213+P219+P227+P235+P246+P310+P356+P379</f>
        <v>0</v>
      </c>
      <c r="Q147" s="205"/>
      <c r="R147" s="206">
        <f>R148+R164+R179+R206+R213+R219+R227+R235+R246+R310+R356+R379</f>
        <v>3.0877211999999998</v>
      </c>
      <c r="S147" s="205"/>
      <c r="T147" s="207">
        <f>T148+T164+T179+T206+T213+T219+T227+T235+T246+T310+T356+T379</f>
        <v>2.0211872000000004</v>
      </c>
      <c r="U147" s="12"/>
      <c r="V147" s="12"/>
      <c r="W147" s="12"/>
      <c r="X147" s="12"/>
      <c r="Y147" s="12"/>
      <c r="Z147" s="12"/>
      <c r="AA147" s="12"/>
      <c r="AB147" s="12"/>
      <c r="AC147" s="12"/>
      <c r="AD147" s="12"/>
      <c r="AE147" s="12"/>
      <c r="AR147" s="208" t="s">
        <v>78</v>
      </c>
      <c r="AT147" s="209" t="s">
        <v>68</v>
      </c>
      <c r="AU147" s="209" t="s">
        <v>69</v>
      </c>
      <c r="AY147" s="208" t="s">
        <v>216</v>
      </c>
      <c r="BK147" s="210">
        <f>BK148+BK164+BK179+BK206+BK213+BK219+BK227+BK235+BK246+BK310+BK356+BK379</f>
        <v>0</v>
      </c>
    </row>
    <row r="148" s="12" customFormat="1" ht="22.8" customHeight="1">
      <c r="A148" s="12"/>
      <c r="B148" s="197"/>
      <c r="C148" s="198"/>
      <c r="D148" s="199" t="s">
        <v>68</v>
      </c>
      <c r="E148" s="211" t="s">
        <v>283</v>
      </c>
      <c r="F148" s="211" t="s">
        <v>284</v>
      </c>
      <c r="G148" s="198"/>
      <c r="H148" s="198"/>
      <c r="I148" s="201"/>
      <c r="J148" s="212">
        <f>BK148</f>
        <v>0</v>
      </c>
      <c r="K148" s="198"/>
      <c r="L148" s="203"/>
      <c r="M148" s="204"/>
      <c r="N148" s="205"/>
      <c r="O148" s="205"/>
      <c r="P148" s="206">
        <f>SUM(P149:P163)</f>
        <v>0</v>
      </c>
      <c r="Q148" s="205"/>
      <c r="R148" s="206">
        <f>SUM(R149:R163)</f>
        <v>0.018780000000000002</v>
      </c>
      <c r="S148" s="205"/>
      <c r="T148" s="207">
        <f>SUM(T149:T163)</f>
        <v>0</v>
      </c>
      <c r="U148" s="12"/>
      <c r="V148" s="12"/>
      <c r="W148" s="12"/>
      <c r="X148" s="12"/>
      <c r="Y148" s="12"/>
      <c r="Z148" s="12"/>
      <c r="AA148" s="12"/>
      <c r="AB148" s="12"/>
      <c r="AC148" s="12"/>
      <c r="AD148" s="12"/>
      <c r="AE148" s="12"/>
      <c r="AR148" s="208" t="s">
        <v>78</v>
      </c>
      <c r="AT148" s="209" t="s">
        <v>68</v>
      </c>
      <c r="AU148" s="209" t="s">
        <v>76</v>
      </c>
      <c r="AY148" s="208" t="s">
        <v>216</v>
      </c>
      <c r="BK148" s="210">
        <f>SUM(BK149:BK163)</f>
        <v>0</v>
      </c>
    </row>
    <row r="149" s="2" customFormat="1" ht="22.2" customHeight="1">
      <c r="A149" s="39"/>
      <c r="B149" s="40"/>
      <c r="C149" s="213" t="s">
        <v>232</v>
      </c>
      <c r="D149" s="213" t="s">
        <v>219</v>
      </c>
      <c r="E149" s="214" t="s">
        <v>285</v>
      </c>
      <c r="F149" s="215" t="s">
        <v>286</v>
      </c>
      <c r="G149" s="216" t="s">
        <v>222</v>
      </c>
      <c r="H149" s="217">
        <v>12.52</v>
      </c>
      <c r="I149" s="218"/>
      <c r="J149" s="219">
        <f>ROUND(I149*H149,2)</f>
        <v>0</v>
      </c>
      <c r="K149" s="215" t="s">
        <v>223</v>
      </c>
      <c r="L149" s="45"/>
      <c r="M149" s="220" t="s">
        <v>19</v>
      </c>
      <c r="N149" s="221" t="s">
        <v>40</v>
      </c>
      <c r="O149" s="85"/>
      <c r="P149" s="222">
        <f>O149*H149</f>
        <v>0</v>
      </c>
      <c r="Q149" s="222">
        <v>0</v>
      </c>
      <c r="R149" s="222">
        <f>Q149*H149</f>
        <v>0</v>
      </c>
      <c r="S149" s="222">
        <v>0</v>
      </c>
      <c r="T149" s="223">
        <f>S149*H149</f>
        <v>0</v>
      </c>
      <c r="U149" s="39"/>
      <c r="V149" s="39"/>
      <c r="W149" s="39"/>
      <c r="X149" s="39"/>
      <c r="Y149" s="39"/>
      <c r="Z149" s="39"/>
      <c r="AA149" s="39"/>
      <c r="AB149" s="39"/>
      <c r="AC149" s="39"/>
      <c r="AD149" s="39"/>
      <c r="AE149" s="39"/>
      <c r="AR149" s="224" t="s">
        <v>287</v>
      </c>
      <c r="AT149" s="224" t="s">
        <v>219</v>
      </c>
      <c r="AU149" s="224" t="s">
        <v>78</v>
      </c>
      <c r="AY149" s="18" t="s">
        <v>216</v>
      </c>
      <c r="BE149" s="225">
        <f>IF(N149="základní",J149,0)</f>
        <v>0</v>
      </c>
      <c r="BF149" s="225">
        <f>IF(N149="snížená",J149,0)</f>
        <v>0</v>
      </c>
      <c r="BG149" s="225">
        <f>IF(N149="zákl. přenesená",J149,0)</f>
        <v>0</v>
      </c>
      <c r="BH149" s="225">
        <f>IF(N149="sníž. přenesená",J149,0)</f>
        <v>0</v>
      </c>
      <c r="BI149" s="225">
        <f>IF(N149="nulová",J149,0)</f>
        <v>0</v>
      </c>
      <c r="BJ149" s="18" t="s">
        <v>76</v>
      </c>
      <c r="BK149" s="225">
        <f>ROUND(I149*H149,2)</f>
        <v>0</v>
      </c>
      <c r="BL149" s="18" t="s">
        <v>287</v>
      </c>
      <c r="BM149" s="224" t="s">
        <v>1893</v>
      </c>
    </row>
    <row r="150" s="2" customFormat="1">
      <c r="A150" s="39"/>
      <c r="B150" s="40"/>
      <c r="C150" s="41"/>
      <c r="D150" s="226" t="s">
        <v>226</v>
      </c>
      <c r="E150" s="41"/>
      <c r="F150" s="227" t="s">
        <v>289</v>
      </c>
      <c r="G150" s="41"/>
      <c r="H150" s="41"/>
      <c r="I150" s="228"/>
      <c r="J150" s="41"/>
      <c r="K150" s="41"/>
      <c r="L150" s="45"/>
      <c r="M150" s="229"/>
      <c r="N150" s="230"/>
      <c r="O150" s="85"/>
      <c r="P150" s="85"/>
      <c r="Q150" s="85"/>
      <c r="R150" s="85"/>
      <c r="S150" s="85"/>
      <c r="T150" s="86"/>
      <c r="U150" s="39"/>
      <c r="V150" s="39"/>
      <c r="W150" s="39"/>
      <c r="X150" s="39"/>
      <c r="Y150" s="39"/>
      <c r="Z150" s="39"/>
      <c r="AA150" s="39"/>
      <c r="AB150" s="39"/>
      <c r="AC150" s="39"/>
      <c r="AD150" s="39"/>
      <c r="AE150" s="39"/>
      <c r="AT150" s="18" t="s">
        <v>226</v>
      </c>
      <c r="AU150" s="18" t="s">
        <v>78</v>
      </c>
    </row>
    <row r="151" s="15" customFormat="1">
      <c r="A151" s="15"/>
      <c r="B151" s="253"/>
      <c r="C151" s="254"/>
      <c r="D151" s="226" t="s">
        <v>228</v>
      </c>
      <c r="E151" s="255" t="s">
        <v>19</v>
      </c>
      <c r="F151" s="256" t="s">
        <v>750</v>
      </c>
      <c r="G151" s="254"/>
      <c r="H151" s="255" t="s">
        <v>19</v>
      </c>
      <c r="I151" s="257"/>
      <c r="J151" s="254"/>
      <c r="K151" s="254"/>
      <c r="L151" s="258"/>
      <c r="M151" s="259"/>
      <c r="N151" s="260"/>
      <c r="O151" s="260"/>
      <c r="P151" s="260"/>
      <c r="Q151" s="260"/>
      <c r="R151" s="260"/>
      <c r="S151" s="260"/>
      <c r="T151" s="261"/>
      <c r="U151" s="15"/>
      <c r="V151" s="15"/>
      <c r="W151" s="15"/>
      <c r="X151" s="15"/>
      <c r="Y151" s="15"/>
      <c r="Z151" s="15"/>
      <c r="AA151" s="15"/>
      <c r="AB151" s="15"/>
      <c r="AC151" s="15"/>
      <c r="AD151" s="15"/>
      <c r="AE151" s="15"/>
      <c r="AT151" s="262" t="s">
        <v>228</v>
      </c>
      <c r="AU151" s="262" t="s">
        <v>78</v>
      </c>
      <c r="AV151" s="15" t="s">
        <v>76</v>
      </c>
      <c r="AW151" s="15" t="s">
        <v>31</v>
      </c>
      <c r="AX151" s="15" t="s">
        <v>69</v>
      </c>
      <c r="AY151" s="262" t="s">
        <v>216</v>
      </c>
    </row>
    <row r="152" s="13" customFormat="1">
      <c r="A152" s="13"/>
      <c r="B152" s="231"/>
      <c r="C152" s="232"/>
      <c r="D152" s="226" t="s">
        <v>228</v>
      </c>
      <c r="E152" s="233" t="s">
        <v>19</v>
      </c>
      <c r="F152" s="234" t="s">
        <v>1894</v>
      </c>
      <c r="G152" s="232"/>
      <c r="H152" s="235">
        <v>4.9299999999999997</v>
      </c>
      <c r="I152" s="236"/>
      <c r="J152" s="232"/>
      <c r="K152" s="232"/>
      <c r="L152" s="237"/>
      <c r="M152" s="238"/>
      <c r="N152" s="239"/>
      <c r="O152" s="239"/>
      <c r="P152" s="239"/>
      <c r="Q152" s="239"/>
      <c r="R152" s="239"/>
      <c r="S152" s="239"/>
      <c r="T152" s="240"/>
      <c r="U152" s="13"/>
      <c r="V152" s="13"/>
      <c r="W152" s="13"/>
      <c r="X152" s="13"/>
      <c r="Y152" s="13"/>
      <c r="Z152" s="13"/>
      <c r="AA152" s="13"/>
      <c r="AB152" s="13"/>
      <c r="AC152" s="13"/>
      <c r="AD152" s="13"/>
      <c r="AE152" s="13"/>
      <c r="AT152" s="241" t="s">
        <v>228</v>
      </c>
      <c r="AU152" s="241" t="s">
        <v>78</v>
      </c>
      <c r="AV152" s="13" t="s">
        <v>78</v>
      </c>
      <c r="AW152" s="13" t="s">
        <v>31</v>
      </c>
      <c r="AX152" s="13" t="s">
        <v>69</v>
      </c>
      <c r="AY152" s="241" t="s">
        <v>216</v>
      </c>
    </row>
    <row r="153" s="13" customFormat="1">
      <c r="A153" s="13"/>
      <c r="B153" s="231"/>
      <c r="C153" s="232"/>
      <c r="D153" s="226" t="s">
        <v>228</v>
      </c>
      <c r="E153" s="233" t="s">
        <v>19</v>
      </c>
      <c r="F153" s="234" t="s">
        <v>1895</v>
      </c>
      <c r="G153" s="232"/>
      <c r="H153" s="235">
        <v>4.5999999999999996</v>
      </c>
      <c r="I153" s="236"/>
      <c r="J153" s="232"/>
      <c r="K153" s="232"/>
      <c r="L153" s="237"/>
      <c r="M153" s="238"/>
      <c r="N153" s="239"/>
      <c r="O153" s="239"/>
      <c r="P153" s="239"/>
      <c r="Q153" s="239"/>
      <c r="R153" s="239"/>
      <c r="S153" s="239"/>
      <c r="T153" s="240"/>
      <c r="U153" s="13"/>
      <c r="V153" s="13"/>
      <c r="W153" s="13"/>
      <c r="X153" s="13"/>
      <c r="Y153" s="13"/>
      <c r="Z153" s="13"/>
      <c r="AA153" s="13"/>
      <c r="AB153" s="13"/>
      <c r="AC153" s="13"/>
      <c r="AD153" s="13"/>
      <c r="AE153" s="13"/>
      <c r="AT153" s="241" t="s">
        <v>228</v>
      </c>
      <c r="AU153" s="241" t="s">
        <v>78</v>
      </c>
      <c r="AV153" s="13" t="s">
        <v>78</v>
      </c>
      <c r="AW153" s="13" t="s">
        <v>31</v>
      </c>
      <c r="AX153" s="13" t="s">
        <v>69</v>
      </c>
      <c r="AY153" s="241" t="s">
        <v>216</v>
      </c>
    </row>
    <row r="154" s="15" customFormat="1">
      <c r="A154" s="15"/>
      <c r="B154" s="253"/>
      <c r="C154" s="254"/>
      <c r="D154" s="226" t="s">
        <v>228</v>
      </c>
      <c r="E154" s="255" t="s">
        <v>19</v>
      </c>
      <c r="F154" s="256" t="s">
        <v>750</v>
      </c>
      <c r="G154" s="254"/>
      <c r="H154" s="255" t="s">
        <v>19</v>
      </c>
      <c r="I154" s="257"/>
      <c r="J154" s="254"/>
      <c r="K154" s="254"/>
      <c r="L154" s="258"/>
      <c r="M154" s="259"/>
      <c r="N154" s="260"/>
      <c r="O154" s="260"/>
      <c r="P154" s="260"/>
      <c r="Q154" s="260"/>
      <c r="R154" s="260"/>
      <c r="S154" s="260"/>
      <c r="T154" s="261"/>
      <c r="U154" s="15"/>
      <c r="V154" s="15"/>
      <c r="W154" s="15"/>
      <c r="X154" s="15"/>
      <c r="Y154" s="15"/>
      <c r="Z154" s="15"/>
      <c r="AA154" s="15"/>
      <c r="AB154" s="15"/>
      <c r="AC154" s="15"/>
      <c r="AD154" s="15"/>
      <c r="AE154" s="15"/>
      <c r="AT154" s="262" t="s">
        <v>228</v>
      </c>
      <c r="AU154" s="262" t="s">
        <v>78</v>
      </c>
      <c r="AV154" s="15" t="s">
        <v>76</v>
      </c>
      <c r="AW154" s="15" t="s">
        <v>31</v>
      </c>
      <c r="AX154" s="15" t="s">
        <v>69</v>
      </c>
      <c r="AY154" s="262" t="s">
        <v>216</v>
      </c>
    </row>
    <row r="155" s="13" customFormat="1">
      <c r="A155" s="13"/>
      <c r="B155" s="231"/>
      <c r="C155" s="232"/>
      <c r="D155" s="226" t="s">
        <v>228</v>
      </c>
      <c r="E155" s="233" t="s">
        <v>19</v>
      </c>
      <c r="F155" s="234" t="s">
        <v>1896</v>
      </c>
      <c r="G155" s="232"/>
      <c r="H155" s="235">
        <v>0.98999999999999999</v>
      </c>
      <c r="I155" s="236"/>
      <c r="J155" s="232"/>
      <c r="K155" s="232"/>
      <c r="L155" s="237"/>
      <c r="M155" s="238"/>
      <c r="N155" s="239"/>
      <c r="O155" s="239"/>
      <c r="P155" s="239"/>
      <c r="Q155" s="239"/>
      <c r="R155" s="239"/>
      <c r="S155" s="239"/>
      <c r="T155" s="240"/>
      <c r="U155" s="13"/>
      <c r="V155" s="13"/>
      <c r="W155" s="13"/>
      <c r="X155" s="13"/>
      <c r="Y155" s="13"/>
      <c r="Z155" s="13"/>
      <c r="AA155" s="13"/>
      <c r="AB155" s="13"/>
      <c r="AC155" s="13"/>
      <c r="AD155" s="13"/>
      <c r="AE155" s="13"/>
      <c r="AT155" s="241" t="s">
        <v>228</v>
      </c>
      <c r="AU155" s="241" t="s">
        <v>78</v>
      </c>
      <c r="AV155" s="13" t="s">
        <v>78</v>
      </c>
      <c r="AW155" s="13" t="s">
        <v>31</v>
      </c>
      <c r="AX155" s="13" t="s">
        <v>69</v>
      </c>
      <c r="AY155" s="241" t="s">
        <v>216</v>
      </c>
    </row>
    <row r="156" s="13" customFormat="1">
      <c r="A156" s="13"/>
      <c r="B156" s="231"/>
      <c r="C156" s="232"/>
      <c r="D156" s="226" t="s">
        <v>228</v>
      </c>
      <c r="E156" s="233" t="s">
        <v>19</v>
      </c>
      <c r="F156" s="234" t="s">
        <v>1897</v>
      </c>
      <c r="G156" s="232"/>
      <c r="H156" s="235">
        <v>2</v>
      </c>
      <c r="I156" s="236"/>
      <c r="J156" s="232"/>
      <c r="K156" s="232"/>
      <c r="L156" s="237"/>
      <c r="M156" s="238"/>
      <c r="N156" s="239"/>
      <c r="O156" s="239"/>
      <c r="P156" s="239"/>
      <c r="Q156" s="239"/>
      <c r="R156" s="239"/>
      <c r="S156" s="239"/>
      <c r="T156" s="240"/>
      <c r="U156" s="13"/>
      <c r="V156" s="13"/>
      <c r="W156" s="13"/>
      <c r="X156" s="13"/>
      <c r="Y156" s="13"/>
      <c r="Z156" s="13"/>
      <c r="AA156" s="13"/>
      <c r="AB156" s="13"/>
      <c r="AC156" s="13"/>
      <c r="AD156" s="13"/>
      <c r="AE156" s="13"/>
      <c r="AT156" s="241" t="s">
        <v>228</v>
      </c>
      <c r="AU156" s="241" t="s">
        <v>78</v>
      </c>
      <c r="AV156" s="13" t="s">
        <v>78</v>
      </c>
      <c r="AW156" s="13" t="s">
        <v>31</v>
      </c>
      <c r="AX156" s="13" t="s">
        <v>69</v>
      </c>
      <c r="AY156" s="241" t="s">
        <v>216</v>
      </c>
    </row>
    <row r="157" s="14" customFormat="1">
      <c r="A157" s="14"/>
      <c r="B157" s="242"/>
      <c r="C157" s="243"/>
      <c r="D157" s="226" t="s">
        <v>228</v>
      </c>
      <c r="E157" s="244" t="s">
        <v>19</v>
      </c>
      <c r="F157" s="245" t="s">
        <v>231</v>
      </c>
      <c r="G157" s="243"/>
      <c r="H157" s="246">
        <v>12.52</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228</v>
      </c>
      <c r="AU157" s="252" t="s">
        <v>78</v>
      </c>
      <c r="AV157" s="14" t="s">
        <v>224</v>
      </c>
      <c r="AW157" s="14" t="s">
        <v>31</v>
      </c>
      <c r="AX157" s="14" t="s">
        <v>76</v>
      </c>
      <c r="AY157" s="252" t="s">
        <v>216</v>
      </c>
    </row>
    <row r="158" s="2" customFormat="1" ht="13.8" customHeight="1">
      <c r="A158" s="39"/>
      <c r="B158" s="40"/>
      <c r="C158" s="263" t="s">
        <v>147</v>
      </c>
      <c r="D158" s="263" t="s">
        <v>295</v>
      </c>
      <c r="E158" s="264" t="s">
        <v>296</v>
      </c>
      <c r="F158" s="265" t="s">
        <v>297</v>
      </c>
      <c r="G158" s="266" t="s">
        <v>298</v>
      </c>
      <c r="H158" s="267">
        <v>18.780000000000001</v>
      </c>
      <c r="I158" s="268"/>
      <c r="J158" s="269">
        <f>ROUND(I158*H158,2)</f>
        <v>0</v>
      </c>
      <c r="K158" s="265" t="s">
        <v>223</v>
      </c>
      <c r="L158" s="270"/>
      <c r="M158" s="271" t="s">
        <v>19</v>
      </c>
      <c r="N158" s="272" t="s">
        <v>40</v>
      </c>
      <c r="O158" s="85"/>
      <c r="P158" s="222">
        <f>O158*H158</f>
        <v>0</v>
      </c>
      <c r="Q158" s="222">
        <v>0.001</v>
      </c>
      <c r="R158" s="222">
        <f>Q158*H158</f>
        <v>0.018780000000000002</v>
      </c>
      <c r="S158" s="222">
        <v>0</v>
      </c>
      <c r="T158" s="223">
        <f>S158*H158</f>
        <v>0</v>
      </c>
      <c r="U158" s="39"/>
      <c r="V158" s="39"/>
      <c r="W158" s="39"/>
      <c r="X158" s="39"/>
      <c r="Y158" s="39"/>
      <c r="Z158" s="39"/>
      <c r="AA158" s="39"/>
      <c r="AB158" s="39"/>
      <c r="AC158" s="39"/>
      <c r="AD158" s="39"/>
      <c r="AE158" s="39"/>
      <c r="AR158" s="224" t="s">
        <v>299</v>
      </c>
      <c r="AT158" s="224" t="s">
        <v>295</v>
      </c>
      <c r="AU158" s="224" t="s">
        <v>78</v>
      </c>
      <c r="AY158" s="18" t="s">
        <v>216</v>
      </c>
      <c r="BE158" s="225">
        <f>IF(N158="základní",J158,0)</f>
        <v>0</v>
      </c>
      <c r="BF158" s="225">
        <f>IF(N158="snížená",J158,0)</f>
        <v>0</v>
      </c>
      <c r="BG158" s="225">
        <f>IF(N158="zákl. přenesená",J158,0)</f>
        <v>0</v>
      </c>
      <c r="BH158" s="225">
        <f>IF(N158="sníž. přenesená",J158,0)</f>
        <v>0</v>
      </c>
      <c r="BI158" s="225">
        <f>IF(N158="nulová",J158,0)</f>
        <v>0</v>
      </c>
      <c r="BJ158" s="18" t="s">
        <v>76</v>
      </c>
      <c r="BK158" s="225">
        <f>ROUND(I158*H158,2)</f>
        <v>0</v>
      </c>
      <c r="BL158" s="18" t="s">
        <v>287</v>
      </c>
      <c r="BM158" s="224" t="s">
        <v>1898</v>
      </c>
    </row>
    <row r="159" s="15" customFormat="1">
      <c r="A159" s="15"/>
      <c r="B159" s="253"/>
      <c r="C159" s="254"/>
      <c r="D159" s="226" t="s">
        <v>228</v>
      </c>
      <c r="E159" s="255" t="s">
        <v>19</v>
      </c>
      <c r="F159" s="256" t="s">
        <v>301</v>
      </c>
      <c r="G159" s="254"/>
      <c r="H159" s="255" t="s">
        <v>19</v>
      </c>
      <c r="I159" s="257"/>
      <c r="J159" s="254"/>
      <c r="K159" s="254"/>
      <c r="L159" s="258"/>
      <c r="M159" s="259"/>
      <c r="N159" s="260"/>
      <c r="O159" s="260"/>
      <c r="P159" s="260"/>
      <c r="Q159" s="260"/>
      <c r="R159" s="260"/>
      <c r="S159" s="260"/>
      <c r="T159" s="261"/>
      <c r="U159" s="15"/>
      <c r="V159" s="15"/>
      <c r="W159" s="15"/>
      <c r="X159" s="15"/>
      <c r="Y159" s="15"/>
      <c r="Z159" s="15"/>
      <c r="AA159" s="15"/>
      <c r="AB159" s="15"/>
      <c r="AC159" s="15"/>
      <c r="AD159" s="15"/>
      <c r="AE159" s="15"/>
      <c r="AT159" s="262" t="s">
        <v>228</v>
      </c>
      <c r="AU159" s="262" t="s">
        <v>78</v>
      </c>
      <c r="AV159" s="15" t="s">
        <v>76</v>
      </c>
      <c r="AW159" s="15" t="s">
        <v>31</v>
      </c>
      <c r="AX159" s="15" t="s">
        <v>69</v>
      </c>
      <c r="AY159" s="262" t="s">
        <v>216</v>
      </c>
    </row>
    <row r="160" s="13" customFormat="1">
      <c r="A160" s="13"/>
      <c r="B160" s="231"/>
      <c r="C160" s="232"/>
      <c r="D160" s="226" t="s">
        <v>228</v>
      </c>
      <c r="E160" s="233" t="s">
        <v>19</v>
      </c>
      <c r="F160" s="234" t="s">
        <v>1899</v>
      </c>
      <c r="G160" s="232"/>
      <c r="H160" s="235">
        <v>18.780000000000001</v>
      </c>
      <c r="I160" s="236"/>
      <c r="J160" s="232"/>
      <c r="K160" s="232"/>
      <c r="L160" s="237"/>
      <c r="M160" s="238"/>
      <c r="N160" s="239"/>
      <c r="O160" s="239"/>
      <c r="P160" s="239"/>
      <c r="Q160" s="239"/>
      <c r="R160" s="239"/>
      <c r="S160" s="239"/>
      <c r="T160" s="240"/>
      <c r="U160" s="13"/>
      <c r="V160" s="13"/>
      <c r="W160" s="13"/>
      <c r="X160" s="13"/>
      <c r="Y160" s="13"/>
      <c r="Z160" s="13"/>
      <c r="AA160" s="13"/>
      <c r="AB160" s="13"/>
      <c r="AC160" s="13"/>
      <c r="AD160" s="13"/>
      <c r="AE160" s="13"/>
      <c r="AT160" s="241" t="s">
        <v>228</v>
      </c>
      <c r="AU160" s="241" t="s">
        <v>78</v>
      </c>
      <c r="AV160" s="13" t="s">
        <v>78</v>
      </c>
      <c r="AW160" s="13" t="s">
        <v>31</v>
      </c>
      <c r="AX160" s="13" t="s">
        <v>69</v>
      </c>
      <c r="AY160" s="241" t="s">
        <v>216</v>
      </c>
    </row>
    <row r="161" s="14" customFormat="1">
      <c r="A161" s="14"/>
      <c r="B161" s="242"/>
      <c r="C161" s="243"/>
      <c r="D161" s="226" t="s">
        <v>228</v>
      </c>
      <c r="E161" s="244" t="s">
        <v>19</v>
      </c>
      <c r="F161" s="245" t="s">
        <v>231</v>
      </c>
      <c r="G161" s="243"/>
      <c r="H161" s="246">
        <v>18.780000000000001</v>
      </c>
      <c r="I161" s="247"/>
      <c r="J161" s="243"/>
      <c r="K161" s="243"/>
      <c r="L161" s="248"/>
      <c r="M161" s="249"/>
      <c r="N161" s="250"/>
      <c r="O161" s="250"/>
      <c r="P161" s="250"/>
      <c r="Q161" s="250"/>
      <c r="R161" s="250"/>
      <c r="S161" s="250"/>
      <c r="T161" s="251"/>
      <c r="U161" s="14"/>
      <c r="V161" s="14"/>
      <c r="W161" s="14"/>
      <c r="X161" s="14"/>
      <c r="Y161" s="14"/>
      <c r="Z161" s="14"/>
      <c r="AA161" s="14"/>
      <c r="AB161" s="14"/>
      <c r="AC161" s="14"/>
      <c r="AD161" s="14"/>
      <c r="AE161" s="14"/>
      <c r="AT161" s="252" t="s">
        <v>228</v>
      </c>
      <c r="AU161" s="252" t="s">
        <v>78</v>
      </c>
      <c r="AV161" s="14" t="s">
        <v>224</v>
      </c>
      <c r="AW161" s="14" t="s">
        <v>31</v>
      </c>
      <c r="AX161" s="14" t="s">
        <v>76</v>
      </c>
      <c r="AY161" s="252" t="s">
        <v>216</v>
      </c>
    </row>
    <row r="162" s="2" customFormat="1" ht="22.2" customHeight="1">
      <c r="A162" s="39"/>
      <c r="B162" s="40"/>
      <c r="C162" s="213" t="s">
        <v>157</v>
      </c>
      <c r="D162" s="213" t="s">
        <v>219</v>
      </c>
      <c r="E162" s="214" t="s">
        <v>303</v>
      </c>
      <c r="F162" s="215" t="s">
        <v>304</v>
      </c>
      <c r="G162" s="216" t="s">
        <v>305</v>
      </c>
      <c r="H162" s="273"/>
      <c r="I162" s="218"/>
      <c r="J162" s="219">
        <f>ROUND(I162*H162,2)</f>
        <v>0</v>
      </c>
      <c r="K162" s="215" t="s">
        <v>223</v>
      </c>
      <c r="L162" s="45"/>
      <c r="M162" s="220" t="s">
        <v>19</v>
      </c>
      <c r="N162" s="221" t="s">
        <v>40</v>
      </c>
      <c r="O162" s="85"/>
      <c r="P162" s="222">
        <f>O162*H162</f>
        <v>0</v>
      </c>
      <c r="Q162" s="222">
        <v>0</v>
      </c>
      <c r="R162" s="222">
        <f>Q162*H162</f>
        <v>0</v>
      </c>
      <c r="S162" s="222">
        <v>0</v>
      </c>
      <c r="T162" s="223">
        <f>S162*H162</f>
        <v>0</v>
      </c>
      <c r="U162" s="39"/>
      <c r="V162" s="39"/>
      <c r="W162" s="39"/>
      <c r="X162" s="39"/>
      <c r="Y162" s="39"/>
      <c r="Z162" s="39"/>
      <c r="AA162" s="39"/>
      <c r="AB162" s="39"/>
      <c r="AC162" s="39"/>
      <c r="AD162" s="39"/>
      <c r="AE162" s="39"/>
      <c r="AR162" s="224" t="s">
        <v>287</v>
      </c>
      <c r="AT162" s="224" t="s">
        <v>219</v>
      </c>
      <c r="AU162" s="224" t="s">
        <v>78</v>
      </c>
      <c r="AY162" s="18" t="s">
        <v>216</v>
      </c>
      <c r="BE162" s="225">
        <f>IF(N162="základní",J162,0)</f>
        <v>0</v>
      </c>
      <c r="BF162" s="225">
        <f>IF(N162="snížená",J162,0)</f>
        <v>0</v>
      </c>
      <c r="BG162" s="225">
        <f>IF(N162="zákl. přenesená",J162,0)</f>
        <v>0</v>
      </c>
      <c r="BH162" s="225">
        <f>IF(N162="sníž. přenesená",J162,0)</f>
        <v>0</v>
      </c>
      <c r="BI162" s="225">
        <f>IF(N162="nulová",J162,0)</f>
        <v>0</v>
      </c>
      <c r="BJ162" s="18" t="s">
        <v>76</v>
      </c>
      <c r="BK162" s="225">
        <f>ROUND(I162*H162,2)</f>
        <v>0</v>
      </c>
      <c r="BL162" s="18" t="s">
        <v>287</v>
      </c>
      <c r="BM162" s="224" t="s">
        <v>1900</v>
      </c>
    </row>
    <row r="163" s="2" customFormat="1">
      <c r="A163" s="39"/>
      <c r="B163" s="40"/>
      <c r="C163" s="41"/>
      <c r="D163" s="226" t="s">
        <v>226</v>
      </c>
      <c r="E163" s="41"/>
      <c r="F163" s="227" t="s">
        <v>307</v>
      </c>
      <c r="G163" s="41"/>
      <c r="H163" s="41"/>
      <c r="I163" s="228"/>
      <c r="J163" s="41"/>
      <c r="K163" s="41"/>
      <c r="L163" s="45"/>
      <c r="M163" s="229"/>
      <c r="N163" s="230"/>
      <c r="O163" s="85"/>
      <c r="P163" s="85"/>
      <c r="Q163" s="85"/>
      <c r="R163" s="85"/>
      <c r="S163" s="85"/>
      <c r="T163" s="86"/>
      <c r="U163" s="39"/>
      <c r="V163" s="39"/>
      <c r="W163" s="39"/>
      <c r="X163" s="39"/>
      <c r="Y163" s="39"/>
      <c r="Z163" s="39"/>
      <c r="AA163" s="39"/>
      <c r="AB163" s="39"/>
      <c r="AC163" s="39"/>
      <c r="AD163" s="39"/>
      <c r="AE163" s="39"/>
      <c r="AT163" s="18" t="s">
        <v>226</v>
      </c>
      <c r="AU163" s="18" t="s">
        <v>78</v>
      </c>
    </row>
    <row r="164" s="12" customFormat="1" ht="22.8" customHeight="1">
      <c r="A164" s="12"/>
      <c r="B164" s="197"/>
      <c r="C164" s="198"/>
      <c r="D164" s="199" t="s">
        <v>68</v>
      </c>
      <c r="E164" s="211" t="s">
        <v>347</v>
      </c>
      <c r="F164" s="211" t="s">
        <v>348</v>
      </c>
      <c r="G164" s="198"/>
      <c r="H164" s="198"/>
      <c r="I164" s="201"/>
      <c r="J164" s="212">
        <f>BK164</f>
        <v>0</v>
      </c>
      <c r="K164" s="198"/>
      <c r="L164" s="203"/>
      <c r="M164" s="204"/>
      <c r="N164" s="205"/>
      <c r="O164" s="205"/>
      <c r="P164" s="206">
        <f>SUM(P165:P178)</f>
        <v>0</v>
      </c>
      <c r="Q164" s="205"/>
      <c r="R164" s="206">
        <f>SUM(R165:R178)</f>
        <v>0.042130000000000001</v>
      </c>
      <c r="S164" s="205"/>
      <c r="T164" s="207">
        <f>SUM(T165:T178)</f>
        <v>0.10050000000000001</v>
      </c>
      <c r="U164" s="12"/>
      <c r="V164" s="12"/>
      <c r="W164" s="12"/>
      <c r="X164" s="12"/>
      <c r="Y164" s="12"/>
      <c r="Z164" s="12"/>
      <c r="AA164" s="12"/>
      <c r="AB164" s="12"/>
      <c r="AC164" s="12"/>
      <c r="AD164" s="12"/>
      <c r="AE164" s="12"/>
      <c r="AR164" s="208" t="s">
        <v>78</v>
      </c>
      <c r="AT164" s="209" t="s">
        <v>68</v>
      </c>
      <c r="AU164" s="209" t="s">
        <v>76</v>
      </c>
      <c r="AY164" s="208" t="s">
        <v>216</v>
      </c>
      <c r="BK164" s="210">
        <f>SUM(BK165:BK178)</f>
        <v>0</v>
      </c>
    </row>
    <row r="165" s="2" customFormat="1" ht="13.8" customHeight="1">
      <c r="A165" s="39"/>
      <c r="B165" s="40"/>
      <c r="C165" s="213" t="s">
        <v>164</v>
      </c>
      <c r="D165" s="213" t="s">
        <v>219</v>
      </c>
      <c r="E165" s="214" t="s">
        <v>350</v>
      </c>
      <c r="F165" s="215" t="s">
        <v>351</v>
      </c>
      <c r="G165" s="216" t="s">
        <v>318</v>
      </c>
      <c r="H165" s="217">
        <v>15</v>
      </c>
      <c r="I165" s="218"/>
      <c r="J165" s="219">
        <f>ROUND(I165*H165,2)</f>
        <v>0</v>
      </c>
      <c r="K165" s="215" t="s">
        <v>223</v>
      </c>
      <c r="L165" s="45"/>
      <c r="M165" s="220" t="s">
        <v>19</v>
      </c>
      <c r="N165" s="221" t="s">
        <v>40</v>
      </c>
      <c r="O165" s="85"/>
      <c r="P165" s="222">
        <f>O165*H165</f>
        <v>0</v>
      </c>
      <c r="Q165" s="222">
        <v>0</v>
      </c>
      <c r="R165" s="222">
        <f>Q165*H165</f>
        <v>0</v>
      </c>
      <c r="S165" s="222">
        <v>0.0067000000000000002</v>
      </c>
      <c r="T165" s="223">
        <f>S165*H165</f>
        <v>0.10050000000000001</v>
      </c>
      <c r="U165" s="39"/>
      <c r="V165" s="39"/>
      <c r="W165" s="39"/>
      <c r="X165" s="39"/>
      <c r="Y165" s="39"/>
      <c r="Z165" s="39"/>
      <c r="AA165" s="39"/>
      <c r="AB165" s="39"/>
      <c r="AC165" s="39"/>
      <c r="AD165" s="39"/>
      <c r="AE165" s="39"/>
      <c r="AR165" s="224" t="s">
        <v>287</v>
      </c>
      <c r="AT165" s="224" t="s">
        <v>219</v>
      </c>
      <c r="AU165" s="224" t="s">
        <v>78</v>
      </c>
      <c r="AY165" s="18" t="s">
        <v>216</v>
      </c>
      <c r="BE165" s="225">
        <f>IF(N165="základní",J165,0)</f>
        <v>0</v>
      </c>
      <c r="BF165" s="225">
        <f>IF(N165="snížená",J165,0)</f>
        <v>0</v>
      </c>
      <c r="BG165" s="225">
        <f>IF(N165="zákl. přenesená",J165,0)</f>
        <v>0</v>
      </c>
      <c r="BH165" s="225">
        <f>IF(N165="sníž. přenesená",J165,0)</f>
        <v>0</v>
      </c>
      <c r="BI165" s="225">
        <f>IF(N165="nulová",J165,0)</f>
        <v>0</v>
      </c>
      <c r="BJ165" s="18" t="s">
        <v>76</v>
      </c>
      <c r="BK165" s="225">
        <f>ROUND(I165*H165,2)</f>
        <v>0</v>
      </c>
      <c r="BL165" s="18" t="s">
        <v>287</v>
      </c>
      <c r="BM165" s="224" t="s">
        <v>1901</v>
      </c>
    </row>
    <row r="166" s="2" customFormat="1" ht="13.8" customHeight="1">
      <c r="A166" s="39"/>
      <c r="B166" s="40"/>
      <c r="C166" s="213" t="s">
        <v>310</v>
      </c>
      <c r="D166" s="213" t="s">
        <v>219</v>
      </c>
      <c r="E166" s="214" t="s">
        <v>354</v>
      </c>
      <c r="F166" s="215" t="s">
        <v>355</v>
      </c>
      <c r="G166" s="216" t="s">
        <v>318</v>
      </c>
      <c r="H166" s="217">
        <v>15</v>
      </c>
      <c r="I166" s="218"/>
      <c r="J166" s="219">
        <f>ROUND(I166*H166,2)</f>
        <v>0</v>
      </c>
      <c r="K166" s="215" t="s">
        <v>223</v>
      </c>
      <c r="L166" s="45"/>
      <c r="M166" s="220" t="s">
        <v>19</v>
      </c>
      <c r="N166" s="221" t="s">
        <v>40</v>
      </c>
      <c r="O166" s="85"/>
      <c r="P166" s="222">
        <f>O166*H166</f>
        <v>0</v>
      </c>
      <c r="Q166" s="222">
        <v>0.0014400000000000001</v>
      </c>
      <c r="R166" s="222">
        <f>Q166*H166</f>
        <v>0.021600000000000001</v>
      </c>
      <c r="S166" s="222">
        <v>0</v>
      </c>
      <c r="T166" s="223">
        <f>S166*H166</f>
        <v>0</v>
      </c>
      <c r="U166" s="39"/>
      <c r="V166" s="39"/>
      <c r="W166" s="39"/>
      <c r="X166" s="39"/>
      <c r="Y166" s="39"/>
      <c r="Z166" s="39"/>
      <c r="AA166" s="39"/>
      <c r="AB166" s="39"/>
      <c r="AC166" s="39"/>
      <c r="AD166" s="39"/>
      <c r="AE166" s="39"/>
      <c r="AR166" s="224" t="s">
        <v>287</v>
      </c>
      <c r="AT166" s="224" t="s">
        <v>219</v>
      </c>
      <c r="AU166" s="224" t="s">
        <v>78</v>
      </c>
      <c r="AY166" s="18" t="s">
        <v>216</v>
      </c>
      <c r="BE166" s="225">
        <f>IF(N166="základní",J166,0)</f>
        <v>0</v>
      </c>
      <c r="BF166" s="225">
        <f>IF(N166="snížená",J166,0)</f>
        <v>0</v>
      </c>
      <c r="BG166" s="225">
        <f>IF(N166="zákl. přenesená",J166,0)</f>
        <v>0</v>
      </c>
      <c r="BH166" s="225">
        <f>IF(N166="sníž. přenesená",J166,0)</f>
        <v>0</v>
      </c>
      <c r="BI166" s="225">
        <f>IF(N166="nulová",J166,0)</f>
        <v>0</v>
      </c>
      <c r="BJ166" s="18" t="s">
        <v>76</v>
      </c>
      <c r="BK166" s="225">
        <f>ROUND(I166*H166,2)</f>
        <v>0</v>
      </c>
      <c r="BL166" s="18" t="s">
        <v>287</v>
      </c>
      <c r="BM166" s="224" t="s">
        <v>1902</v>
      </c>
    </row>
    <row r="167" s="2" customFormat="1" ht="13.8" customHeight="1">
      <c r="A167" s="39"/>
      <c r="B167" s="40"/>
      <c r="C167" s="213" t="s">
        <v>315</v>
      </c>
      <c r="D167" s="213" t="s">
        <v>219</v>
      </c>
      <c r="E167" s="214" t="s">
        <v>358</v>
      </c>
      <c r="F167" s="215" t="s">
        <v>359</v>
      </c>
      <c r="G167" s="216" t="s">
        <v>318</v>
      </c>
      <c r="H167" s="217">
        <v>15</v>
      </c>
      <c r="I167" s="218"/>
      <c r="J167" s="219">
        <f>ROUND(I167*H167,2)</f>
        <v>0</v>
      </c>
      <c r="K167" s="215" t="s">
        <v>223</v>
      </c>
      <c r="L167" s="45"/>
      <c r="M167" s="220" t="s">
        <v>19</v>
      </c>
      <c r="N167" s="221" t="s">
        <v>40</v>
      </c>
      <c r="O167" s="85"/>
      <c r="P167" s="222">
        <f>O167*H167</f>
        <v>0</v>
      </c>
      <c r="Q167" s="222">
        <v>6.0000000000000002E-05</v>
      </c>
      <c r="R167" s="222">
        <f>Q167*H167</f>
        <v>0.00089999999999999998</v>
      </c>
      <c r="S167" s="222">
        <v>0</v>
      </c>
      <c r="T167" s="223">
        <f>S167*H167</f>
        <v>0</v>
      </c>
      <c r="U167" s="39"/>
      <c r="V167" s="39"/>
      <c r="W167" s="39"/>
      <c r="X167" s="39"/>
      <c r="Y167" s="39"/>
      <c r="Z167" s="39"/>
      <c r="AA167" s="39"/>
      <c r="AB167" s="39"/>
      <c r="AC167" s="39"/>
      <c r="AD167" s="39"/>
      <c r="AE167" s="39"/>
      <c r="AR167" s="224" t="s">
        <v>287</v>
      </c>
      <c r="AT167" s="224" t="s">
        <v>219</v>
      </c>
      <c r="AU167" s="224" t="s">
        <v>78</v>
      </c>
      <c r="AY167" s="18" t="s">
        <v>216</v>
      </c>
      <c r="BE167" s="225">
        <f>IF(N167="základní",J167,0)</f>
        <v>0</v>
      </c>
      <c r="BF167" s="225">
        <f>IF(N167="snížená",J167,0)</f>
        <v>0</v>
      </c>
      <c r="BG167" s="225">
        <f>IF(N167="zákl. přenesená",J167,0)</f>
        <v>0</v>
      </c>
      <c r="BH167" s="225">
        <f>IF(N167="sníž. přenesená",J167,0)</f>
        <v>0</v>
      </c>
      <c r="BI167" s="225">
        <f>IF(N167="nulová",J167,0)</f>
        <v>0</v>
      </c>
      <c r="BJ167" s="18" t="s">
        <v>76</v>
      </c>
      <c r="BK167" s="225">
        <f>ROUND(I167*H167,2)</f>
        <v>0</v>
      </c>
      <c r="BL167" s="18" t="s">
        <v>287</v>
      </c>
      <c r="BM167" s="224" t="s">
        <v>1903</v>
      </c>
    </row>
    <row r="168" s="2" customFormat="1">
      <c r="A168" s="39"/>
      <c r="B168" s="40"/>
      <c r="C168" s="41"/>
      <c r="D168" s="226" t="s">
        <v>226</v>
      </c>
      <c r="E168" s="41"/>
      <c r="F168" s="227" t="s">
        <v>361</v>
      </c>
      <c r="G168" s="41"/>
      <c r="H168" s="41"/>
      <c r="I168" s="228"/>
      <c r="J168" s="41"/>
      <c r="K168" s="41"/>
      <c r="L168" s="45"/>
      <c r="M168" s="229"/>
      <c r="N168" s="230"/>
      <c r="O168" s="85"/>
      <c r="P168" s="85"/>
      <c r="Q168" s="85"/>
      <c r="R168" s="85"/>
      <c r="S168" s="85"/>
      <c r="T168" s="86"/>
      <c r="U168" s="39"/>
      <c r="V168" s="39"/>
      <c r="W168" s="39"/>
      <c r="X168" s="39"/>
      <c r="Y168" s="39"/>
      <c r="Z168" s="39"/>
      <c r="AA168" s="39"/>
      <c r="AB168" s="39"/>
      <c r="AC168" s="39"/>
      <c r="AD168" s="39"/>
      <c r="AE168" s="39"/>
      <c r="AT168" s="18" t="s">
        <v>226</v>
      </c>
      <c r="AU168" s="18" t="s">
        <v>78</v>
      </c>
    </row>
    <row r="169" s="2" customFormat="1" ht="13.8" customHeight="1">
      <c r="A169" s="39"/>
      <c r="B169" s="40"/>
      <c r="C169" s="263" t="s">
        <v>8</v>
      </c>
      <c r="D169" s="263" t="s">
        <v>295</v>
      </c>
      <c r="E169" s="264" t="s">
        <v>363</v>
      </c>
      <c r="F169" s="265" t="s">
        <v>364</v>
      </c>
      <c r="G169" s="266" t="s">
        <v>318</v>
      </c>
      <c r="H169" s="267">
        <v>15</v>
      </c>
      <c r="I169" s="268"/>
      <c r="J169" s="269">
        <f>ROUND(I169*H169,2)</f>
        <v>0</v>
      </c>
      <c r="K169" s="265" t="s">
        <v>223</v>
      </c>
      <c r="L169" s="270"/>
      <c r="M169" s="271" t="s">
        <v>19</v>
      </c>
      <c r="N169" s="272" t="s">
        <v>40</v>
      </c>
      <c r="O169" s="85"/>
      <c r="P169" s="222">
        <f>O169*H169</f>
        <v>0</v>
      </c>
      <c r="Q169" s="222">
        <v>0.00085999999999999998</v>
      </c>
      <c r="R169" s="222">
        <f>Q169*H169</f>
        <v>0.0129</v>
      </c>
      <c r="S169" s="222">
        <v>0</v>
      </c>
      <c r="T169" s="223">
        <f>S169*H169</f>
        <v>0</v>
      </c>
      <c r="U169" s="39"/>
      <c r="V169" s="39"/>
      <c r="W169" s="39"/>
      <c r="X169" s="39"/>
      <c r="Y169" s="39"/>
      <c r="Z169" s="39"/>
      <c r="AA169" s="39"/>
      <c r="AB169" s="39"/>
      <c r="AC169" s="39"/>
      <c r="AD169" s="39"/>
      <c r="AE169" s="39"/>
      <c r="AR169" s="224" t="s">
        <v>299</v>
      </c>
      <c r="AT169" s="224" t="s">
        <v>295</v>
      </c>
      <c r="AU169" s="224" t="s">
        <v>78</v>
      </c>
      <c r="AY169" s="18" t="s">
        <v>216</v>
      </c>
      <c r="BE169" s="225">
        <f>IF(N169="základní",J169,0)</f>
        <v>0</v>
      </c>
      <c r="BF169" s="225">
        <f>IF(N169="snížená",J169,0)</f>
        <v>0</v>
      </c>
      <c r="BG169" s="225">
        <f>IF(N169="zákl. přenesená",J169,0)</f>
        <v>0</v>
      </c>
      <c r="BH169" s="225">
        <f>IF(N169="sníž. přenesená",J169,0)</f>
        <v>0</v>
      </c>
      <c r="BI169" s="225">
        <f>IF(N169="nulová",J169,0)</f>
        <v>0</v>
      </c>
      <c r="BJ169" s="18" t="s">
        <v>76</v>
      </c>
      <c r="BK169" s="225">
        <f>ROUND(I169*H169,2)</f>
        <v>0</v>
      </c>
      <c r="BL169" s="18" t="s">
        <v>287</v>
      </c>
      <c r="BM169" s="224" t="s">
        <v>1904</v>
      </c>
    </row>
    <row r="170" s="2" customFormat="1" ht="13.8" customHeight="1">
      <c r="A170" s="39"/>
      <c r="B170" s="40"/>
      <c r="C170" s="213" t="s">
        <v>287</v>
      </c>
      <c r="D170" s="213" t="s">
        <v>219</v>
      </c>
      <c r="E170" s="214" t="s">
        <v>367</v>
      </c>
      <c r="F170" s="215" t="s">
        <v>368</v>
      </c>
      <c r="G170" s="216" t="s">
        <v>326</v>
      </c>
      <c r="H170" s="217">
        <v>5</v>
      </c>
      <c r="I170" s="218"/>
      <c r="J170" s="219">
        <f>ROUND(I170*H170,2)</f>
        <v>0</v>
      </c>
      <c r="K170" s="215" t="s">
        <v>223</v>
      </c>
      <c r="L170" s="45"/>
      <c r="M170" s="220" t="s">
        <v>19</v>
      </c>
      <c r="N170" s="221" t="s">
        <v>40</v>
      </c>
      <c r="O170" s="85"/>
      <c r="P170" s="222">
        <f>O170*H170</f>
        <v>0</v>
      </c>
      <c r="Q170" s="222">
        <v>0</v>
      </c>
      <c r="R170" s="222">
        <f>Q170*H170</f>
        <v>0</v>
      </c>
      <c r="S170" s="222">
        <v>0</v>
      </c>
      <c r="T170" s="223">
        <f>S170*H170</f>
        <v>0</v>
      </c>
      <c r="U170" s="39"/>
      <c r="V170" s="39"/>
      <c r="W170" s="39"/>
      <c r="X170" s="39"/>
      <c r="Y170" s="39"/>
      <c r="Z170" s="39"/>
      <c r="AA170" s="39"/>
      <c r="AB170" s="39"/>
      <c r="AC170" s="39"/>
      <c r="AD170" s="39"/>
      <c r="AE170" s="39"/>
      <c r="AR170" s="224" t="s">
        <v>287</v>
      </c>
      <c r="AT170" s="224" t="s">
        <v>219</v>
      </c>
      <c r="AU170" s="224" t="s">
        <v>78</v>
      </c>
      <c r="AY170" s="18" t="s">
        <v>216</v>
      </c>
      <c r="BE170" s="225">
        <f>IF(N170="základní",J170,0)</f>
        <v>0</v>
      </c>
      <c r="BF170" s="225">
        <f>IF(N170="snížená",J170,0)</f>
        <v>0</v>
      </c>
      <c r="BG170" s="225">
        <f>IF(N170="zákl. přenesená",J170,0)</f>
        <v>0</v>
      </c>
      <c r="BH170" s="225">
        <f>IF(N170="sníž. přenesená",J170,0)</f>
        <v>0</v>
      </c>
      <c r="BI170" s="225">
        <f>IF(N170="nulová",J170,0)</f>
        <v>0</v>
      </c>
      <c r="BJ170" s="18" t="s">
        <v>76</v>
      </c>
      <c r="BK170" s="225">
        <f>ROUND(I170*H170,2)</f>
        <v>0</v>
      </c>
      <c r="BL170" s="18" t="s">
        <v>287</v>
      </c>
      <c r="BM170" s="224" t="s">
        <v>1905</v>
      </c>
    </row>
    <row r="171" s="2" customFormat="1">
      <c r="A171" s="39"/>
      <c r="B171" s="40"/>
      <c r="C171" s="41"/>
      <c r="D171" s="226" t="s">
        <v>226</v>
      </c>
      <c r="E171" s="41"/>
      <c r="F171" s="227" t="s">
        <v>370</v>
      </c>
      <c r="G171" s="41"/>
      <c r="H171" s="41"/>
      <c r="I171" s="228"/>
      <c r="J171" s="41"/>
      <c r="K171" s="41"/>
      <c r="L171" s="45"/>
      <c r="M171" s="229"/>
      <c r="N171" s="230"/>
      <c r="O171" s="85"/>
      <c r="P171" s="85"/>
      <c r="Q171" s="85"/>
      <c r="R171" s="85"/>
      <c r="S171" s="85"/>
      <c r="T171" s="86"/>
      <c r="U171" s="39"/>
      <c r="V171" s="39"/>
      <c r="W171" s="39"/>
      <c r="X171" s="39"/>
      <c r="Y171" s="39"/>
      <c r="Z171" s="39"/>
      <c r="AA171" s="39"/>
      <c r="AB171" s="39"/>
      <c r="AC171" s="39"/>
      <c r="AD171" s="39"/>
      <c r="AE171" s="39"/>
      <c r="AT171" s="18" t="s">
        <v>226</v>
      </c>
      <c r="AU171" s="18" t="s">
        <v>78</v>
      </c>
    </row>
    <row r="172" s="2" customFormat="1" ht="13.8" customHeight="1">
      <c r="A172" s="39"/>
      <c r="B172" s="40"/>
      <c r="C172" s="213" t="s">
        <v>328</v>
      </c>
      <c r="D172" s="213" t="s">
        <v>219</v>
      </c>
      <c r="E172" s="214" t="s">
        <v>372</v>
      </c>
      <c r="F172" s="215" t="s">
        <v>373</v>
      </c>
      <c r="G172" s="216" t="s">
        <v>326</v>
      </c>
      <c r="H172" s="217">
        <v>2</v>
      </c>
      <c r="I172" s="218"/>
      <c r="J172" s="219">
        <f>ROUND(I172*H172,2)</f>
        <v>0</v>
      </c>
      <c r="K172" s="215" t="s">
        <v>223</v>
      </c>
      <c r="L172" s="45"/>
      <c r="M172" s="220" t="s">
        <v>19</v>
      </c>
      <c r="N172" s="221" t="s">
        <v>40</v>
      </c>
      <c r="O172" s="85"/>
      <c r="P172" s="222">
        <f>O172*H172</f>
        <v>0</v>
      </c>
      <c r="Q172" s="222">
        <v>0.00029</v>
      </c>
      <c r="R172" s="222">
        <f>Q172*H172</f>
        <v>0.00058</v>
      </c>
      <c r="S172" s="222">
        <v>0</v>
      </c>
      <c r="T172" s="223">
        <f>S172*H172</f>
        <v>0</v>
      </c>
      <c r="U172" s="39"/>
      <c r="V172" s="39"/>
      <c r="W172" s="39"/>
      <c r="X172" s="39"/>
      <c r="Y172" s="39"/>
      <c r="Z172" s="39"/>
      <c r="AA172" s="39"/>
      <c r="AB172" s="39"/>
      <c r="AC172" s="39"/>
      <c r="AD172" s="39"/>
      <c r="AE172" s="39"/>
      <c r="AR172" s="224" t="s">
        <v>287</v>
      </c>
      <c r="AT172" s="224" t="s">
        <v>219</v>
      </c>
      <c r="AU172" s="224" t="s">
        <v>78</v>
      </c>
      <c r="AY172" s="18" t="s">
        <v>216</v>
      </c>
      <c r="BE172" s="225">
        <f>IF(N172="základní",J172,0)</f>
        <v>0</v>
      </c>
      <c r="BF172" s="225">
        <f>IF(N172="snížená",J172,0)</f>
        <v>0</v>
      </c>
      <c r="BG172" s="225">
        <f>IF(N172="zákl. přenesená",J172,0)</f>
        <v>0</v>
      </c>
      <c r="BH172" s="225">
        <f>IF(N172="sníž. přenesená",J172,0)</f>
        <v>0</v>
      </c>
      <c r="BI172" s="225">
        <f>IF(N172="nulová",J172,0)</f>
        <v>0</v>
      </c>
      <c r="BJ172" s="18" t="s">
        <v>76</v>
      </c>
      <c r="BK172" s="225">
        <f>ROUND(I172*H172,2)</f>
        <v>0</v>
      </c>
      <c r="BL172" s="18" t="s">
        <v>287</v>
      </c>
      <c r="BM172" s="224" t="s">
        <v>1906</v>
      </c>
    </row>
    <row r="173" s="2" customFormat="1" ht="22.2" customHeight="1">
      <c r="A173" s="39"/>
      <c r="B173" s="40"/>
      <c r="C173" s="213" t="s">
        <v>332</v>
      </c>
      <c r="D173" s="213" t="s">
        <v>219</v>
      </c>
      <c r="E173" s="214" t="s">
        <v>376</v>
      </c>
      <c r="F173" s="215" t="s">
        <v>377</v>
      </c>
      <c r="G173" s="216" t="s">
        <v>318</v>
      </c>
      <c r="H173" s="217">
        <v>15</v>
      </c>
      <c r="I173" s="218"/>
      <c r="J173" s="219">
        <f>ROUND(I173*H173,2)</f>
        <v>0</v>
      </c>
      <c r="K173" s="215" t="s">
        <v>223</v>
      </c>
      <c r="L173" s="45"/>
      <c r="M173" s="220" t="s">
        <v>19</v>
      </c>
      <c r="N173" s="221" t="s">
        <v>40</v>
      </c>
      <c r="O173" s="85"/>
      <c r="P173" s="222">
        <f>O173*H173</f>
        <v>0</v>
      </c>
      <c r="Q173" s="222">
        <v>0.00040000000000000002</v>
      </c>
      <c r="R173" s="222">
        <f>Q173*H173</f>
        <v>0.0060000000000000001</v>
      </c>
      <c r="S173" s="222">
        <v>0</v>
      </c>
      <c r="T173" s="223">
        <f>S173*H173</f>
        <v>0</v>
      </c>
      <c r="U173" s="39"/>
      <c r="V173" s="39"/>
      <c r="W173" s="39"/>
      <c r="X173" s="39"/>
      <c r="Y173" s="39"/>
      <c r="Z173" s="39"/>
      <c r="AA173" s="39"/>
      <c r="AB173" s="39"/>
      <c r="AC173" s="39"/>
      <c r="AD173" s="39"/>
      <c r="AE173" s="39"/>
      <c r="AR173" s="224" t="s">
        <v>287</v>
      </c>
      <c r="AT173" s="224" t="s">
        <v>219</v>
      </c>
      <c r="AU173" s="224" t="s">
        <v>78</v>
      </c>
      <c r="AY173" s="18" t="s">
        <v>216</v>
      </c>
      <c r="BE173" s="225">
        <f>IF(N173="základní",J173,0)</f>
        <v>0</v>
      </c>
      <c r="BF173" s="225">
        <f>IF(N173="snížená",J173,0)</f>
        <v>0</v>
      </c>
      <c r="BG173" s="225">
        <f>IF(N173="zákl. přenesená",J173,0)</f>
        <v>0</v>
      </c>
      <c r="BH173" s="225">
        <f>IF(N173="sníž. přenesená",J173,0)</f>
        <v>0</v>
      </c>
      <c r="BI173" s="225">
        <f>IF(N173="nulová",J173,0)</f>
        <v>0</v>
      </c>
      <c r="BJ173" s="18" t="s">
        <v>76</v>
      </c>
      <c r="BK173" s="225">
        <f>ROUND(I173*H173,2)</f>
        <v>0</v>
      </c>
      <c r="BL173" s="18" t="s">
        <v>287</v>
      </c>
      <c r="BM173" s="224" t="s">
        <v>1907</v>
      </c>
    </row>
    <row r="174" s="2" customFormat="1">
      <c r="A174" s="39"/>
      <c r="B174" s="40"/>
      <c r="C174" s="41"/>
      <c r="D174" s="226" t="s">
        <v>226</v>
      </c>
      <c r="E174" s="41"/>
      <c r="F174" s="227" t="s">
        <v>379</v>
      </c>
      <c r="G174" s="41"/>
      <c r="H174" s="41"/>
      <c r="I174" s="228"/>
      <c r="J174" s="41"/>
      <c r="K174" s="41"/>
      <c r="L174" s="45"/>
      <c r="M174" s="229"/>
      <c r="N174" s="230"/>
      <c r="O174" s="85"/>
      <c r="P174" s="85"/>
      <c r="Q174" s="85"/>
      <c r="R174" s="85"/>
      <c r="S174" s="85"/>
      <c r="T174" s="86"/>
      <c r="U174" s="39"/>
      <c r="V174" s="39"/>
      <c r="W174" s="39"/>
      <c r="X174" s="39"/>
      <c r="Y174" s="39"/>
      <c r="Z174" s="39"/>
      <c r="AA174" s="39"/>
      <c r="AB174" s="39"/>
      <c r="AC174" s="39"/>
      <c r="AD174" s="39"/>
      <c r="AE174" s="39"/>
      <c r="AT174" s="18" t="s">
        <v>226</v>
      </c>
      <c r="AU174" s="18" t="s">
        <v>78</v>
      </c>
    </row>
    <row r="175" s="2" customFormat="1" ht="13.8" customHeight="1">
      <c r="A175" s="39"/>
      <c r="B175" s="40"/>
      <c r="C175" s="213" t="s">
        <v>336</v>
      </c>
      <c r="D175" s="213" t="s">
        <v>219</v>
      </c>
      <c r="E175" s="214" t="s">
        <v>381</v>
      </c>
      <c r="F175" s="215" t="s">
        <v>382</v>
      </c>
      <c r="G175" s="216" t="s">
        <v>318</v>
      </c>
      <c r="H175" s="217">
        <v>15</v>
      </c>
      <c r="I175" s="218"/>
      <c r="J175" s="219">
        <f>ROUND(I175*H175,2)</f>
        <v>0</v>
      </c>
      <c r="K175" s="215" t="s">
        <v>223</v>
      </c>
      <c r="L175" s="45"/>
      <c r="M175" s="220" t="s">
        <v>19</v>
      </c>
      <c r="N175" s="221" t="s">
        <v>40</v>
      </c>
      <c r="O175" s="85"/>
      <c r="P175" s="222">
        <f>O175*H175</f>
        <v>0</v>
      </c>
      <c r="Q175" s="222">
        <v>1.0000000000000001E-05</v>
      </c>
      <c r="R175" s="222">
        <f>Q175*H175</f>
        <v>0.00015000000000000001</v>
      </c>
      <c r="S175" s="222">
        <v>0</v>
      </c>
      <c r="T175" s="223">
        <f>S175*H175</f>
        <v>0</v>
      </c>
      <c r="U175" s="39"/>
      <c r="V175" s="39"/>
      <c r="W175" s="39"/>
      <c r="X175" s="39"/>
      <c r="Y175" s="39"/>
      <c r="Z175" s="39"/>
      <c r="AA175" s="39"/>
      <c r="AB175" s="39"/>
      <c r="AC175" s="39"/>
      <c r="AD175" s="39"/>
      <c r="AE175" s="39"/>
      <c r="AR175" s="224" t="s">
        <v>287</v>
      </c>
      <c r="AT175" s="224" t="s">
        <v>219</v>
      </c>
      <c r="AU175" s="224" t="s">
        <v>78</v>
      </c>
      <c r="AY175" s="18" t="s">
        <v>216</v>
      </c>
      <c r="BE175" s="225">
        <f>IF(N175="základní",J175,0)</f>
        <v>0</v>
      </c>
      <c r="BF175" s="225">
        <f>IF(N175="snížená",J175,0)</f>
        <v>0</v>
      </c>
      <c r="BG175" s="225">
        <f>IF(N175="zákl. přenesená",J175,0)</f>
        <v>0</v>
      </c>
      <c r="BH175" s="225">
        <f>IF(N175="sníž. přenesená",J175,0)</f>
        <v>0</v>
      </c>
      <c r="BI175" s="225">
        <f>IF(N175="nulová",J175,0)</f>
        <v>0</v>
      </c>
      <c r="BJ175" s="18" t="s">
        <v>76</v>
      </c>
      <c r="BK175" s="225">
        <f>ROUND(I175*H175,2)</f>
        <v>0</v>
      </c>
      <c r="BL175" s="18" t="s">
        <v>287</v>
      </c>
      <c r="BM175" s="224" t="s">
        <v>1908</v>
      </c>
    </row>
    <row r="176" s="2" customFormat="1">
      <c r="A176" s="39"/>
      <c r="B176" s="40"/>
      <c r="C176" s="41"/>
      <c r="D176" s="226" t="s">
        <v>226</v>
      </c>
      <c r="E176" s="41"/>
      <c r="F176" s="227" t="s">
        <v>379</v>
      </c>
      <c r="G176" s="41"/>
      <c r="H176" s="41"/>
      <c r="I176" s="228"/>
      <c r="J176" s="41"/>
      <c r="K176" s="41"/>
      <c r="L176" s="45"/>
      <c r="M176" s="229"/>
      <c r="N176" s="230"/>
      <c r="O176" s="85"/>
      <c r="P176" s="85"/>
      <c r="Q176" s="85"/>
      <c r="R176" s="85"/>
      <c r="S176" s="85"/>
      <c r="T176" s="86"/>
      <c r="U176" s="39"/>
      <c r="V176" s="39"/>
      <c r="W176" s="39"/>
      <c r="X176" s="39"/>
      <c r="Y176" s="39"/>
      <c r="Z176" s="39"/>
      <c r="AA176" s="39"/>
      <c r="AB176" s="39"/>
      <c r="AC176" s="39"/>
      <c r="AD176" s="39"/>
      <c r="AE176" s="39"/>
      <c r="AT176" s="18" t="s">
        <v>226</v>
      </c>
      <c r="AU176" s="18" t="s">
        <v>78</v>
      </c>
    </row>
    <row r="177" s="2" customFormat="1" ht="22.2" customHeight="1">
      <c r="A177" s="39"/>
      <c r="B177" s="40"/>
      <c r="C177" s="213" t="s">
        <v>340</v>
      </c>
      <c r="D177" s="213" t="s">
        <v>219</v>
      </c>
      <c r="E177" s="214" t="s">
        <v>385</v>
      </c>
      <c r="F177" s="215" t="s">
        <v>386</v>
      </c>
      <c r="G177" s="216" t="s">
        <v>305</v>
      </c>
      <c r="H177" s="273"/>
      <c r="I177" s="218"/>
      <c r="J177" s="219">
        <f>ROUND(I177*H177,2)</f>
        <v>0</v>
      </c>
      <c r="K177" s="215" t="s">
        <v>223</v>
      </c>
      <c r="L177" s="45"/>
      <c r="M177" s="220" t="s">
        <v>19</v>
      </c>
      <c r="N177" s="221" t="s">
        <v>40</v>
      </c>
      <c r="O177" s="85"/>
      <c r="P177" s="222">
        <f>O177*H177</f>
        <v>0</v>
      </c>
      <c r="Q177" s="222">
        <v>0</v>
      </c>
      <c r="R177" s="222">
        <f>Q177*H177</f>
        <v>0</v>
      </c>
      <c r="S177" s="222">
        <v>0</v>
      </c>
      <c r="T177" s="223">
        <f>S177*H177</f>
        <v>0</v>
      </c>
      <c r="U177" s="39"/>
      <c r="V177" s="39"/>
      <c r="W177" s="39"/>
      <c r="X177" s="39"/>
      <c r="Y177" s="39"/>
      <c r="Z177" s="39"/>
      <c r="AA177" s="39"/>
      <c r="AB177" s="39"/>
      <c r="AC177" s="39"/>
      <c r="AD177" s="39"/>
      <c r="AE177" s="39"/>
      <c r="AR177" s="224" t="s">
        <v>287</v>
      </c>
      <c r="AT177" s="224" t="s">
        <v>219</v>
      </c>
      <c r="AU177" s="224" t="s">
        <v>78</v>
      </c>
      <c r="AY177" s="18" t="s">
        <v>216</v>
      </c>
      <c r="BE177" s="225">
        <f>IF(N177="základní",J177,0)</f>
        <v>0</v>
      </c>
      <c r="BF177" s="225">
        <f>IF(N177="snížená",J177,0)</f>
        <v>0</v>
      </c>
      <c r="BG177" s="225">
        <f>IF(N177="zákl. přenesená",J177,0)</f>
        <v>0</v>
      </c>
      <c r="BH177" s="225">
        <f>IF(N177="sníž. přenesená",J177,0)</f>
        <v>0</v>
      </c>
      <c r="BI177" s="225">
        <f>IF(N177="nulová",J177,0)</f>
        <v>0</v>
      </c>
      <c r="BJ177" s="18" t="s">
        <v>76</v>
      </c>
      <c r="BK177" s="225">
        <f>ROUND(I177*H177,2)</f>
        <v>0</v>
      </c>
      <c r="BL177" s="18" t="s">
        <v>287</v>
      </c>
      <c r="BM177" s="224" t="s">
        <v>1909</v>
      </c>
    </row>
    <row r="178" s="2" customFormat="1">
      <c r="A178" s="39"/>
      <c r="B178" s="40"/>
      <c r="C178" s="41"/>
      <c r="D178" s="226" t="s">
        <v>226</v>
      </c>
      <c r="E178" s="41"/>
      <c r="F178" s="227" t="s">
        <v>388</v>
      </c>
      <c r="G178" s="41"/>
      <c r="H178" s="41"/>
      <c r="I178" s="228"/>
      <c r="J178" s="41"/>
      <c r="K178" s="41"/>
      <c r="L178" s="45"/>
      <c r="M178" s="229"/>
      <c r="N178" s="230"/>
      <c r="O178" s="85"/>
      <c r="P178" s="85"/>
      <c r="Q178" s="85"/>
      <c r="R178" s="85"/>
      <c r="S178" s="85"/>
      <c r="T178" s="86"/>
      <c r="U178" s="39"/>
      <c r="V178" s="39"/>
      <c r="W178" s="39"/>
      <c r="X178" s="39"/>
      <c r="Y178" s="39"/>
      <c r="Z178" s="39"/>
      <c r="AA178" s="39"/>
      <c r="AB178" s="39"/>
      <c r="AC178" s="39"/>
      <c r="AD178" s="39"/>
      <c r="AE178" s="39"/>
      <c r="AT178" s="18" t="s">
        <v>226</v>
      </c>
      <c r="AU178" s="18" t="s">
        <v>78</v>
      </c>
    </row>
    <row r="179" s="12" customFormat="1" ht="22.8" customHeight="1">
      <c r="A179" s="12"/>
      <c r="B179" s="197"/>
      <c r="C179" s="198"/>
      <c r="D179" s="199" t="s">
        <v>68</v>
      </c>
      <c r="E179" s="211" t="s">
        <v>389</v>
      </c>
      <c r="F179" s="211" t="s">
        <v>390</v>
      </c>
      <c r="G179" s="198"/>
      <c r="H179" s="198"/>
      <c r="I179" s="201"/>
      <c r="J179" s="212">
        <f>BK179</f>
        <v>0</v>
      </c>
      <c r="K179" s="198"/>
      <c r="L179" s="203"/>
      <c r="M179" s="204"/>
      <c r="N179" s="205"/>
      <c r="O179" s="205"/>
      <c r="P179" s="206">
        <f>SUM(P180:P205)</f>
        <v>0</v>
      </c>
      <c r="Q179" s="205"/>
      <c r="R179" s="206">
        <f>SUM(R180:R205)</f>
        <v>0.094639999999999988</v>
      </c>
      <c r="S179" s="205"/>
      <c r="T179" s="207">
        <f>SUM(T180:T205)</f>
        <v>0.15939000000000003</v>
      </c>
      <c r="U179" s="12"/>
      <c r="V179" s="12"/>
      <c r="W179" s="12"/>
      <c r="X179" s="12"/>
      <c r="Y179" s="12"/>
      <c r="Z179" s="12"/>
      <c r="AA179" s="12"/>
      <c r="AB179" s="12"/>
      <c r="AC179" s="12"/>
      <c r="AD179" s="12"/>
      <c r="AE179" s="12"/>
      <c r="AR179" s="208" t="s">
        <v>78</v>
      </c>
      <c r="AT179" s="209" t="s">
        <v>68</v>
      </c>
      <c r="AU179" s="209" t="s">
        <v>76</v>
      </c>
      <c r="AY179" s="208" t="s">
        <v>216</v>
      </c>
      <c r="BK179" s="210">
        <f>SUM(BK180:BK205)</f>
        <v>0</v>
      </c>
    </row>
    <row r="180" s="2" customFormat="1" ht="13.8" customHeight="1">
      <c r="A180" s="39"/>
      <c r="B180" s="40"/>
      <c r="C180" s="213" t="s">
        <v>7</v>
      </c>
      <c r="D180" s="213" t="s">
        <v>219</v>
      </c>
      <c r="E180" s="214" t="s">
        <v>392</v>
      </c>
      <c r="F180" s="215" t="s">
        <v>393</v>
      </c>
      <c r="G180" s="216" t="s">
        <v>326</v>
      </c>
      <c r="H180" s="217">
        <v>2</v>
      </c>
      <c r="I180" s="218"/>
      <c r="J180" s="219">
        <f>ROUND(I180*H180,2)</f>
        <v>0</v>
      </c>
      <c r="K180" s="215" t="s">
        <v>19</v>
      </c>
      <c r="L180" s="45"/>
      <c r="M180" s="220" t="s">
        <v>19</v>
      </c>
      <c r="N180" s="221" t="s">
        <v>40</v>
      </c>
      <c r="O180" s="85"/>
      <c r="P180" s="222">
        <f>O180*H180</f>
        <v>0</v>
      </c>
      <c r="Q180" s="222">
        <v>0</v>
      </c>
      <c r="R180" s="222">
        <f>Q180*H180</f>
        <v>0</v>
      </c>
      <c r="S180" s="222">
        <v>0</v>
      </c>
      <c r="T180" s="223">
        <f>S180*H180</f>
        <v>0</v>
      </c>
      <c r="U180" s="39"/>
      <c r="V180" s="39"/>
      <c r="W180" s="39"/>
      <c r="X180" s="39"/>
      <c r="Y180" s="39"/>
      <c r="Z180" s="39"/>
      <c r="AA180" s="39"/>
      <c r="AB180" s="39"/>
      <c r="AC180" s="39"/>
      <c r="AD180" s="39"/>
      <c r="AE180" s="39"/>
      <c r="AR180" s="224" t="s">
        <v>287</v>
      </c>
      <c r="AT180" s="224" t="s">
        <v>219</v>
      </c>
      <c r="AU180" s="224" t="s">
        <v>78</v>
      </c>
      <c r="AY180" s="18" t="s">
        <v>216</v>
      </c>
      <c r="BE180" s="225">
        <f>IF(N180="základní",J180,0)</f>
        <v>0</v>
      </c>
      <c r="BF180" s="225">
        <f>IF(N180="snížená",J180,0)</f>
        <v>0</v>
      </c>
      <c r="BG180" s="225">
        <f>IF(N180="zákl. přenesená",J180,0)</f>
        <v>0</v>
      </c>
      <c r="BH180" s="225">
        <f>IF(N180="sníž. přenesená",J180,0)</f>
        <v>0</v>
      </c>
      <c r="BI180" s="225">
        <f>IF(N180="nulová",J180,0)</f>
        <v>0</v>
      </c>
      <c r="BJ180" s="18" t="s">
        <v>76</v>
      </c>
      <c r="BK180" s="225">
        <f>ROUND(I180*H180,2)</f>
        <v>0</v>
      </c>
      <c r="BL180" s="18" t="s">
        <v>287</v>
      </c>
      <c r="BM180" s="224" t="s">
        <v>1910</v>
      </c>
    </row>
    <row r="181" s="2" customFormat="1" ht="13.8" customHeight="1">
      <c r="A181" s="39"/>
      <c r="B181" s="40"/>
      <c r="C181" s="213" t="s">
        <v>349</v>
      </c>
      <c r="D181" s="213" t="s">
        <v>219</v>
      </c>
      <c r="E181" s="214" t="s">
        <v>779</v>
      </c>
      <c r="F181" s="215" t="s">
        <v>780</v>
      </c>
      <c r="G181" s="216" t="s">
        <v>313</v>
      </c>
      <c r="H181" s="217">
        <v>1</v>
      </c>
      <c r="I181" s="218"/>
      <c r="J181" s="219">
        <f>ROUND(I181*H181,2)</f>
        <v>0</v>
      </c>
      <c r="K181" s="215" t="s">
        <v>223</v>
      </c>
      <c r="L181" s="45"/>
      <c r="M181" s="220" t="s">
        <v>19</v>
      </c>
      <c r="N181" s="221" t="s">
        <v>40</v>
      </c>
      <c r="O181" s="85"/>
      <c r="P181" s="222">
        <f>O181*H181</f>
        <v>0</v>
      </c>
      <c r="Q181" s="222">
        <v>0</v>
      </c>
      <c r="R181" s="222">
        <f>Q181*H181</f>
        <v>0</v>
      </c>
      <c r="S181" s="222">
        <v>0.01933</v>
      </c>
      <c r="T181" s="223">
        <f>S181*H181</f>
        <v>0.01933</v>
      </c>
      <c r="U181" s="39"/>
      <c r="V181" s="39"/>
      <c r="W181" s="39"/>
      <c r="X181" s="39"/>
      <c r="Y181" s="39"/>
      <c r="Z181" s="39"/>
      <c r="AA181" s="39"/>
      <c r="AB181" s="39"/>
      <c r="AC181" s="39"/>
      <c r="AD181" s="39"/>
      <c r="AE181" s="39"/>
      <c r="AR181" s="224" t="s">
        <v>287</v>
      </c>
      <c r="AT181" s="224" t="s">
        <v>219</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1911</v>
      </c>
    </row>
    <row r="182" s="2" customFormat="1" ht="13.8" customHeight="1">
      <c r="A182" s="39"/>
      <c r="B182" s="40"/>
      <c r="C182" s="213" t="s">
        <v>353</v>
      </c>
      <c r="D182" s="213" t="s">
        <v>219</v>
      </c>
      <c r="E182" s="214" t="s">
        <v>782</v>
      </c>
      <c r="F182" s="215" t="s">
        <v>783</v>
      </c>
      <c r="G182" s="216" t="s">
        <v>313</v>
      </c>
      <c r="H182" s="217">
        <v>1</v>
      </c>
      <c r="I182" s="218"/>
      <c r="J182" s="219">
        <f>ROUND(I182*H182,2)</f>
        <v>0</v>
      </c>
      <c r="K182" s="215" t="s">
        <v>223</v>
      </c>
      <c r="L182" s="45"/>
      <c r="M182" s="220" t="s">
        <v>19</v>
      </c>
      <c r="N182" s="221" t="s">
        <v>40</v>
      </c>
      <c r="O182" s="85"/>
      <c r="P182" s="222">
        <f>O182*H182</f>
        <v>0</v>
      </c>
      <c r="Q182" s="222">
        <v>0.02894</v>
      </c>
      <c r="R182" s="222">
        <f>Q182*H182</f>
        <v>0.02894</v>
      </c>
      <c r="S182" s="222">
        <v>0</v>
      </c>
      <c r="T182" s="223">
        <f>S182*H182</f>
        <v>0</v>
      </c>
      <c r="U182" s="39"/>
      <c r="V182" s="39"/>
      <c r="W182" s="39"/>
      <c r="X182" s="39"/>
      <c r="Y182" s="39"/>
      <c r="Z182" s="39"/>
      <c r="AA182" s="39"/>
      <c r="AB182" s="39"/>
      <c r="AC182" s="39"/>
      <c r="AD182" s="39"/>
      <c r="AE182" s="39"/>
      <c r="AR182" s="224" t="s">
        <v>287</v>
      </c>
      <c r="AT182" s="224" t="s">
        <v>219</v>
      </c>
      <c r="AU182" s="224" t="s">
        <v>78</v>
      </c>
      <c r="AY182" s="18" t="s">
        <v>216</v>
      </c>
      <c r="BE182" s="225">
        <f>IF(N182="základní",J182,0)</f>
        <v>0</v>
      </c>
      <c r="BF182" s="225">
        <f>IF(N182="snížená",J182,0)</f>
        <v>0</v>
      </c>
      <c r="BG182" s="225">
        <f>IF(N182="zákl. přenesená",J182,0)</f>
        <v>0</v>
      </c>
      <c r="BH182" s="225">
        <f>IF(N182="sníž. přenesená",J182,0)</f>
        <v>0</v>
      </c>
      <c r="BI182" s="225">
        <f>IF(N182="nulová",J182,0)</f>
        <v>0</v>
      </c>
      <c r="BJ182" s="18" t="s">
        <v>76</v>
      </c>
      <c r="BK182" s="225">
        <f>ROUND(I182*H182,2)</f>
        <v>0</v>
      </c>
      <c r="BL182" s="18" t="s">
        <v>287</v>
      </c>
      <c r="BM182" s="224" t="s">
        <v>1912</v>
      </c>
    </row>
    <row r="183" s="2" customFormat="1">
      <c r="A183" s="39"/>
      <c r="B183" s="40"/>
      <c r="C183" s="41"/>
      <c r="D183" s="226" t="s">
        <v>226</v>
      </c>
      <c r="E183" s="41"/>
      <c r="F183" s="227" t="s">
        <v>785</v>
      </c>
      <c r="G183" s="41"/>
      <c r="H183" s="41"/>
      <c r="I183" s="228"/>
      <c r="J183" s="41"/>
      <c r="K183" s="41"/>
      <c r="L183" s="45"/>
      <c r="M183" s="229"/>
      <c r="N183" s="230"/>
      <c r="O183" s="85"/>
      <c r="P183" s="85"/>
      <c r="Q183" s="85"/>
      <c r="R183" s="85"/>
      <c r="S183" s="85"/>
      <c r="T183" s="86"/>
      <c r="U183" s="39"/>
      <c r="V183" s="39"/>
      <c r="W183" s="39"/>
      <c r="X183" s="39"/>
      <c r="Y183" s="39"/>
      <c r="Z183" s="39"/>
      <c r="AA183" s="39"/>
      <c r="AB183" s="39"/>
      <c r="AC183" s="39"/>
      <c r="AD183" s="39"/>
      <c r="AE183" s="39"/>
      <c r="AT183" s="18" t="s">
        <v>226</v>
      </c>
      <c r="AU183" s="18" t="s">
        <v>78</v>
      </c>
    </row>
    <row r="184" s="2" customFormat="1" ht="13.8" customHeight="1">
      <c r="A184" s="39"/>
      <c r="B184" s="40"/>
      <c r="C184" s="213" t="s">
        <v>357</v>
      </c>
      <c r="D184" s="213" t="s">
        <v>219</v>
      </c>
      <c r="E184" s="214" t="s">
        <v>948</v>
      </c>
      <c r="F184" s="215" t="s">
        <v>949</v>
      </c>
      <c r="G184" s="216" t="s">
        <v>313</v>
      </c>
      <c r="H184" s="217">
        <v>2</v>
      </c>
      <c r="I184" s="218"/>
      <c r="J184" s="219">
        <f>ROUND(I184*H184,2)</f>
        <v>0</v>
      </c>
      <c r="K184" s="215" t="s">
        <v>223</v>
      </c>
      <c r="L184" s="45"/>
      <c r="M184" s="220" t="s">
        <v>19</v>
      </c>
      <c r="N184" s="221" t="s">
        <v>40</v>
      </c>
      <c r="O184" s="85"/>
      <c r="P184" s="222">
        <f>O184*H184</f>
        <v>0</v>
      </c>
      <c r="Q184" s="222">
        <v>0.013820000000000001</v>
      </c>
      <c r="R184" s="222">
        <f>Q184*H184</f>
        <v>0.027640000000000001</v>
      </c>
      <c r="S184" s="222">
        <v>0</v>
      </c>
      <c r="T184" s="223">
        <f>S184*H184</f>
        <v>0</v>
      </c>
      <c r="U184" s="39"/>
      <c r="V184" s="39"/>
      <c r="W184" s="39"/>
      <c r="X184" s="39"/>
      <c r="Y184" s="39"/>
      <c r="Z184" s="39"/>
      <c r="AA184" s="39"/>
      <c r="AB184" s="39"/>
      <c r="AC184" s="39"/>
      <c r="AD184" s="39"/>
      <c r="AE184" s="39"/>
      <c r="AR184" s="224" t="s">
        <v>287</v>
      </c>
      <c r="AT184" s="224" t="s">
        <v>219</v>
      </c>
      <c r="AU184" s="224" t="s">
        <v>78</v>
      </c>
      <c r="AY184" s="18" t="s">
        <v>216</v>
      </c>
      <c r="BE184" s="225">
        <f>IF(N184="základní",J184,0)</f>
        <v>0</v>
      </c>
      <c r="BF184" s="225">
        <f>IF(N184="snížená",J184,0)</f>
        <v>0</v>
      </c>
      <c r="BG184" s="225">
        <f>IF(N184="zákl. přenesená",J184,0)</f>
        <v>0</v>
      </c>
      <c r="BH184" s="225">
        <f>IF(N184="sníž. přenesená",J184,0)</f>
        <v>0</v>
      </c>
      <c r="BI184" s="225">
        <f>IF(N184="nulová",J184,0)</f>
        <v>0</v>
      </c>
      <c r="BJ184" s="18" t="s">
        <v>76</v>
      </c>
      <c r="BK184" s="225">
        <f>ROUND(I184*H184,2)</f>
        <v>0</v>
      </c>
      <c r="BL184" s="18" t="s">
        <v>287</v>
      </c>
      <c r="BM184" s="224" t="s">
        <v>1913</v>
      </c>
    </row>
    <row r="185" s="2" customFormat="1">
      <c r="A185" s="39"/>
      <c r="B185" s="40"/>
      <c r="C185" s="41"/>
      <c r="D185" s="226" t="s">
        <v>226</v>
      </c>
      <c r="E185" s="41"/>
      <c r="F185" s="227" t="s">
        <v>951</v>
      </c>
      <c r="G185" s="41"/>
      <c r="H185" s="41"/>
      <c r="I185" s="228"/>
      <c r="J185" s="41"/>
      <c r="K185" s="41"/>
      <c r="L185" s="45"/>
      <c r="M185" s="229"/>
      <c r="N185" s="230"/>
      <c r="O185" s="85"/>
      <c r="P185" s="85"/>
      <c r="Q185" s="85"/>
      <c r="R185" s="85"/>
      <c r="S185" s="85"/>
      <c r="T185" s="86"/>
      <c r="U185" s="39"/>
      <c r="V185" s="39"/>
      <c r="W185" s="39"/>
      <c r="X185" s="39"/>
      <c r="Y185" s="39"/>
      <c r="Z185" s="39"/>
      <c r="AA185" s="39"/>
      <c r="AB185" s="39"/>
      <c r="AC185" s="39"/>
      <c r="AD185" s="39"/>
      <c r="AE185" s="39"/>
      <c r="AT185" s="18" t="s">
        <v>226</v>
      </c>
      <c r="AU185" s="18" t="s">
        <v>78</v>
      </c>
    </row>
    <row r="186" s="2" customFormat="1" ht="13.8" customHeight="1">
      <c r="A186" s="39"/>
      <c r="B186" s="40"/>
      <c r="C186" s="263" t="s">
        <v>362</v>
      </c>
      <c r="D186" s="263" t="s">
        <v>295</v>
      </c>
      <c r="E186" s="264" t="s">
        <v>1914</v>
      </c>
      <c r="F186" s="265" t="s">
        <v>1915</v>
      </c>
      <c r="G186" s="266" t="s">
        <v>326</v>
      </c>
      <c r="H186" s="267">
        <v>2</v>
      </c>
      <c r="I186" s="268"/>
      <c r="J186" s="269">
        <f>ROUND(I186*H186,2)</f>
        <v>0</v>
      </c>
      <c r="K186" s="265" t="s">
        <v>223</v>
      </c>
      <c r="L186" s="270"/>
      <c r="M186" s="271" t="s">
        <v>19</v>
      </c>
      <c r="N186" s="272" t="s">
        <v>40</v>
      </c>
      <c r="O186" s="85"/>
      <c r="P186" s="222">
        <f>O186*H186</f>
        <v>0</v>
      </c>
      <c r="Q186" s="222">
        <v>0.0015</v>
      </c>
      <c r="R186" s="222">
        <f>Q186*H186</f>
        <v>0.0030000000000000001</v>
      </c>
      <c r="S186" s="222">
        <v>0</v>
      </c>
      <c r="T186" s="223">
        <f>S186*H186</f>
        <v>0</v>
      </c>
      <c r="U186" s="39"/>
      <c r="V186" s="39"/>
      <c r="W186" s="39"/>
      <c r="X186" s="39"/>
      <c r="Y186" s="39"/>
      <c r="Z186" s="39"/>
      <c r="AA186" s="39"/>
      <c r="AB186" s="39"/>
      <c r="AC186" s="39"/>
      <c r="AD186" s="39"/>
      <c r="AE186" s="39"/>
      <c r="AR186" s="224" t="s">
        <v>299</v>
      </c>
      <c r="AT186" s="224" t="s">
        <v>295</v>
      </c>
      <c r="AU186" s="224" t="s">
        <v>78</v>
      </c>
      <c r="AY186" s="18" t="s">
        <v>216</v>
      </c>
      <c r="BE186" s="225">
        <f>IF(N186="základní",J186,0)</f>
        <v>0</v>
      </c>
      <c r="BF186" s="225">
        <f>IF(N186="snížená",J186,0)</f>
        <v>0</v>
      </c>
      <c r="BG186" s="225">
        <f>IF(N186="zákl. přenesená",J186,0)</f>
        <v>0</v>
      </c>
      <c r="BH186" s="225">
        <f>IF(N186="sníž. přenesená",J186,0)</f>
        <v>0</v>
      </c>
      <c r="BI186" s="225">
        <f>IF(N186="nulová",J186,0)</f>
        <v>0</v>
      </c>
      <c r="BJ186" s="18" t="s">
        <v>76</v>
      </c>
      <c r="BK186" s="225">
        <f>ROUND(I186*H186,2)</f>
        <v>0</v>
      </c>
      <c r="BL186" s="18" t="s">
        <v>287</v>
      </c>
      <c r="BM186" s="224" t="s">
        <v>1916</v>
      </c>
    </row>
    <row r="187" s="2" customFormat="1" ht="13.8" customHeight="1">
      <c r="A187" s="39"/>
      <c r="B187" s="40"/>
      <c r="C187" s="213" t="s">
        <v>366</v>
      </c>
      <c r="D187" s="213" t="s">
        <v>219</v>
      </c>
      <c r="E187" s="214" t="s">
        <v>1917</v>
      </c>
      <c r="F187" s="215" t="s">
        <v>1918</v>
      </c>
      <c r="G187" s="216" t="s">
        <v>313</v>
      </c>
      <c r="H187" s="217">
        <v>3</v>
      </c>
      <c r="I187" s="218"/>
      <c r="J187" s="219">
        <f>ROUND(I187*H187,2)</f>
        <v>0</v>
      </c>
      <c r="K187" s="215" t="s">
        <v>223</v>
      </c>
      <c r="L187" s="45"/>
      <c r="M187" s="220" t="s">
        <v>19</v>
      </c>
      <c r="N187" s="221" t="s">
        <v>40</v>
      </c>
      <c r="O187" s="85"/>
      <c r="P187" s="222">
        <f>O187*H187</f>
        <v>0</v>
      </c>
      <c r="Q187" s="222">
        <v>0</v>
      </c>
      <c r="R187" s="222">
        <f>Q187*H187</f>
        <v>0</v>
      </c>
      <c r="S187" s="222">
        <v>0.03968</v>
      </c>
      <c r="T187" s="223">
        <f>S187*H187</f>
        <v>0.11904000000000001</v>
      </c>
      <c r="U187" s="39"/>
      <c r="V187" s="39"/>
      <c r="W187" s="39"/>
      <c r="X187" s="39"/>
      <c r="Y187" s="39"/>
      <c r="Z187" s="39"/>
      <c r="AA187" s="39"/>
      <c r="AB187" s="39"/>
      <c r="AC187" s="39"/>
      <c r="AD187" s="39"/>
      <c r="AE187" s="39"/>
      <c r="AR187" s="224" t="s">
        <v>287</v>
      </c>
      <c r="AT187" s="224" t="s">
        <v>219</v>
      </c>
      <c r="AU187" s="224" t="s">
        <v>78</v>
      </c>
      <c r="AY187" s="18" t="s">
        <v>216</v>
      </c>
      <c r="BE187" s="225">
        <f>IF(N187="základní",J187,0)</f>
        <v>0</v>
      </c>
      <c r="BF187" s="225">
        <f>IF(N187="snížená",J187,0)</f>
        <v>0</v>
      </c>
      <c r="BG187" s="225">
        <f>IF(N187="zákl. přenesená",J187,0)</f>
        <v>0</v>
      </c>
      <c r="BH187" s="225">
        <f>IF(N187="sníž. přenesená",J187,0)</f>
        <v>0</v>
      </c>
      <c r="BI187" s="225">
        <f>IF(N187="nulová",J187,0)</f>
        <v>0</v>
      </c>
      <c r="BJ187" s="18" t="s">
        <v>76</v>
      </c>
      <c r="BK187" s="225">
        <f>ROUND(I187*H187,2)</f>
        <v>0</v>
      </c>
      <c r="BL187" s="18" t="s">
        <v>287</v>
      </c>
      <c r="BM187" s="224" t="s">
        <v>1919</v>
      </c>
    </row>
    <row r="188" s="2" customFormat="1" ht="13.8" customHeight="1">
      <c r="A188" s="39"/>
      <c r="B188" s="40"/>
      <c r="C188" s="213" t="s">
        <v>371</v>
      </c>
      <c r="D188" s="213" t="s">
        <v>219</v>
      </c>
      <c r="E188" s="214" t="s">
        <v>399</v>
      </c>
      <c r="F188" s="215" t="s">
        <v>400</v>
      </c>
      <c r="G188" s="216" t="s">
        <v>313</v>
      </c>
      <c r="H188" s="217">
        <v>1</v>
      </c>
      <c r="I188" s="218"/>
      <c r="J188" s="219">
        <f>ROUND(I188*H188,2)</f>
        <v>0</v>
      </c>
      <c r="K188" s="215" t="s">
        <v>223</v>
      </c>
      <c r="L188" s="45"/>
      <c r="M188" s="220" t="s">
        <v>19</v>
      </c>
      <c r="N188" s="221" t="s">
        <v>40</v>
      </c>
      <c r="O188" s="85"/>
      <c r="P188" s="222">
        <f>O188*H188</f>
        <v>0</v>
      </c>
      <c r="Q188" s="222">
        <v>0</v>
      </c>
      <c r="R188" s="222">
        <f>Q188*H188</f>
        <v>0</v>
      </c>
      <c r="S188" s="222">
        <v>0.019460000000000002</v>
      </c>
      <c r="T188" s="223">
        <f>S188*H188</f>
        <v>0.019460000000000002</v>
      </c>
      <c r="U188" s="39"/>
      <c r="V188" s="39"/>
      <c r="W188" s="39"/>
      <c r="X188" s="39"/>
      <c r="Y188" s="39"/>
      <c r="Z188" s="39"/>
      <c r="AA188" s="39"/>
      <c r="AB188" s="39"/>
      <c r="AC188" s="39"/>
      <c r="AD188" s="39"/>
      <c r="AE188" s="39"/>
      <c r="AR188" s="224" t="s">
        <v>287</v>
      </c>
      <c r="AT188" s="224" t="s">
        <v>219</v>
      </c>
      <c r="AU188" s="224" t="s">
        <v>78</v>
      </c>
      <c r="AY188" s="18" t="s">
        <v>216</v>
      </c>
      <c r="BE188" s="225">
        <f>IF(N188="základní",J188,0)</f>
        <v>0</v>
      </c>
      <c r="BF188" s="225">
        <f>IF(N188="snížená",J188,0)</f>
        <v>0</v>
      </c>
      <c r="BG188" s="225">
        <f>IF(N188="zákl. přenesená",J188,0)</f>
        <v>0</v>
      </c>
      <c r="BH188" s="225">
        <f>IF(N188="sníž. přenesená",J188,0)</f>
        <v>0</v>
      </c>
      <c r="BI188" s="225">
        <f>IF(N188="nulová",J188,0)</f>
        <v>0</v>
      </c>
      <c r="BJ188" s="18" t="s">
        <v>76</v>
      </c>
      <c r="BK188" s="225">
        <f>ROUND(I188*H188,2)</f>
        <v>0</v>
      </c>
      <c r="BL188" s="18" t="s">
        <v>287</v>
      </c>
      <c r="BM188" s="224" t="s">
        <v>1920</v>
      </c>
    </row>
    <row r="189" s="2" customFormat="1" ht="13.8" customHeight="1">
      <c r="A189" s="39"/>
      <c r="B189" s="40"/>
      <c r="C189" s="213" t="s">
        <v>375</v>
      </c>
      <c r="D189" s="213" t="s">
        <v>219</v>
      </c>
      <c r="E189" s="214" t="s">
        <v>403</v>
      </c>
      <c r="F189" s="215" t="s">
        <v>404</v>
      </c>
      <c r="G189" s="216" t="s">
        <v>313</v>
      </c>
      <c r="H189" s="217">
        <v>2</v>
      </c>
      <c r="I189" s="218"/>
      <c r="J189" s="219">
        <f>ROUND(I189*H189,2)</f>
        <v>0</v>
      </c>
      <c r="K189" s="215" t="s">
        <v>223</v>
      </c>
      <c r="L189" s="45"/>
      <c r="M189" s="220" t="s">
        <v>19</v>
      </c>
      <c r="N189" s="221" t="s">
        <v>40</v>
      </c>
      <c r="O189" s="85"/>
      <c r="P189" s="222">
        <f>O189*H189</f>
        <v>0</v>
      </c>
      <c r="Q189" s="222">
        <v>0.00173</v>
      </c>
      <c r="R189" s="222">
        <f>Q189*H189</f>
        <v>0.00346</v>
      </c>
      <c r="S189" s="222">
        <v>0</v>
      </c>
      <c r="T189" s="223">
        <f>S189*H189</f>
        <v>0</v>
      </c>
      <c r="U189" s="39"/>
      <c r="V189" s="39"/>
      <c r="W189" s="39"/>
      <c r="X189" s="39"/>
      <c r="Y189" s="39"/>
      <c r="Z189" s="39"/>
      <c r="AA189" s="39"/>
      <c r="AB189" s="39"/>
      <c r="AC189" s="39"/>
      <c r="AD189" s="39"/>
      <c r="AE189" s="39"/>
      <c r="AR189" s="224" t="s">
        <v>287</v>
      </c>
      <c r="AT189" s="224" t="s">
        <v>219</v>
      </c>
      <c r="AU189" s="224" t="s">
        <v>78</v>
      </c>
      <c r="AY189" s="18" t="s">
        <v>216</v>
      </c>
      <c r="BE189" s="225">
        <f>IF(N189="základní",J189,0)</f>
        <v>0</v>
      </c>
      <c r="BF189" s="225">
        <f>IF(N189="snížená",J189,0)</f>
        <v>0</v>
      </c>
      <c r="BG189" s="225">
        <f>IF(N189="zákl. přenesená",J189,0)</f>
        <v>0</v>
      </c>
      <c r="BH189" s="225">
        <f>IF(N189="sníž. přenesená",J189,0)</f>
        <v>0</v>
      </c>
      <c r="BI189" s="225">
        <f>IF(N189="nulová",J189,0)</f>
        <v>0</v>
      </c>
      <c r="BJ189" s="18" t="s">
        <v>76</v>
      </c>
      <c r="BK189" s="225">
        <f>ROUND(I189*H189,2)</f>
        <v>0</v>
      </c>
      <c r="BL189" s="18" t="s">
        <v>287</v>
      </c>
      <c r="BM189" s="224" t="s">
        <v>1921</v>
      </c>
    </row>
    <row r="190" s="2" customFormat="1">
      <c r="A190" s="39"/>
      <c r="B190" s="40"/>
      <c r="C190" s="41"/>
      <c r="D190" s="226" t="s">
        <v>226</v>
      </c>
      <c r="E190" s="41"/>
      <c r="F190" s="227" t="s">
        <v>406</v>
      </c>
      <c r="G190" s="41"/>
      <c r="H190" s="41"/>
      <c r="I190" s="228"/>
      <c r="J190" s="41"/>
      <c r="K190" s="41"/>
      <c r="L190" s="45"/>
      <c r="M190" s="229"/>
      <c r="N190" s="230"/>
      <c r="O190" s="85"/>
      <c r="P190" s="85"/>
      <c r="Q190" s="85"/>
      <c r="R190" s="85"/>
      <c r="S190" s="85"/>
      <c r="T190" s="86"/>
      <c r="U190" s="39"/>
      <c r="V190" s="39"/>
      <c r="W190" s="39"/>
      <c r="X190" s="39"/>
      <c r="Y190" s="39"/>
      <c r="Z190" s="39"/>
      <c r="AA190" s="39"/>
      <c r="AB190" s="39"/>
      <c r="AC190" s="39"/>
      <c r="AD190" s="39"/>
      <c r="AE190" s="39"/>
      <c r="AT190" s="18" t="s">
        <v>226</v>
      </c>
      <c r="AU190" s="18" t="s">
        <v>78</v>
      </c>
    </row>
    <row r="191" s="2" customFormat="1" ht="13.8" customHeight="1">
      <c r="A191" s="39"/>
      <c r="B191" s="40"/>
      <c r="C191" s="263" t="s">
        <v>380</v>
      </c>
      <c r="D191" s="263" t="s">
        <v>295</v>
      </c>
      <c r="E191" s="264" t="s">
        <v>408</v>
      </c>
      <c r="F191" s="265" t="s">
        <v>409</v>
      </c>
      <c r="G191" s="266" t="s">
        <v>326</v>
      </c>
      <c r="H191" s="267">
        <v>2</v>
      </c>
      <c r="I191" s="268"/>
      <c r="J191" s="269">
        <f>ROUND(I191*H191,2)</f>
        <v>0</v>
      </c>
      <c r="K191" s="265" t="s">
        <v>223</v>
      </c>
      <c r="L191" s="270"/>
      <c r="M191" s="271" t="s">
        <v>19</v>
      </c>
      <c r="N191" s="272" t="s">
        <v>40</v>
      </c>
      <c r="O191" s="85"/>
      <c r="P191" s="222">
        <f>O191*H191</f>
        <v>0</v>
      </c>
      <c r="Q191" s="222">
        <v>0.012</v>
      </c>
      <c r="R191" s="222">
        <f>Q191*H191</f>
        <v>0.024</v>
      </c>
      <c r="S191" s="222">
        <v>0</v>
      </c>
      <c r="T191" s="223">
        <f>S191*H191</f>
        <v>0</v>
      </c>
      <c r="U191" s="39"/>
      <c r="V191" s="39"/>
      <c r="W191" s="39"/>
      <c r="X191" s="39"/>
      <c r="Y191" s="39"/>
      <c r="Z191" s="39"/>
      <c r="AA191" s="39"/>
      <c r="AB191" s="39"/>
      <c r="AC191" s="39"/>
      <c r="AD191" s="39"/>
      <c r="AE191" s="39"/>
      <c r="AR191" s="224" t="s">
        <v>299</v>
      </c>
      <c r="AT191" s="224" t="s">
        <v>295</v>
      </c>
      <c r="AU191" s="224" t="s">
        <v>78</v>
      </c>
      <c r="AY191" s="18" t="s">
        <v>216</v>
      </c>
      <c r="BE191" s="225">
        <f>IF(N191="základní",J191,0)</f>
        <v>0</v>
      </c>
      <c r="BF191" s="225">
        <f>IF(N191="snížená",J191,0)</f>
        <v>0</v>
      </c>
      <c r="BG191" s="225">
        <f>IF(N191="zákl. přenesená",J191,0)</f>
        <v>0</v>
      </c>
      <c r="BH191" s="225">
        <f>IF(N191="sníž. přenesená",J191,0)</f>
        <v>0</v>
      </c>
      <c r="BI191" s="225">
        <f>IF(N191="nulová",J191,0)</f>
        <v>0</v>
      </c>
      <c r="BJ191" s="18" t="s">
        <v>76</v>
      </c>
      <c r="BK191" s="225">
        <f>ROUND(I191*H191,2)</f>
        <v>0</v>
      </c>
      <c r="BL191" s="18" t="s">
        <v>287</v>
      </c>
      <c r="BM191" s="224" t="s">
        <v>1922</v>
      </c>
    </row>
    <row r="192" s="2" customFormat="1" ht="13.8" customHeight="1">
      <c r="A192" s="39"/>
      <c r="B192" s="40"/>
      <c r="C192" s="213" t="s">
        <v>384</v>
      </c>
      <c r="D192" s="213" t="s">
        <v>219</v>
      </c>
      <c r="E192" s="214" t="s">
        <v>412</v>
      </c>
      <c r="F192" s="215" t="s">
        <v>413</v>
      </c>
      <c r="G192" s="216" t="s">
        <v>313</v>
      </c>
      <c r="H192" s="217">
        <v>1</v>
      </c>
      <c r="I192" s="218"/>
      <c r="J192" s="219">
        <f>ROUND(I192*H192,2)</f>
        <v>0</v>
      </c>
      <c r="K192" s="215" t="s">
        <v>223</v>
      </c>
      <c r="L192" s="45"/>
      <c r="M192" s="220" t="s">
        <v>19</v>
      </c>
      <c r="N192" s="221" t="s">
        <v>40</v>
      </c>
      <c r="O192" s="85"/>
      <c r="P192" s="222">
        <f>O192*H192</f>
        <v>0</v>
      </c>
      <c r="Q192" s="222">
        <v>0.00051999999999999995</v>
      </c>
      <c r="R192" s="222">
        <f>Q192*H192</f>
        <v>0.00051999999999999995</v>
      </c>
      <c r="S192" s="222">
        <v>0</v>
      </c>
      <c r="T192" s="223">
        <f>S192*H192</f>
        <v>0</v>
      </c>
      <c r="U192" s="39"/>
      <c r="V192" s="39"/>
      <c r="W192" s="39"/>
      <c r="X192" s="39"/>
      <c r="Y192" s="39"/>
      <c r="Z192" s="39"/>
      <c r="AA192" s="39"/>
      <c r="AB192" s="39"/>
      <c r="AC192" s="39"/>
      <c r="AD192" s="39"/>
      <c r="AE192" s="39"/>
      <c r="AR192" s="224" t="s">
        <v>287</v>
      </c>
      <c r="AT192" s="224" t="s">
        <v>219</v>
      </c>
      <c r="AU192" s="224" t="s">
        <v>78</v>
      </c>
      <c r="AY192" s="18" t="s">
        <v>216</v>
      </c>
      <c r="BE192" s="225">
        <f>IF(N192="základní",J192,0)</f>
        <v>0</v>
      </c>
      <c r="BF192" s="225">
        <f>IF(N192="snížená",J192,0)</f>
        <v>0</v>
      </c>
      <c r="BG192" s="225">
        <f>IF(N192="zákl. přenesená",J192,0)</f>
        <v>0</v>
      </c>
      <c r="BH192" s="225">
        <f>IF(N192="sníž. přenesená",J192,0)</f>
        <v>0</v>
      </c>
      <c r="BI192" s="225">
        <f>IF(N192="nulová",J192,0)</f>
        <v>0</v>
      </c>
      <c r="BJ192" s="18" t="s">
        <v>76</v>
      </c>
      <c r="BK192" s="225">
        <f>ROUND(I192*H192,2)</f>
        <v>0</v>
      </c>
      <c r="BL192" s="18" t="s">
        <v>287</v>
      </c>
      <c r="BM192" s="224" t="s">
        <v>1923</v>
      </c>
    </row>
    <row r="193" s="2" customFormat="1" ht="13.8" customHeight="1">
      <c r="A193" s="39"/>
      <c r="B193" s="40"/>
      <c r="C193" s="213" t="s">
        <v>391</v>
      </c>
      <c r="D193" s="213" t="s">
        <v>219</v>
      </c>
      <c r="E193" s="214" t="s">
        <v>790</v>
      </c>
      <c r="F193" s="215" t="s">
        <v>791</v>
      </c>
      <c r="G193" s="216" t="s">
        <v>313</v>
      </c>
      <c r="H193" s="217">
        <v>1</v>
      </c>
      <c r="I193" s="218"/>
      <c r="J193" s="219">
        <f>ROUND(I193*H193,2)</f>
        <v>0</v>
      </c>
      <c r="K193" s="215" t="s">
        <v>223</v>
      </c>
      <c r="L193" s="45"/>
      <c r="M193" s="220" t="s">
        <v>19</v>
      </c>
      <c r="N193" s="221" t="s">
        <v>40</v>
      </c>
      <c r="O193" s="85"/>
      <c r="P193" s="222">
        <f>O193*H193</f>
        <v>0</v>
      </c>
      <c r="Q193" s="222">
        <v>0.00051999999999999995</v>
      </c>
      <c r="R193" s="222">
        <f>Q193*H193</f>
        <v>0.00051999999999999995</v>
      </c>
      <c r="S193" s="222">
        <v>0</v>
      </c>
      <c r="T193" s="223">
        <f>S193*H193</f>
        <v>0</v>
      </c>
      <c r="U193" s="39"/>
      <c r="V193" s="39"/>
      <c r="W193" s="39"/>
      <c r="X193" s="39"/>
      <c r="Y193" s="39"/>
      <c r="Z193" s="39"/>
      <c r="AA193" s="39"/>
      <c r="AB193" s="39"/>
      <c r="AC193" s="39"/>
      <c r="AD193" s="39"/>
      <c r="AE193" s="39"/>
      <c r="AR193" s="224" t="s">
        <v>287</v>
      </c>
      <c r="AT193" s="224" t="s">
        <v>219</v>
      </c>
      <c r="AU193" s="224" t="s">
        <v>78</v>
      </c>
      <c r="AY193" s="18" t="s">
        <v>216</v>
      </c>
      <c r="BE193" s="225">
        <f>IF(N193="základní",J193,0)</f>
        <v>0</v>
      </c>
      <c r="BF193" s="225">
        <f>IF(N193="snížená",J193,0)</f>
        <v>0</v>
      </c>
      <c r="BG193" s="225">
        <f>IF(N193="zákl. přenesená",J193,0)</f>
        <v>0</v>
      </c>
      <c r="BH193" s="225">
        <f>IF(N193="sníž. přenesená",J193,0)</f>
        <v>0</v>
      </c>
      <c r="BI193" s="225">
        <f>IF(N193="nulová",J193,0)</f>
        <v>0</v>
      </c>
      <c r="BJ193" s="18" t="s">
        <v>76</v>
      </c>
      <c r="BK193" s="225">
        <f>ROUND(I193*H193,2)</f>
        <v>0</v>
      </c>
      <c r="BL193" s="18" t="s">
        <v>287</v>
      </c>
      <c r="BM193" s="224" t="s">
        <v>1924</v>
      </c>
    </row>
    <row r="194" s="2" customFormat="1" ht="13.8" customHeight="1">
      <c r="A194" s="39"/>
      <c r="B194" s="40"/>
      <c r="C194" s="213" t="s">
        <v>299</v>
      </c>
      <c r="D194" s="213" t="s">
        <v>219</v>
      </c>
      <c r="E194" s="214" t="s">
        <v>416</v>
      </c>
      <c r="F194" s="215" t="s">
        <v>417</v>
      </c>
      <c r="G194" s="216" t="s">
        <v>313</v>
      </c>
      <c r="H194" s="217">
        <v>1</v>
      </c>
      <c r="I194" s="218"/>
      <c r="J194" s="219">
        <f>ROUND(I194*H194,2)</f>
        <v>0</v>
      </c>
      <c r="K194" s="215" t="s">
        <v>223</v>
      </c>
      <c r="L194" s="45"/>
      <c r="M194" s="220" t="s">
        <v>19</v>
      </c>
      <c r="N194" s="221" t="s">
        <v>40</v>
      </c>
      <c r="O194" s="85"/>
      <c r="P194" s="222">
        <f>O194*H194</f>
        <v>0</v>
      </c>
      <c r="Q194" s="222">
        <v>0.00051999999999999995</v>
      </c>
      <c r="R194" s="222">
        <f>Q194*H194</f>
        <v>0.00051999999999999995</v>
      </c>
      <c r="S194" s="222">
        <v>0</v>
      </c>
      <c r="T194" s="223">
        <f>S194*H194</f>
        <v>0</v>
      </c>
      <c r="U194" s="39"/>
      <c r="V194" s="39"/>
      <c r="W194" s="39"/>
      <c r="X194" s="39"/>
      <c r="Y194" s="39"/>
      <c r="Z194" s="39"/>
      <c r="AA194" s="39"/>
      <c r="AB194" s="39"/>
      <c r="AC194" s="39"/>
      <c r="AD194" s="39"/>
      <c r="AE194" s="39"/>
      <c r="AR194" s="224" t="s">
        <v>287</v>
      </c>
      <c r="AT194" s="224" t="s">
        <v>219</v>
      </c>
      <c r="AU194" s="224" t="s">
        <v>78</v>
      </c>
      <c r="AY194" s="18" t="s">
        <v>216</v>
      </c>
      <c r="BE194" s="225">
        <f>IF(N194="základní",J194,0)</f>
        <v>0</v>
      </c>
      <c r="BF194" s="225">
        <f>IF(N194="snížená",J194,0)</f>
        <v>0</v>
      </c>
      <c r="BG194" s="225">
        <f>IF(N194="zákl. přenesená",J194,0)</f>
        <v>0</v>
      </c>
      <c r="BH194" s="225">
        <f>IF(N194="sníž. přenesená",J194,0)</f>
        <v>0</v>
      </c>
      <c r="BI194" s="225">
        <f>IF(N194="nulová",J194,0)</f>
        <v>0</v>
      </c>
      <c r="BJ194" s="18" t="s">
        <v>76</v>
      </c>
      <c r="BK194" s="225">
        <f>ROUND(I194*H194,2)</f>
        <v>0</v>
      </c>
      <c r="BL194" s="18" t="s">
        <v>287</v>
      </c>
      <c r="BM194" s="224" t="s">
        <v>1925</v>
      </c>
    </row>
    <row r="195" s="2" customFormat="1" ht="13.8" customHeight="1">
      <c r="A195" s="39"/>
      <c r="B195" s="40"/>
      <c r="C195" s="263" t="s">
        <v>398</v>
      </c>
      <c r="D195" s="263" t="s">
        <v>295</v>
      </c>
      <c r="E195" s="264" t="s">
        <v>395</v>
      </c>
      <c r="F195" s="265" t="s">
        <v>396</v>
      </c>
      <c r="G195" s="266" t="s">
        <v>326</v>
      </c>
      <c r="H195" s="267">
        <v>1</v>
      </c>
      <c r="I195" s="268"/>
      <c r="J195" s="269">
        <f>ROUND(I195*H195,2)</f>
        <v>0</v>
      </c>
      <c r="K195" s="265" t="s">
        <v>223</v>
      </c>
      <c r="L195" s="270"/>
      <c r="M195" s="271" t="s">
        <v>19</v>
      </c>
      <c r="N195" s="272" t="s">
        <v>40</v>
      </c>
      <c r="O195" s="85"/>
      <c r="P195" s="222">
        <f>O195*H195</f>
        <v>0</v>
      </c>
      <c r="Q195" s="222">
        <v>0.001</v>
      </c>
      <c r="R195" s="222">
        <f>Q195*H195</f>
        <v>0.001</v>
      </c>
      <c r="S195" s="222">
        <v>0</v>
      </c>
      <c r="T195" s="223">
        <f>S195*H195</f>
        <v>0</v>
      </c>
      <c r="U195" s="39"/>
      <c r="V195" s="39"/>
      <c r="W195" s="39"/>
      <c r="X195" s="39"/>
      <c r="Y195" s="39"/>
      <c r="Z195" s="39"/>
      <c r="AA195" s="39"/>
      <c r="AB195" s="39"/>
      <c r="AC195" s="39"/>
      <c r="AD195" s="39"/>
      <c r="AE195" s="39"/>
      <c r="AR195" s="224" t="s">
        <v>299</v>
      </c>
      <c r="AT195" s="224" t="s">
        <v>295</v>
      </c>
      <c r="AU195" s="224" t="s">
        <v>78</v>
      </c>
      <c r="AY195" s="18" t="s">
        <v>216</v>
      </c>
      <c r="BE195" s="225">
        <f>IF(N195="základní",J195,0)</f>
        <v>0</v>
      </c>
      <c r="BF195" s="225">
        <f>IF(N195="snížená",J195,0)</f>
        <v>0</v>
      </c>
      <c r="BG195" s="225">
        <f>IF(N195="zákl. přenesená",J195,0)</f>
        <v>0</v>
      </c>
      <c r="BH195" s="225">
        <f>IF(N195="sníž. přenesená",J195,0)</f>
        <v>0</v>
      </c>
      <c r="BI195" s="225">
        <f>IF(N195="nulová",J195,0)</f>
        <v>0</v>
      </c>
      <c r="BJ195" s="18" t="s">
        <v>76</v>
      </c>
      <c r="BK195" s="225">
        <f>ROUND(I195*H195,2)</f>
        <v>0</v>
      </c>
      <c r="BL195" s="18" t="s">
        <v>287</v>
      </c>
      <c r="BM195" s="224" t="s">
        <v>1926</v>
      </c>
    </row>
    <row r="196" s="2" customFormat="1" ht="13.8" customHeight="1">
      <c r="A196" s="39"/>
      <c r="B196" s="40"/>
      <c r="C196" s="213" t="s">
        <v>402</v>
      </c>
      <c r="D196" s="213" t="s">
        <v>219</v>
      </c>
      <c r="E196" s="214" t="s">
        <v>420</v>
      </c>
      <c r="F196" s="215" t="s">
        <v>421</v>
      </c>
      <c r="G196" s="216" t="s">
        <v>313</v>
      </c>
      <c r="H196" s="217">
        <v>1</v>
      </c>
      <c r="I196" s="218"/>
      <c r="J196" s="219">
        <f>ROUND(I196*H196,2)</f>
        <v>0</v>
      </c>
      <c r="K196" s="215" t="s">
        <v>223</v>
      </c>
      <c r="L196" s="45"/>
      <c r="M196" s="220" t="s">
        <v>19</v>
      </c>
      <c r="N196" s="221" t="s">
        <v>40</v>
      </c>
      <c r="O196" s="85"/>
      <c r="P196" s="222">
        <f>O196*H196</f>
        <v>0</v>
      </c>
      <c r="Q196" s="222">
        <v>0</v>
      </c>
      <c r="R196" s="222">
        <f>Q196*H196</f>
        <v>0</v>
      </c>
      <c r="S196" s="222">
        <v>0.00156</v>
      </c>
      <c r="T196" s="223">
        <f>S196*H196</f>
        <v>0.00156</v>
      </c>
      <c r="U196" s="39"/>
      <c r="V196" s="39"/>
      <c r="W196" s="39"/>
      <c r="X196" s="39"/>
      <c r="Y196" s="39"/>
      <c r="Z196" s="39"/>
      <c r="AA196" s="39"/>
      <c r="AB196" s="39"/>
      <c r="AC196" s="39"/>
      <c r="AD196" s="39"/>
      <c r="AE196" s="39"/>
      <c r="AR196" s="224" t="s">
        <v>287</v>
      </c>
      <c r="AT196" s="224" t="s">
        <v>219</v>
      </c>
      <c r="AU196" s="224" t="s">
        <v>78</v>
      </c>
      <c r="AY196" s="18" t="s">
        <v>216</v>
      </c>
      <c r="BE196" s="225">
        <f>IF(N196="základní",J196,0)</f>
        <v>0</v>
      </c>
      <c r="BF196" s="225">
        <f>IF(N196="snížená",J196,0)</f>
        <v>0</v>
      </c>
      <c r="BG196" s="225">
        <f>IF(N196="zákl. přenesená",J196,0)</f>
        <v>0</v>
      </c>
      <c r="BH196" s="225">
        <f>IF(N196="sníž. přenesená",J196,0)</f>
        <v>0</v>
      </c>
      <c r="BI196" s="225">
        <f>IF(N196="nulová",J196,0)</f>
        <v>0</v>
      </c>
      <c r="BJ196" s="18" t="s">
        <v>76</v>
      </c>
      <c r="BK196" s="225">
        <f>ROUND(I196*H196,2)</f>
        <v>0</v>
      </c>
      <c r="BL196" s="18" t="s">
        <v>287</v>
      </c>
      <c r="BM196" s="224" t="s">
        <v>1927</v>
      </c>
    </row>
    <row r="197" s="2" customFormat="1" ht="13.8" customHeight="1">
      <c r="A197" s="39"/>
      <c r="B197" s="40"/>
      <c r="C197" s="213" t="s">
        <v>407</v>
      </c>
      <c r="D197" s="213" t="s">
        <v>219</v>
      </c>
      <c r="E197" s="214" t="s">
        <v>424</v>
      </c>
      <c r="F197" s="215" t="s">
        <v>425</v>
      </c>
      <c r="G197" s="216" t="s">
        <v>326</v>
      </c>
      <c r="H197" s="217">
        <v>2</v>
      </c>
      <c r="I197" s="218"/>
      <c r="J197" s="219">
        <f>ROUND(I197*H197,2)</f>
        <v>0</v>
      </c>
      <c r="K197" s="215" t="s">
        <v>223</v>
      </c>
      <c r="L197" s="45"/>
      <c r="M197" s="220" t="s">
        <v>19</v>
      </c>
      <c r="N197" s="221" t="s">
        <v>40</v>
      </c>
      <c r="O197" s="85"/>
      <c r="P197" s="222">
        <f>O197*H197</f>
        <v>0</v>
      </c>
      <c r="Q197" s="222">
        <v>0.00016000000000000001</v>
      </c>
      <c r="R197" s="222">
        <f>Q197*H197</f>
        <v>0.00032000000000000003</v>
      </c>
      <c r="S197" s="222">
        <v>0</v>
      </c>
      <c r="T197" s="223">
        <f>S197*H197</f>
        <v>0</v>
      </c>
      <c r="U197" s="39"/>
      <c r="V197" s="39"/>
      <c r="W197" s="39"/>
      <c r="X197" s="39"/>
      <c r="Y197" s="39"/>
      <c r="Z197" s="39"/>
      <c r="AA197" s="39"/>
      <c r="AB197" s="39"/>
      <c r="AC197" s="39"/>
      <c r="AD197" s="39"/>
      <c r="AE197" s="39"/>
      <c r="AR197" s="224" t="s">
        <v>287</v>
      </c>
      <c r="AT197" s="224" t="s">
        <v>219</v>
      </c>
      <c r="AU197" s="224" t="s">
        <v>78</v>
      </c>
      <c r="AY197" s="18" t="s">
        <v>216</v>
      </c>
      <c r="BE197" s="225">
        <f>IF(N197="základní",J197,0)</f>
        <v>0</v>
      </c>
      <c r="BF197" s="225">
        <f>IF(N197="snížená",J197,0)</f>
        <v>0</v>
      </c>
      <c r="BG197" s="225">
        <f>IF(N197="zákl. přenesená",J197,0)</f>
        <v>0</v>
      </c>
      <c r="BH197" s="225">
        <f>IF(N197="sníž. přenesená",J197,0)</f>
        <v>0</v>
      </c>
      <c r="BI197" s="225">
        <f>IF(N197="nulová",J197,0)</f>
        <v>0</v>
      </c>
      <c r="BJ197" s="18" t="s">
        <v>76</v>
      </c>
      <c r="BK197" s="225">
        <f>ROUND(I197*H197,2)</f>
        <v>0</v>
      </c>
      <c r="BL197" s="18" t="s">
        <v>287</v>
      </c>
      <c r="BM197" s="224" t="s">
        <v>1928</v>
      </c>
    </row>
    <row r="198" s="2" customFormat="1">
      <c r="A198" s="39"/>
      <c r="B198" s="40"/>
      <c r="C198" s="41"/>
      <c r="D198" s="226" t="s">
        <v>226</v>
      </c>
      <c r="E198" s="41"/>
      <c r="F198" s="227" t="s">
        <v>427</v>
      </c>
      <c r="G198" s="41"/>
      <c r="H198" s="41"/>
      <c r="I198" s="228"/>
      <c r="J198" s="41"/>
      <c r="K198" s="41"/>
      <c r="L198" s="45"/>
      <c r="M198" s="229"/>
      <c r="N198" s="230"/>
      <c r="O198" s="85"/>
      <c r="P198" s="85"/>
      <c r="Q198" s="85"/>
      <c r="R198" s="85"/>
      <c r="S198" s="85"/>
      <c r="T198" s="86"/>
      <c r="U198" s="39"/>
      <c r="V198" s="39"/>
      <c r="W198" s="39"/>
      <c r="X198" s="39"/>
      <c r="Y198" s="39"/>
      <c r="Z198" s="39"/>
      <c r="AA198" s="39"/>
      <c r="AB198" s="39"/>
      <c r="AC198" s="39"/>
      <c r="AD198" s="39"/>
      <c r="AE198" s="39"/>
      <c r="AT198" s="18" t="s">
        <v>226</v>
      </c>
      <c r="AU198" s="18" t="s">
        <v>78</v>
      </c>
    </row>
    <row r="199" s="2" customFormat="1" ht="13.8" customHeight="1">
      <c r="A199" s="39"/>
      <c r="B199" s="40"/>
      <c r="C199" s="263" t="s">
        <v>411</v>
      </c>
      <c r="D199" s="263" t="s">
        <v>295</v>
      </c>
      <c r="E199" s="264" t="s">
        <v>429</v>
      </c>
      <c r="F199" s="265" t="s">
        <v>430</v>
      </c>
      <c r="G199" s="266" t="s">
        <v>326</v>
      </c>
      <c r="H199" s="267">
        <v>2</v>
      </c>
      <c r="I199" s="268"/>
      <c r="J199" s="269">
        <f>ROUND(I199*H199,2)</f>
        <v>0</v>
      </c>
      <c r="K199" s="265" t="s">
        <v>19</v>
      </c>
      <c r="L199" s="270"/>
      <c r="M199" s="271" t="s">
        <v>19</v>
      </c>
      <c r="N199" s="272" t="s">
        <v>40</v>
      </c>
      <c r="O199" s="85"/>
      <c r="P199" s="222">
        <f>O199*H199</f>
        <v>0</v>
      </c>
      <c r="Q199" s="222">
        <v>0.00199</v>
      </c>
      <c r="R199" s="222">
        <f>Q199*H199</f>
        <v>0.00398</v>
      </c>
      <c r="S199" s="222">
        <v>0</v>
      </c>
      <c r="T199" s="223">
        <f>S199*H199</f>
        <v>0</v>
      </c>
      <c r="U199" s="39"/>
      <c r="V199" s="39"/>
      <c r="W199" s="39"/>
      <c r="X199" s="39"/>
      <c r="Y199" s="39"/>
      <c r="Z199" s="39"/>
      <c r="AA199" s="39"/>
      <c r="AB199" s="39"/>
      <c r="AC199" s="39"/>
      <c r="AD199" s="39"/>
      <c r="AE199" s="39"/>
      <c r="AR199" s="224" t="s">
        <v>299</v>
      </c>
      <c r="AT199" s="224" t="s">
        <v>295</v>
      </c>
      <c r="AU199" s="224" t="s">
        <v>78</v>
      </c>
      <c r="AY199" s="18" t="s">
        <v>216</v>
      </c>
      <c r="BE199" s="225">
        <f>IF(N199="základní",J199,0)</f>
        <v>0</v>
      </c>
      <c r="BF199" s="225">
        <f>IF(N199="snížená",J199,0)</f>
        <v>0</v>
      </c>
      <c r="BG199" s="225">
        <f>IF(N199="zákl. přenesená",J199,0)</f>
        <v>0</v>
      </c>
      <c r="BH199" s="225">
        <f>IF(N199="sníž. přenesená",J199,0)</f>
        <v>0</v>
      </c>
      <c r="BI199" s="225">
        <f>IF(N199="nulová",J199,0)</f>
        <v>0</v>
      </c>
      <c r="BJ199" s="18" t="s">
        <v>76</v>
      </c>
      <c r="BK199" s="225">
        <f>ROUND(I199*H199,2)</f>
        <v>0</v>
      </c>
      <c r="BL199" s="18" t="s">
        <v>287</v>
      </c>
      <c r="BM199" s="224" t="s">
        <v>1929</v>
      </c>
    </row>
    <row r="200" s="2" customFormat="1" ht="13.8" customHeight="1">
      <c r="A200" s="39"/>
      <c r="B200" s="40"/>
      <c r="C200" s="213" t="s">
        <v>415</v>
      </c>
      <c r="D200" s="213" t="s">
        <v>219</v>
      </c>
      <c r="E200" s="214" t="s">
        <v>446</v>
      </c>
      <c r="F200" s="215" t="s">
        <v>447</v>
      </c>
      <c r="G200" s="216" t="s">
        <v>326</v>
      </c>
      <c r="H200" s="217">
        <v>2</v>
      </c>
      <c r="I200" s="218"/>
      <c r="J200" s="219">
        <f>ROUND(I200*H200,2)</f>
        <v>0</v>
      </c>
      <c r="K200" s="215" t="s">
        <v>223</v>
      </c>
      <c r="L200" s="45"/>
      <c r="M200" s="220" t="s">
        <v>19</v>
      </c>
      <c r="N200" s="221" t="s">
        <v>40</v>
      </c>
      <c r="O200" s="85"/>
      <c r="P200" s="222">
        <f>O200*H200</f>
        <v>0</v>
      </c>
      <c r="Q200" s="222">
        <v>6.0000000000000002E-05</v>
      </c>
      <c r="R200" s="222">
        <f>Q200*H200</f>
        <v>0.00012</v>
      </c>
      <c r="S200" s="222">
        <v>0</v>
      </c>
      <c r="T200" s="223">
        <f>S200*H200</f>
        <v>0</v>
      </c>
      <c r="U200" s="39"/>
      <c r="V200" s="39"/>
      <c r="W200" s="39"/>
      <c r="X200" s="39"/>
      <c r="Y200" s="39"/>
      <c r="Z200" s="39"/>
      <c r="AA200" s="39"/>
      <c r="AB200" s="39"/>
      <c r="AC200" s="39"/>
      <c r="AD200" s="39"/>
      <c r="AE200" s="39"/>
      <c r="AR200" s="224" t="s">
        <v>287</v>
      </c>
      <c r="AT200" s="224" t="s">
        <v>219</v>
      </c>
      <c r="AU200" s="224" t="s">
        <v>78</v>
      </c>
      <c r="AY200" s="18" t="s">
        <v>216</v>
      </c>
      <c r="BE200" s="225">
        <f>IF(N200="základní",J200,0)</f>
        <v>0</v>
      </c>
      <c r="BF200" s="225">
        <f>IF(N200="snížená",J200,0)</f>
        <v>0</v>
      </c>
      <c r="BG200" s="225">
        <f>IF(N200="zákl. přenesená",J200,0)</f>
        <v>0</v>
      </c>
      <c r="BH200" s="225">
        <f>IF(N200="sníž. přenesená",J200,0)</f>
        <v>0</v>
      </c>
      <c r="BI200" s="225">
        <f>IF(N200="nulová",J200,0)</f>
        <v>0</v>
      </c>
      <c r="BJ200" s="18" t="s">
        <v>76</v>
      </c>
      <c r="BK200" s="225">
        <f>ROUND(I200*H200,2)</f>
        <v>0</v>
      </c>
      <c r="BL200" s="18" t="s">
        <v>287</v>
      </c>
      <c r="BM200" s="224" t="s">
        <v>1930</v>
      </c>
    </row>
    <row r="201" s="2" customFormat="1" ht="13.8" customHeight="1">
      <c r="A201" s="39"/>
      <c r="B201" s="40"/>
      <c r="C201" s="263" t="s">
        <v>419</v>
      </c>
      <c r="D201" s="263" t="s">
        <v>295</v>
      </c>
      <c r="E201" s="264" t="s">
        <v>450</v>
      </c>
      <c r="F201" s="265" t="s">
        <v>451</v>
      </c>
      <c r="G201" s="266" t="s">
        <v>326</v>
      </c>
      <c r="H201" s="267">
        <v>2</v>
      </c>
      <c r="I201" s="268"/>
      <c r="J201" s="269">
        <f>ROUND(I201*H201,2)</f>
        <v>0</v>
      </c>
      <c r="K201" s="265" t="s">
        <v>223</v>
      </c>
      <c r="L201" s="270"/>
      <c r="M201" s="271" t="s">
        <v>19</v>
      </c>
      <c r="N201" s="272" t="s">
        <v>40</v>
      </c>
      <c r="O201" s="85"/>
      <c r="P201" s="222">
        <f>O201*H201</f>
        <v>0</v>
      </c>
      <c r="Q201" s="222">
        <v>8.0000000000000007E-05</v>
      </c>
      <c r="R201" s="222">
        <f>Q201*H201</f>
        <v>0.00016000000000000001</v>
      </c>
      <c r="S201" s="222">
        <v>0</v>
      </c>
      <c r="T201" s="223">
        <f>S201*H201</f>
        <v>0</v>
      </c>
      <c r="U201" s="39"/>
      <c r="V201" s="39"/>
      <c r="W201" s="39"/>
      <c r="X201" s="39"/>
      <c r="Y201" s="39"/>
      <c r="Z201" s="39"/>
      <c r="AA201" s="39"/>
      <c r="AB201" s="39"/>
      <c r="AC201" s="39"/>
      <c r="AD201" s="39"/>
      <c r="AE201" s="39"/>
      <c r="AR201" s="224" t="s">
        <v>299</v>
      </c>
      <c r="AT201" s="224" t="s">
        <v>295</v>
      </c>
      <c r="AU201" s="224" t="s">
        <v>78</v>
      </c>
      <c r="AY201" s="18" t="s">
        <v>216</v>
      </c>
      <c r="BE201" s="225">
        <f>IF(N201="základní",J201,0)</f>
        <v>0</v>
      </c>
      <c r="BF201" s="225">
        <f>IF(N201="snížená",J201,0)</f>
        <v>0</v>
      </c>
      <c r="BG201" s="225">
        <f>IF(N201="zákl. přenesená",J201,0)</f>
        <v>0</v>
      </c>
      <c r="BH201" s="225">
        <f>IF(N201="sníž. přenesená",J201,0)</f>
        <v>0</v>
      </c>
      <c r="BI201" s="225">
        <f>IF(N201="nulová",J201,0)</f>
        <v>0</v>
      </c>
      <c r="BJ201" s="18" t="s">
        <v>76</v>
      </c>
      <c r="BK201" s="225">
        <f>ROUND(I201*H201,2)</f>
        <v>0</v>
      </c>
      <c r="BL201" s="18" t="s">
        <v>287</v>
      </c>
      <c r="BM201" s="224" t="s">
        <v>1931</v>
      </c>
    </row>
    <row r="202" s="2" customFormat="1" ht="13.8" customHeight="1">
      <c r="A202" s="39"/>
      <c r="B202" s="40"/>
      <c r="C202" s="213" t="s">
        <v>423</v>
      </c>
      <c r="D202" s="213" t="s">
        <v>219</v>
      </c>
      <c r="E202" s="214" t="s">
        <v>1584</v>
      </c>
      <c r="F202" s="215" t="s">
        <v>1585</v>
      </c>
      <c r="G202" s="216" t="s">
        <v>326</v>
      </c>
      <c r="H202" s="217">
        <v>2</v>
      </c>
      <c r="I202" s="218"/>
      <c r="J202" s="219">
        <f>ROUND(I202*H202,2)</f>
        <v>0</v>
      </c>
      <c r="K202" s="215" t="s">
        <v>223</v>
      </c>
      <c r="L202" s="45"/>
      <c r="M202" s="220" t="s">
        <v>19</v>
      </c>
      <c r="N202" s="221" t="s">
        <v>40</v>
      </c>
      <c r="O202" s="85"/>
      <c r="P202" s="222">
        <f>O202*H202</f>
        <v>0</v>
      </c>
      <c r="Q202" s="222">
        <v>0.00023000000000000001</v>
      </c>
      <c r="R202" s="222">
        <f>Q202*H202</f>
        <v>0.00046000000000000001</v>
      </c>
      <c r="S202" s="222">
        <v>0</v>
      </c>
      <c r="T202" s="223">
        <f>S202*H202</f>
        <v>0</v>
      </c>
      <c r="U202" s="39"/>
      <c r="V202" s="39"/>
      <c r="W202" s="39"/>
      <c r="X202" s="39"/>
      <c r="Y202" s="39"/>
      <c r="Z202" s="39"/>
      <c r="AA202" s="39"/>
      <c r="AB202" s="39"/>
      <c r="AC202" s="39"/>
      <c r="AD202" s="39"/>
      <c r="AE202" s="39"/>
      <c r="AR202" s="224" t="s">
        <v>287</v>
      </c>
      <c r="AT202" s="224" t="s">
        <v>219</v>
      </c>
      <c r="AU202" s="224" t="s">
        <v>78</v>
      </c>
      <c r="AY202" s="18" t="s">
        <v>216</v>
      </c>
      <c r="BE202" s="225">
        <f>IF(N202="základní",J202,0)</f>
        <v>0</v>
      </c>
      <c r="BF202" s="225">
        <f>IF(N202="snížená",J202,0)</f>
        <v>0</v>
      </c>
      <c r="BG202" s="225">
        <f>IF(N202="zákl. přenesená",J202,0)</f>
        <v>0</v>
      </c>
      <c r="BH202" s="225">
        <f>IF(N202="sníž. přenesená",J202,0)</f>
        <v>0</v>
      </c>
      <c r="BI202" s="225">
        <f>IF(N202="nulová",J202,0)</f>
        <v>0</v>
      </c>
      <c r="BJ202" s="18" t="s">
        <v>76</v>
      </c>
      <c r="BK202" s="225">
        <f>ROUND(I202*H202,2)</f>
        <v>0</v>
      </c>
      <c r="BL202" s="18" t="s">
        <v>287</v>
      </c>
      <c r="BM202" s="224" t="s">
        <v>1932</v>
      </c>
    </row>
    <row r="203" s="2" customFormat="1">
      <c r="A203" s="39"/>
      <c r="B203" s="40"/>
      <c r="C203" s="41"/>
      <c r="D203" s="226" t="s">
        <v>226</v>
      </c>
      <c r="E203" s="41"/>
      <c r="F203" s="227" t="s">
        <v>457</v>
      </c>
      <c r="G203" s="41"/>
      <c r="H203" s="41"/>
      <c r="I203" s="228"/>
      <c r="J203" s="41"/>
      <c r="K203" s="41"/>
      <c r="L203" s="45"/>
      <c r="M203" s="229"/>
      <c r="N203" s="230"/>
      <c r="O203" s="85"/>
      <c r="P203" s="85"/>
      <c r="Q203" s="85"/>
      <c r="R203" s="85"/>
      <c r="S203" s="85"/>
      <c r="T203" s="86"/>
      <c r="U203" s="39"/>
      <c r="V203" s="39"/>
      <c r="W203" s="39"/>
      <c r="X203" s="39"/>
      <c r="Y203" s="39"/>
      <c r="Z203" s="39"/>
      <c r="AA203" s="39"/>
      <c r="AB203" s="39"/>
      <c r="AC203" s="39"/>
      <c r="AD203" s="39"/>
      <c r="AE203" s="39"/>
      <c r="AT203" s="18" t="s">
        <v>226</v>
      </c>
      <c r="AU203" s="18" t="s">
        <v>78</v>
      </c>
    </row>
    <row r="204" s="2" customFormat="1" ht="22.2" customHeight="1">
      <c r="A204" s="39"/>
      <c r="B204" s="40"/>
      <c r="C204" s="213" t="s">
        <v>428</v>
      </c>
      <c r="D204" s="213" t="s">
        <v>219</v>
      </c>
      <c r="E204" s="214" t="s">
        <v>463</v>
      </c>
      <c r="F204" s="215" t="s">
        <v>464</v>
      </c>
      <c r="G204" s="216" t="s">
        <v>305</v>
      </c>
      <c r="H204" s="273"/>
      <c r="I204" s="218"/>
      <c r="J204" s="219">
        <f>ROUND(I204*H204,2)</f>
        <v>0</v>
      </c>
      <c r="K204" s="215" t="s">
        <v>223</v>
      </c>
      <c r="L204" s="45"/>
      <c r="M204" s="220" t="s">
        <v>19</v>
      </c>
      <c r="N204" s="221" t="s">
        <v>40</v>
      </c>
      <c r="O204" s="85"/>
      <c r="P204" s="222">
        <f>O204*H204</f>
        <v>0</v>
      </c>
      <c r="Q204" s="222">
        <v>0</v>
      </c>
      <c r="R204" s="222">
        <f>Q204*H204</f>
        <v>0</v>
      </c>
      <c r="S204" s="222">
        <v>0</v>
      </c>
      <c r="T204" s="223">
        <f>S204*H204</f>
        <v>0</v>
      </c>
      <c r="U204" s="39"/>
      <c r="V204" s="39"/>
      <c r="W204" s="39"/>
      <c r="X204" s="39"/>
      <c r="Y204" s="39"/>
      <c r="Z204" s="39"/>
      <c r="AA204" s="39"/>
      <c r="AB204" s="39"/>
      <c r="AC204" s="39"/>
      <c r="AD204" s="39"/>
      <c r="AE204" s="39"/>
      <c r="AR204" s="224" t="s">
        <v>287</v>
      </c>
      <c r="AT204" s="224" t="s">
        <v>219</v>
      </c>
      <c r="AU204" s="224" t="s">
        <v>78</v>
      </c>
      <c r="AY204" s="18" t="s">
        <v>216</v>
      </c>
      <c r="BE204" s="225">
        <f>IF(N204="základní",J204,0)</f>
        <v>0</v>
      </c>
      <c r="BF204" s="225">
        <f>IF(N204="snížená",J204,0)</f>
        <v>0</v>
      </c>
      <c r="BG204" s="225">
        <f>IF(N204="zákl. přenesená",J204,0)</f>
        <v>0</v>
      </c>
      <c r="BH204" s="225">
        <f>IF(N204="sníž. přenesená",J204,0)</f>
        <v>0</v>
      </c>
      <c r="BI204" s="225">
        <f>IF(N204="nulová",J204,0)</f>
        <v>0</v>
      </c>
      <c r="BJ204" s="18" t="s">
        <v>76</v>
      </c>
      <c r="BK204" s="225">
        <f>ROUND(I204*H204,2)</f>
        <v>0</v>
      </c>
      <c r="BL204" s="18" t="s">
        <v>287</v>
      </c>
      <c r="BM204" s="224" t="s">
        <v>1933</v>
      </c>
    </row>
    <row r="205" s="2" customFormat="1">
      <c r="A205" s="39"/>
      <c r="B205" s="40"/>
      <c r="C205" s="41"/>
      <c r="D205" s="226" t="s">
        <v>226</v>
      </c>
      <c r="E205" s="41"/>
      <c r="F205" s="227" t="s">
        <v>466</v>
      </c>
      <c r="G205" s="41"/>
      <c r="H205" s="41"/>
      <c r="I205" s="228"/>
      <c r="J205" s="41"/>
      <c r="K205" s="41"/>
      <c r="L205" s="45"/>
      <c r="M205" s="229"/>
      <c r="N205" s="230"/>
      <c r="O205" s="85"/>
      <c r="P205" s="85"/>
      <c r="Q205" s="85"/>
      <c r="R205" s="85"/>
      <c r="S205" s="85"/>
      <c r="T205" s="86"/>
      <c r="U205" s="39"/>
      <c r="V205" s="39"/>
      <c r="W205" s="39"/>
      <c r="X205" s="39"/>
      <c r="Y205" s="39"/>
      <c r="Z205" s="39"/>
      <c r="AA205" s="39"/>
      <c r="AB205" s="39"/>
      <c r="AC205" s="39"/>
      <c r="AD205" s="39"/>
      <c r="AE205" s="39"/>
      <c r="AT205" s="18" t="s">
        <v>226</v>
      </c>
      <c r="AU205" s="18" t="s">
        <v>78</v>
      </c>
    </row>
    <row r="206" s="12" customFormat="1" ht="22.8" customHeight="1">
      <c r="A206" s="12"/>
      <c r="B206" s="197"/>
      <c r="C206" s="198"/>
      <c r="D206" s="199" t="s">
        <v>68</v>
      </c>
      <c r="E206" s="211" t="s">
        <v>467</v>
      </c>
      <c r="F206" s="211" t="s">
        <v>468</v>
      </c>
      <c r="G206" s="198"/>
      <c r="H206" s="198"/>
      <c r="I206" s="201"/>
      <c r="J206" s="212">
        <f>BK206</f>
        <v>0</v>
      </c>
      <c r="K206" s="198"/>
      <c r="L206" s="203"/>
      <c r="M206" s="204"/>
      <c r="N206" s="205"/>
      <c r="O206" s="205"/>
      <c r="P206" s="206">
        <f>SUM(P207:P212)</f>
        <v>0</v>
      </c>
      <c r="Q206" s="205"/>
      <c r="R206" s="206">
        <f>SUM(R207:R212)</f>
        <v>0.0046800000000000001</v>
      </c>
      <c r="S206" s="205"/>
      <c r="T206" s="207">
        <f>SUM(T207:T212)</f>
        <v>0</v>
      </c>
      <c r="U206" s="12"/>
      <c r="V206" s="12"/>
      <c r="W206" s="12"/>
      <c r="X206" s="12"/>
      <c r="Y206" s="12"/>
      <c r="Z206" s="12"/>
      <c r="AA206" s="12"/>
      <c r="AB206" s="12"/>
      <c r="AC206" s="12"/>
      <c r="AD206" s="12"/>
      <c r="AE206" s="12"/>
      <c r="AR206" s="208" t="s">
        <v>78</v>
      </c>
      <c r="AT206" s="209" t="s">
        <v>68</v>
      </c>
      <c r="AU206" s="209" t="s">
        <v>76</v>
      </c>
      <c r="AY206" s="208" t="s">
        <v>216</v>
      </c>
      <c r="BK206" s="210">
        <f>SUM(BK207:BK212)</f>
        <v>0</v>
      </c>
    </row>
    <row r="207" s="2" customFormat="1" ht="13.8" customHeight="1">
      <c r="A207" s="39"/>
      <c r="B207" s="40"/>
      <c r="C207" s="213" t="s">
        <v>432</v>
      </c>
      <c r="D207" s="213" t="s">
        <v>219</v>
      </c>
      <c r="E207" s="214" t="s">
        <v>470</v>
      </c>
      <c r="F207" s="215" t="s">
        <v>471</v>
      </c>
      <c r="G207" s="216" t="s">
        <v>326</v>
      </c>
      <c r="H207" s="217">
        <v>2</v>
      </c>
      <c r="I207" s="218"/>
      <c r="J207" s="219">
        <f>ROUND(I207*H207,2)</f>
        <v>0</v>
      </c>
      <c r="K207" s="215" t="s">
        <v>223</v>
      </c>
      <c r="L207" s="45"/>
      <c r="M207" s="220" t="s">
        <v>19</v>
      </c>
      <c r="N207" s="221" t="s">
        <v>40</v>
      </c>
      <c r="O207" s="85"/>
      <c r="P207" s="222">
        <f>O207*H207</f>
        <v>0</v>
      </c>
      <c r="Q207" s="222">
        <v>0.00013999999999999999</v>
      </c>
      <c r="R207" s="222">
        <f>Q207*H207</f>
        <v>0.00027999999999999998</v>
      </c>
      <c r="S207" s="222">
        <v>0</v>
      </c>
      <c r="T207" s="223">
        <f>S207*H207</f>
        <v>0</v>
      </c>
      <c r="U207" s="39"/>
      <c r="V207" s="39"/>
      <c r="W207" s="39"/>
      <c r="X207" s="39"/>
      <c r="Y207" s="39"/>
      <c r="Z207" s="39"/>
      <c r="AA207" s="39"/>
      <c r="AB207" s="39"/>
      <c r="AC207" s="39"/>
      <c r="AD207" s="39"/>
      <c r="AE207" s="39"/>
      <c r="AR207" s="224" t="s">
        <v>287</v>
      </c>
      <c r="AT207" s="224" t="s">
        <v>219</v>
      </c>
      <c r="AU207" s="224" t="s">
        <v>78</v>
      </c>
      <c r="AY207" s="18" t="s">
        <v>216</v>
      </c>
      <c r="BE207" s="225">
        <f>IF(N207="základní",J207,0)</f>
        <v>0</v>
      </c>
      <c r="BF207" s="225">
        <f>IF(N207="snížená",J207,0)</f>
        <v>0</v>
      </c>
      <c r="BG207" s="225">
        <f>IF(N207="zákl. přenesená",J207,0)</f>
        <v>0</v>
      </c>
      <c r="BH207" s="225">
        <f>IF(N207="sníž. přenesená",J207,0)</f>
        <v>0</v>
      </c>
      <c r="BI207" s="225">
        <f>IF(N207="nulová",J207,0)</f>
        <v>0</v>
      </c>
      <c r="BJ207" s="18" t="s">
        <v>76</v>
      </c>
      <c r="BK207" s="225">
        <f>ROUND(I207*H207,2)</f>
        <v>0</v>
      </c>
      <c r="BL207" s="18" t="s">
        <v>287</v>
      </c>
      <c r="BM207" s="224" t="s">
        <v>1934</v>
      </c>
    </row>
    <row r="208" s="2" customFormat="1">
      <c r="A208" s="39"/>
      <c r="B208" s="40"/>
      <c r="C208" s="41"/>
      <c r="D208" s="226" t="s">
        <v>226</v>
      </c>
      <c r="E208" s="41"/>
      <c r="F208" s="227" t="s">
        <v>473</v>
      </c>
      <c r="G208" s="41"/>
      <c r="H208" s="41"/>
      <c r="I208" s="228"/>
      <c r="J208" s="41"/>
      <c r="K208" s="41"/>
      <c r="L208" s="45"/>
      <c r="M208" s="229"/>
      <c r="N208" s="230"/>
      <c r="O208" s="85"/>
      <c r="P208" s="85"/>
      <c r="Q208" s="85"/>
      <c r="R208" s="85"/>
      <c r="S208" s="85"/>
      <c r="T208" s="86"/>
      <c r="U208" s="39"/>
      <c r="V208" s="39"/>
      <c r="W208" s="39"/>
      <c r="X208" s="39"/>
      <c r="Y208" s="39"/>
      <c r="Z208" s="39"/>
      <c r="AA208" s="39"/>
      <c r="AB208" s="39"/>
      <c r="AC208" s="39"/>
      <c r="AD208" s="39"/>
      <c r="AE208" s="39"/>
      <c r="AT208" s="18" t="s">
        <v>226</v>
      </c>
      <c r="AU208" s="18" t="s">
        <v>78</v>
      </c>
    </row>
    <row r="209" s="2" customFormat="1" ht="13.8" customHeight="1">
      <c r="A209" s="39"/>
      <c r="B209" s="40"/>
      <c r="C209" s="213" t="s">
        <v>436</v>
      </c>
      <c r="D209" s="213" t="s">
        <v>219</v>
      </c>
      <c r="E209" s="214" t="s">
        <v>475</v>
      </c>
      <c r="F209" s="215" t="s">
        <v>476</v>
      </c>
      <c r="G209" s="216" t="s">
        <v>326</v>
      </c>
      <c r="H209" s="217">
        <v>4</v>
      </c>
      <c r="I209" s="218"/>
      <c r="J209" s="219">
        <f>ROUND(I209*H209,2)</f>
        <v>0</v>
      </c>
      <c r="K209" s="215" t="s">
        <v>223</v>
      </c>
      <c r="L209" s="45"/>
      <c r="M209" s="220" t="s">
        <v>19</v>
      </c>
      <c r="N209" s="221" t="s">
        <v>40</v>
      </c>
      <c r="O209" s="85"/>
      <c r="P209" s="222">
        <f>O209*H209</f>
        <v>0</v>
      </c>
      <c r="Q209" s="222">
        <v>0.00085999999999999998</v>
      </c>
      <c r="R209" s="222">
        <f>Q209*H209</f>
        <v>0.0034399999999999999</v>
      </c>
      <c r="S209" s="222">
        <v>0</v>
      </c>
      <c r="T209" s="223">
        <f>S209*H209</f>
        <v>0</v>
      </c>
      <c r="U209" s="39"/>
      <c r="V209" s="39"/>
      <c r="W209" s="39"/>
      <c r="X209" s="39"/>
      <c r="Y209" s="39"/>
      <c r="Z209" s="39"/>
      <c r="AA209" s="39"/>
      <c r="AB209" s="39"/>
      <c r="AC209" s="39"/>
      <c r="AD209" s="39"/>
      <c r="AE209" s="39"/>
      <c r="AR209" s="224" t="s">
        <v>287</v>
      </c>
      <c r="AT209" s="224" t="s">
        <v>219</v>
      </c>
      <c r="AU209" s="224" t="s">
        <v>78</v>
      </c>
      <c r="AY209" s="18" t="s">
        <v>216</v>
      </c>
      <c r="BE209" s="225">
        <f>IF(N209="základní",J209,0)</f>
        <v>0</v>
      </c>
      <c r="BF209" s="225">
        <f>IF(N209="snížená",J209,0)</f>
        <v>0</v>
      </c>
      <c r="BG209" s="225">
        <f>IF(N209="zákl. přenesená",J209,0)</f>
        <v>0</v>
      </c>
      <c r="BH209" s="225">
        <f>IF(N209="sníž. přenesená",J209,0)</f>
        <v>0</v>
      </c>
      <c r="BI209" s="225">
        <f>IF(N209="nulová",J209,0)</f>
        <v>0</v>
      </c>
      <c r="BJ209" s="18" t="s">
        <v>76</v>
      </c>
      <c r="BK209" s="225">
        <f>ROUND(I209*H209,2)</f>
        <v>0</v>
      </c>
      <c r="BL209" s="18" t="s">
        <v>287</v>
      </c>
      <c r="BM209" s="224" t="s">
        <v>1935</v>
      </c>
    </row>
    <row r="210" s="2" customFormat="1" ht="13.8" customHeight="1">
      <c r="A210" s="39"/>
      <c r="B210" s="40"/>
      <c r="C210" s="213" t="s">
        <v>441</v>
      </c>
      <c r="D210" s="213" t="s">
        <v>219</v>
      </c>
      <c r="E210" s="214" t="s">
        <v>479</v>
      </c>
      <c r="F210" s="215" t="s">
        <v>480</v>
      </c>
      <c r="G210" s="216" t="s">
        <v>326</v>
      </c>
      <c r="H210" s="217">
        <v>4</v>
      </c>
      <c r="I210" s="218"/>
      <c r="J210" s="219">
        <f>ROUND(I210*H210,2)</f>
        <v>0</v>
      </c>
      <c r="K210" s="215" t="s">
        <v>223</v>
      </c>
      <c r="L210" s="45"/>
      <c r="M210" s="220" t="s">
        <v>19</v>
      </c>
      <c r="N210" s="221" t="s">
        <v>40</v>
      </c>
      <c r="O210" s="85"/>
      <c r="P210" s="222">
        <f>O210*H210</f>
        <v>0</v>
      </c>
      <c r="Q210" s="222">
        <v>0.00024000000000000001</v>
      </c>
      <c r="R210" s="222">
        <f>Q210*H210</f>
        <v>0.00096000000000000002</v>
      </c>
      <c r="S210" s="222">
        <v>0</v>
      </c>
      <c r="T210" s="223">
        <f>S210*H210</f>
        <v>0</v>
      </c>
      <c r="U210" s="39"/>
      <c r="V210" s="39"/>
      <c r="W210" s="39"/>
      <c r="X210" s="39"/>
      <c r="Y210" s="39"/>
      <c r="Z210" s="39"/>
      <c r="AA210" s="39"/>
      <c r="AB210" s="39"/>
      <c r="AC210" s="39"/>
      <c r="AD210" s="39"/>
      <c r="AE210" s="39"/>
      <c r="AR210" s="224" t="s">
        <v>287</v>
      </c>
      <c r="AT210" s="224" t="s">
        <v>219</v>
      </c>
      <c r="AU210" s="224" t="s">
        <v>78</v>
      </c>
      <c r="AY210" s="18" t="s">
        <v>216</v>
      </c>
      <c r="BE210" s="225">
        <f>IF(N210="základní",J210,0)</f>
        <v>0</v>
      </c>
      <c r="BF210" s="225">
        <f>IF(N210="snížená",J210,0)</f>
        <v>0</v>
      </c>
      <c r="BG210" s="225">
        <f>IF(N210="zákl. přenesená",J210,0)</f>
        <v>0</v>
      </c>
      <c r="BH210" s="225">
        <f>IF(N210="sníž. přenesená",J210,0)</f>
        <v>0</v>
      </c>
      <c r="BI210" s="225">
        <f>IF(N210="nulová",J210,0)</f>
        <v>0</v>
      </c>
      <c r="BJ210" s="18" t="s">
        <v>76</v>
      </c>
      <c r="BK210" s="225">
        <f>ROUND(I210*H210,2)</f>
        <v>0</v>
      </c>
      <c r="BL210" s="18" t="s">
        <v>287</v>
      </c>
      <c r="BM210" s="224" t="s">
        <v>1936</v>
      </c>
    </row>
    <row r="211" s="2" customFormat="1" ht="22.2" customHeight="1">
      <c r="A211" s="39"/>
      <c r="B211" s="40"/>
      <c r="C211" s="213" t="s">
        <v>445</v>
      </c>
      <c r="D211" s="213" t="s">
        <v>219</v>
      </c>
      <c r="E211" s="214" t="s">
        <v>483</v>
      </c>
      <c r="F211" s="215" t="s">
        <v>484</v>
      </c>
      <c r="G211" s="216" t="s">
        <v>305</v>
      </c>
      <c r="H211" s="273"/>
      <c r="I211" s="218"/>
      <c r="J211" s="219">
        <f>ROUND(I211*H211,2)</f>
        <v>0</v>
      </c>
      <c r="K211" s="215" t="s">
        <v>223</v>
      </c>
      <c r="L211" s="45"/>
      <c r="M211" s="220" t="s">
        <v>19</v>
      </c>
      <c r="N211" s="221" t="s">
        <v>40</v>
      </c>
      <c r="O211" s="85"/>
      <c r="P211" s="222">
        <f>O211*H211</f>
        <v>0</v>
      </c>
      <c r="Q211" s="222">
        <v>0</v>
      </c>
      <c r="R211" s="222">
        <f>Q211*H211</f>
        <v>0</v>
      </c>
      <c r="S211" s="222">
        <v>0</v>
      </c>
      <c r="T211" s="223">
        <f>S211*H211</f>
        <v>0</v>
      </c>
      <c r="U211" s="39"/>
      <c r="V211" s="39"/>
      <c r="W211" s="39"/>
      <c r="X211" s="39"/>
      <c r="Y211" s="39"/>
      <c r="Z211" s="39"/>
      <c r="AA211" s="39"/>
      <c r="AB211" s="39"/>
      <c r="AC211" s="39"/>
      <c r="AD211" s="39"/>
      <c r="AE211" s="39"/>
      <c r="AR211" s="224" t="s">
        <v>287</v>
      </c>
      <c r="AT211" s="224" t="s">
        <v>219</v>
      </c>
      <c r="AU211" s="224" t="s">
        <v>78</v>
      </c>
      <c r="AY211" s="18" t="s">
        <v>216</v>
      </c>
      <c r="BE211" s="225">
        <f>IF(N211="základní",J211,0)</f>
        <v>0</v>
      </c>
      <c r="BF211" s="225">
        <f>IF(N211="snížená",J211,0)</f>
        <v>0</v>
      </c>
      <c r="BG211" s="225">
        <f>IF(N211="zákl. přenesená",J211,0)</f>
        <v>0</v>
      </c>
      <c r="BH211" s="225">
        <f>IF(N211="sníž. přenesená",J211,0)</f>
        <v>0</v>
      </c>
      <c r="BI211" s="225">
        <f>IF(N211="nulová",J211,0)</f>
        <v>0</v>
      </c>
      <c r="BJ211" s="18" t="s">
        <v>76</v>
      </c>
      <c r="BK211" s="225">
        <f>ROUND(I211*H211,2)</f>
        <v>0</v>
      </c>
      <c r="BL211" s="18" t="s">
        <v>287</v>
      </c>
      <c r="BM211" s="224" t="s">
        <v>1937</v>
      </c>
    </row>
    <row r="212" s="2" customFormat="1">
      <c r="A212" s="39"/>
      <c r="B212" s="40"/>
      <c r="C212" s="41"/>
      <c r="D212" s="226" t="s">
        <v>226</v>
      </c>
      <c r="E212" s="41"/>
      <c r="F212" s="227" t="s">
        <v>486</v>
      </c>
      <c r="G212" s="41"/>
      <c r="H212" s="41"/>
      <c r="I212" s="228"/>
      <c r="J212" s="41"/>
      <c r="K212" s="41"/>
      <c r="L212" s="45"/>
      <c r="M212" s="229"/>
      <c r="N212" s="230"/>
      <c r="O212" s="85"/>
      <c r="P212" s="85"/>
      <c r="Q212" s="85"/>
      <c r="R212" s="85"/>
      <c r="S212" s="85"/>
      <c r="T212" s="86"/>
      <c r="U212" s="39"/>
      <c r="V212" s="39"/>
      <c r="W212" s="39"/>
      <c r="X212" s="39"/>
      <c r="Y212" s="39"/>
      <c r="Z212" s="39"/>
      <c r="AA212" s="39"/>
      <c r="AB212" s="39"/>
      <c r="AC212" s="39"/>
      <c r="AD212" s="39"/>
      <c r="AE212" s="39"/>
      <c r="AT212" s="18" t="s">
        <v>226</v>
      </c>
      <c r="AU212" s="18" t="s">
        <v>78</v>
      </c>
    </row>
    <row r="213" s="12" customFormat="1" ht="22.8" customHeight="1">
      <c r="A213" s="12"/>
      <c r="B213" s="197"/>
      <c r="C213" s="198"/>
      <c r="D213" s="199" t="s">
        <v>68</v>
      </c>
      <c r="E213" s="211" t="s">
        <v>487</v>
      </c>
      <c r="F213" s="211" t="s">
        <v>488</v>
      </c>
      <c r="G213" s="198"/>
      <c r="H213" s="198"/>
      <c r="I213" s="201"/>
      <c r="J213" s="212">
        <f>BK213</f>
        <v>0</v>
      </c>
      <c r="K213" s="198"/>
      <c r="L213" s="203"/>
      <c r="M213" s="204"/>
      <c r="N213" s="205"/>
      <c r="O213" s="205"/>
      <c r="P213" s="206">
        <f>SUM(P214:P218)</f>
        <v>0</v>
      </c>
      <c r="Q213" s="205"/>
      <c r="R213" s="206">
        <f>SUM(R214:R218)</f>
        <v>0.069759999999999989</v>
      </c>
      <c r="S213" s="205"/>
      <c r="T213" s="207">
        <f>SUM(T214:T218)</f>
        <v>0.049860000000000002</v>
      </c>
      <c r="U213" s="12"/>
      <c r="V213" s="12"/>
      <c r="W213" s="12"/>
      <c r="X213" s="12"/>
      <c r="Y213" s="12"/>
      <c r="Z213" s="12"/>
      <c r="AA213" s="12"/>
      <c r="AB213" s="12"/>
      <c r="AC213" s="12"/>
      <c r="AD213" s="12"/>
      <c r="AE213" s="12"/>
      <c r="AR213" s="208" t="s">
        <v>78</v>
      </c>
      <c r="AT213" s="209" t="s">
        <v>68</v>
      </c>
      <c r="AU213" s="209" t="s">
        <v>76</v>
      </c>
      <c r="AY213" s="208" t="s">
        <v>216</v>
      </c>
      <c r="BK213" s="210">
        <f>SUM(BK214:BK218)</f>
        <v>0</v>
      </c>
    </row>
    <row r="214" s="2" customFormat="1" ht="22.2" customHeight="1">
      <c r="A214" s="39"/>
      <c r="B214" s="40"/>
      <c r="C214" s="213" t="s">
        <v>449</v>
      </c>
      <c r="D214" s="213" t="s">
        <v>219</v>
      </c>
      <c r="E214" s="214" t="s">
        <v>490</v>
      </c>
      <c r="F214" s="215" t="s">
        <v>491</v>
      </c>
      <c r="G214" s="216" t="s">
        <v>326</v>
      </c>
      <c r="H214" s="217">
        <v>2</v>
      </c>
      <c r="I214" s="218"/>
      <c r="J214" s="219">
        <f>ROUND(I214*H214,2)</f>
        <v>0</v>
      </c>
      <c r="K214" s="215" t="s">
        <v>223</v>
      </c>
      <c r="L214" s="45"/>
      <c r="M214" s="220" t="s">
        <v>19</v>
      </c>
      <c r="N214" s="221" t="s">
        <v>40</v>
      </c>
      <c r="O214" s="85"/>
      <c r="P214" s="222">
        <f>O214*H214</f>
        <v>0</v>
      </c>
      <c r="Q214" s="222">
        <v>0</v>
      </c>
      <c r="R214" s="222">
        <f>Q214*H214</f>
        <v>0</v>
      </c>
      <c r="S214" s="222">
        <v>0</v>
      </c>
      <c r="T214" s="223">
        <f>S214*H214</f>
        <v>0</v>
      </c>
      <c r="U214" s="39"/>
      <c r="V214" s="39"/>
      <c r="W214" s="39"/>
      <c r="X214" s="39"/>
      <c r="Y214" s="39"/>
      <c r="Z214" s="39"/>
      <c r="AA214" s="39"/>
      <c r="AB214" s="39"/>
      <c r="AC214" s="39"/>
      <c r="AD214" s="39"/>
      <c r="AE214" s="39"/>
      <c r="AR214" s="224" t="s">
        <v>287</v>
      </c>
      <c r="AT214" s="224" t="s">
        <v>219</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1938</v>
      </c>
    </row>
    <row r="215" s="2" customFormat="1" ht="13.8" customHeight="1">
      <c r="A215" s="39"/>
      <c r="B215" s="40"/>
      <c r="C215" s="213" t="s">
        <v>453</v>
      </c>
      <c r="D215" s="213" t="s">
        <v>219</v>
      </c>
      <c r="E215" s="214" t="s">
        <v>494</v>
      </c>
      <c r="F215" s="215" t="s">
        <v>495</v>
      </c>
      <c r="G215" s="216" t="s">
        <v>326</v>
      </c>
      <c r="H215" s="217">
        <v>2</v>
      </c>
      <c r="I215" s="218"/>
      <c r="J215" s="219">
        <f>ROUND(I215*H215,2)</f>
        <v>0</v>
      </c>
      <c r="K215" s="215" t="s">
        <v>223</v>
      </c>
      <c r="L215" s="45"/>
      <c r="M215" s="220" t="s">
        <v>19</v>
      </c>
      <c r="N215" s="221" t="s">
        <v>40</v>
      </c>
      <c r="O215" s="85"/>
      <c r="P215" s="222">
        <f>O215*H215</f>
        <v>0</v>
      </c>
      <c r="Q215" s="222">
        <v>8.0000000000000007E-05</v>
      </c>
      <c r="R215" s="222">
        <f>Q215*H215</f>
        <v>0.00016000000000000001</v>
      </c>
      <c r="S215" s="222">
        <v>0.024930000000000001</v>
      </c>
      <c r="T215" s="223">
        <f>S215*H215</f>
        <v>0.049860000000000002</v>
      </c>
      <c r="U215" s="39"/>
      <c r="V215" s="39"/>
      <c r="W215" s="39"/>
      <c r="X215" s="39"/>
      <c r="Y215" s="39"/>
      <c r="Z215" s="39"/>
      <c r="AA215" s="39"/>
      <c r="AB215" s="39"/>
      <c r="AC215" s="39"/>
      <c r="AD215" s="39"/>
      <c r="AE215" s="39"/>
      <c r="AR215" s="224" t="s">
        <v>287</v>
      </c>
      <c r="AT215" s="224" t="s">
        <v>219</v>
      </c>
      <c r="AU215" s="224" t="s">
        <v>78</v>
      </c>
      <c r="AY215" s="18" t="s">
        <v>216</v>
      </c>
      <c r="BE215" s="225">
        <f>IF(N215="základní",J215,0)</f>
        <v>0</v>
      </c>
      <c r="BF215" s="225">
        <f>IF(N215="snížená",J215,0)</f>
        <v>0</v>
      </c>
      <c r="BG215" s="225">
        <f>IF(N215="zákl. přenesená",J215,0)</f>
        <v>0</v>
      </c>
      <c r="BH215" s="225">
        <f>IF(N215="sníž. přenesená",J215,0)</f>
        <v>0</v>
      </c>
      <c r="BI215" s="225">
        <f>IF(N215="nulová",J215,0)</f>
        <v>0</v>
      </c>
      <c r="BJ215" s="18" t="s">
        <v>76</v>
      </c>
      <c r="BK215" s="225">
        <f>ROUND(I215*H215,2)</f>
        <v>0</v>
      </c>
      <c r="BL215" s="18" t="s">
        <v>287</v>
      </c>
      <c r="BM215" s="224" t="s">
        <v>1939</v>
      </c>
    </row>
    <row r="216" s="2" customFormat="1" ht="22.2" customHeight="1">
      <c r="A216" s="39"/>
      <c r="B216" s="40"/>
      <c r="C216" s="213" t="s">
        <v>458</v>
      </c>
      <c r="D216" s="213" t="s">
        <v>219</v>
      </c>
      <c r="E216" s="214" t="s">
        <v>498</v>
      </c>
      <c r="F216" s="215" t="s">
        <v>499</v>
      </c>
      <c r="G216" s="216" t="s">
        <v>326</v>
      </c>
      <c r="H216" s="217">
        <v>2</v>
      </c>
      <c r="I216" s="218"/>
      <c r="J216" s="219">
        <f>ROUND(I216*H216,2)</f>
        <v>0</v>
      </c>
      <c r="K216" s="215" t="s">
        <v>223</v>
      </c>
      <c r="L216" s="45"/>
      <c r="M216" s="220" t="s">
        <v>19</v>
      </c>
      <c r="N216" s="221" t="s">
        <v>40</v>
      </c>
      <c r="O216" s="85"/>
      <c r="P216" s="222">
        <f>O216*H216</f>
        <v>0</v>
      </c>
      <c r="Q216" s="222">
        <v>0.034799999999999998</v>
      </c>
      <c r="R216" s="222">
        <f>Q216*H216</f>
        <v>0.069599999999999995</v>
      </c>
      <c r="S216" s="222">
        <v>0</v>
      </c>
      <c r="T216" s="223">
        <f>S216*H216</f>
        <v>0</v>
      </c>
      <c r="U216" s="39"/>
      <c r="V216" s="39"/>
      <c r="W216" s="39"/>
      <c r="X216" s="39"/>
      <c r="Y216" s="39"/>
      <c r="Z216" s="39"/>
      <c r="AA216" s="39"/>
      <c r="AB216" s="39"/>
      <c r="AC216" s="39"/>
      <c r="AD216" s="39"/>
      <c r="AE216" s="39"/>
      <c r="AR216" s="224" t="s">
        <v>287</v>
      </c>
      <c r="AT216" s="224" t="s">
        <v>219</v>
      </c>
      <c r="AU216" s="224" t="s">
        <v>78</v>
      </c>
      <c r="AY216" s="18" t="s">
        <v>216</v>
      </c>
      <c r="BE216" s="225">
        <f>IF(N216="základní",J216,0)</f>
        <v>0</v>
      </c>
      <c r="BF216" s="225">
        <f>IF(N216="snížená",J216,0)</f>
        <v>0</v>
      </c>
      <c r="BG216" s="225">
        <f>IF(N216="zákl. přenesená",J216,0)</f>
        <v>0</v>
      </c>
      <c r="BH216" s="225">
        <f>IF(N216="sníž. přenesená",J216,0)</f>
        <v>0</v>
      </c>
      <c r="BI216" s="225">
        <f>IF(N216="nulová",J216,0)</f>
        <v>0</v>
      </c>
      <c r="BJ216" s="18" t="s">
        <v>76</v>
      </c>
      <c r="BK216" s="225">
        <f>ROUND(I216*H216,2)</f>
        <v>0</v>
      </c>
      <c r="BL216" s="18" t="s">
        <v>287</v>
      </c>
      <c r="BM216" s="224" t="s">
        <v>1940</v>
      </c>
    </row>
    <row r="217" s="2" customFormat="1" ht="22.2" customHeight="1">
      <c r="A217" s="39"/>
      <c r="B217" s="40"/>
      <c r="C217" s="213" t="s">
        <v>462</v>
      </c>
      <c r="D217" s="213" t="s">
        <v>219</v>
      </c>
      <c r="E217" s="214" t="s">
        <v>502</v>
      </c>
      <c r="F217" s="215" t="s">
        <v>503</v>
      </c>
      <c r="G217" s="216" t="s">
        <v>305</v>
      </c>
      <c r="H217" s="273"/>
      <c r="I217" s="218"/>
      <c r="J217" s="219">
        <f>ROUND(I217*H217,2)</f>
        <v>0</v>
      </c>
      <c r="K217" s="215" t="s">
        <v>223</v>
      </c>
      <c r="L217" s="45"/>
      <c r="M217" s="220" t="s">
        <v>19</v>
      </c>
      <c r="N217" s="221" t="s">
        <v>40</v>
      </c>
      <c r="O217" s="85"/>
      <c r="P217" s="222">
        <f>O217*H217</f>
        <v>0</v>
      </c>
      <c r="Q217" s="222">
        <v>0</v>
      </c>
      <c r="R217" s="222">
        <f>Q217*H217</f>
        <v>0</v>
      </c>
      <c r="S217" s="222">
        <v>0</v>
      </c>
      <c r="T217" s="223">
        <f>S217*H217</f>
        <v>0</v>
      </c>
      <c r="U217" s="39"/>
      <c r="V217" s="39"/>
      <c r="W217" s="39"/>
      <c r="X217" s="39"/>
      <c r="Y217" s="39"/>
      <c r="Z217" s="39"/>
      <c r="AA217" s="39"/>
      <c r="AB217" s="39"/>
      <c r="AC217" s="39"/>
      <c r="AD217" s="39"/>
      <c r="AE217" s="39"/>
      <c r="AR217" s="224" t="s">
        <v>287</v>
      </c>
      <c r="AT217" s="224" t="s">
        <v>219</v>
      </c>
      <c r="AU217" s="224" t="s">
        <v>78</v>
      </c>
      <c r="AY217" s="18" t="s">
        <v>216</v>
      </c>
      <c r="BE217" s="225">
        <f>IF(N217="základní",J217,0)</f>
        <v>0</v>
      </c>
      <c r="BF217" s="225">
        <f>IF(N217="snížená",J217,0)</f>
        <v>0</v>
      </c>
      <c r="BG217" s="225">
        <f>IF(N217="zákl. přenesená",J217,0)</f>
        <v>0</v>
      </c>
      <c r="BH217" s="225">
        <f>IF(N217="sníž. přenesená",J217,0)</f>
        <v>0</v>
      </c>
      <c r="BI217" s="225">
        <f>IF(N217="nulová",J217,0)</f>
        <v>0</v>
      </c>
      <c r="BJ217" s="18" t="s">
        <v>76</v>
      </c>
      <c r="BK217" s="225">
        <f>ROUND(I217*H217,2)</f>
        <v>0</v>
      </c>
      <c r="BL217" s="18" t="s">
        <v>287</v>
      </c>
      <c r="BM217" s="224" t="s">
        <v>1941</v>
      </c>
    </row>
    <row r="218" s="2" customFormat="1">
      <c r="A218" s="39"/>
      <c r="B218" s="40"/>
      <c r="C218" s="41"/>
      <c r="D218" s="226" t="s">
        <v>226</v>
      </c>
      <c r="E218" s="41"/>
      <c r="F218" s="227" t="s">
        <v>466</v>
      </c>
      <c r="G218" s="41"/>
      <c r="H218" s="41"/>
      <c r="I218" s="228"/>
      <c r="J218" s="41"/>
      <c r="K218" s="41"/>
      <c r="L218" s="45"/>
      <c r="M218" s="229"/>
      <c r="N218" s="230"/>
      <c r="O218" s="85"/>
      <c r="P218" s="85"/>
      <c r="Q218" s="85"/>
      <c r="R218" s="85"/>
      <c r="S218" s="85"/>
      <c r="T218" s="86"/>
      <c r="U218" s="39"/>
      <c r="V218" s="39"/>
      <c r="W218" s="39"/>
      <c r="X218" s="39"/>
      <c r="Y218" s="39"/>
      <c r="Z218" s="39"/>
      <c r="AA218" s="39"/>
      <c r="AB218" s="39"/>
      <c r="AC218" s="39"/>
      <c r="AD218" s="39"/>
      <c r="AE218" s="39"/>
      <c r="AT218" s="18" t="s">
        <v>226</v>
      </c>
      <c r="AU218" s="18" t="s">
        <v>78</v>
      </c>
    </row>
    <row r="219" s="12" customFormat="1" ht="22.8" customHeight="1">
      <c r="A219" s="12"/>
      <c r="B219" s="197"/>
      <c r="C219" s="198"/>
      <c r="D219" s="199" t="s">
        <v>68</v>
      </c>
      <c r="E219" s="211" t="s">
        <v>505</v>
      </c>
      <c r="F219" s="211" t="s">
        <v>506</v>
      </c>
      <c r="G219" s="198"/>
      <c r="H219" s="198"/>
      <c r="I219" s="201"/>
      <c r="J219" s="212">
        <f>BK219</f>
        <v>0</v>
      </c>
      <c r="K219" s="198"/>
      <c r="L219" s="203"/>
      <c r="M219" s="204"/>
      <c r="N219" s="205"/>
      <c r="O219" s="205"/>
      <c r="P219" s="206">
        <f>SUM(P220:P226)</f>
        <v>0</v>
      </c>
      <c r="Q219" s="205"/>
      <c r="R219" s="206">
        <f>SUM(R220:R226)</f>
        <v>0.00020000000000000001</v>
      </c>
      <c r="S219" s="205"/>
      <c r="T219" s="207">
        <f>SUM(T220:T226)</f>
        <v>0</v>
      </c>
      <c r="U219" s="12"/>
      <c r="V219" s="12"/>
      <c r="W219" s="12"/>
      <c r="X219" s="12"/>
      <c r="Y219" s="12"/>
      <c r="Z219" s="12"/>
      <c r="AA219" s="12"/>
      <c r="AB219" s="12"/>
      <c r="AC219" s="12"/>
      <c r="AD219" s="12"/>
      <c r="AE219" s="12"/>
      <c r="AR219" s="208" t="s">
        <v>78</v>
      </c>
      <c r="AT219" s="209" t="s">
        <v>68</v>
      </c>
      <c r="AU219" s="209" t="s">
        <v>76</v>
      </c>
      <c r="AY219" s="208" t="s">
        <v>216</v>
      </c>
      <c r="BK219" s="210">
        <f>SUM(BK220:BK226)</f>
        <v>0</v>
      </c>
    </row>
    <row r="220" s="2" customFormat="1" ht="22.2" customHeight="1">
      <c r="A220" s="39"/>
      <c r="B220" s="40"/>
      <c r="C220" s="213" t="s">
        <v>469</v>
      </c>
      <c r="D220" s="213" t="s">
        <v>219</v>
      </c>
      <c r="E220" s="214" t="s">
        <v>508</v>
      </c>
      <c r="F220" s="215" t="s">
        <v>509</v>
      </c>
      <c r="G220" s="216" t="s">
        <v>326</v>
      </c>
      <c r="H220" s="217">
        <v>4</v>
      </c>
      <c r="I220" s="218"/>
      <c r="J220" s="219">
        <f>ROUND(I220*H220,2)</f>
        <v>0</v>
      </c>
      <c r="K220" s="215" t="s">
        <v>223</v>
      </c>
      <c r="L220" s="45"/>
      <c r="M220" s="220" t="s">
        <v>19</v>
      </c>
      <c r="N220" s="221" t="s">
        <v>40</v>
      </c>
      <c r="O220" s="85"/>
      <c r="P220" s="222">
        <f>O220*H220</f>
        <v>0</v>
      </c>
      <c r="Q220" s="222">
        <v>0</v>
      </c>
      <c r="R220" s="222">
        <f>Q220*H220</f>
        <v>0</v>
      </c>
      <c r="S220" s="222">
        <v>0</v>
      </c>
      <c r="T220" s="223">
        <f>S220*H220</f>
        <v>0</v>
      </c>
      <c r="U220" s="39"/>
      <c r="V220" s="39"/>
      <c r="W220" s="39"/>
      <c r="X220" s="39"/>
      <c r="Y220" s="39"/>
      <c r="Z220" s="39"/>
      <c r="AA220" s="39"/>
      <c r="AB220" s="39"/>
      <c r="AC220" s="39"/>
      <c r="AD220" s="39"/>
      <c r="AE220" s="39"/>
      <c r="AR220" s="224" t="s">
        <v>287</v>
      </c>
      <c r="AT220" s="224" t="s">
        <v>219</v>
      </c>
      <c r="AU220" s="224" t="s">
        <v>78</v>
      </c>
      <c r="AY220" s="18" t="s">
        <v>216</v>
      </c>
      <c r="BE220" s="225">
        <f>IF(N220="základní",J220,0)</f>
        <v>0</v>
      </c>
      <c r="BF220" s="225">
        <f>IF(N220="snížená",J220,0)</f>
        <v>0</v>
      </c>
      <c r="BG220" s="225">
        <f>IF(N220="zákl. přenesená",J220,0)</f>
        <v>0</v>
      </c>
      <c r="BH220" s="225">
        <f>IF(N220="sníž. přenesená",J220,0)</f>
        <v>0</v>
      </c>
      <c r="BI220" s="225">
        <f>IF(N220="nulová",J220,0)</f>
        <v>0</v>
      </c>
      <c r="BJ220" s="18" t="s">
        <v>76</v>
      </c>
      <c r="BK220" s="225">
        <f>ROUND(I220*H220,2)</f>
        <v>0</v>
      </c>
      <c r="BL220" s="18" t="s">
        <v>287</v>
      </c>
      <c r="BM220" s="224" t="s">
        <v>1942</v>
      </c>
    </row>
    <row r="221" s="2" customFormat="1" ht="13.8" customHeight="1">
      <c r="A221" s="39"/>
      <c r="B221" s="40"/>
      <c r="C221" s="263" t="s">
        <v>474</v>
      </c>
      <c r="D221" s="263" t="s">
        <v>295</v>
      </c>
      <c r="E221" s="264" t="s">
        <v>512</v>
      </c>
      <c r="F221" s="265" t="s">
        <v>513</v>
      </c>
      <c r="G221" s="266" t="s">
        <v>326</v>
      </c>
      <c r="H221" s="267">
        <v>4</v>
      </c>
      <c r="I221" s="268"/>
      <c r="J221" s="269">
        <f>ROUND(I221*H221,2)</f>
        <v>0</v>
      </c>
      <c r="K221" s="265" t="s">
        <v>223</v>
      </c>
      <c r="L221" s="270"/>
      <c r="M221" s="271" t="s">
        <v>19</v>
      </c>
      <c r="N221" s="272" t="s">
        <v>40</v>
      </c>
      <c r="O221" s="85"/>
      <c r="P221" s="222">
        <f>O221*H221</f>
        <v>0</v>
      </c>
      <c r="Q221" s="222">
        <v>5.0000000000000002E-05</v>
      </c>
      <c r="R221" s="222">
        <f>Q221*H221</f>
        <v>0.00020000000000000001</v>
      </c>
      <c r="S221" s="222">
        <v>0</v>
      </c>
      <c r="T221" s="223">
        <f>S221*H221</f>
        <v>0</v>
      </c>
      <c r="U221" s="39"/>
      <c r="V221" s="39"/>
      <c r="W221" s="39"/>
      <c r="X221" s="39"/>
      <c r="Y221" s="39"/>
      <c r="Z221" s="39"/>
      <c r="AA221" s="39"/>
      <c r="AB221" s="39"/>
      <c r="AC221" s="39"/>
      <c r="AD221" s="39"/>
      <c r="AE221" s="39"/>
      <c r="AR221" s="224" t="s">
        <v>299</v>
      </c>
      <c r="AT221" s="224" t="s">
        <v>295</v>
      </c>
      <c r="AU221" s="224" t="s">
        <v>78</v>
      </c>
      <c r="AY221" s="18" t="s">
        <v>216</v>
      </c>
      <c r="BE221" s="225">
        <f>IF(N221="základní",J221,0)</f>
        <v>0</v>
      </c>
      <c r="BF221" s="225">
        <f>IF(N221="snížená",J221,0)</f>
        <v>0</v>
      </c>
      <c r="BG221" s="225">
        <f>IF(N221="zákl. přenesená",J221,0)</f>
        <v>0</v>
      </c>
      <c r="BH221" s="225">
        <f>IF(N221="sníž. přenesená",J221,0)</f>
        <v>0</v>
      </c>
      <c r="BI221" s="225">
        <f>IF(N221="nulová",J221,0)</f>
        <v>0</v>
      </c>
      <c r="BJ221" s="18" t="s">
        <v>76</v>
      </c>
      <c r="BK221" s="225">
        <f>ROUND(I221*H221,2)</f>
        <v>0</v>
      </c>
      <c r="BL221" s="18" t="s">
        <v>287</v>
      </c>
      <c r="BM221" s="224" t="s">
        <v>1943</v>
      </c>
    </row>
    <row r="222" s="2" customFormat="1" ht="22.2" customHeight="1">
      <c r="A222" s="39"/>
      <c r="B222" s="40"/>
      <c r="C222" s="213" t="s">
        <v>478</v>
      </c>
      <c r="D222" s="213" t="s">
        <v>219</v>
      </c>
      <c r="E222" s="214" t="s">
        <v>524</v>
      </c>
      <c r="F222" s="215" t="s">
        <v>525</v>
      </c>
      <c r="G222" s="216" t="s">
        <v>326</v>
      </c>
      <c r="H222" s="217">
        <v>5</v>
      </c>
      <c r="I222" s="218"/>
      <c r="J222" s="219">
        <f>ROUND(I222*H222,2)</f>
        <v>0</v>
      </c>
      <c r="K222" s="215" t="s">
        <v>223</v>
      </c>
      <c r="L222" s="45"/>
      <c r="M222" s="220" t="s">
        <v>19</v>
      </c>
      <c r="N222" s="221" t="s">
        <v>40</v>
      </c>
      <c r="O222" s="85"/>
      <c r="P222" s="222">
        <f>O222*H222</f>
        <v>0</v>
      </c>
      <c r="Q222" s="222">
        <v>0</v>
      </c>
      <c r="R222" s="222">
        <f>Q222*H222</f>
        <v>0</v>
      </c>
      <c r="S222" s="222">
        <v>0</v>
      </c>
      <c r="T222" s="223">
        <f>S222*H222</f>
        <v>0</v>
      </c>
      <c r="U222" s="39"/>
      <c r="V222" s="39"/>
      <c r="W222" s="39"/>
      <c r="X222" s="39"/>
      <c r="Y222" s="39"/>
      <c r="Z222" s="39"/>
      <c r="AA222" s="39"/>
      <c r="AB222" s="39"/>
      <c r="AC222" s="39"/>
      <c r="AD222" s="39"/>
      <c r="AE222" s="39"/>
      <c r="AR222" s="224" t="s">
        <v>287</v>
      </c>
      <c r="AT222" s="224" t="s">
        <v>219</v>
      </c>
      <c r="AU222" s="224" t="s">
        <v>78</v>
      </c>
      <c r="AY222" s="18" t="s">
        <v>216</v>
      </c>
      <c r="BE222" s="225">
        <f>IF(N222="základní",J222,0)</f>
        <v>0</v>
      </c>
      <c r="BF222" s="225">
        <f>IF(N222="snížená",J222,0)</f>
        <v>0</v>
      </c>
      <c r="BG222" s="225">
        <f>IF(N222="zákl. přenesená",J222,0)</f>
        <v>0</v>
      </c>
      <c r="BH222" s="225">
        <f>IF(N222="sníž. přenesená",J222,0)</f>
        <v>0</v>
      </c>
      <c r="BI222" s="225">
        <f>IF(N222="nulová",J222,0)</f>
        <v>0</v>
      </c>
      <c r="BJ222" s="18" t="s">
        <v>76</v>
      </c>
      <c r="BK222" s="225">
        <f>ROUND(I222*H222,2)</f>
        <v>0</v>
      </c>
      <c r="BL222" s="18" t="s">
        <v>287</v>
      </c>
      <c r="BM222" s="224" t="s">
        <v>1944</v>
      </c>
    </row>
    <row r="223" s="2" customFormat="1" ht="13.8" customHeight="1">
      <c r="A223" s="39"/>
      <c r="B223" s="40"/>
      <c r="C223" s="263" t="s">
        <v>482</v>
      </c>
      <c r="D223" s="263" t="s">
        <v>295</v>
      </c>
      <c r="E223" s="264" t="s">
        <v>528</v>
      </c>
      <c r="F223" s="265" t="s">
        <v>529</v>
      </c>
      <c r="G223" s="266" t="s">
        <v>326</v>
      </c>
      <c r="H223" s="267">
        <v>5</v>
      </c>
      <c r="I223" s="268"/>
      <c r="J223" s="269">
        <f>ROUND(I223*H223,2)</f>
        <v>0</v>
      </c>
      <c r="K223" s="265" t="s">
        <v>223</v>
      </c>
      <c r="L223" s="270"/>
      <c r="M223" s="271" t="s">
        <v>19</v>
      </c>
      <c r="N223" s="272" t="s">
        <v>40</v>
      </c>
      <c r="O223" s="85"/>
      <c r="P223" s="222">
        <f>O223*H223</f>
        <v>0</v>
      </c>
      <c r="Q223" s="222">
        <v>0</v>
      </c>
      <c r="R223" s="222">
        <f>Q223*H223</f>
        <v>0</v>
      </c>
      <c r="S223" s="222">
        <v>0</v>
      </c>
      <c r="T223" s="223">
        <f>S223*H223</f>
        <v>0</v>
      </c>
      <c r="U223" s="39"/>
      <c r="V223" s="39"/>
      <c r="W223" s="39"/>
      <c r="X223" s="39"/>
      <c r="Y223" s="39"/>
      <c r="Z223" s="39"/>
      <c r="AA223" s="39"/>
      <c r="AB223" s="39"/>
      <c r="AC223" s="39"/>
      <c r="AD223" s="39"/>
      <c r="AE223" s="39"/>
      <c r="AR223" s="224" t="s">
        <v>299</v>
      </c>
      <c r="AT223" s="224" t="s">
        <v>295</v>
      </c>
      <c r="AU223" s="224" t="s">
        <v>78</v>
      </c>
      <c r="AY223" s="18" t="s">
        <v>216</v>
      </c>
      <c r="BE223" s="225">
        <f>IF(N223="základní",J223,0)</f>
        <v>0</v>
      </c>
      <c r="BF223" s="225">
        <f>IF(N223="snížená",J223,0)</f>
        <v>0</v>
      </c>
      <c r="BG223" s="225">
        <f>IF(N223="zákl. přenesená",J223,0)</f>
        <v>0</v>
      </c>
      <c r="BH223" s="225">
        <f>IF(N223="sníž. přenesená",J223,0)</f>
        <v>0</v>
      </c>
      <c r="BI223" s="225">
        <f>IF(N223="nulová",J223,0)</f>
        <v>0</v>
      </c>
      <c r="BJ223" s="18" t="s">
        <v>76</v>
      </c>
      <c r="BK223" s="225">
        <f>ROUND(I223*H223,2)</f>
        <v>0</v>
      </c>
      <c r="BL223" s="18" t="s">
        <v>287</v>
      </c>
      <c r="BM223" s="224" t="s">
        <v>1945</v>
      </c>
    </row>
    <row r="224" s="2" customFormat="1" ht="13.8" customHeight="1">
      <c r="A224" s="39"/>
      <c r="B224" s="40"/>
      <c r="C224" s="213" t="s">
        <v>489</v>
      </c>
      <c r="D224" s="213" t="s">
        <v>219</v>
      </c>
      <c r="E224" s="214" t="s">
        <v>532</v>
      </c>
      <c r="F224" s="215" t="s">
        <v>533</v>
      </c>
      <c r="G224" s="216" t="s">
        <v>313</v>
      </c>
      <c r="H224" s="217">
        <v>1</v>
      </c>
      <c r="I224" s="218"/>
      <c r="J224" s="219">
        <f>ROUND(I224*H224,2)</f>
        <v>0</v>
      </c>
      <c r="K224" s="215" t="s">
        <v>19</v>
      </c>
      <c r="L224" s="45"/>
      <c r="M224" s="220" t="s">
        <v>19</v>
      </c>
      <c r="N224" s="221" t="s">
        <v>40</v>
      </c>
      <c r="O224" s="85"/>
      <c r="P224" s="222">
        <f>O224*H224</f>
        <v>0</v>
      </c>
      <c r="Q224" s="222">
        <v>0</v>
      </c>
      <c r="R224" s="222">
        <f>Q224*H224</f>
        <v>0</v>
      </c>
      <c r="S224" s="222">
        <v>0</v>
      </c>
      <c r="T224" s="223">
        <f>S224*H224</f>
        <v>0</v>
      </c>
      <c r="U224" s="39"/>
      <c r="V224" s="39"/>
      <c r="W224" s="39"/>
      <c r="X224" s="39"/>
      <c r="Y224" s="39"/>
      <c r="Z224" s="39"/>
      <c r="AA224" s="39"/>
      <c r="AB224" s="39"/>
      <c r="AC224" s="39"/>
      <c r="AD224" s="39"/>
      <c r="AE224" s="39"/>
      <c r="AR224" s="224" t="s">
        <v>287</v>
      </c>
      <c r="AT224" s="224" t="s">
        <v>219</v>
      </c>
      <c r="AU224" s="224" t="s">
        <v>78</v>
      </c>
      <c r="AY224" s="18" t="s">
        <v>216</v>
      </c>
      <c r="BE224" s="225">
        <f>IF(N224="základní",J224,0)</f>
        <v>0</v>
      </c>
      <c r="BF224" s="225">
        <f>IF(N224="snížená",J224,0)</f>
        <v>0</v>
      </c>
      <c r="BG224" s="225">
        <f>IF(N224="zákl. přenesená",J224,0)</f>
        <v>0</v>
      </c>
      <c r="BH224" s="225">
        <f>IF(N224="sníž. přenesená",J224,0)</f>
        <v>0</v>
      </c>
      <c r="BI224" s="225">
        <f>IF(N224="nulová",J224,0)</f>
        <v>0</v>
      </c>
      <c r="BJ224" s="18" t="s">
        <v>76</v>
      </c>
      <c r="BK224" s="225">
        <f>ROUND(I224*H224,2)</f>
        <v>0</v>
      </c>
      <c r="BL224" s="18" t="s">
        <v>287</v>
      </c>
      <c r="BM224" s="224" t="s">
        <v>1946</v>
      </c>
    </row>
    <row r="225" s="2" customFormat="1" ht="22.2" customHeight="1">
      <c r="A225" s="39"/>
      <c r="B225" s="40"/>
      <c r="C225" s="213" t="s">
        <v>493</v>
      </c>
      <c r="D225" s="213" t="s">
        <v>219</v>
      </c>
      <c r="E225" s="214" t="s">
        <v>536</v>
      </c>
      <c r="F225" s="215" t="s">
        <v>537</v>
      </c>
      <c r="G225" s="216" t="s">
        <v>305</v>
      </c>
      <c r="H225" s="273"/>
      <c r="I225" s="218"/>
      <c r="J225" s="219">
        <f>ROUND(I225*H225,2)</f>
        <v>0</v>
      </c>
      <c r="K225" s="215" t="s">
        <v>223</v>
      </c>
      <c r="L225" s="45"/>
      <c r="M225" s="220" t="s">
        <v>19</v>
      </c>
      <c r="N225" s="221" t="s">
        <v>40</v>
      </c>
      <c r="O225" s="85"/>
      <c r="P225" s="222">
        <f>O225*H225</f>
        <v>0</v>
      </c>
      <c r="Q225" s="222">
        <v>0</v>
      </c>
      <c r="R225" s="222">
        <f>Q225*H225</f>
        <v>0</v>
      </c>
      <c r="S225" s="222">
        <v>0</v>
      </c>
      <c r="T225" s="223">
        <f>S225*H225</f>
        <v>0</v>
      </c>
      <c r="U225" s="39"/>
      <c r="V225" s="39"/>
      <c r="W225" s="39"/>
      <c r="X225" s="39"/>
      <c r="Y225" s="39"/>
      <c r="Z225" s="39"/>
      <c r="AA225" s="39"/>
      <c r="AB225" s="39"/>
      <c r="AC225" s="39"/>
      <c r="AD225" s="39"/>
      <c r="AE225" s="39"/>
      <c r="AR225" s="224" t="s">
        <v>287</v>
      </c>
      <c r="AT225" s="224" t="s">
        <v>219</v>
      </c>
      <c r="AU225" s="224" t="s">
        <v>78</v>
      </c>
      <c r="AY225" s="18" t="s">
        <v>216</v>
      </c>
      <c r="BE225" s="225">
        <f>IF(N225="základní",J225,0)</f>
        <v>0</v>
      </c>
      <c r="BF225" s="225">
        <f>IF(N225="snížená",J225,0)</f>
        <v>0</v>
      </c>
      <c r="BG225" s="225">
        <f>IF(N225="zákl. přenesená",J225,0)</f>
        <v>0</v>
      </c>
      <c r="BH225" s="225">
        <f>IF(N225="sníž. přenesená",J225,0)</f>
        <v>0</v>
      </c>
      <c r="BI225" s="225">
        <f>IF(N225="nulová",J225,0)</f>
        <v>0</v>
      </c>
      <c r="BJ225" s="18" t="s">
        <v>76</v>
      </c>
      <c r="BK225" s="225">
        <f>ROUND(I225*H225,2)</f>
        <v>0</v>
      </c>
      <c r="BL225" s="18" t="s">
        <v>287</v>
      </c>
      <c r="BM225" s="224" t="s">
        <v>1947</v>
      </c>
    </row>
    <row r="226" s="2" customFormat="1">
      <c r="A226" s="39"/>
      <c r="B226" s="40"/>
      <c r="C226" s="41"/>
      <c r="D226" s="226" t="s">
        <v>226</v>
      </c>
      <c r="E226" s="41"/>
      <c r="F226" s="227" t="s">
        <v>307</v>
      </c>
      <c r="G226" s="41"/>
      <c r="H226" s="41"/>
      <c r="I226" s="228"/>
      <c r="J226" s="41"/>
      <c r="K226" s="41"/>
      <c r="L226" s="45"/>
      <c r="M226" s="229"/>
      <c r="N226" s="230"/>
      <c r="O226" s="85"/>
      <c r="P226" s="85"/>
      <c r="Q226" s="85"/>
      <c r="R226" s="85"/>
      <c r="S226" s="85"/>
      <c r="T226" s="86"/>
      <c r="U226" s="39"/>
      <c r="V226" s="39"/>
      <c r="W226" s="39"/>
      <c r="X226" s="39"/>
      <c r="Y226" s="39"/>
      <c r="Z226" s="39"/>
      <c r="AA226" s="39"/>
      <c r="AB226" s="39"/>
      <c r="AC226" s="39"/>
      <c r="AD226" s="39"/>
      <c r="AE226" s="39"/>
      <c r="AT226" s="18" t="s">
        <v>226</v>
      </c>
      <c r="AU226" s="18" t="s">
        <v>78</v>
      </c>
    </row>
    <row r="227" s="12" customFormat="1" ht="22.8" customHeight="1">
      <c r="A227" s="12"/>
      <c r="B227" s="197"/>
      <c r="C227" s="198"/>
      <c r="D227" s="199" t="s">
        <v>68</v>
      </c>
      <c r="E227" s="211" t="s">
        <v>553</v>
      </c>
      <c r="F227" s="211" t="s">
        <v>554</v>
      </c>
      <c r="G227" s="198"/>
      <c r="H227" s="198"/>
      <c r="I227" s="201"/>
      <c r="J227" s="212">
        <f>BK227</f>
        <v>0</v>
      </c>
      <c r="K227" s="198"/>
      <c r="L227" s="203"/>
      <c r="M227" s="204"/>
      <c r="N227" s="205"/>
      <c r="O227" s="205"/>
      <c r="P227" s="206">
        <f>SUM(P228:P234)</f>
        <v>0</v>
      </c>
      <c r="Q227" s="205"/>
      <c r="R227" s="206">
        <f>SUM(R228:R234)</f>
        <v>0.041370000000000004</v>
      </c>
      <c r="S227" s="205"/>
      <c r="T227" s="207">
        <f>SUM(T228:T234)</f>
        <v>0</v>
      </c>
      <c r="U227" s="12"/>
      <c r="V227" s="12"/>
      <c r="W227" s="12"/>
      <c r="X227" s="12"/>
      <c r="Y227" s="12"/>
      <c r="Z227" s="12"/>
      <c r="AA227" s="12"/>
      <c r="AB227" s="12"/>
      <c r="AC227" s="12"/>
      <c r="AD227" s="12"/>
      <c r="AE227" s="12"/>
      <c r="AR227" s="208" t="s">
        <v>78</v>
      </c>
      <c r="AT227" s="209" t="s">
        <v>68</v>
      </c>
      <c r="AU227" s="209" t="s">
        <v>76</v>
      </c>
      <c r="AY227" s="208" t="s">
        <v>216</v>
      </c>
      <c r="BK227" s="210">
        <f>SUM(BK228:BK234)</f>
        <v>0</v>
      </c>
    </row>
    <row r="228" s="2" customFormat="1" ht="22.2" customHeight="1">
      <c r="A228" s="39"/>
      <c r="B228" s="40"/>
      <c r="C228" s="213" t="s">
        <v>497</v>
      </c>
      <c r="D228" s="213" t="s">
        <v>219</v>
      </c>
      <c r="E228" s="214" t="s">
        <v>556</v>
      </c>
      <c r="F228" s="215" t="s">
        <v>557</v>
      </c>
      <c r="G228" s="216" t="s">
        <v>222</v>
      </c>
      <c r="H228" s="217">
        <v>3.5</v>
      </c>
      <c r="I228" s="218"/>
      <c r="J228" s="219">
        <f>ROUND(I228*H228,2)</f>
        <v>0</v>
      </c>
      <c r="K228" s="215" t="s">
        <v>223</v>
      </c>
      <c r="L228" s="45"/>
      <c r="M228" s="220" t="s">
        <v>19</v>
      </c>
      <c r="N228" s="221" t="s">
        <v>40</v>
      </c>
      <c r="O228" s="85"/>
      <c r="P228" s="222">
        <f>O228*H228</f>
        <v>0</v>
      </c>
      <c r="Q228" s="222">
        <v>0.011820000000000001</v>
      </c>
      <c r="R228" s="222">
        <f>Q228*H228</f>
        <v>0.041370000000000004</v>
      </c>
      <c r="S228" s="222">
        <v>0</v>
      </c>
      <c r="T228" s="223">
        <f>S228*H228</f>
        <v>0</v>
      </c>
      <c r="U228" s="39"/>
      <c r="V228" s="39"/>
      <c r="W228" s="39"/>
      <c r="X228" s="39"/>
      <c r="Y228" s="39"/>
      <c r="Z228" s="39"/>
      <c r="AA228" s="39"/>
      <c r="AB228" s="39"/>
      <c r="AC228" s="39"/>
      <c r="AD228" s="39"/>
      <c r="AE228" s="39"/>
      <c r="AR228" s="224" t="s">
        <v>287</v>
      </c>
      <c r="AT228" s="224" t="s">
        <v>219</v>
      </c>
      <c r="AU228" s="224" t="s">
        <v>78</v>
      </c>
      <c r="AY228" s="18" t="s">
        <v>216</v>
      </c>
      <c r="BE228" s="225">
        <f>IF(N228="základní",J228,0)</f>
        <v>0</v>
      </c>
      <c r="BF228" s="225">
        <f>IF(N228="snížená",J228,0)</f>
        <v>0</v>
      </c>
      <c r="BG228" s="225">
        <f>IF(N228="zákl. přenesená",J228,0)</f>
        <v>0</v>
      </c>
      <c r="BH228" s="225">
        <f>IF(N228="sníž. přenesená",J228,0)</f>
        <v>0</v>
      </c>
      <c r="BI228" s="225">
        <f>IF(N228="nulová",J228,0)</f>
        <v>0</v>
      </c>
      <c r="BJ228" s="18" t="s">
        <v>76</v>
      </c>
      <c r="BK228" s="225">
        <f>ROUND(I228*H228,2)</f>
        <v>0</v>
      </c>
      <c r="BL228" s="18" t="s">
        <v>287</v>
      </c>
      <c r="BM228" s="224" t="s">
        <v>1948</v>
      </c>
    </row>
    <row r="229" s="2" customFormat="1">
      <c r="A229" s="39"/>
      <c r="B229" s="40"/>
      <c r="C229" s="41"/>
      <c r="D229" s="226" t="s">
        <v>226</v>
      </c>
      <c r="E229" s="41"/>
      <c r="F229" s="227" t="s">
        <v>559</v>
      </c>
      <c r="G229" s="41"/>
      <c r="H229" s="41"/>
      <c r="I229" s="228"/>
      <c r="J229" s="41"/>
      <c r="K229" s="41"/>
      <c r="L229" s="45"/>
      <c r="M229" s="229"/>
      <c r="N229" s="230"/>
      <c r="O229" s="85"/>
      <c r="P229" s="85"/>
      <c r="Q229" s="85"/>
      <c r="R229" s="85"/>
      <c r="S229" s="85"/>
      <c r="T229" s="86"/>
      <c r="U229" s="39"/>
      <c r="V229" s="39"/>
      <c r="W229" s="39"/>
      <c r="X229" s="39"/>
      <c r="Y229" s="39"/>
      <c r="Z229" s="39"/>
      <c r="AA229" s="39"/>
      <c r="AB229" s="39"/>
      <c r="AC229" s="39"/>
      <c r="AD229" s="39"/>
      <c r="AE229" s="39"/>
      <c r="AT229" s="18" t="s">
        <v>226</v>
      </c>
      <c r="AU229" s="18" t="s">
        <v>78</v>
      </c>
    </row>
    <row r="230" s="15" customFormat="1">
      <c r="A230" s="15"/>
      <c r="B230" s="253"/>
      <c r="C230" s="254"/>
      <c r="D230" s="226" t="s">
        <v>228</v>
      </c>
      <c r="E230" s="255" t="s">
        <v>19</v>
      </c>
      <c r="F230" s="256" t="s">
        <v>560</v>
      </c>
      <c r="G230" s="254"/>
      <c r="H230" s="255" t="s">
        <v>19</v>
      </c>
      <c r="I230" s="257"/>
      <c r="J230" s="254"/>
      <c r="K230" s="254"/>
      <c r="L230" s="258"/>
      <c r="M230" s="259"/>
      <c r="N230" s="260"/>
      <c r="O230" s="260"/>
      <c r="P230" s="260"/>
      <c r="Q230" s="260"/>
      <c r="R230" s="260"/>
      <c r="S230" s="260"/>
      <c r="T230" s="261"/>
      <c r="U230" s="15"/>
      <c r="V230" s="15"/>
      <c r="W230" s="15"/>
      <c r="X230" s="15"/>
      <c r="Y230" s="15"/>
      <c r="Z230" s="15"/>
      <c r="AA230" s="15"/>
      <c r="AB230" s="15"/>
      <c r="AC230" s="15"/>
      <c r="AD230" s="15"/>
      <c r="AE230" s="15"/>
      <c r="AT230" s="262" t="s">
        <v>228</v>
      </c>
      <c r="AU230" s="262" t="s">
        <v>78</v>
      </c>
      <c r="AV230" s="15" t="s">
        <v>76</v>
      </c>
      <c r="AW230" s="15" t="s">
        <v>31</v>
      </c>
      <c r="AX230" s="15" t="s">
        <v>69</v>
      </c>
      <c r="AY230" s="262" t="s">
        <v>216</v>
      </c>
    </row>
    <row r="231" s="13" customFormat="1">
      <c r="A231" s="13"/>
      <c r="B231" s="231"/>
      <c r="C231" s="232"/>
      <c r="D231" s="226" t="s">
        <v>228</v>
      </c>
      <c r="E231" s="233" t="s">
        <v>19</v>
      </c>
      <c r="F231" s="234" t="s">
        <v>1949</v>
      </c>
      <c r="G231" s="232"/>
      <c r="H231" s="235">
        <v>3.5</v>
      </c>
      <c r="I231" s="236"/>
      <c r="J231" s="232"/>
      <c r="K231" s="232"/>
      <c r="L231" s="237"/>
      <c r="M231" s="238"/>
      <c r="N231" s="239"/>
      <c r="O231" s="239"/>
      <c r="P231" s="239"/>
      <c r="Q231" s="239"/>
      <c r="R231" s="239"/>
      <c r="S231" s="239"/>
      <c r="T231" s="240"/>
      <c r="U231" s="13"/>
      <c r="V231" s="13"/>
      <c r="W231" s="13"/>
      <c r="X231" s="13"/>
      <c r="Y231" s="13"/>
      <c r="Z231" s="13"/>
      <c r="AA231" s="13"/>
      <c r="AB231" s="13"/>
      <c r="AC231" s="13"/>
      <c r="AD231" s="13"/>
      <c r="AE231" s="13"/>
      <c r="AT231" s="241" t="s">
        <v>228</v>
      </c>
      <c r="AU231" s="241" t="s">
        <v>78</v>
      </c>
      <c r="AV231" s="13" t="s">
        <v>78</v>
      </c>
      <c r="AW231" s="13" t="s">
        <v>31</v>
      </c>
      <c r="AX231" s="13" t="s">
        <v>69</v>
      </c>
      <c r="AY231" s="241" t="s">
        <v>216</v>
      </c>
    </row>
    <row r="232" s="14" customFormat="1">
      <c r="A232" s="14"/>
      <c r="B232" s="242"/>
      <c r="C232" s="243"/>
      <c r="D232" s="226" t="s">
        <v>228</v>
      </c>
      <c r="E232" s="244" t="s">
        <v>19</v>
      </c>
      <c r="F232" s="245" t="s">
        <v>231</v>
      </c>
      <c r="G232" s="243"/>
      <c r="H232" s="246">
        <v>3.5</v>
      </c>
      <c r="I232" s="247"/>
      <c r="J232" s="243"/>
      <c r="K232" s="243"/>
      <c r="L232" s="248"/>
      <c r="M232" s="249"/>
      <c r="N232" s="250"/>
      <c r="O232" s="250"/>
      <c r="P232" s="250"/>
      <c r="Q232" s="250"/>
      <c r="R232" s="250"/>
      <c r="S232" s="250"/>
      <c r="T232" s="251"/>
      <c r="U232" s="14"/>
      <c r="V232" s="14"/>
      <c r="W232" s="14"/>
      <c r="X232" s="14"/>
      <c r="Y232" s="14"/>
      <c r="Z232" s="14"/>
      <c r="AA232" s="14"/>
      <c r="AB232" s="14"/>
      <c r="AC232" s="14"/>
      <c r="AD232" s="14"/>
      <c r="AE232" s="14"/>
      <c r="AT232" s="252" t="s">
        <v>228</v>
      </c>
      <c r="AU232" s="252" t="s">
        <v>78</v>
      </c>
      <c r="AV232" s="14" t="s">
        <v>224</v>
      </c>
      <c r="AW232" s="14" t="s">
        <v>31</v>
      </c>
      <c r="AX232" s="14" t="s">
        <v>76</v>
      </c>
      <c r="AY232" s="252" t="s">
        <v>216</v>
      </c>
    </row>
    <row r="233" s="2" customFormat="1" ht="22.2" customHeight="1">
      <c r="A233" s="39"/>
      <c r="B233" s="40"/>
      <c r="C233" s="213" t="s">
        <v>501</v>
      </c>
      <c r="D233" s="213" t="s">
        <v>219</v>
      </c>
      <c r="E233" s="214" t="s">
        <v>563</v>
      </c>
      <c r="F233" s="215" t="s">
        <v>564</v>
      </c>
      <c r="G233" s="216" t="s">
        <v>305</v>
      </c>
      <c r="H233" s="273"/>
      <c r="I233" s="218"/>
      <c r="J233" s="219">
        <f>ROUND(I233*H233,2)</f>
        <v>0</v>
      </c>
      <c r="K233" s="215" t="s">
        <v>223</v>
      </c>
      <c r="L233" s="45"/>
      <c r="M233" s="220" t="s">
        <v>19</v>
      </c>
      <c r="N233" s="221" t="s">
        <v>40</v>
      </c>
      <c r="O233" s="85"/>
      <c r="P233" s="222">
        <f>O233*H233</f>
        <v>0</v>
      </c>
      <c r="Q233" s="222">
        <v>0</v>
      </c>
      <c r="R233" s="222">
        <f>Q233*H233</f>
        <v>0</v>
      </c>
      <c r="S233" s="222">
        <v>0</v>
      </c>
      <c r="T233" s="223">
        <f>S233*H233</f>
        <v>0</v>
      </c>
      <c r="U233" s="39"/>
      <c r="V233" s="39"/>
      <c r="W233" s="39"/>
      <c r="X233" s="39"/>
      <c r="Y233" s="39"/>
      <c r="Z233" s="39"/>
      <c r="AA233" s="39"/>
      <c r="AB233" s="39"/>
      <c r="AC233" s="39"/>
      <c r="AD233" s="39"/>
      <c r="AE233" s="39"/>
      <c r="AR233" s="224" t="s">
        <v>287</v>
      </c>
      <c r="AT233" s="224" t="s">
        <v>219</v>
      </c>
      <c r="AU233" s="224" t="s">
        <v>78</v>
      </c>
      <c r="AY233" s="18" t="s">
        <v>216</v>
      </c>
      <c r="BE233" s="225">
        <f>IF(N233="základní",J233,0)</f>
        <v>0</v>
      </c>
      <c r="BF233" s="225">
        <f>IF(N233="snížená",J233,0)</f>
        <v>0</v>
      </c>
      <c r="BG233" s="225">
        <f>IF(N233="zákl. přenesená",J233,0)</f>
        <v>0</v>
      </c>
      <c r="BH233" s="225">
        <f>IF(N233="sníž. přenesená",J233,0)</f>
        <v>0</v>
      </c>
      <c r="BI233" s="225">
        <f>IF(N233="nulová",J233,0)</f>
        <v>0</v>
      </c>
      <c r="BJ233" s="18" t="s">
        <v>76</v>
      </c>
      <c r="BK233" s="225">
        <f>ROUND(I233*H233,2)</f>
        <v>0</v>
      </c>
      <c r="BL233" s="18" t="s">
        <v>287</v>
      </c>
      <c r="BM233" s="224" t="s">
        <v>1950</v>
      </c>
    </row>
    <row r="234" s="2" customFormat="1">
      <c r="A234" s="39"/>
      <c r="B234" s="40"/>
      <c r="C234" s="41"/>
      <c r="D234" s="226" t="s">
        <v>226</v>
      </c>
      <c r="E234" s="41"/>
      <c r="F234" s="227" t="s">
        <v>566</v>
      </c>
      <c r="G234" s="41"/>
      <c r="H234" s="41"/>
      <c r="I234" s="228"/>
      <c r="J234" s="41"/>
      <c r="K234" s="41"/>
      <c r="L234" s="45"/>
      <c r="M234" s="229"/>
      <c r="N234" s="230"/>
      <c r="O234" s="85"/>
      <c r="P234" s="85"/>
      <c r="Q234" s="85"/>
      <c r="R234" s="85"/>
      <c r="S234" s="85"/>
      <c r="T234" s="86"/>
      <c r="U234" s="39"/>
      <c r="V234" s="39"/>
      <c r="W234" s="39"/>
      <c r="X234" s="39"/>
      <c r="Y234" s="39"/>
      <c r="Z234" s="39"/>
      <c r="AA234" s="39"/>
      <c r="AB234" s="39"/>
      <c r="AC234" s="39"/>
      <c r="AD234" s="39"/>
      <c r="AE234" s="39"/>
      <c r="AT234" s="18" t="s">
        <v>226</v>
      </c>
      <c r="AU234" s="18" t="s">
        <v>78</v>
      </c>
    </row>
    <row r="235" s="12" customFormat="1" ht="22.8" customHeight="1">
      <c r="A235" s="12"/>
      <c r="B235" s="197"/>
      <c r="C235" s="198"/>
      <c r="D235" s="199" t="s">
        <v>68</v>
      </c>
      <c r="E235" s="211" t="s">
        <v>567</v>
      </c>
      <c r="F235" s="211" t="s">
        <v>568</v>
      </c>
      <c r="G235" s="198"/>
      <c r="H235" s="198"/>
      <c r="I235" s="201"/>
      <c r="J235" s="212">
        <f>BK235</f>
        <v>0</v>
      </c>
      <c r="K235" s="198"/>
      <c r="L235" s="203"/>
      <c r="M235" s="204"/>
      <c r="N235" s="205"/>
      <c r="O235" s="205"/>
      <c r="P235" s="206">
        <f>SUM(P236:P245)</f>
        <v>0</v>
      </c>
      <c r="Q235" s="205"/>
      <c r="R235" s="206">
        <f>SUM(R236:R245)</f>
        <v>0.081000000000000003</v>
      </c>
      <c r="S235" s="205"/>
      <c r="T235" s="207">
        <f>SUM(T236:T245)</f>
        <v>0.192</v>
      </c>
      <c r="U235" s="12"/>
      <c r="V235" s="12"/>
      <c r="W235" s="12"/>
      <c r="X235" s="12"/>
      <c r="Y235" s="12"/>
      <c r="Z235" s="12"/>
      <c r="AA235" s="12"/>
      <c r="AB235" s="12"/>
      <c r="AC235" s="12"/>
      <c r="AD235" s="12"/>
      <c r="AE235" s="12"/>
      <c r="AR235" s="208" t="s">
        <v>78</v>
      </c>
      <c r="AT235" s="209" t="s">
        <v>68</v>
      </c>
      <c r="AU235" s="209" t="s">
        <v>76</v>
      </c>
      <c r="AY235" s="208" t="s">
        <v>216</v>
      </c>
      <c r="BK235" s="210">
        <f>SUM(BK236:BK245)</f>
        <v>0</v>
      </c>
    </row>
    <row r="236" s="2" customFormat="1" ht="22.2" customHeight="1">
      <c r="A236" s="39"/>
      <c r="B236" s="40"/>
      <c r="C236" s="213" t="s">
        <v>507</v>
      </c>
      <c r="D236" s="213" t="s">
        <v>219</v>
      </c>
      <c r="E236" s="214" t="s">
        <v>581</v>
      </c>
      <c r="F236" s="215" t="s">
        <v>582</v>
      </c>
      <c r="G236" s="216" t="s">
        <v>326</v>
      </c>
      <c r="H236" s="217">
        <v>4</v>
      </c>
      <c r="I236" s="218"/>
      <c r="J236" s="219">
        <f>ROUND(I236*H236,2)</f>
        <v>0</v>
      </c>
      <c r="K236" s="215" t="s">
        <v>223</v>
      </c>
      <c r="L236" s="45"/>
      <c r="M236" s="220" t="s">
        <v>19</v>
      </c>
      <c r="N236" s="221" t="s">
        <v>40</v>
      </c>
      <c r="O236" s="85"/>
      <c r="P236" s="222">
        <f>O236*H236</f>
        <v>0</v>
      </c>
      <c r="Q236" s="222">
        <v>0</v>
      </c>
      <c r="R236" s="222">
        <f>Q236*H236</f>
        <v>0</v>
      </c>
      <c r="S236" s="222">
        <v>0</v>
      </c>
      <c r="T236" s="223">
        <f>S236*H236</f>
        <v>0</v>
      </c>
      <c r="U236" s="39"/>
      <c r="V236" s="39"/>
      <c r="W236" s="39"/>
      <c r="X236" s="39"/>
      <c r="Y236" s="39"/>
      <c r="Z236" s="39"/>
      <c r="AA236" s="39"/>
      <c r="AB236" s="39"/>
      <c r="AC236" s="39"/>
      <c r="AD236" s="39"/>
      <c r="AE236" s="39"/>
      <c r="AR236" s="224" t="s">
        <v>287</v>
      </c>
      <c r="AT236" s="224" t="s">
        <v>219</v>
      </c>
      <c r="AU236" s="224" t="s">
        <v>78</v>
      </c>
      <c r="AY236" s="18" t="s">
        <v>216</v>
      </c>
      <c r="BE236" s="225">
        <f>IF(N236="základní",J236,0)</f>
        <v>0</v>
      </c>
      <c r="BF236" s="225">
        <f>IF(N236="snížená",J236,0)</f>
        <v>0</v>
      </c>
      <c r="BG236" s="225">
        <f>IF(N236="zákl. přenesená",J236,0)</f>
        <v>0</v>
      </c>
      <c r="BH236" s="225">
        <f>IF(N236="sníž. přenesená",J236,0)</f>
        <v>0</v>
      </c>
      <c r="BI236" s="225">
        <f>IF(N236="nulová",J236,0)</f>
        <v>0</v>
      </c>
      <c r="BJ236" s="18" t="s">
        <v>76</v>
      </c>
      <c r="BK236" s="225">
        <f>ROUND(I236*H236,2)</f>
        <v>0</v>
      </c>
      <c r="BL236" s="18" t="s">
        <v>287</v>
      </c>
      <c r="BM236" s="224" t="s">
        <v>1951</v>
      </c>
    </row>
    <row r="237" s="2" customFormat="1">
      <c r="A237" s="39"/>
      <c r="B237" s="40"/>
      <c r="C237" s="41"/>
      <c r="D237" s="226" t="s">
        <v>226</v>
      </c>
      <c r="E237" s="41"/>
      <c r="F237" s="227" t="s">
        <v>584</v>
      </c>
      <c r="G237" s="41"/>
      <c r="H237" s="41"/>
      <c r="I237" s="228"/>
      <c r="J237" s="41"/>
      <c r="K237" s="41"/>
      <c r="L237" s="45"/>
      <c r="M237" s="229"/>
      <c r="N237" s="230"/>
      <c r="O237" s="85"/>
      <c r="P237" s="85"/>
      <c r="Q237" s="85"/>
      <c r="R237" s="85"/>
      <c r="S237" s="85"/>
      <c r="T237" s="86"/>
      <c r="U237" s="39"/>
      <c r="V237" s="39"/>
      <c r="W237" s="39"/>
      <c r="X237" s="39"/>
      <c r="Y237" s="39"/>
      <c r="Z237" s="39"/>
      <c r="AA237" s="39"/>
      <c r="AB237" s="39"/>
      <c r="AC237" s="39"/>
      <c r="AD237" s="39"/>
      <c r="AE237" s="39"/>
      <c r="AT237" s="18" t="s">
        <v>226</v>
      </c>
      <c r="AU237" s="18" t="s">
        <v>78</v>
      </c>
    </row>
    <row r="238" s="2" customFormat="1" ht="13.8" customHeight="1">
      <c r="A238" s="39"/>
      <c r="B238" s="40"/>
      <c r="C238" s="263" t="s">
        <v>511</v>
      </c>
      <c r="D238" s="263" t="s">
        <v>295</v>
      </c>
      <c r="E238" s="264" t="s">
        <v>586</v>
      </c>
      <c r="F238" s="265" t="s">
        <v>587</v>
      </c>
      <c r="G238" s="266" t="s">
        <v>326</v>
      </c>
      <c r="H238" s="267">
        <v>4</v>
      </c>
      <c r="I238" s="268"/>
      <c r="J238" s="269">
        <f>ROUND(I238*H238,2)</f>
        <v>0</v>
      </c>
      <c r="K238" s="265" t="s">
        <v>223</v>
      </c>
      <c r="L238" s="270"/>
      <c r="M238" s="271" t="s">
        <v>19</v>
      </c>
      <c r="N238" s="272" t="s">
        <v>40</v>
      </c>
      <c r="O238" s="85"/>
      <c r="P238" s="222">
        <f>O238*H238</f>
        <v>0</v>
      </c>
      <c r="Q238" s="222">
        <v>0.017999999999999999</v>
      </c>
      <c r="R238" s="222">
        <f>Q238*H238</f>
        <v>0.071999999999999995</v>
      </c>
      <c r="S238" s="222">
        <v>0</v>
      </c>
      <c r="T238" s="223">
        <f>S238*H238</f>
        <v>0</v>
      </c>
      <c r="U238" s="39"/>
      <c r="V238" s="39"/>
      <c r="W238" s="39"/>
      <c r="X238" s="39"/>
      <c r="Y238" s="39"/>
      <c r="Z238" s="39"/>
      <c r="AA238" s="39"/>
      <c r="AB238" s="39"/>
      <c r="AC238" s="39"/>
      <c r="AD238" s="39"/>
      <c r="AE238" s="39"/>
      <c r="AR238" s="224" t="s">
        <v>299</v>
      </c>
      <c r="AT238" s="224" t="s">
        <v>295</v>
      </c>
      <c r="AU238" s="224" t="s">
        <v>78</v>
      </c>
      <c r="AY238" s="18" t="s">
        <v>216</v>
      </c>
      <c r="BE238" s="225">
        <f>IF(N238="základní",J238,0)</f>
        <v>0</v>
      </c>
      <c r="BF238" s="225">
        <f>IF(N238="snížená",J238,0)</f>
        <v>0</v>
      </c>
      <c r="BG238" s="225">
        <f>IF(N238="zákl. přenesená",J238,0)</f>
        <v>0</v>
      </c>
      <c r="BH238" s="225">
        <f>IF(N238="sníž. přenesená",J238,0)</f>
        <v>0</v>
      </c>
      <c r="BI238" s="225">
        <f>IF(N238="nulová",J238,0)</f>
        <v>0</v>
      </c>
      <c r="BJ238" s="18" t="s">
        <v>76</v>
      </c>
      <c r="BK238" s="225">
        <f>ROUND(I238*H238,2)</f>
        <v>0</v>
      </c>
      <c r="BL238" s="18" t="s">
        <v>287</v>
      </c>
      <c r="BM238" s="224" t="s">
        <v>1952</v>
      </c>
    </row>
    <row r="239" s="2" customFormat="1" ht="13.8" customHeight="1">
      <c r="A239" s="39"/>
      <c r="B239" s="40"/>
      <c r="C239" s="213" t="s">
        <v>515</v>
      </c>
      <c r="D239" s="213" t="s">
        <v>219</v>
      </c>
      <c r="E239" s="214" t="s">
        <v>590</v>
      </c>
      <c r="F239" s="215" t="s">
        <v>591</v>
      </c>
      <c r="G239" s="216" t="s">
        <v>326</v>
      </c>
      <c r="H239" s="217">
        <v>4</v>
      </c>
      <c r="I239" s="218"/>
      <c r="J239" s="219">
        <f>ROUND(I239*H239,2)</f>
        <v>0</v>
      </c>
      <c r="K239" s="215" t="s">
        <v>223</v>
      </c>
      <c r="L239" s="45"/>
      <c r="M239" s="220" t="s">
        <v>19</v>
      </c>
      <c r="N239" s="221" t="s">
        <v>40</v>
      </c>
      <c r="O239" s="85"/>
      <c r="P239" s="222">
        <f>O239*H239</f>
        <v>0</v>
      </c>
      <c r="Q239" s="222">
        <v>0</v>
      </c>
      <c r="R239" s="222">
        <f>Q239*H239</f>
        <v>0</v>
      </c>
      <c r="S239" s="222">
        <v>0</v>
      </c>
      <c r="T239" s="223">
        <f>S239*H239</f>
        <v>0</v>
      </c>
      <c r="U239" s="39"/>
      <c r="V239" s="39"/>
      <c r="W239" s="39"/>
      <c r="X239" s="39"/>
      <c r="Y239" s="39"/>
      <c r="Z239" s="39"/>
      <c r="AA239" s="39"/>
      <c r="AB239" s="39"/>
      <c r="AC239" s="39"/>
      <c r="AD239" s="39"/>
      <c r="AE239" s="39"/>
      <c r="AR239" s="224" t="s">
        <v>287</v>
      </c>
      <c r="AT239" s="224" t="s">
        <v>219</v>
      </c>
      <c r="AU239" s="224" t="s">
        <v>78</v>
      </c>
      <c r="AY239" s="18" t="s">
        <v>216</v>
      </c>
      <c r="BE239" s="225">
        <f>IF(N239="základní",J239,0)</f>
        <v>0</v>
      </c>
      <c r="BF239" s="225">
        <f>IF(N239="snížená",J239,0)</f>
        <v>0</v>
      </c>
      <c r="BG239" s="225">
        <f>IF(N239="zákl. přenesená",J239,0)</f>
        <v>0</v>
      </c>
      <c r="BH239" s="225">
        <f>IF(N239="sníž. přenesená",J239,0)</f>
        <v>0</v>
      </c>
      <c r="BI239" s="225">
        <f>IF(N239="nulová",J239,0)</f>
        <v>0</v>
      </c>
      <c r="BJ239" s="18" t="s">
        <v>76</v>
      </c>
      <c r="BK239" s="225">
        <f>ROUND(I239*H239,2)</f>
        <v>0</v>
      </c>
      <c r="BL239" s="18" t="s">
        <v>287</v>
      </c>
      <c r="BM239" s="224" t="s">
        <v>1953</v>
      </c>
    </row>
    <row r="240" s="2" customFormat="1" ht="13.8" customHeight="1">
      <c r="A240" s="39"/>
      <c r="B240" s="40"/>
      <c r="C240" s="263" t="s">
        <v>519</v>
      </c>
      <c r="D240" s="263" t="s">
        <v>295</v>
      </c>
      <c r="E240" s="264" t="s">
        <v>594</v>
      </c>
      <c r="F240" s="265" t="s">
        <v>595</v>
      </c>
      <c r="G240" s="266" t="s">
        <v>326</v>
      </c>
      <c r="H240" s="267">
        <v>4</v>
      </c>
      <c r="I240" s="268"/>
      <c r="J240" s="269">
        <f>ROUND(I240*H240,2)</f>
        <v>0</v>
      </c>
      <c r="K240" s="265" t="s">
        <v>223</v>
      </c>
      <c r="L240" s="270"/>
      <c r="M240" s="271" t="s">
        <v>19</v>
      </c>
      <c r="N240" s="272" t="s">
        <v>40</v>
      </c>
      <c r="O240" s="85"/>
      <c r="P240" s="222">
        <f>O240*H240</f>
        <v>0</v>
      </c>
      <c r="Q240" s="222">
        <v>0.00014999999999999999</v>
      </c>
      <c r="R240" s="222">
        <f>Q240*H240</f>
        <v>0.00059999999999999995</v>
      </c>
      <c r="S240" s="222">
        <v>0</v>
      </c>
      <c r="T240" s="223">
        <f>S240*H240</f>
        <v>0</v>
      </c>
      <c r="U240" s="39"/>
      <c r="V240" s="39"/>
      <c r="W240" s="39"/>
      <c r="X240" s="39"/>
      <c r="Y240" s="39"/>
      <c r="Z240" s="39"/>
      <c r="AA240" s="39"/>
      <c r="AB240" s="39"/>
      <c r="AC240" s="39"/>
      <c r="AD240" s="39"/>
      <c r="AE240" s="39"/>
      <c r="AR240" s="224" t="s">
        <v>299</v>
      </c>
      <c r="AT240" s="224" t="s">
        <v>295</v>
      </c>
      <c r="AU240" s="224" t="s">
        <v>78</v>
      </c>
      <c r="AY240" s="18" t="s">
        <v>216</v>
      </c>
      <c r="BE240" s="225">
        <f>IF(N240="základní",J240,0)</f>
        <v>0</v>
      </c>
      <c r="BF240" s="225">
        <f>IF(N240="snížená",J240,0)</f>
        <v>0</v>
      </c>
      <c r="BG240" s="225">
        <f>IF(N240="zákl. přenesená",J240,0)</f>
        <v>0</v>
      </c>
      <c r="BH240" s="225">
        <f>IF(N240="sníž. přenesená",J240,0)</f>
        <v>0</v>
      </c>
      <c r="BI240" s="225">
        <f>IF(N240="nulová",J240,0)</f>
        <v>0</v>
      </c>
      <c r="BJ240" s="18" t="s">
        <v>76</v>
      </c>
      <c r="BK240" s="225">
        <f>ROUND(I240*H240,2)</f>
        <v>0</v>
      </c>
      <c r="BL240" s="18" t="s">
        <v>287</v>
      </c>
      <c r="BM240" s="224" t="s">
        <v>1954</v>
      </c>
    </row>
    <row r="241" s="2" customFormat="1" ht="13.8" customHeight="1">
      <c r="A241" s="39"/>
      <c r="B241" s="40"/>
      <c r="C241" s="263" t="s">
        <v>523</v>
      </c>
      <c r="D241" s="263" t="s">
        <v>295</v>
      </c>
      <c r="E241" s="264" t="s">
        <v>598</v>
      </c>
      <c r="F241" s="265" t="s">
        <v>599</v>
      </c>
      <c r="G241" s="266" t="s">
        <v>326</v>
      </c>
      <c r="H241" s="267">
        <v>4</v>
      </c>
      <c r="I241" s="268"/>
      <c r="J241" s="269">
        <f>ROUND(I241*H241,2)</f>
        <v>0</v>
      </c>
      <c r="K241" s="265" t="s">
        <v>223</v>
      </c>
      <c r="L241" s="270"/>
      <c r="M241" s="271" t="s">
        <v>19</v>
      </c>
      <c r="N241" s="272" t="s">
        <v>40</v>
      </c>
      <c r="O241" s="85"/>
      <c r="P241" s="222">
        <f>O241*H241</f>
        <v>0</v>
      </c>
      <c r="Q241" s="222">
        <v>0.0020999999999999999</v>
      </c>
      <c r="R241" s="222">
        <f>Q241*H241</f>
        <v>0.0083999999999999995</v>
      </c>
      <c r="S241" s="222">
        <v>0</v>
      </c>
      <c r="T241" s="223">
        <f>S241*H241</f>
        <v>0</v>
      </c>
      <c r="U241" s="39"/>
      <c r="V241" s="39"/>
      <c r="W241" s="39"/>
      <c r="X241" s="39"/>
      <c r="Y241" s="39"/>
      <c r="Z241" s="39"/>
      <c r="AA241" s="39"/>
      <c r="AB241" s="39"/>
      <c r="AC241" s="39"/>
      <c r="AD241" s="39"/>
      <c r="AE241" s="39"/>
      <c r="AR241" s="224" t="s">
        <v>299</v>
      </c>
      <c r="AT241" s="224" t="s">
        <v>295</v>
      </c>
      <c r="AU241" s="224" t="s">
        <v>78</v>
      </c>
      <c r="AY241" s="18" t="s">
        <v>216</v>
      </c>
      <c r="BE241" s="225">
        <f>IF(N241="základní",J241,0)</f>
        <v>0</v>
      </c>
      <c r="BF241" s="225">
        <f>IF(N241="snížená",J241,0)</f>
        <v>0</v>
      </c>
      <c r="BG241" s="225">
        <f>IF(N241="zákl. přenesená",J241,0)</f>
        <v>0</v>
      </c>
      <c r="BH241" s="225">
        <f>IF(N241="sníž. přenesená",J241,0)</f>
        <v>0</v>
      </c>
      <c r="BI241" s="225">
        <f>IF(N241="nulová",J241,0)</f>
        <v>0</v>
      </c>
      <c r="BJ241" s="18" t="s">
        <v>76</v>
      </c>
      <c r="BK241" s="225">
        <f>ROUND(I241*H241,2)</f>
        <v>0</v>
      </c>
      <c r="BL241" s="18" t="s">
        <v>287</v>
      </c>
      <c r="BM241" s="224" t="s">
        <v>1955</v>
      </c>
    </row>
    <row r="242" s="2" customFormat="1" ht="22.2" customHeight="1">
      <c r="A242" s="39"/>
      <c r="B242" s="40"/>
      <c r="C242" s="213" t="s">
        <v>527</v>
      </c>
      <c r="D242" s="213" t="s">
        <v>219</v>
      </c>
      <c r="E242" s="214" t="s">
        <v>607</v>
      </c>
      <c r="F242" s="215" t="s">
        <v>608</v>
      </c>
      <c r="G242" s="216" t="s">
        <v>326</v>
      </c>
      <c r="H242" s="217">
        <v>8</v>
      </c>
      <c r="I242" s="218"/>
      <c r="J242" s="219">
        <f>ROUND(I242*H242,2)</f>
        <v>0</v>
      </c>
      <c r="K242" s="215" t="s">
        <v>223</v>
      </c>
      <c r="L242" s="45"/>
      <c r="M242" s="220" t="s">
        <v>19</v>
      </c>
      <c r="N242" s="221" t="s">
        <v>40</v>
      </c>
      <c r="O242" s="85"/>
      <c r="P242" s="222">
        <f>O242*H242</f>
        <v>0</v>
      </c>
      <c r="Q242" s="222">
        <v>0</v>
      </c>
      <c r="R242" s="222">
        <f>Q242*H242</f>
        <v>0</v>
      </c>
      <c r="S242" s="222">
        <v>0.024</v>
      </c>
      <c r="T242" s="223">
        <f>S242*H242</f>
        <v>0.192</v>
      </c>
      <c r="U242" s="39"/>
      <c r="V242" s="39"/>
      <c r="W242" s="39"/>
      <c r="X242" s="39"/>
      <c r="Y242" s="39"/>
      <c r="Z242" s="39"/>
      <c r="AA242" s="39"/>
      <c r="AB242" s="39"/>
      <c r="AC242" s="39"/>
      <c r="AD242" s="39"/>
      <c r="AE242" s="39"/>
      <c r="AR242" s="224" t="s">
        <v>287</v>
      </c>
      <c r="AT242" s="224" t="s">
        <v>219</v>
      </c>
      <c r="AU242" s="224" t="s">
        <v>78</v>
      </c>
      <c r="AY242" s="18" t="s">
        <v>216</v>
      </c>
      <c r="BE242" s="225">
        <f>IF(N242="základní",J242,0)</f>
        <v>0</v>
      </c>
      <c r="BF242" s="225">
        <f>IF(N242="snížená",J242,0)</f>
        <v>0</v>
      </c>
      <c r="BG242" s="225">
        <f>IF(N242="zákl. přenesená",J242,0)</f>
        <v>0</v>
      </c>
      <c r="BH242" s="225">
        <f>IF(N242="sníž. přenesená",J242,0)</f>
        <v>0</v>
      </c>
      <c r="BI242" s="225">
        <f>IF(N242="nulová",J242,0)</f>
        <v>0</v>
      </c>
      <c r="BJ242" s="18" t="s">
        <v>76</v>
      </c>
      <c r="BK242" s="225">
        <f>ROUND(I242*H242,2)</f>
        <v>0</v>
      </c>
      <c r="BL242" s="18" t="s">
        <v>287</v>
      </c>
      <c r="BM242" s="224" t="s">
        <v>1956</v>
      </c>
    </row>
    <row r="243" s="2" customFormat="1">
      <c r="A243" s="39"/>
      <c r="B243" s="40"/>
      <c r="C243" s="41"/>
      <c r="D243" s="226" t="s">
        <v>226</v>
      </c>
      <c r="E243" s="41"/>
      <c r="F243" s="227" t="s">
        <v>605</v>
      </c>
      <c r="G243" s="41"/>
      <c r="H243" s="41"/>
      <c r="I243" s="228"/>
      <c r="J243" s="41"/>
      <c r="K243" s="41"/>
      <c r="L243" s="45"/>
      <c r="M243" s="229"/>
      <c r="N243" s="230"/>
      <c r="O243" s="85"/>
      <c r="P243" s="85"/>
      <c r="Q243" s="85"/>
      <c r="R243" s="85"/>
      <c r="S243" s="85"/>
      <c r="T243" s="86"/>
      <c r="U243" s="39"/>
      <c r="V243" s="39"/>
      <c r="W243" s="39"/>
      <c r="X243" s="39"/>
      <c r="Y243" s="39"/>
      <c r="Z243" s="39"/>
      <c r="AA243" s="39"/>
      <c r="AB243" s="39"/>
      <c r="AC243" s="39"/>
      <c r="AD243" s="39"/>
      <c r="AE243" s="39"/>
      <c r="AT243" s="18" t="s">
        <v>226</v>
      </c>
      <c r="AU243" s="18" t="s">
        <v>78</v>
      </c>
    </row>
    <row r="244" s="2" customFormat="1" ht="22.2" customHeight="1">
      <c r="A244" s="39"/>
      <c r="B244" s="40"/>
      <c r="C244" s="213" t="s">
        <v>531</v>
      </c>
      <c r="D244" s="213" t="s">
        <v>219</v>
      </c>
      <c r="E244" s="214" t="s">
        <v>611</v>
      </c>
      <c r="F244" s="215" t="s">
        <v>612</v>
      </c>
      <c r="G244" s="216" t="s">
        <v>305</v>
      </c>
      <c r="H244" s="273"/>
      <c r="I244" s="218"/>
      <c r="J244" s="219">
        <f>ROUND(I244*H244,2)</f>
        <v>0</v>
      </c>
      <c r="K244" s="215" t="s">
        <v>223</v>
      </c>
      <c r="L244" s="45"/>
      <c r="M244" s="220" t="s">
        <v>19</v>
      </c>
      <c r="N244" s="221" t="s">
        <v>40</v>
      </c>
      <c r="O244" s="85"/>
      <c r="P244" s="222">
        <f>O244*H244</f>
        <v>0</v>
      </c>
      <c r="Q244" s="222">
        <v>0</v>
      </c>
      <c r="R244" s="222">
        <f>Q244*H244</f>
        <v>0</v>
      </c>
      <c r="S244" s="222">
        <v>0</v>
      </c>
      <c r="T244" s="223">
        <f>S244*H244</f>
        <v>0</v>
      </c>
      <c r="U244" s="39"/>
      <c r="V244" s="39"/>
      <c r="W244" s="39"/>
      <c r="X244" s="39"/>
      <c r="Y244" s="39"/>
      <c r="Z244" s="39"/>
      <c r="AA244" s="39"/>
      <c r="AB244" s="39"/>
      <c r="AC244" s="39"/>
      <c r="AD244" s="39"/>
      <c r="AE244" s="39"/>
      <c r="AR244" s="224" t="s">
        <v>287</v>
      </c>
      <c r="AT244" s="224" t="s">
        <v>219</v>
      </c>
      <c r="AU244" s="224" t="s">
        <v>78</v>
      </c>
      <c r="AY244" s="18" t="s">
        <v>216</v>
      </c>
      <c r="BE244" s="225">
        <f>IF(N244="základní",J244,0)</f>
        <v>0</v>
      </c>
      <c r="BF244" s="225">
        <f>IF(N244="snížená",J244,0)</f>
        <v>0</v>
      </c>
      <c r="BG244" s="225">
        <f>IF(N244="zákl. přenesená",J244,0)</f>
        <v>0</v>
      </c>
      <c r="BH244" s="225">
        <f>IF(N244="sníž. přenesená",J244,0)</f>
        <v>0</v>
      </c>
      <c r="BI244" s="225">
        <f>IF(N244="nulová",J244,0)</f>
        <v>0</v>
      </c>
      <c r="BJ244" s="18" t="s">
        <v>76</v>
      </c>
      <c r="BK244" s="225">
        <f>ROUND(I244*H244,2)</f>
        <v>0</v>
      </c>
      <c r="BL244" s="18" t="s">
        <v>287</v>
      </c>
      <c r="BM244" s="224" t="s">
        <v>1957</v>
      </c>
    </row>
    <row r="245" s="2" customFormat="1">
      <c r="A245" s="39"/>
      <c r="B245" s="40"/>
      <c r="C245" s="41"/>
      <c r="D245" s="226" t="s">
        <v>226</v>
      </c>
      <c r="E245" s="41"/>
      <c r="F245" s="227" t="s">
        <v>614</v>
      </c>
      <c r="G245" s="41"/>
      <c r="H245" s="41"/>
      <c r="I245" s="228"/>
      <c r="J245" s="41"/>
      <c r="K245" s="41"/>
      <c r="L245" s="45"/>
      <c r="M245" s="229"/>
      <c r="N245" s="230"/>
      <c r="O245" s="85"/>
      <c r="P245" s="85"/>
      <c r="Q245" s="85"/>
      <c r="R245" s="85"/>
      <c r="S245" s="85"/>
      <c r="T245" s="86"/>
      <c r="U245" s="39"/>
      <c r="V245" s="39"/>
      <c r="W245" s="39"/>
      <c r="X245" s="39"/>
      <c r="Y245" s="39"/>
      <c r="Z245" s="39"/>
      <c r="AA245" s="39"/>
      <c r="AB245" s="39"/>
      <c r="AC245" s="39"/>
      <c r="AD245" s="39"/>
      <c r="AE245" s="39"/>
      <c r="AT245" s="18" t="s">
        <v>226</v>
      </c>
      <c r="AU245" s="18" t="s">
        <v>78</v>
      </c>
    </row>
    <row r="246" s="12" customFormat="1" ht="22.8" customHeight="1">
      <c r="A246" s="12"/>
      <c r="B246" s="197"/>
      <c r="C246" s="198"/>
      <c r="D246" s="199" t="s">
        <v>68</v>
      </c>
      <c r="E246" s="211" t="s">
        <v>615</v>
      </c>
      <c r="F246" s="211" t="s">
        <v>616</v>
      </c>
      <c r="G246" s="198"/>
      <c r="H246" s="198"/>
      <c r="I246" s="201"/>
      <c r="J246" s="212">
        <f>BK246</f>
        <v>0</v>
      </c>
      <c r="K246" s="198"/>
      <c r="L246" s="203"/>
      <c r="M246" s="204"/>
      <c r="N246" s="205"/>
      <c r="O246" s="205"/>
      <c r="P246" s="206">
        <f>SUM(P247:P309)</f>
        <v>0</v>
      </c>
      <c r="Q246" s="205"/>
      <c r="R246" s="206">
        <f>SUM(R247:R309)</f>
        <v>1.5312854</v>
      </c>
      <c r="S246" s="205"/>
      <c r="T246" s="207">
        <f>SUM(T247:T309)</f>
        <v>1.5012526000000002</v>
      </c>
      <c r="U246" s="12"/>
      <c r="V246" s="12"/>
      <c r="W246" s="12"/>
      <c r="X246" s="12"/>
      <c r="Y246" s="12"/>
      <c r="Z246" s="12"/>
      <c r="AA246" s="12"/>
      <c r="AB246" s="12"/>
      <c r="AC246" s="12"/>
      <c r="AD246" s="12"/>
      <c r="AE246" s="12"/>
      <c r="AR246" s="208" t="s">
        <v>78</v>
      </c>
      <c r="AT246" s="209" t="s">
        <v>68</v>
      </c>
      <c r="AU246" s="209" t="s">
        <v>76</v>
      </c>
      <c r="AY246" s="208" t="s">
        <v>216</v>
      </c>
      <c r="BK246" s="210">
        <f>SUM(BK247:BK309)</f>
        <v>0</v>
      </c>
    </row>
    <row r="247" s="2" customFormat="1" ht="13.8" customHeight="1">
      <c r="A247" s="39"/>
      <c r="B247" s="40"/>
      <c r="C247" s="213" t="s">
        <v>535</v>
      </c>
      <c r="D247" s="213" t="s">
        <v>219</v>
      </c>
      <c r="E247" s="214" t="s">
        <v>618</v>
      </c>
      <c r="F247" s="215" t="s">
        <v>619</v>
      </c>
      <c r="G247" s="216" t="s">
        <v>222</v>
      </c>
      <c r="H247" s="217">
        <v>16.780000000000001</v>
      </c>
      <c r="I247" s="218"/>
      <c r="J247" s="219">
        <f>ROUND(I247*H247,2)</f>
        <v>0</v>
      </c>
      <c r="K247" s="215" t="s">
        <v>223</v>
      </c>
      <c r="L247" s="45"/>
      <c r="M247" s="220" t="s">
        <v>19</v>
      </c>
      <c r="N247" s="221" t="s">
        <v>40</v>
      </c>
      <c r="O247" s="85"/>
      <c r="P247" s="222">
        <f>O247*H247</f>
        <v>0</v>
      </c>
      <c r="Q247" s="222">
        <v>0.00029999999999999997</v>
      </c>
      <c r="R247" s="222">
        <f>Q247*H247</f>
        <v>0.0050340000000000003</v>
      </c>
      <c r="S247" s="222">
        <v>0</v>
      </c>
      <c r="T247" s="223">
        <f>S247*H247</f>
        <v>0</v>
      </c>
      <c r="U247" s="39"/>
      <c r="V247" s="39"/>
      <c r="W247" s="39"/>
      <c r="X247" s="39"/>
      <c r="Y247" s="39"/>
      <c r="Z247" s="39"/>
      <c r="AA247" s="39"/>
      <c r="AB247" s="39"/>
      <c r="AC247" s="39"/>
      <c r="AD247" s="39"/>
      <c r="AE247" s="39"/>
      <c r="AR247" s="224" t="s">
        <v>287</v>
      </c>
      <c r="AT247" s="224" t="s">
        <v>219</v>
      </c>
      <c r="AU247" s="224" t="s">
        <v>78</v>
      </c>
      <c r="AY247" s="18" t="s">
        <v>216</v>
      </c>
      <c r="BE247" s="225">
        <f>IF(N247="základní",J247,0)</f>
        <v>0</v>
      </c>
      <c r="BF247" s="225">
        <f>IF(N247="snížená",J247,0)</f>
        <v>0</v>
      </c>
      <c r="BG247" s="225">
        <f>IF(N247="zákl. přenesená",J247,0)</f>
        <v>0</v>
      </c>
      <c r="BH247" s="225">
        <f>IF(N247="sníž. přenesená",J247,0)</f>
        <v>0</v>
      </c>
      <c r="BI247" s="225">
        <f>IF(N247="nulová",J247,0)</f>
        <v>0</v>
      </c>
      <c r="BJ247" s="18" t="s">
        <v>76</v>
      </c>
      <c r="BK247" s="225">
        <f>ROUND(I247*H247,2)</f>
        <v>0</v>
      </c>
      <c r="BL247" s="18" t="s">
        <v>287</v>
      </c>
      <c r="BM247" s="224" t="s">
        <v>1958</v>
      </c>
    </row>
    <row r="248" s="2" customFormat="1">
      <c r="A248" s="39"/>
      <c r="B248" s="40"/>
      <c r="C248" s="41"/>
      <c r="D248" s="226" t="s">
        <v>226</v>
      </c>
      <c r="E248" s="41"/>
      <c r="F248" s="227" t="s">
        <v>621</v>
      </c>
      <c r="G248" s="41"/>
      <c r="H248" s="41"/>
      <c r="I248" s="228"/>
      <c r="J248" s="41"/>
      <c r="K248" s="41"/>
      <c r="L248" s="45"/>
      <c r="M248" s="229"/>
      <c r="N248" s="230"/>
      <c r="O248" s="85"/>
      <c r="P248" s="85"/>
      <c r="Q248" s="85"/>
      <c r="R248" s="85"/>
      <c r="S248" s="85"/>
      <c r="T248" s="86"/>
      <c r="U248" s="39"/>
      <c r="V248" s="39"/>
      <c r="W248" s="39"/>
      <c r="X248" s="39"/>
      <c r="Y248" s="39"/>
      <c r="Z248" s="39"/>
      <c r="AA248" s="39"/>
      <c r="AB248" s="39"/>
      <c r="AC248" s="39"/>
      <c r="AD248" s="39"/>
      <c r="AE248" s="39"/>
      <c r="AT248" s="18" t="s">
        <v>226</v>
      </c>
      <c r="AU248" s="18" t="s">
        <v>78</v>
      </c>
    </row>
    <row r="249" s="15" customFormat="1">
      <c r="A249" s="15"/>
      <c r="B249" s="253"/>
      <c r="C249" s="254"/>
      <c r="D249" s="226" t="s">
        <v>228</v>
      </c>
      <c r="E249" s="255" t="s">
        <v>19</v>
      </c>
      <c r="F249" s="256" t="s">
        <v>1060</v>
      </c>
      <c r="G249" s="254"/>
      <c r="H249" s="255" t="s">
        <v>19</v>
      </c>
      <c r="I249" s="257"/>
      <c r="J249" s="254"/>
      <c r="K249" s="254"/>
      <c r="L249" s="258"/>
      <c r="M249" s="259"/>
      <c r="N249" s="260"/>
      <c r="O249" s="260"/>
      <c r="P249" s="260"/>
      <c r="Q249" s="260"/>
      <c r="R249" s="260"/>
      <c r="S249" s="260"/>
      <c r="T249" s="261"/>
      <c r="U249" s="15"/>
      <c r="V249" s="15"/>
      <c r="W249" s="15"/>
      <c r="X249" s="15"/>
      <c r="Y249" s="15"/>
      <c r="Z249" s="15"/>
      <c r="AA249" s="15"/>
      <c r="AB249" s="15"/>
      <c r="AC249" s="15"/>
      <c r="AD249" s="15"/>
      <c r="AE249" s="15"/>
      <c r="AT249" s="262" t="s">
        <v>228</v>
      </c>
      <c r="AU249" s="262" t="s">
        <v>78</v>
      </c>
      <c r="AV249" s="15" t="s">
        <v>76</v>
      </c>
      <c r="AW249" s="15" t="s">
        <v>31</v>
      </c>
      <c r="AX249" s="15" t="s">
        <v>69</v>
      </c>
      <c r="AY249" s="262" t="s">
        <v>216</v>
      </c>
    </row>
    <row r="250" s="13" customFormat="1">
      <c r="A250" s="13"/>
      <c r="B250" s="231"/>
      <c r="C250" s="232"/>
      <c r="D250" s="226" t="s">
        <v>228</v>
      </c>
      <c r="E250" s="233" t="s">
        <v>19</v>
      </c>
      <c r="F250" s="234" t="s">
        <v>1959</v>
      </c>
      <c r="G250" s="232"/>
      <c r="H250" s="235">
        <v>10.859999999999999</v>
      </c>
      <c r="I250" s="236"/>
      <c r="J250" s="232"/>
      <c r="K250" s="232"/>
      <c r="L250" s="237"/>
      <c r="M250" s="238"/>
      <c r="N250" s="239"/>
      <c r="O250" s="239"/>
      <c r="P250" s="239"/>
      <c r="Q250" s="239"/>
      <c r="R250" s="239"/>
      <c r="S250" s="239"/>
      <c r="T250" s="240"/>
      <c r="U250" s="13"/>
      <c r="V250" s="13"/>
      <c r="W250" s="13"/>
      <c r="X250" s="13"/>
      <c r="Y250" s="13"/>
      <c r="Z250" s="13"/>
      <c r="AA250" s="13"/>
      <c r="AB250" s="13"/>
      <c r="AC250" s="13"/>
      <c r="AD250" s="13"/>
      <c r="AE250" s="13"/>
      <c r="AT250" s="241" t="s">
        <v>228</v>
      </c>
      <c r="AU250" s="241" t="s">
        <v>78</v>
      </c>
      <c r="AV250" s="13" t="s">
        <v>78</v>
      </c>
      <c r="AW250" s="13" t="s">
        <v>31</v>
      </c>
      <c r="AX250" s="13" t="s">
        <v>69</v>
      </c>
      <c r="AY250" s="241" t="s">
        <v>216</v>
      </c>
    </row>
    <row r="251" s="15" customFormat="1">
      <c r="A251" s="15"/>
      <c r="B251" s="253"/>
      <c r="C251" s="254"/>
      <c r="D251" s="226" t="s">
        <v>228</v>
      </c>
      <c r="E251" s="255" t="s">
        <v>19</v>
      </c>
      <c r="F251" s="256" t="s">
        <v>750</v>
      </c>
      <c r="G251" s="254"/>
      <c r="H251" s="255" t="s">
        <v>19</v>
      </c>
      <c r="I251" s="257"/>
      <c r="J251" s="254"/>
      <c r="K251" s="254"/>
      <c r="L251" s="258"/>
      <c r="M251" s="259"/>
      <c r="N251" s="260"/>
      <c r="O251" s="260"/>
      <c r="P251" s="260"/>
      <c r="Q251" s="260"/>
      <c r="R251" s="260"/>
      <c r="S251" s="260"/>
      <c r="T251" s="261"/>
      <c r="U251" s="15"/>
      <c r="V251" s="15"/>
      <c r="W251" s="15"/>
      <c r="X251" s="15"/>
      <c r="Y251" s="15"/>
      <c r="Z251" s="15"/>
      <c r="AA251" s="15"/>
      <c r="AB251" s="15"/>
      <c r="AC251" s="15"/>
      <c r="AD251" s="15"/>
      <c r="AE251" s="15"/>
      <c r="AT251" s="262" t="s">
        <v>228</v>
      </c>
      <c r="AU251" s="262" t="s">
        <v>78</v>
      </c>
      <c r="AV251" s="15" t="s">
        <v>76</v>
      </c>
      <c r="AW251" s="15" t="s">
        <v>31</v>
      </c>
      <c r="AX251" s="15" t="s">
        <v>69</v>
      </c>
      <c r="AY251" s="262" t="s">
        <v>216</v>
      </c>
    </row>
    <row r="252" s="13" customFormat="1">
      <c r="A252" s="13"/>
      <c r="B252" s="231"/>
      <c r="C252" s="232"/>
      <c r="D252" s="226" t="s">
        <v>228</v>
      </c>
      <c r="E252" s="233" t="s">
        <v>19</v>
      </c>
      <c r="F252" s="234" t="s">
        <v>1894</v>
      </c>
      <c r="G252" s="232"/>
      <c r="H252" s="235">
        <v>4.9299999999999997</v>
      </c>
      <c r="I252" s="236"/>
      <c r="J252" s="232"/>
      <c r="K252" s="232"/>
      <c r="L252" s="237"/>
      <c r="M252" s="238"/>
      <c r="N252" s="239"/>
      <c r="O252" s="239"/>
      <c r="P252" s="239"/>
      <c r="Q252" s="239"/>
      <c r="R252" s="239"/>
      <c r="S252" s="239"/>
      <c r="T252" s="240"/>
      <c r="U252" s="13"/>
      <c r="V252" s="13"/>
      <c r="W252" s="13"/>
      <c r="X252" s="13"/>
      <c r="Y252" s="13"/>
      <c r="Z252" s="13"/>
      <c r="AA252" s="13"/>
      <c r="AB252" s="13"/>
      <c r="AC252" s="13"/>
      <c r="AD252" s="13"/>
      <c r="AE252" s="13"/>
      <c r="AT252" s="241" t="s">
        <v>228</v>
      </c>
      <c r="AU252" s="241" t="s">
        <v>78</v>
      </c>
      <c r="AV252" s="13" t="s">
        <v>78</v>
      </c>
      <c r="AW252" s="13" t="s">
        <v>31</v>
      </c>
      <c r="AX252" s="13" t="s">
        <v>69</v>
      </c>
      <c r="AY252" s="241" t="s">
        <v>216</v>
      </c>
    </row>
    <row r="253" s="15" customFormat="1">
      <c r="A253" s="15"/>
      <c r="B253" s="253"/>
      <c r="C253" s="254"/>
      <c r="D253" s="226" t="s">
        <v>228</v>
      </c>
      <c r="E253" s="255" t="s">
        <v>19</v>
      </c>
      <c r="F253" s="256" t="s">
        <v>750</v>
      </c>
      <c r="G253" s="254"/>
      <c r="H253" s="255" t="s">
        <v>19</v>
      </c>
      <c r="I253" s="257"/>
      <c r="J253" s="254"/>
      <c r="K253" s="254"/>
      <c r="L253" s="258"/>
      <c r="M253" s="259"/>
      <c r="N253" s="260"/>
      <c r="O253" s="260"/>
      <c r="P253" s="260"/>
      <c r="Q253" s="260"/>
      <c r="R253" s="260"/>
      <c r="S253" s="260"/>
      <c r="T253" s="261"/>
      <c r="U253" s="15"/>
      <c r="V253" s="15"/>
      <c r="W253" s="15"/>
      <c r="X253" s="15"/>
      <c r="Y253" s="15"/>
      <c r="Z253" s="15"/>
      <c r="AA253" s="15"/>
      <c r="AB253" s="15"/>
      <c r="AC253" s="15"/>
      <c r="AD253" s="15"/>
      <c r="AE253" s="15"/>
      <c r="AT253" s="262" t="s">
        <v>228</v>
      </c>
      <c r="AU253" s="262" t="s">
        <v>78</v>
      </c>
      <c r="AV253" s="15" t="s">
        <v>76</v>
      </c>
      <c r="AW253" s="15" t="s">
        <v>31</v>
      </c>
      <c r="AX253" s="15" t="s">
        <v>69</v>
      </c>
      <c r="AY253" s="262" t="s">
        <v>216</v>
      </c>
    </row>
    <row r="254" s="13" customFormat="1">
      <c r="A254" s="13"/>
      <c r="B254" s="231"/>
      <c r="C254" s="232"/>
      <c r="D254" s="226" t="s">
        <v>228</v>
      </c>
      <c r="E254" s="233" t="s">
        <v>19</v>
      </c>
      <c r="F254" s="234" t="s">
        <v>1896</v>
      </c>
      <c r="G254" s="232"/>
      <c r="H254" s="235">
        <v>0.98999999999999999</v>
      </c>
      <c r="I254" s="236"/>
      <c r="J254" s="232"/>
      <c r="K254" s="232"/>
      <c r="L254" s="237"/>
      <c r="M254" s="238"/>
      <c r="N254" s="239"/>
      <c r="O254" s="239"/>
      <c r="P254" s="239"/>
      <c r="Q254" s="239"/>
      <c r="R254" s="239"/>
      <c r="S254" s="239"/>
      <c r="T254" s="240"/>
      <c r="U254" s="13"/>
      <c r="V254" s="13"/>
      <c r="W254" s="13"/>
      <c r="X254" s="13"/>
      <c r="Y254" s="13"/>
      <c r="Z254" s="13"/>
      <c r="AA254" s="13"/>
      <c r="AB254" s="13"/>
      <c r="AC254" s="13"/>
      <c r="AD254" s="13"/>
      <c r="AE254" s="13"/>
      <c r="AT254" s="241" t="s">
        <v>228</v>
      </c>
      <c r="AU254" s="241" t="s">
        <v>78</v>
      </c>
      <c r="AV254" s="13" t="s">
        <v>78</v>
      </c>
      <c r="AW254" s="13" t="s">
        <v>31</v>
      </c>
      <c r="AX254" s="13" t="s">
        <v>69</v>
      </c>
      <c r="AY254" s="241" t="s">
        <v>216</v>
      </c>
    </row>
    <row r="255" s="14" customFormat="1">
      <c r="A255" s="14"/>
      <c r="B255" s="242"/>
      <c r="C255" s="243"/>
      <c r="D255" s="226" t="s">
        <v>228</v>
      </c>
      <c r="E255" s="244" t="s">
        <v>19</v>
      </c>
      <c r="F255" s="245" t="s">
        <v>231</v>
      </c>
      <c r="G255" s="243"/>
      <c r="H255" s="246">
        <v>16.779999999999998</v>
      </c>
      <c r="I255" s="247"/>
      <c r="J255" s="243"/>
      <c r="K255" s="243"/>
      <c r="L255" s="248"/>
      <c r="M255" s="249"/>
      <c r="N255" s="250"/>
      <c r="O255" s="250"/>
      <c r="P255" s="250"/>
      <c r="Q255" s="250"/>
      <c r="R255" s="250"/>
      <c r="S255" s="250"/>
      <c r="T255" s="251"/>
      <c r="U255" s="14"/>
      <c r="V255" s="14"/>
      <c r="W255" s="14"/>
      <c r="X255" s="14"/>
      <c r="Y255" s="14"/>
      <c r="Z255" s="14"/>
      <c r="AA255" s="14"/>
      <c r="AB255" s="14"/>
      <c r="AC255" s="14"/>
      <c r="AD255" s="14"/>
      <c r="AE255" s="14"/>
      <c r="AT255" s="252" t="s">
        <v>228</v>
      </c>
      <c r="AU255" s="252" t="s">
        <v>78</v>
      </c>
      <c r="AV255" s="14" t="s">
        <v>224</v>
      </c>
      <c r="AW255" s="14" t="s">
        <v>31</v>
      </c>
      <c r="AX255" s="14" t="s">
        <v>76</v>
      </c>
      <c r="AY255" s="252" t="s">
        <v>216</v>
      </c>
    </row>
    <row r="256" s="2" customFormat="1" ht="13.8" customHeight="1">
      <c r="A256" s="39"/>
      <c r="B256" s="40"/>
      <c r="C256" s="213" t="s">
        <v>541</v>
      </c>
      <c r="D256" s="213" t="s">
        <v>219</v>
      </c>
      <c r="E256" s="214" t="s">
        <v>625</v>
      </c>
      <c r="F256" s="215" t="s">
        <v>626</v>
      </c>
      <c r="G256" s="216" t="s">
        <v>222</v>
      </c>
      <c r="H256" s="217">
        <v>16.780000000000001</v>
      </c>
      <c r="I256" s="218"/>
      <c r="J256" s="219">
        <f>ROUND(I256*H256,2)</f>
        <v>0</v>
      </c>
      <c r="K256" s="215" t="s">
        <v>223</v>
      </c>
      <c r="L256" s="45"/>
      <c r="M256" s="220" t="s">
        <v>19</v>
      </c>
      <c r="N256" s="221" t="s">
        <v>40</v>
      </c>
      <c r="O256" s="85"/>
      <c r="P256" s="222">
        <f>O256*H256</f>
        <v>0</v>
      </c>
      <c r="Q256" s="222">
        <v>0.0075799999999999999</v>
      </c>
      <c r="R256" s="222">
        <f>Q256*H256</f>
        <v>0.12719240000000001</v>
      </c>
      <c r="S256" s="222">
        <v>0</v>
      </c>
      <c r="T256" s="223">
        <f>S256*H256</f>
        <v>0</v>
      </c>
      <c r="U256" s="39"/>
      <c r="V256" s="39"/>
      <c r="W256" s="39"/>
      <c r="X256" s="39"/>
      <c r="Y256" s="39"/>
      <c r="Z256" s="39"/>
      <c r="AA256" s="39"/>
      <c r="AB256" s="39"/>
      <c r="AC256" s="39"/>
      <c r="AD256" s="39"/>
      <c r="AE256" s="39"/>
      <c r="AR256" s="224" t="s">
        <v>287</v>
      </c>
      <c r="AT256" s="224" t="s">
        <v>219</v>
      </c>
      <c r="AU256" s="224" t="s">
        <v>78</v>
      </c>
      <c r="AY256" s="18" t="s">
        <v>216</v>
      </c>
      <c r="BE256" s="225">
        <f>IF(N256="základní",J256,0)</f>
        <v>0</v>
      </c>
      <c r="BF256" s="225">
        <f>IF(N256="snížená",J256,0)</f>
        <v>0</v>
      </c>
      <c r="BG256" s="225">
        <f>IF(N256="zákl. přenesená",J256,0)</f>
        <v>0</v>
      </c>
      <c r="BH256" s="225">
        <f>IF(N256="sníž. přenesená",J256,0)</f>
        <v>0</v>
      </c>
      <c r="BI256" s="225">
        <f>IF(N256="nulová",J256,0)</f>
        <v>0</v>
      </c>
      <c r="BJ256" s="18" t="s">
        <v>76</v>
      </c>
      <c r="BK256" s="225">
        <f>ROUND(I256*H256,2)</f>
        <v>0</v>
      </c>
      <c r="BL256" s="18" t="s">
        <v>287</v>
      </c>
      <c r="BM256" s="224" t="s">
        <v>1960</v>
      </c>
    </row>
    <row r="257" s="2" customFormat="1">
      <c r="A257" s="39"/>
      <c r="B257" s="40"/>
      <c r="C257" s="41"/>
      <c r="D257" s="226" t="s">
        <v>226</v>
      </c>
      <c r="E257" s="41"/>
      <c r="F257" s="227" t="s">
        <v>621</v>
      </c>
      <c r="G257" s="41"/>
      <c r="H257" s="41"/>
      <c r="I257" s="228"/>
      <c r="J257" s="41"/>
      <c r="K257" s="41"/>
      <c r="L257" s="45"/>
      <c r="M257" s="229"/>
      <c r="N257" s="230"/>
      <c r="O257" s="85"/>
      <c r="P257" s="85"/>
      <c r="Q257" s="85"/>
      <c r="R257" s="85"/>
      <c r="S257" s="85"/>
      <c r="T257" s="86"/>
      <c r="U257" s="39"/>
      <c r="V257" s="39"/>
      <c r="W257" s="39"/>
      <c r="X257" s="39"/>
      <c r="Y257" s="39"/>
      <c r="Z257" s="39"/>
      <c r="AA257" s="39"/>
      <c r="AB257" s="39"/>
      <c r="AC257" s="39"/>
      <c r="AD257" s="39"/>
      <c r="AE257" s="39"/>
      <c r="AT257" s="18" t="s">
        <v>226</v>
      </c>
      <c r="AU257" s="18" t="s">
        <v>78</v>
      </c>
    </row>
    <row r="258" s="15" customFormat="1">
      <c r="A258" s="15"/>
      <c r="B258" s="253"/>
      <c r="C258" s="254"/>
      <c r="D258" s="226" t="s">
        <v>228</v>
      </c>
      <c r="E258" s="255" t="s">
        <v>19</v>
      </c>
      <c r="F258" s="256" t="s">
        <v>1060</v>
      </c>
      <c r="G258" s="254"/>
      <c r="H258" s="255" t="s">
        <v>19</v>
      </c>
      <c r="I258" s="257"/>
      <c r="J258" s="254"/>
      <c r="K258" s="254"/>
      <c r="L258" s="258"/>
      <c r="M258" s="259"/>
      <c r="N258" s="260"/>
      <c r="O258" s="260"/>
      <c r="P258" s="260"/>
      <c r="Q258" s="260"/>
      <c r="R258" s="260"/>
      <c r="S258" s="260"/>
      <c r="T258" s="261"/>
      <c r="U258" s="15"/>
      <c r="V258" s="15"/>
      <c r="W258" s="15"/>
      <c r="X258" s="15"/>
      <c r="Y258" s="15"/>
      <c r="Z258" s="15"/>
      <c r="AA258" s="15"/>
      <c r="AB258" s="15"/>
      <c r="AC258" s="15"/>
      <c r="AD258" s="15"/>
      <c r="AE258" s="15"/>
      <c r="AT258" s="262" t="s">
        <v>228</v>
      </c>
      <c r="AU258" s="262" t="s">
        <v>78</v>
      </c>
      <c r="AV258" s="15" t="s">
        <v>76</v>
      </c>
      <c r="AW258" s="15" t="s">
        <v>31</v>
      </c>
      <c r="AX258" s="15" t="s">
        <v>69</v>
      </c>
      <c r="AY258" s="262" t="s">
        <v>216</v>
      </c>
    </row>
    <row r="259" s="13" customFormat="1">
      <c r="A259" s="13"/>
      <c r="B259" s="231"/>
      <c r="C259" s="232"/>
      <c r="D259" s="226" t="s">
        <v>228</v>
      </c>
      <c r="E259" s="233" t="s">
        <v>19</v>
      </c>
      <c r="F259" s="234" t="s">
        <v>1959</v>
      </c>
      <c r="G259" s="232"/>
      <c r="H259" s="235">
        <v>10.859999999999999</v>
      </c>
      <c r="I259" s="236"/>
      <c r="J259" s="232"/>
      <c r="K259" s="232"/>
      <c r="L259" s="237"/>
      <c r="M259" s="238"/>
      <c r="N259" s="239"/>
      <c r="O259" s="239"/>
      <c r="P259" s="239"/>
      <c r="Q259" s="239"/>
      <c r="R259" s="239"/>
      <c r="S259" s="239"/>
      <c r="T259" s="240"/>
      <c r="U259" s="13"/>
      <c r="V259" s="13"/>
      <c r="W259" s="13"/>
      <c r="X259" s="13"/>
      <c r="Y259" s="13"/>
      <c r="Z259" s="13"/>
      <c r="AA259" s="13"/>
      <c r="AB259" s="13"/>
      <c r="AC259" s="13"/>
      <c r="AD259" s="13"/>
      <c r="AE259" s="13"/>
      <c r="AT259" s="241" t="s">
        <v>228</v>
      </c>
      <c r="AU259" s="241" t="s">
        <v>78</v>
      </c>
      <c r="AV259" s="13" t="s">
        <v>78</v>
      </c>
      <c r="AW259" s="13" t="s">
        <v>31</v>
      </c>
      <c r="AX259" s="13" t="s">
        <v>69</v>
      </c>
      <c r="AY259" s="241" t="s">
        <v>216</v>
      </c>
    </row>
    <row r="260" s="15" customFormat="1">
      <c r="A260" s="15"/>
      <c r="B260" s="253"/>
      <c r="C260" s="254"/>
      <c r="D260" s="226" t="s">
        <v>228</v>
      </c>
      <c r="E260" s="255" t="s">
        <v>19</v>
      </c>
      <c r="F260" s="256" t="s">
        <v>750</v>
      </c>
      <c r="G260" s="254"/>
      <c r="H260" s="255" t="s">
        <v>19</v>
      </c>
      <c r="I260" s="257"/>
      <c r="J260" s="254"/>
      <c r="K260" s="254"/>
      <c r="L260" s="258"/>
      <c r="M260" s="259"/>
      <c r="N260" s="260"/>
      <c r="O260" s="260"/>
      <c r="P260" s="260"/>
      <c r="Q260" s="260"/>
      <c r="R260" s="260"/>
      <c r="S260" s="260"/>
      <c r="T260" s="261"/>
      <c r="U260" s="15"/>
      <c r="V260" s="15"/>
      <c r="W260" s="15"/>
      <c r="X260" s="15"/>
      <c r="Y260" s="15"/>
      <c r="Z260" s="15"/>
      <c r="AA260" s="15"/>
      <c r="AB260" s="15"/>
      <c r="AC260" s="15"/>
      <c r="AD260" s="15"/>
      <c r="AE260" s="15"/>
      <c r="AT260" s="262" t="s">
        <v>228</v>
      </c>
      <c r="AU260" s="262" t="s">
        <v>78</v>
      </c>
      <c r="AV260" s="15" t="s">
        <v>76</v>
      </c>
      <c r="AW260" s="15" t="s">
        <v>31</v>
      </c>
      <c r="AX260" s="15" t="s">
        <v>69</v>
      </c>
      <c r="AY260" s="262" t="s">
        <v>216</v>
      </c>
    </row>
    <row r="261" s="13" customFormat="1">
      <c r="A261" s="13"/>
      <c r="B261" s="231"/>
      <c r="C261" s="232"/>
      <c r="D261" s="226" t="s">
        <v>228</v>
      </c>
      <c r="E261" s="233" t="s">
        <v>19</v>
      </c>
      <c r="F261" s="234" t="s">
        <v>1894</v>
      </c>
      <c r="G261" s="232"/>
      <c r="H261" s="235">
        <v>4.9299999999999997</v>
      </c>
      <c r="I261" s="236"/>
      <c r="J261" s="232"/>
      <c r="K261" s="232"/>
      <c r="L261" s="237"/>
      <c r="M261" s="238"/>
      <c r="N261" s="239"/>
      <c r="O261" s="239"/>
      <c r="P261" s="239"/>
      <c r="Q261" s="239"/>
      <c r="R261" s="239"/>
      <c r="S261" s="239"/>
      <c r="T261" s="240"/>
      <c r="U261" s="13"/>
      <c r="V261" s="13"/>
      <c r="W261" s="13"/>
      <c r="X261" s="13"/>
      <c r="Y261" s="13"/>
      <c r="Z261" s="13"/>
      <c r="AA261" s="13"/>
      <c r="AB261" s="13"/>
      <c r="AC261" s="13"/>
      <c r="AD261" s="13"/>
      <c r="AE261" s="13"/>
      <c r="AT261" s="241" t="s">
        <v>228</v>
      </c>
      <c r="AU261" s="241" t="s">
        <v>78</v>
      </c>
      <c r="AV261" s="13" t="s">
        <v>78</v>
      </c>
      <c r="AW261" s="13" t="s">
        <v>31</v>
      </c>
      <c r="AX261" s="13" t="s">
        <v>69</v>
      </c>
      <c r="AY261" s="241" t="s">
        <v>216</v>
      </c>
    </row>
    <row r="262" s="15" customFormat="1">
      <c r="A262" s="15"/>
      <c r="B262" s="253"/>
      <c r="C262" s="254"/>
      <c r="D262" s="226" t="s">
        <v>228</v>
      </c>
      <c r="E262" s="255" t="s">
        <v>19</v>
      </c>
      <c r="F262" s="256" t="s">
        <v>750</v>
      </c>
      <c r="G262" s="254"/>
      <c r="H262" s="255" t="s">
        <v>19</v>
      </c>
      <c r="I262" s="257"/>
      <c r="J262" s="254"/>
      <c r="K262" s="254"/>
      <c r="L262" s="258"/>
      <c r="M262" s="259"/>
      <c r="N262" s="260"/>
      <c r="O262" s="260"/>
      <c r="P262" s="260"/>
      <c r="Q262" s="260"/>
      <c r="R262" s="260"/>
      <c r="S262" s="260"/>
      <c r="T262" s="261"/>
      <c r="U262" s="15"/>
      <c r="V262" s="15"/>
      <c r="W262" s="15"/>
      <c r="X262" s="15"/>
      <c r="Y262" s="15"/>
      <c r="Z262" s="15"/>
      <c r="AA262" s="15"/>
      <c r="AB262" s="15"/>
      <c r="AC262" s="15"/>
      <c r="AD262" s="15"/>
      <c r="AE262" s="15"/>
      <c r="AT262" s="262" t="s">
        <v>228</v>
      </c>
      <c r="AU262" s="262" t="s">
        <v>78</v>
      </c>
      <c r="AV262" s="15" t="s">
        <v>76</v>
      </c>
      <c r="AW262" s="15" t="s">
        <v>31</v>
      </c>
      <c r="AX262" s="15" t="s">
        <v>69</v>
      </c>
      <c r="AY262" s="262" t="s">
        <v>216</v>
      </c>
    </row>
    <row r="263" s="13" customFormat="1">
      <c r="A263" s="13"/>
      <c r="B263" s="231"/>
      <c r="C263" s="232"/>
      <c r="D263" s="226" t="s">
        <v>228</v>
      </c>
      <c r="E263" s="233" t="s">
        <v>19</v>
      </c>
      <c r="F263" s="234" t="s">
        <v>1896</v>
      </c>
      <c r="G263" s="232"/>
      <c r="H263" s="235">
        <v>0.98999999999999999</v>
      </c>
      <c r="I263" s="236"/>
      <c r="J263" s="232"/>
      <c r="K263" s="232"/>
      <c r="L263" s="237"/>
      <c r="M263" s="238"/>
      <c r="N263" s="239"/>
      <c r="O263" s="239"/>
      <c r="P263" s="239"/>
      <c r="Q263" s="239"/>
      <c r="R263" s="239"/>
      <c r="S263" s="239"/>
      <c r="T263" s="240"/>
      <c r="U263" s="13"/>
      <c r="V263" s="13"/>
      <c r="W263" s="13"/>
      <c r="X263" s="13"/>
      <c r="Y263" s="13"/>
      <c r="Z263" s="13"/>
      <c r="AA263" s="13"/>
      <c r="AB263" s="13"/>
      <c r="AC263" s="13"/>
      <c r="AD263" s="13"/>
      <c r="AE263" s="13"/>
      <c r="AT263" s="241" t="s">
        <v>228</v>
      </c>
      <c r="AU263" s="241" t="s">
        <v>78</v>
      </c>
      <c r="AV263" s="13" t="s">
        <v>78</v>
      </c>
      <c r="AW263" s="13" t="s">
        <v>31</v>
      </c>
      <c r="AX263" s="13" t="s">
        <v>69</v>
      </c>
      <c r="AY263" s="241" t="s">
        <v>216</v>
      </c>
    </row>
    <row r="264" s="14" customFormat="1">
      <c r="A264" s="14"/>
      <c r="B264" s="242"/>
      <c r="C264" s="243"/>
      <c r="D264" s="226" t="s">
        <v>228</v>
      </c>
      <c r="E264" s="244" t="s">
        <v>19</v>
      </c>
      <c r="F264" s="245" t="s">
        <v>231</v>
      </c>
      <c r="G264" s="243"/>
      <c r="H264" s="246">
        <v>16.779999999999998</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228</v>
      </c>
      <c r="AU264" s="252" t="s">
        <v>78</v>
      </c>
      <c r="AV264" s="14" t="s">
        <v>224</v>
      </c>
      <c r="AW264" s="14" t="s">
        <v>31</v>
      </c>
      <c r="AX264" s="14" t="s">
        <v>76</v>
      </c>
      <c r="AY264" s="252" t="s">
        <v>216</v>
      </c>
    </row>
    <row r="265" s="2" customFormat="1" ht="13.8" customHeight="1">
      <c r="A265" s="39"/>
      <c r="B265" s="40"/>
      <c r="C265" s="213" t="s">
        <v>545</v>
      </c>
      <c r="D265" s="213" t="s">
        <v>219</v>
      </c>
      <c r="E265" s="214" t="s">
        <v>629</v>
      </c>
      <c r="F265" s="215" t="s">
        <v>630</v>
      </c>
      <c r="G265" s="216" t="s">
        <v>318</v>
      </c>
      <c r="H265" s="217">
        <v>9</v>
      </c>
      <c r="I265" s="218"/>
      <c r="J265" s="219">
        <f>ROUND(I265*H265,2)</f>
        <v>0</v>
      </c>
      <c r="K265" s="215" t="s">
        <v>223</v>
      </c>
      <c r="L265" s="45"/>
      <c r="M265" s="220" t="s">
        <v>19</v>
      </c>
      <c r="N265" s="221" t="s">
        <v>40</v>
      </c>
      <c r="O265" s="85"/>
      <c r="P265" s="222">
        <f>O265*H265</f>
        <v>0</v>
      </c>
      <c r="Q265" s="222">
        <v>0.00562</v>
      </c>
      <c r="R265" s="222">
        <f>Q265*H265</f>
        <v>0.05058</v>
      </c>
      <c r="S265" s="222">
        <v>0</v>
      </c>
      <c r="T265" s="223">
        <f>S265*H265</f>
        <v>0</v>
      </c>
      <c r="U265" s="39"/>
      <c r="V265" s="39"/>
      <c r="W265" s="39"/>
      <c r="X265" s="39"/>
      <c r="Y265" s="39"/>
      <c r="Z265" s="39"/>
      <c r="AA265" s="39"/>
      <c r="AB265" s="39"/>
      <c r="AC265" s="39"/>
      <c r="AD265" s="39"/>
      <c r="AE265" s="39"/>
      <c r="AR265" s="224" t="s">
        <v>287</v>
      </c>
      <c r="AT265" s="224" t="s">
        <v>219</v>
      </c>
      <c r="AU265" s="224" t="s">
        <v>78</v>
      </c>
      <c r="AY265" s="18" t="s">
        <v>216</v>
      </c>
      <c r="BE265" s="225">
        <f>IF(N265="základní",J265,0)</f>
        <v>0</v>
      </c>
      <c r="BF265" s="225">
        <f>IF(N265="snížená",J265,0)</f>
        <v>0</v>
      </c>
      <c r="BG265" s="225">
        <f>IF(N265="zákl. přenesená",J265,0)</f>
        <v>0</v>
      </c>
      <c r="BH265" s="225">
        <f>IF(N265="sníž. přenesená",J265,0)</f>
        <v>0</v>
      </c>
      <c r="BI265" s="225">
        <f>IF(N265="nulová",J265,0)</f>
        <v>0</v>
      </c>
      <c r="BJ265" s="18" t="s">
        <v>76</v>
      </c>
      <c r="BK265" s="225">
        <f>ROUND(I265*H265,2)</f>
        <v>0</v>
      </c>
      <c r="BL265" s="18" t="s">
        <v>287</v>
      </c>
      <c r="BM265" s="224" t="s">
        <v>1961</v>
      </c>
    </row>
    <row r="266" s="15" customFormat="1">
      <c r="A266" s="15"/>
      <c r="B266" s="253"/>
      <c r="C266" s="254"/>
      <c r="D266" s="226" t="s">
        <v>228</v>
      </c>
      <c r="E266" s="255" t="s">
        <v>19</v>
      </c>
      <c r="F266" s="256" t="s">
        <v>1060</v>
      </c>
      <c r="G266" s="254"/>
      <c r="H266" s="255" t="s">
        <v>19</v>
      </c>
      <c r="I266" s="257"/>
      <c r="J266" s="254"/>
      <c r="K266" s="254"/>
      <c r="L266" s="258"/>
      <c r="M266" s="259"/>
      <c r="N266" s="260"/>
      <c r="O266" s="260"/>
      <c r="P266" s="260"/>
      <c r="Q266" s="260"/>
      <c r="R266" s="260"/>
      <c r="S266" s="260"/>
      <c r="T266" s="261"/>
      <c r="U266" s="15"/>
      <c r="V266" s="15"/>
      <c r="W266" s="15"/>
      <c r="X266" s="15"/>
      <c r="Y266" s="15"/>
      <c r="Z266" s="15"/>
      <c r="AA266" s="15"/>
      <c r="AB266" s="15"/>
      <c r="AC266" s="15"/>
      <c r="AD266" s="15"/>
      <c r="AE266" s="15"/>
      <c r="AT266" s="262" t="s">
        <v>228</v>
      </c>
      <c r="AU266" s="262" t="s">
        <v>78</v>
      </c>
      <c r="AV266" s="15" t="s">
        <v>76</v>
      </c>
      <c r="AW266" s="15" t="s">
        <v>31</v>
      </c>
      <c r="AX266" s="15" t="s">
        <v>69</v>
      </c>
      <c r="AY266" s="262" t="s">
        <v>216</v>
      </c>
    </row>
    <row r="267" s="13" customFormat="1">
      <c r="A267" s="13"/>
      <c r="B267" s="231"/>
      <c r="C267" s="232"/>
      <c r="D267" s="226" t="s">
        <v>228</v>
      </c>
      <c r="E267" s="233" t="s">
        <v>19</v>
      </c>
      <c r="F267" s="234" t="s">
        <v>1962</v>
      </c>
      <c r="G267" s="232"/>
      <c r="H267" s="235">
        <v>9</v>
      </c>
      <c r="I267" s="236"/>
      <c r="J267" s="232"/>
      <c r="K267" s="232"/>
      <c r="L267" s="237"/>
      <c r="M267" s="238"/>
      <c r="N267" s="239"/>
      <c r="O267" s="239"/>
      <c r="P267" s="239"/>
      <c r="Q267" s="239"/>
      <c r="R267" s="239"/>
      <c r="S267" s="239"/>
      <c r="T267" s="240"/>
      <c r="U267" s="13"/>
      <c r="V267" s="13"/>
      <c r="W267" s="13"/>
      <c r="X267" s="13"/>
      <c r="Y267" s="13"/>
      <c r="Z267" s="13"/>
      <c r="AA267" s="13"/>
      <c r="AB267" s="13"/>
      <c r="AC267" s="13"/>
      <c r="AD267" s="13"/>
      <c r="AE267" s="13"/>
      <c r="AT267" s="241" t="s">
        <v>228</v>
      </c>
      <c r="AU267" s="241" t="s">
        <v>78</v>
      </c>
      <c r="AV267" s="13" t="s">
        <v>78</v>
      </c>
      <c r="AW267" s="13" t="s">
        <v>31</v>
      </c>
      <c r="AX267" s="13" t="s">
        <v>69</v>
      </c>
      <c r="AY267" s="241" t="s">
        <v>216</v>
      </c>
    </row>
    <row r="268" s="14" customFormat="1">
      <c r="A268" s="14"/>
      <c r="B268" s="242"/>
      <c r="C268" s="243"/>
      <c r="D268" s="226" t="s">
        <v>228</v>
      </c>
      <c r="E268" s="244" t="s">
        <v>19</v>
      </c>
      <c r="F268" s="245" t="s">
        <v>231</v>
      </c>
      <c r="G268" s="243"/>
      <c r="H268" s="246">
        <v>9</v>
      </c>
      <c r="I268" s="247"/>
      <c r="J268" s="243"/>
      <c r="K268" s="243"/>
      <c r="L268" s="248"/>
      <c r="M268" s="249"/>
      <c r="N268" s="250"/>
      <c r="O268" s="250"/>
      <c r="P268" s="250"/>
      <c r="Q268" s="250"/>
      <c r="R268" s="250"/>
      <c r="S268" s="250"/>
      <c r="T268" s="251"/>
      <c r="U268" s="14"/>
      <c r="V268" s="14"/>
      <c r="W268" s="14"/>
      <c r="X268" s="14"/>
      <c r="Y268" s="14"/>
      <c r="Z268" s="14"/>
      <c r="AA268" s="14"/>
      <c r="AB268" s="14"/>
      <c r="AC268" s="14"/>
      <c r="AD268" s="14"/>
      <c r="AE268" s="14"/>
      <c r="AT268" s="252" t="s">
        <v>228</v>
      </c>
      <c r="AU268" s="252" t="s">
        <v>78</v>
      </c>
      <c r="AV268" s="14" t="s">
        <v>224</v>
      </c>
      <c r="AW268" s="14" t="s">
        <v>31</v>
      </c>
      <c r="AX268" s="14" t="s">
        <v>76</v>
      </c>
      <c r="AY268" s="252" t="s">
        <v>216</v>
      </c>
    </row>
    <row r="269" s="2" customFormat="1" ht="13.8" customHeight="1">
      <c r="A269" s="39"/>
      <c r="B269" s="40"/>
      <c r="C269" s="213" t="s">
        <v>549</v>
      </c>
      <c r="D269" s="213" t="s">
        <v>219</v>
      </c>
      <c r="E269" s="214" t="s">
        <v>634</v>
      </c>
      <c r="F269" s="215" t="s">
        <v>635</v>
      </c>
      <c r="G269" s="216" t="s">
        <v>318</v>
      </c>
      <c r="H269" s="217">
        <v>9</v>
      </c>
      <c r="I269" s="218"/>
      <c r="J269" s="219">
        <f>ROUND(I269*H269,2)</f>
        <v>0</v>
      </c>
      <c r="K269" s="215" t="s">
        <v>223</v>
      </c>
      <c r="L269" s="45"/>
      <c r="M269" s="220" t="s">
        <v>19</v>
      </c>
      <c r="N269" s="221" t="s">
        <v>40</v>
      </c>
      <c r="O269" s="85"/>
      <c r="P269" s="222">
        <f>O269*H269</f>
        <v>0</v>
      </c>
      <c r="Q269" s="222">
        <v>0</v>
      </c>
      <c r="R269" s="222">
        <f>Q269*H269</f>
        <v>0</v>
      </c>
      <c r="S269" s="222">
        <v>0.01174</v>
      </c>
      <c r="T269" s="223">
        <f>S269*H269</f>
        <v>0.10566</v>
      </c>
      <c r="U269" s="39"/>
      <c r="V269" s="39"/>
      <c r="W269" s="39"/>
      <c r="X269" s="39"/>
      <c r="Y269" s="39"/>
      <c r="Z269" s="39"/>
      <c r="AA269" s="39"/>
      <c r="AB269" s="39"/>
      <c r="AC269" s="39"/>
      <c r="AD269" s="39"/>
      <c r="AE269" s="39"/>
      <c r="AR269" s="224" t="s">
        <v>287</v>
      </c>
      <c r="AT269" s="224" t="s">
        <v>219</v>
      </c>
      <c r="AU269" s="224" t="s">
        <v>78</v>
      </c>
      <c r="AY269" s="18" t="s">
        <v>216</v>
      </c>
      <c r="BE269" s="225">
        <f>IF(N269="základní",J269,0)</f>
        <v>0</v>
      </c>
      <c r="BF269" s="225">
        <f>IF(N269="snížená",J269,0)</f>
        <v>0</v>
      </c>
      <c r="BG269" s="225">
        <f>IF(N269="zákl. přenesená",J269,0)</f>
        <v>0</v>
      </c>
      <c r="BH269" s="225">
        <f>IF(N269="sníž. přenesená",J269,0)</f>
        <v>0</v>
      </c>
      <c r="BI269" s="225">
        <f>IF(N269="nulová",J269,0)</f>
        <v>0</v>
      </c>
      <c r="BJ269" s="18" t="s">
        <v>76</v>
      </c>
      <c r="BK269" s="225">
        <f>ROUND(I269*H269,2)</f>
        <v>0</v>
      </c>
      <c r="BL269" s="18" t="s">
        <v>287</v>
      </c>
      <c r="BM269" s="224" t="s">
        <v>1963</v>
      </c>
    </row>
    <row r="270" s="15" customFormat="1">
      <c r="A270" s="15"/>
      <c r="B270" s="253"/>
      <c r="C270" s="254"/>
      <c r="D270" s="226" t="s">
        <v>228</v>
      </c>
      <c r="E270" s="255" t="s">
        <v>19</v>
      </c>
      <c r="F270" s="256" t="s">
        <v>1060</v>
      </c>
      <c r="G270" s="254"/>
      <c r="H270" s="255" t="s">
        <v>19</v>
      </c>
      <c r="I270" s="257"/>
      <c r="J270" s="254"/>
      <c r="K270" s="254"/>
      <c r="L270" s="258"/>
      <c r="M270" s="259"/>
      <c r="N270" s="260"/>
      <c r="O270" s="260"/>
      <c r="P270" s="260"/>
      <c r="Q270" s="260"/>
      <c r="R270" s="260"/>
      <c r="S270" s="260"/>
      <c r="T270" s="261"/>
      <c r="U270" s="15"/>
      <c r="V270" s="15"/>
      <c r="W270" s="15"/>
      <c r="X270" s="15"/>
      <c r="Y270" s="15"/>
      <c r="Z270" s="15"/>
      <c r="AA270" s="15"/>
      <c r="AB270" s="15"/>
      <c r="AC270" s="15"/>
      <c r="AD270" s="15"/>
      <c r="AE270" s="15"/>
      <c r="AT270" s="262" t="s">
        <v>228</v>
      </c>
      <c r="AU270" s="262" t="s">
        <v>78</v>
      </c>
      <c r="AV270" s="15" t="s">
        <v>76</v>
      </c>
      <c r="AW270" s="15" t="s">
        <v>31</v>
      </c>
      <c r="AX270" s="15" t="s">
        <v>69</v>
      </c>
      <c r="AY270" s="262" t="s">
        <v>216</v>
      </c>
    </row>
    <row r="271" s="13" customFormat="1">
      <c r="A271" s="13"/>
      <c r="B271" s="231"/>
      <c r="C271" s="232"/>
      <c r="D271" s="226" t="s">
        <v>228</v>
      </c>
      <c r="E271" s="233" t="s">
        <v>19</v>
      </c>
      <c r="F271" s="234" t="s">
        <v>1962</v>
      </c>
      <c r="G271" s="232"/>
      <c r="H271" s="235">
        <v>9</v>
      </c>
      <c r="I271" s="236"/>
      <c r="J271" s="232"/>
      <c r="K271" s="232"/>
      <c r="L271" s="237"/>
      <c r="M271" s="238"/>
      <c r="N271" s="239"/>
      <c r="O271" s="239"/>
      <c r="P271" s="239"/>
      <c r="Q271" s="239"/>
      <c r="R271" s="239"/>
      <c r="S271" s="239"/>
      <c r="T271" s="240"/>
      <c r="U271" s="13"/>
      <c r="V271" s="13"/>
      <c r="W271" s="13"/>
      <c r="X271" s="13"/>
      <c r="Y271" s="13"/>
      <c r="Z271" s="13"/>
      <c r="AA271" s="13"/>
      <c r="AB271" s="13"/>
      <c r="AC271" s="13"/>
      <c r="AD271" s="13"/>
      <c r="AE271" s="13"/>
      <c r="AT271" s="241" t="s">
        <v>228</v>
      </c>
      <c r="AU271" s="241" t="s">
        <v>78</v>
      </c>
      <c r="AV271" s="13" t="s">
        <v>78</v>
      </c>
      <c r="AW271" s="13" t="s">
        <v>31</v>
      </c>
      <c r="AX271" s="13" t="s">
        <v>69</v>
      </c>
      <c r="AY271" s="241" t="s">
        <v>216</v>
      </c>
    </row>
    <row r="272" s="14" customFormat="1">
      <c r="A272" s="14"/>
      <c r="B272" s="242"/>
      <c r="C272" s="243"/>
      <c r="D272" s="226" t="s">
        <v>228</v>
      </c>
      <c r="E272" s="244" t="s">
        <v>19</v>
      </c>
      <c r="F272" s="245" t="s">
        <v>231</v>
      </c>
      <c r="G272" s="243"/>
      <c r="H272" s="246">
        <v>9</v>
      </c>
      <c r="I272" s="247"/>
      <c r="J272" s="243"/>
      <c r="K272" s="243"/>
      <c r="L272" s="248"/>
      <c r="M272" s="249"/>
      <c r="N272" s="250"/>
      <c r="O272" s="250"/>
      <c r="P272" s="250"/>
      <c r="Q272" s="250"/>
      <c r="R272" s="250"/>
      <c r="S272" s="250"/>
      <c r="T272" s="251"/>
      <c r="U272" s="14"/>
      <c r="V272" s="14"/>
      <c r="W272" s="14"/>
      <c r="X272" s="14"/>
      <c r="Y272" s="14"/>
      <c r="Z272" s="14"/>
      <c r="AA272" s="14"/>
      <c r="AB272" s="14"/>
      <c r="AC272" s="14"/>
      <c r="AD272" s="14"/>
      <c r="AE272" s="14"/>
      <c r="AT272" s="252" t="s">
        <v>228</v>
      </c>
      <c r="AU272" s="252" t="s">
        <v>78</v>
      </c>
      <c r="AV272" s="14" t="s">
        <v>224</v>
      </c>
      <c r="AW272" s="14" t="s">
        <v>31</v>
      </c>
      <c r="AX272" s="14" t="s">
        <v>76</v>
      </c>
      <c r="AY272" s="252" t="s">
        <v>216</v>
      </c>
    </row>
    <row r="273" s="2" customFormat="1" ht="13.8" customHeight="1">
      <c r="A273" s="39"/>
      <c r="B273" s="40"/>
      <c r="C273" s="213" t="s">
        <v>555</v>
      </c>
      <c r="D273" s="213" t="s">
        <v>219</v>
      </c>
      <c r="E273" s="214" t="s">
        <v>638</v>
      </c>
      <c r="F273" s="215" t="s">
        <v>639</v>
      </c>
      <c r="G273" s="216" t="s">
        <v>222</v>
      </c>
      <c r="H273" s="217">
        <v>16.780000000000001</v>
      </c>
      <c r="I273" s="218"/>
      <c r="J273" s="219">
        <f>ROUND(I273*H273,2)</f>
        <v>0</v>
      </c>
      <c r="K273" s="215" t="s">
        <v>223</v>
      </c>
      <c r="L273" s="45"/>
      <c r="M273" s="220" t="s">
        <v>19</v>
      </c>
      <c r="N273" s="221" t="s">
        <v>40</v>
      </c>
      <c r="O273" s="85"/>
      <c r="P273" s="222">
        <f>O273*H273</f>
        <v>0</v>
      </c>
      <c r="Q273" s="222">
        <v>0</v>
      </c>
      <c r="R273" s="222">
        <f>Q273*H273</f>
        <v>0</v>
      </c>
      <c r="S273" s="222">
        <v>0.083169999999999994</v>
      </c>
      <c r="T273" s="223">
        <f>S273*H273</f>
        <v>1.3955926000000001</v>
      </c>
      <c r="U273" s="39"/>
      <c r="V273" s="39"/>
      <c r="W273" s="39"/>
      <c r="X273" s="39"/>
      <c r="Y273" s="39"/>
      <c r="Z273" s="39"/>
      <c r="AA273" s="39"/>
      <c r="AB273" s="39"/>
      <c r="AC273" s="39"/>
      <c r="AD273" s="39"/>
      <c r="AE273" s="39"/>
      <c r="AR273" s="224" t="s">
        <v>287</v>
      </c>
      <c r="AT273" s="224" t="s">
        <v>219</v>
      </c>
      <c r="AU273" s="224" t="s">
        <v>78</v>
      </c>
      <c r="AY273" s="18" t="s">
        <v>216</v>
      </c>
      <c r="BE273" s="225">
        <f>IF(N273="základní",J273,0)</f>
        <v>0</v>
      </c>
      <c r="BF273" s="225">
        <f>IF(N273="snížená",J273,0)</f>
        <v>0</v>
      </c>
      <c r="BG273" s="225">
        <f>IF(N273="zákl. přenesená",J273,0)</f>
        <v>0</v>
      </c>
      <c r="BH273" s="225">
        <f>IF(N273="sníž. přenesená",J273,0)</f>
        <v>0</v>
      </c>
      <c r="BI273" s="225">
        <f>IF(N273="nulová",J273,0)</f>
        <v>0</v>
      </c>
      <c r="BJ273" s="18" t="s">
        <v>76</v>
      </c>
      <c r="BK273" s="225">
        <f>ROUND(I273*H273,2)</f>
        <v>0</v>
      </c>
      <c r="BL273" s="18" t="s">
        <v>287</v>
      </c>
      <c r="BM273" s="224" t="s">
        <v>1964</v>
      </c>
    </row>
    <row r="274" s="15" customFormat="1">
      <c r="A274" s="15"/>
      <c r="B274" s="253"/>
      <c r="C274" s="254"/>
      <c r="D274" s="226" t="s">
        <v>228</v>
      </c>
      <c r="E274" s="255" t="s">
        <v>19</v>
      </c>
      <c r="F274" s="256" t="s">
        <v>1060</v>
      </c>
      <c r="G274" s="254"/>
      <c r="H274" s="255" t="s">
        <v>19</v>
      </c>
      <c r="I274" s="257"/>
      <c r="J274" s="254"/>
      <c r="K274" s="254"/>
      <c r="L274" s="258"/>
      <c r="M274" s="259"/>
      <c r="N274" s="260"/>
      <c r="O274" s="260"/>
      <c r="P274" s="260"/>
      <c r="Q274" s="260"/>
      <c r="R274" s="260"/>
      <c r="S274" s="260"/>
      <c r="T274" s="261"/>
      <c r="U274" s="15"/>
      <c r="V274" s="15"/>
      <c r="W274" s="15"/>
      <c r="X274" s="15"/>
      <c r="Y274" s="15"/>
      <c r="Z274" s="15"/>
      <c r="AA274" s="15"/>
      <c r="AB274" s="15"/>
      <c r="AC274" s="15"/>
      <c r="AD274" s="15"/>
      <c r="AE274" s="15"/>
      <c r="AT274" s="262" t="s">
        <v>228</v>
      </c>
      <c r="AU274" s="262" t="s">
        <v>78</v>
      </c>
      <c r="AV274" s="15" t="s">
        <v>76</v>
      </c>
      <c r="AW274" s="15" t="s">
        <v>31</v>
      </c>
      <c r="AX274" s="15" t="s">
        <v>69</v>
      </c>
      <c r="AY274" s="262" t="s">
        <v>216</v>
      </c>
    </row>
    <row r="275" s="13" customFormat="1">
      <c r="A275" s="13"/>
      <c r="B275" s="231"/>
      <c r="C275" s="232"/>
      <c r="D275" s="226" t="s">
        <v>228</v>
      </c>
      <c r="E275" s="233" t="s">
        <v>19</v>
      </c>
      <c r="F275" s="234" t="s">
        <v>1965</v>
      </c>
      <c r="G275" s="232"/>
      <c r="H275" s="235">
        <v>10.859999999999999</v>
      </c>
      <c r="I275" s="236"/>
      <c r="J275" s="232"/>
      <c r="K275" s="232"/>
      <c r="L275" s="237"/>
      <c r="M275" s="238"/>
      <c r="N275" s="239"/>
      <c r="O275" s="239"/>
      <c r="P275" s="239"/>
      <c r="Q275" s="239"/>
      <c r="R275" s="239"/>
      <c r="S275" s="239"/>
      <c r="T275" s="240"/>
      <c r="U275" s="13"/>
      <c r="V275" s="13"/>
      <c r="W275" s="13"/>
      <c r="X275" s="13"/>
      <c r="Y275" s="13"/>
      <c r="Z275" s="13"/>
      <c r="AA275" s="13"/>
      <c r="AB275" s="13"/>
      <c r="AC275" s="13"/>
      <c r="AD275" s="13"/>
      <c r="AE275" s="13"/>
      <c r="AT275" s="241" t="s">
        <v>228</v>
      </c>
      <c r="AU275" s="241" t="s">
        <v>78</v>
      </c>
      <c r="AV275" s="13" t="s">
        <v>78</v>
      </c>
      <c r="AW275" s="13" t="s">
        <v>31</v>
      </c>
      <c r="AX275" s="13" t="s">
        <v>69</v>
      </c>
      <c r="AY275" s="241" t="s">
        <v>216</v>
      </c>
    </row>
    <row r="276" s="15" customFormat="1">
      <c r="A276" s="15"/>
      <c r="B276" s="253"/>
      <c r="C276" s="254"/>
      <c r="D276" s="226" t="s">
        <v>228</v>
      </c>
      <c r="E276" s="255" t="s">
        <v>19</v>
      </c>
      <c r="F276" s="256" t="s">
        <v>750</v>
      </c>
      <c r="G276" s="254"/>
      <c r="H276" s="255" t="s">
        <v>19</v>
      </c>
      <c r="I276" s="257"/>
      <c r="J276" s="254"/>
      <c r="K276" s="254"/>
      <c r="L276" s="258"/>
      <c r="M276" s="259"/>
      <c r="N276" s="260"/>
      <c r="O276" s="260"/>
      <c r="P276" s="260"/>
      <c r="Q276" s="260"/>
      <c r="R276" s="260"/>
      <c r="S276" s="260"/>
      <c r="T276" s="261"/>
      <c r="U276" s="15"/>
      <c r="V276" s="15"/>
      <c r="W276" s="15"/>
      <c r="X276" s="15"/>
      <c r="Y276" s="15"/>
      <c r="Z276" s="15"/>
      <c r="AA276" s="15"/>
      <c r="AB276" s="15"/>
      <c r="AC276" s="15"/>
      <c r="AD276" s="15"/>
      <c r="AE276" s="15"/>
      <c r="AT276" s="262" t="s">
        <v>228</v>
      </c>
      <c r="AU276" s="262" t="s">
        <v>78</v>
      </c>
      <c r="AV276" s="15" t="s">
        <v>76</v>
      </c>
      <c r="AW276" s="15" t="s">
        <v>31</v>
      </c>
      <c r="AX276" s="15" t="s">
        <v>69</v>
      </c>
      <c r="AY276" s="262" t="s">
        <v>216</v>
      </c>
    </row>
    <row r="277" s="13" customFormat="1">
      <c r="A277" s="13"/>
      <c r="B277" s="231"/>
      <c r="C277" s="232"/>
      <c r="D277" s="226" t="s">
        <v>228</v>
      </c>
      <c r="E277" s="233" t="s">
        <v>19</v>
      </c>
      <c r="F277" s="234" t="s">
        <v>1894</v>
      </c>
      <c r="G277" s="232"/>
      <c r="H277" s="235">
        <v>4.9299999999999997</v>
      </c>
      <c r="I277" s="236"/>
      <c r="J277" s="232"/>
      <c r="K277" s="232"/>
      <c r="L277" s="237"/>
      <c r="M277" s="238"/>
      <c r="N277" s="239"/>
      <c r="O277" s="239"/>
      <c r="P277" s="239"/>
      <c r="Q277" s="239"/>
      <c r="R277" s="239"/>
      <c r="S277" s="239"/>
      <c r="T277" s="240"/>
      <c r="U277" s="13"/>
      <c r="V277" s="13"/>
      <c r="W277" s="13"/>
      <c r="X277" s="13"/>
      <c r="Y277" s="13"/>
      <c r="Z277" s="13"/>
      <c r="AA277" s="13"/>
      <c r="AB277" s="13"/>
      <c r="AC277" s="13"/>
      <c r="AD277" s="13"/>
      <c r="AE277" s="13"/>
      <c r="AT277" s="241" t="s">
        <v>228</v>
      </c>
      <c r="AU277" s="241" t="s">
        <v>78</v>
      </c>
      <c r="AV277" s="13" t="s">
        <v>78</v>
      </c>
      <c r="AW277" s="13" t="s">
        <v>31</v>
      </c>
      <c r="AX277" s="13" t="s">
        <v>69</v>
      </c>
      <c r="AY277" s="241" t="s">
        <v>216</v>
      </c>
    </row>
    <row r="278" s="15" customFormat="1">
      <c r="A278" s="15"/>
      <c r="B278" s="253"/>
      <c r="C278" s="254"/>
      <c r="D278" s="226" t="s">
        <v>228</v>
      </c>
      <c r="E278" s="255" t="s">
        <v>19</v>
      </c>
      <c r="F278" s="256" t="s">
        <v>750</v>
      </c>
      <c r="G278" s="254"/>
      <c r="H278" s="255" t="s">
        <v>19</v>
      </c>
      <c r="I278" s="257"/>
      <c r="J278" s="254"/>
      <c r="K278" s="254"/>
      <c r="L278" s="258"/>
      <c r="M278" s="259"/>
      <c r="N278" s="260"/>
      <c r="O278" s="260"/>
      <c r="P278" s="260"/>
      <c r="Q278" s="260"/>
      <c r="R278" s="260"/>
      <c r="S278" s="260"/>
      <c r="T278" s="261"/>
      <c r="U278" s="15"/>
      <c r="V278" s="15"/>
      <c r="W278" s="15"/>
      <c r="X278" s="15"/>
      <c r="Y278" s="15"/>
      <c r="Z278" s="15"/>
      <c r="AA278" s="15"/>
      <c r="AB278" s="15"/>
      <c r="AC278" s="15"/>
      <c r="AD278" s="15"/>
      <c r="AE278" s="15"/>
      <c r="AT278" s="262" t="s">
        <v>228</v>
      </c>
      <c r="AU278" s="262" t="s">
        <v>78</v>
      </c>
      <c r="AV278" s="15" t="s">
        <v>76</v>
      </c>
      <c r="AW278" s="15" t="s">
        <v>31</v>
      </c>
      <c r="AX278" s="15" t="s">
        <v>69</v>
      </c>
      <c r="AY278" s="262" t="s">
        <v>216</v>
      </c>
    </row>
    <row r="279" s="13" customFormat="1">
      <c r="A279" s="13"/>
      <c r="B279" s="231"/>
      <c r="C279" s="232"/>
      <c r="D279" s="226" t="s">
        <v>228</v>
      </c>
      <c r="E279" s="233" t="s">
        <v>19</v>
      </c>
      <c r="F279" s="234" t="s">
        <v>1896</v>
      </c>
      <c r="G279" s="232"/>
      <c r="H279" s="235">
        <v>0.98999999999999999</v>
      </c>
      <c r="I279" s="236"/>
      <c r="J279" s="232"/>
      <c r="K279" s="232"/>
      <c r="L279" s="237"/>
      <c r="M279" s="238"/>
      <c r="N279" s="239"/>
      <c r="O279" s="239"/>
      <c r="P279" s="239"/>
      <c r="Q279" s="239"/>
      <c r="R279" s="239"/>
      <c r="S279" s="239"/>
      <c r="T279" s="240"/>
      <c r="U279" s="13"/>
      <c r="V279" s="13"/>
      <c r="W279" s="13"/>
      <c r="X279" s="13"/>
      <c r="Y279" s="13"/>
      <c r="Z279" s="13"/>
      <c r="AA279" s="13"/>
      <c r="AB279" s="13"/>
      <c r="AC279" s="13"/>
      <c r="AD279" s="13"/>
      <c r="AE279" s="13"/>
      <c r="AT279" s="241" t="s">
        <v>228</v>
      </c>
      <c r="AU279" s="241" t="s">
        <v>78</v>
      </c>
      <c r="AV279" s="13" t="s">
        <v>78</v>
      </c>
      <c r="AW279" s="13" t="s">
        <v>31</v>
      </c>
      <c r="AX279" s="13" t="s">
        <v>69</v>
      </c>
      <c r="AY279" s="241" t="s">
        <v>216</v>
      </c>
    </row>
    <row r="280" s="14" customFormat="1">
      <c r="A280" s="14"/>
      <c r="B280" s="242"/>
      <c r="C280" s="243"/>
      <c r="D280" s="226" t="s">
        <v>228</v>
      </c>
      <c r="E280" s="244" t="s">
        <v>19</v>
      </c>
      <c r="F280" s="245" t="s">
        <v>231</v>
      </c>
      <c r="G280" s="243"/>
      <c r="H280" s="246">
        <v>16.779999999999998</v>
      </c>
      <c r="I280" s="247"/>
      <c r="J280" s="243"/>
      <c r="K280" s="243"/>
      <c r="L280" s="248"/>
      <c r="M280" s="249"/>
      <c r="N280" s="250"/>
      <c r="O280" s="250"/>
      <c r="P280" s="250"/>
      <c r="Q280" s="250"/>
      <c r="R280" s="250"/>
      <c r="S280" s="250"/>
      <c r="T280" s="251"/>
      <c r="U280" s="14"/>
      <c r="V280" s="14"/>
      <c r="W280" s="14"/>
      <c r="X280" s="14"/>
      <c r="Y280" s="14"/>
      <c r="Z280" s="14"/>
      <c r="AA280" s="14"/>
      <c r="AB280" s="14"/>
      <c r="AC280" s="14"/>
      <c r="AD280" s="14"/>
      <c r="AE280" s="14"/>
      <c r="AT280" s="252" t="s">
        <v>228</v>
      </c>
      <c r="AU280" s="252" t="s">
        <v>78</v>
      </c>
      <c r="AV280" s="14" t="s">
        <v>224</v>
      </c>
      <c r="AW280" s="14" t="s">
        <v>31</v>
      </c>
      <c r="AX280" s="14" t="s">
        <v>76</v>
      </c>
      <c r="AY280" s="252" t="s">
        <v>216</v>
      </c>
    </row>
    <row r="281" s="2" customFormat="1" ht="13.8" customHeight="1">
      <c r="A281" s="39"/>
      <c r="B281" s="40"/>
      <c r="C281" s="213" t="s">
        <v>562</v>
      </c>
      <c r="D281" s="213" t="s">
        <v>219</v>
      </c>
      <c r="E281" s="214" t="s">
        <v>642</v>
      </c>
      <c r="F281" s="215" t="s">
        <v>643</v>
      </c>
      <c r="G281" s="216" t="s">
        <v>222</v>
      </c>
      <c r="H281" s="217">
        <v>16.780000000000001</v>
      </c>
      <c r="I281" s="218"/>
      <c r="J281" s="219">
        <f>ROUND(I281*H281,2)</f>
        <v>0</v>
      </c>
      <c r="K281" s="215" t="s">
        <v>223</v>
      </c>
      <c r="L281" s="45"/>
      <c r="M281" s="220" t="s">
        <v>19</v>
      </c>
      <c r="N281" s="221" t="s">
        <v>40</v>
      </c>
      <c r="O281" s="85"/>
      <c r="P281" s="222">
        <f>O281*H281</f>
        <v>0</v>
      </c>
      <c r="Q281" s="222">
        <v>0.0054999999999999997</v>
      </c>
      <c r="R281" s="222">
        <f>Q281*H281</f>
        <v>0.092289999999999997</v>
      </c>
      <c r="S281" s="222">
        <v>0</v>
      </c>
      <c r="T281" s="223">
        <f>S281*H281</f>
        <v>0</v>
      </c>
      <c r="U281" s="39"/>
      <c r="V281" s="39"/>
      <c r="W281" s="39"/>
      <c r="X281" s="39"/>
      <c r="Y281" s="39"/>
      <c r="Z281" s="39"/>
      <c r="AA281" s="39"/>
      <c r="AB281" s="39"/>
      <c r="AC281" s="39"/>
      <c r="AD281" s="39"/>
      <c r="AE281" s="39"/>
      <c r="AR281" s="224" t="s">
        <v>287</v>
      </c>
      <c r="AT281" s="224" t="s">
        <v>219</v>
      </c>
      <c r="AU281" s="224" t="s">
        <v>78</v>
      </c>
      <c r="AY281" s="18" t="s">
        <v>216</v>
      </c>
      <c r="BE281" s="225">
        <f>IF(N281="základní",J281,0)</f>
        <v>0</v>
      </c>
      <c r="BF281" s="225">
        <f>IF(N281="snížená",J281,0)</f>
        <v>0</v>
      </c>
      <c r="BG281" s="225">
        <f>IF(N281="zákl. přenesená",J281,0)</f>
        <v>0</v>
      </c>
      <c r="BH281" s="225">
        <f>IF(N281="sníž. přenesená",J281,0)</f>
        <v>0</v>
      </c>
      <c r="BI281" s="225">
        <f>IF(N281="nulová",J281,0)</f>
        <v>0</v>
      </c>
      <c r="BJ281" s="18" t="s">
        <v>76</v>
      </c>
      <c r="BK281" s="225">
        <f>ROUND(I281*H281,2)</f>
        <v>0</v>
      </c>
      <c r="BL281" s="18" t="s">
        <v>287</v>
      </c>
      <c r="BM281" s="224" t="s">
        <v>1966</v>
      </c>
    </row>
    <row r="282" s="2" customFormat="1">
      <c r="A282" s="39"/>
      <c r="B282" s="40"/>
      <c r="C282" s="41"/>
      <c r="D282" s="226" t="s">
        <v>226</v>
      </c>
      <c r="E282" s="41"/>
      <c r="F282" s="227" t="s">
        <v>645</v>
      </c>
      <c r="G282" s="41"/>
      <c r="H282" s="41"/>
      <c r="I282" s="228"/>
      <c r="J282" s="41"/>
      <c r="K282" s="41"/>
      <c r="L282" s="45"/>
      <c r="M282" s="229"/>
      <c r="N282" s="230"/>
      <c r="O282" s="85"/>
      <c r="P282" s="85"/>
      <c r="Q282" s="85"/>
      <c r="R282" s="85"/>
      <c r="S282" s="85"/>
      <c r="T282" s="86"/>
      <c r="U282" s="39"/>
      <c r="V282" s="39"/>
      <c r="W282" s="39"/>
      <c r="X282" s="39"/>
      <c r="Y282" s="39"/>
      <c r="Z282" s="39"/>
      <c r="AA282" s="39"/>
      <c r="AB282" s="39"/>
      <c r="AC282" s="39"/>
      <c r="AD282" s="39"/>
      <c r="AE282" s="39"/>
      <c r="AT282" s="18" t="s">
        <v>226</v>
      </c>
      <c r="AU282" s="18" t="s">
        <v>78</v>
      </c>
    </row>
    <row r="283" s="15" customFormat="1">
      <c r="A283" s="15"/>
      <c r="B283" s="253"/>
      <c r="C283" s="254"/>
      <c r="D283" s="226" t="s">
        <v>228</v>
      </c>
      <c r="E283" s="255" t="s">
        <v>19</v>
      </c>
      <c r="F283" s="256" t="s">
        <v>1060</v>
      </c>
      <c r="G283" s="254"/>
      <c r="H283" s="255" t="s">
        <v>19</v>
      </c>
      <c r="I283" s="257"/>
      <c r="J283" s="254"/>
      <c r="K283" s="254"/>
      <c r="L283" s="258"/>
      <c r="M283" s="259"/>
      <c r="N283" s="260"/>
      <c r="O283" s="260"/>
      <c r="P283" s="260"/>
      <c r="Q283" s="260"/>
      <c r="R283" s="260"/>
      <c r="S283" s="260"/>
      <c r="T283" s="261"/>
      <c r="U283" s="15"/>
      <c r="V283" s="15"/>
      <c r="W283" s="15"/>
      <c r="X283" s="15"/>
      <c r="Y283" s="15"/>
      <c r="Z283" s="15"/>
      <c r="AA283" s="15"/>
      <c r="AB283" s="15"/>
      <c r="AC283" s="15"/>
      <c r="AD283" s="15"/>
      <c r="AE283" s="15"/>
      <c r="AT283" s="262" t="s">
        <v>228</v>
      </c>
      <c r="AU283" s="262" t="s">
        <v>78</v>
      </c>
      <c r="AV283" s="15" t="s">
        <v>76</v>
      </c>
      <c r="AW283" s="15" t="s">
        <v>31</v>
      </c>
      <c r="AX283" s="15" t="s">
        <v>69</v>
      </c>
      <c r="AY283" s="262" t="s">
        <v>216</v>
      </c>
    </row>
    <row r="284" s="13" customFormat="1">
      <c r="A284" s="13"/>
      <c r="B284" s="231"/>
      <c r="C284" s="232"/>
      <c r="D284" s="226" t="s">
        <v>228</v>
      </c>
      <c r="E284" s="233" t="s">
        <v>19</v>
      </c>
      <c r="F284" s="234" t="s">
        <v>1959</v>
      </c>
      <c r="G284" s="232"/>
      <c r="H284" s="235">
        <v>10.859999999999999</v>
      </c>
      <c r="I284" s="236"/>
      <c r="J284" s="232"/>
      <c r="K284" s="232"/>
      <c r="L284" s="237"/>
      <c r="M284" s="238"/>
      <c r="N284" s="239"/>
      <c r="O284" s="239"/>
      <c r="P284" s="239"/>
      <c r="Q284" s="239"/>
      <c r="R284" s="239"/>
      <c r="S284" s="239"/>
      <c r="T284" s="240"/>
      <c r="U284" s="13"/>
      <c r="V284" s="13"/>
      <c r="W284" s="13"/>
      <c r="X284" s="13"/>
      <c r="Y284" s="13"/>
      <c r="Z284" s="13"/>
      <c r="AA284" s="13"/>
      <c r="AB284" s="13"/>
      <c r="AC284" s="13"/>
      <c r="AD284" s="13"/>
      <c r="AE284" s="13"/>
      <c r="AT284" s="241" t="s">
        <v>228</v>
      </c>
      <c r="AU284" s="241" t="s">
        <v>78</v>
      </c>
      <c r="AV284" s="13" t="s">
        <v>78</v>
      </c>
      <c r="AW284" s="13" t="s">
        <v>31</v>
      </c>
      <c r="AX284" s="13" t="s">
        <v>69</v>
      </c>
      <c r="AY284" s="241" t="s">
        <v>216</v>
      </c>
    </row>
    <row r="285" s="15" customFormat="1">
      <c r="A285" s="15"/>
      <c r="B285" s="253"/>
      <c r="C285" s="254"/>
      <c r="D285" s="226" t="s">
        <v>228</v>
      </c>
      <c r="E285" s="255" t="s">
        <v>19</v>
      </c>
      <c r="F285" s="256" t="s">
        <v>750</v>
      </c>
      <c r="G285" s="254"/>
      <c r="H285" s="255" t="s">
        <v>19</v>
      </c>
      <c r="I285" s="257"/>
      <c r="J285" s="254"/>
      <c r="K285" s="254"/>
      <c r="L285" s="258"/>
      <c r="M285" s="259"/>
      <c r="N285" s="260"/>
      <c r="O285" s="260"/>
      <c r="P285" s="260"/>
      <c r="Q285" s="260"/>
      <c r="R285" s="260"/>
      <c r="S285" s="260"/>
      <c r="T285" s="261"/>
      <c r="U285" s="15"/>
      <c r="V285" s="15"/>
      <c r="W285" s="15"/>
      <c r="X285" s="15"/>
      <c r="Y285" s="15"/>
      <c r="Z285" s="15"/>
      <c r="AA285" s="15"/>
      <c r="AB285" s="15"/>
      <c r="AC285" s="15"/>
      <c r="AD285" s="15"/>
      <c r="AE285" s="15"/>
      <c r="AT285" s="262" t="s">
        <v>228</v>
      </c>
      <c r="AU285" s="262" t="s">
        <v>78</v>
      </c>
      <c r="AV285" s="15" t="s">
        <v>76</v>
      </c>
      <c r="AW285" s="15" t="s">
        <v>31</v>
      </c>
      <c r="AX285" s="15" t="s">
        <v>69</v>
      </c>
      <c r="AY285" s="262" t="s">
        <v>216</v>
      </c>
    </row>
    <row r="286" s="13" customFormat="1">
      <c r="A286" s="13"/>
      <c r="B286" s="231"/>
      <c r="C286" s="232"/>
      <c r="D286" s="226" t="s">
        <v>228</v>
      </c>
      <c r="E286" s="233" t="s">
        <v>19</v>
      </c>
      <c r="F286" s="234" t="s">
        <v>1894</v>
      </c>
      <c r="G286" s="232"/>
      <c r="H286" s="235">
        <v>4.9299999999999997</v>
      </c>
      <c r="I286" s="236"/>
      <c r="J286" s="232"/>
      <c r="K286" s="232"/>
      <c r="L286" s="237"/>
      <c r="M286" s="238"/>
      <c r="N286" s="239"/>
      <c r="O286" s="239"/>
      <c r="P286" s="239"/>
      <c r="Q286" s="239"/>
      <c r="R286" s="239"/>
      <c r="S286" s="239"/>
      <c r="T286" s="240"/>
      <c r="U286" s="13"/>
      <c r="V286" s="13"/>
      <c r="W286" s="13"/>
      <c r="X286" s="13"/>
      <c r="Y286" s="13"/>
      <c r="Z286" s="13"/>
      <c r="AA286" s="13"/>
      <c r="AB286" s="13"/>
      <c r="AC286" s="13"/>
      <c r="AD286" s="13"/>
      <c r="AE286" s="13"/>
      <c r="AT286" s="241" t="s">
        <v>228</v>
      </c>
      <c r="AU286" s="241" t="s">
        <v>78</v>
      </c>
      <c r="AV286" s="13" t="s">
        <v>78</v>
      </c>
      <c r="AW286" s="13" t="s">
        <v>31</v>
      </c>
      <c r="AX286" s="13" t="s">
        <v>69</v>
      </c>
      <c r="AY286" s="241" t="s">
        <v>216</v>
      </c>
    </row>
    <row r="287" s="15" customFormat="1">
      <c r="A287" s="15"/>
      <c r="B287" s="253"/>
      <c r="C287" s="254"/>
      <c r="D287" s="226" t="s">
        <v>228</v>
      </c>
      <c r="E287" s="255" t="s">
        <v>19</v>
      </c>
      <c r="F287" s="256" t="s">
        <v>750</v>
      </c>
      <c r="G287" s="254"/>
      <c r="H287" s="255" t="s">
        <v>19</v>
      </c>
      <c r="I287" s="257"/>
      <c r="J287" s="254"/>
      <c r="K287" s="254"/>
      <c r="L287" s="258"/>
      <c r="M287" s="259"/>
      <c r="N287" s="260"/>
      <c r="O287" s="260"/>
      <c r="P287" s="260"/>
      <c r="Q287" s="260"/>
      <c r="R287" s="260"/>
      <c r="S287" s="260"/>
      <c r="T287" s="261"/>
      <c r="U287" s="15"/>
      <c r="V287" s="15"/>
      <c r="W287" s="15"/>
      <c r="X287" s="15"/>
      <c r="Y287" s="15"/>
      <c r="Z287" s="15"/>
      <c r="AA287" s="15"/>
      <c r="AB287" s="15"/>
      <c r="AC287" s="15"/>
      <c r="AD287" s="15"/>
      <c r="AE287" s="15"/>
      <c r="AT287" s="262" t="s">
        <v>228</v>
      </c>
      <c r="AU287" s="262" t="s">
        <v>78</v>
      </c>
      <c r="AV287" s="15" t="s">
        <v>76</v>
      </c>
      <c r="AW287" s="15" t="s">
        <v>31</v>
      </c>
      <c r="AX287" s="15" t="s">
        <v>69</v>
      </c>
      <c r="AY287" s="262" t="s">
        <v>216</v>
      </c>
    </row>
    <row r="288" s="13" customFormat="1">
      <c r="A288" s="13"/>
      <c r="B288" s="231"/>
      <c r="C288" s="232"/>
      <c r="D288" s="226" t="s">
        <v>228</v>
      </c>
      <c r="E288" s="233" t="s">
        <v>19</v>
      </c>
      <c r="F288" s="234" t="s">
        <v>1896</v>
      </c>
      <c r="G288" s="232"/>
      <c r="H288" s="235">
        <v>0.98999999999999999</v>
      </c>
      <c r="I288" s="236"/>
      <c r="J288" s="232"/>
      <c r="K288" s="232"/>
      <c r="L288" s="237"/>
      <c r="M288" s="238"/>
      <c r="N288" s="239"/>
      <c r="O288" s="239"/>
      <c r="P288" s="239"/>
      <c r="Q288" s="239"/>
      <c r="R288" s="239"/>
      <c r="S288" s="239"/>
      <c r="T288" s="240"/>
      <c r="U288" s="13"/>
      <c r="V288" s="13"/>
      <c r="W288" s="13"/>
      <c r="X288" s="13"/>
      <c r="Y288" s="13"/>
      <c r="Z288" s="13"/>
      <c r="AA288" s="13"/>
      <c r="AB288" s="13"/>
      <c r="AC288" s="13"/>
      <c r="AD288" s="13"/>
      <c r="AE288" s="13"/>
      <c r="AT288" s="241" t="s">
        <v>228</v>
      </c>
      <c r="AU288" s="241" t="s">
        <v>78</v>
      </c>
      <c r="AV288" s="13" t="s">
        <v>78</v>
      </c>
      <c r="AW288" s="13" t="s">
        <v>31</v>
      </c>
      <c r="AX288" s="13" t="s">
        <v>69</v>
      </c>
      <c r="AY288" s="241" t="s">
        <v>216</v>
      </c>
    </row>
    <row r="289" s="14" customFormat="1">
      <c r="A289" s="14"/>
      <c r="B289" s="242"/>
      <c r="C289" s="243"/>
      <c r="D289" s="226" t="s">
        <v>228</v>
      </c>
      <c r="E289" s="244" t="s">
        <v>19</v>
      </c>
      <c r="F289" s="245" t="s">
        <v>231</v>
      </c>
      <c r="G289" s="243"/>
      <c r="H289" s="246">
        <v>16.779999999999998</v>
      </c>
      <c r="I289" s="247"/>
      <c r="J289" s="243"/>
      <c r="K289" s="243"/>
      <c r="L289" s="248"/>
      <c r="M289" s="249"/>
      <c r="N289" s="250"/>
      <c r="O289" s="250"/>
      <c r="P289" s="250"/>
      <c r="Q289" s="250"/>
      <c r="R289" s="250"/>
      <c r="S289" s="250"/>
      <c r="T289" s="251"/>
      <c r="U289" s="14"/>
      <c r="V289" s="14"/>
      <c r="W289" s="14"/>
      <c r="X289" s="14"/>
      <c r="Y289" s="14"/>
      <c r="Z289" s="14"/>
      <c r="AA289" s="14"/>
      <c r="AB289" s="14"/>
      <c r="AC289" s="14"/>
      <c r="AD289" s="14"/>
      <c r="AE289" s="14"/>
      <c r="AT289" s="252" t="s">
        <v>228</v>
      </c>
      <c r="AU289" s="252" t="s">
        <v>78</v>
      </c>
      <c r="AV289" s="14" t="s">
        <v>224</v>
      </c>
      <c r="AW289" s="14" t="s">
        <v>31</v>
      </c>
      <c r="AX289" s="14" t="s">
        <v>76</v>
      </c>
      <c r="AY289" s="252" t="s">
        <v>216</v>
      </c>
    </row>
    <row r="290" s="2" customFormat="1" ht="13.8" customHeight="1">
      <c r="A290" s="39"/>
      <c r="B290" s="40"/>
      <c r="C290" s="263" t="s">
        <v>569</v>
      </c>
      <c r="D290" s="263" t="s">
        <v>295</v>
      </c>
      <c r="E290" s="264" t="s">
        <v>647</v>
      </c>
      <c r="F290" s="265" t="s">
        <v>648</v>
      </c>
      <c r="G290" s="266" t="s">
        <v>222</v>
      </c>
      <c r="H290" s="267">
        <v>20.917000000000002</v>
      </c>
      <c r="I290" s="268"/>
      <c r="J290" s="269">
        <f>ROUND(I290*H290,2)</f>
        <v>0</v>
      </c>
      <c r="K290" s="265" t="s">
        <v>223</v>
      </c>
      <c r="L290" s="270"/>
      <c r="M290" s="271" t="s">
        <v>19</v>
      </c>
      <c r="N290" s="272" t="s">
        <v>40</v>
      </c>
      <c r="O290" s="85"/>
      <c r="P290" s="222">
        <f>O290*H290</f>
        <v>0</v>
      </c>
      <c r="Q290" s="222">
        <v>0.059999999999999998</v>
      </c>
      <c r="R290" s="222">
        <f>Q290*H290</f>
        <v>1.25502</v>
      </c>
      <c r="S290" s="222">
        <v>0</v>
      </c>
      <c r="T290" s="223">
        <f>S290*H290</f>
        <v>0</v>
      </c>
      <c r="U290" s="39"/>
      <c r="V290" s="39"/>
      <c r="W290" s="39"/>
      <c r="X290" s="39"/>
      <c r="Y290" s="39"/>
      <c r="Z290" s="39"/>
      <c r="AA290" s="39"/>
      <c r="AB290" s="39"/>
      <c r="AC290" s="39"/>
      <c r="AD290" s="39"/>
      <c r="AE290" s="39"/>
      <c r="AR290" s="224" t="s">
        <v>299</v>
      </c>
      <c r="AT290" s="224" t="s">
        <v>295</v>
      </c>
      <c r="AU290" s="224" t="s">
        <v>78</v>
      </c>
      <c r="AY290" s="18" t="s">
        <v>216</v>
      </c>
      <c r="BE290" s="225">
        <f>IF(N290="základní",J290,0)</f>
        <v>0</v>
      </c>
      <c r="BF290" s="225">
        <f>IF(N290="snížená",J290,0)</f>
        <v>0</v>
      </c>
      <c r="BG290" s="225">
        <f>IF(N290="zákl. přenesená",J290,0)</f>
        <v>0</v>
      </c>
      <c r="BH290" s="225">
        <f>IF(N290="sníž. přenesená",J290,0)</f>
        <v>0</v>
      </c>
      <c r="BI290" s="225">
        <f>IF(N290="nulová",J290,0)</f>
        <v>0</v>
      </c>
      <c r="BJ290" s="18" t="s">
        <v>76</v>
      </c>
      <c r="BK290" s="225">
        <f>ROUND(I290*H290,2)</f>
        <v>0</v>
      </c>
      <c r="BL290" s="18" t="s">
        <v>287</v>
      </c>
      <c r="BM290" s="224" t="s">
        <v>1967</v>
      </c>
    </row>
    <row r="291" s="15" customFormat="1">
      <c r="A291" s="15"/>
      <c r="B291" s="253"/>
      <c r="C291" s="254"/>
      <c r="D291" s="226" t="s">
        <v>228</v>
      </c>
      <c r="E291" s="255" t="s">
        <v>19</v>
      </c>
      <c r="F291" s="256" t="s">
        <v>301</v>
      </c>
      <c r="G291" s="254"/>
      <c r="H291" s="255" t="s">
        <v>19</v>
      </c>
      <c r="I291" s="257"/>
      <c r="J291" s="254"/>
      <c r="K291" s="254"/>
      <c r="L291" s="258"/>
      <c r="M291" s="259"/>
      <c r="N291" s="260"/>
      <c r="O291" s="260"/>
      <c r="P291" s="260"/>
      <c r="Q291" s="260"/>
      <c r="R291" s="260"/>
      <c r="S291" s="260"/>
      <c r="T291" s="261"/>
      <c r="U291" s="15"/>
      <c r="V291" s="15"/>
      <c r="W291" s="15"/>
      <c r="X291" s="15"/>
      <c r="Y291" s="15"/>
      <c r="Z291" s="15"/>
      <c r="AA291" s="15"/>
      <c r="AB291" s="15"/>
      <c r="AC291" s="15"/>
      <c r="AD291" s="15"/>
      <c r="AE291" s="15"/>
      <c r="AT291" s="262" t="s">
        <v>228</v>
      </c>
      <c r="AU291" s="262" t="s">
        <v>78</v>
      </c>
      <c r="AV291" s="15" t="s">
        <v>76</v>
      </c>
      <c r="AW291" s="15" t="s">
        <v>31</v>
      </c>
      <c r="AX291" s="15" t="s">
        <v>69</v>
      </c>
      <c r="AY291" s="262" t="s">
        <v>216</v>
      </c>
    </row>
    <row r="292" s="13" customFormat="1">
      <c r="A292" s="13"/>
      <c r="B292" s="231"/>
      <c r="C292" s="232"/>
      <c r="D292" s="226" t="s">
        <v>228</v>
      </c>
      <c r="E292" s="233" t="s">
        <v>19</v>
      </c>
      <c r="F292" s="234" t="s">
        <v>1968</v>
      </c>
      <c r="G292" s="232"/>
      <c r="H292" s="235">
        <v>19.297000000000001</v>
      </c>
      <c r="I292" s="236"/>
      <c r="J292" s="232"/>
      <c r="K292" s="232"/>
      <c r="L292" s="237"/>
      <c r="M292" s="238"/>
      <c r="N292" s="239"/>
      <c r="O292" s="239"/>
      <c r="P292" s="239"/>
      <c r="Q292" s="239"/>
      <c r="R292" s="239"/>
      <c r="S292" s="239"/>
      <c r="T292" s="240"/>
      <c r="U292" s="13"/>
      <c r="V292" s="13"/>
      <c r="W292" s="13"/>
      <c r="X292" s="13"/>
      <c r="Y292" s="13"/>
      <c r="Z292" s="13"/>
      <c r="AA292" s="13"/>
      <c r="AB292" s="13"/>
      <c r="AC292" s="13"/>
      <c r="AD292" s="13"/>
      <c r="AE292" s="13"/>
      <c r="AT292" s="241" t="s">
        <v>228</v>
      </c>
      <c r="AU292" s="241" t="s">
        <v>78</v>
      </c>
      <c r="AV292" s="13" t="s">
        <v>78</v>
      </c>
      <c r="AW292" s="13" t="s">
        <v>31</v>
      </c>
      <c r="AX292" s="13" t="s">
        <v>69</v>
      </c>
      <c r="AY292" s="241" t="s">
        <v>216</v>
      </c>
    </row>
    <row r="293" s="15" customFormat="1">
      <c r="A293" s="15"/>
      <c r="B293" s="253"/>
      <c r="C293" s="254"/>
      <c r="D293" s="226" t="s">
        <v>228</v>
      </c>
      <c r="E293" s="255" t="s">
        <v>19</v>
      </c>
      <c r="F293" s="256" t="s">
        <v>651</v>
      </c>
      <c r="G293" s="254"/>
      <c r="H293" s="255" t="s">
        <v>19</v>
      </c>
      <c r="I293" s="257"/>
      <c r="J293" s="254"/>
      <c r="K293" s="254"/>
      <c r="L293" s="258"/>
      <c r="M293" s="259"/>
      <c r="N293" s="260"/>
      <c r="O293" s="260"/>
      <c r="P293" s="260"/>
      <c r="Q293" s="260"/>
      <c r="R293" s="260"/>
      <c r="S293" s="260"/>
      <c r="T293" s="261"/>
      <c r="U293" s="15"/>
      <c r="V293" s="15"/>
      <c r="W293" s="15"/>
      <c r="X293" s="15"/>
      <c r="Y293" s="15"/>
      <c r="Z293" s="15"/>
      <c r="AA293" s="15"/>
      <c r="AB293" s="15"/>
      <c r="AC293" s="15"/>
      <c r="AD293" s="15"/>
      <c r="AE293" s="15"/>
      <c r="AT293" s="262" t="s">
        <v>228</v>
      </c>
      <c r="AU293" s="262" t="s">
        <v>78</v>
      </c>
      <c r="AV293" s="15" t="s">
        <v>76</v>
      </c>
      <c r="AW293" s="15" t="s">
        <v>31</v>
      </c>
      <c r="AX293" s="15" t="s">
        <v>69</v>
      </c>
      <c r="AY293" s="262" t="s">
        <v>216</v>
      </c>
    </row>
    <row r="294" s="13" customFormat="1">
      <c r="A294" s="13"/>
      <c r="B294" s="231"/>
      <c r="C294" s="232"/>
      <c r="D294" s="226" t="s">
        <v>228</v>
      </c>
      <c r="E294" s="233" t="s">
        <v>19</v>
      </c>
      <c r="F294" s="234" t="s">
        <v>1969</v>
      </c>
      <c r="G294" s="232"/>
      <c r="H294" s="235">
        <v>1.6200000000000001</v>
      </c>
      <c r="I294" s="236"/>
      <c r="J294" s="232"/>
      <c r="K294" s="232"/>
      <c r="L294" s="237"/>
      <c r="M294" s="238"/>
      <c r="N294" s="239"/>
      <c r="O294" s="239"/>
      <c r="P294" s="239"/>
      <c r="Q294" s="239"/>
      <c r="R294" s="239"/>
      <c r="S294" s="239"/>
      <c r="T294" s="240"/>
      <c r="U294" s="13"/>
      <c r="V294" s="13"/>
      <c r="W294" s="13"/>
      <c r="X294" s="13"/>
      <c r="Y294" s="13"/>
      <c r="Z294" s="13"/>
      <c r="AA294" s="13"/>
      <c r="AB294" s="13"/>
      <c r="AC294" s="13"/>
      <c r="AD294" s="13"/>
      <c r="AE294" s="13"/>
      <c r="AT294" s="241" t="s">
        <v>228</v>
      </c>
      <c r="AU294" s="241" t="s">
        <v>78</v>
      </c>
      <c r="AV294" s="13" t="s">
        <v>78</v>
      </c>
      <c r="AW294" s="13" t="s">
        <v>31</v>
      </c>
      <c r="AX294" s="13" t="s">
        <v>69</v>
      </c>
      <c r="AY294" s="241" t="s">
        <v>216</v>
      </c>
    </row>
    <row r="295" s="14" customFormat="1">
      <c r="A295" s="14"/>
      <c r="B295" s="242"/>
      <c r="C295" s="243"/>
      <c r="D295" s="226" t="s">
        <v>228</v>
      </c>
      <c r="E295" s="244" t="s">
        <v>19</v>
      </c>
      <c r="F295" s="245" t="s">
        <v>231</v>
      </c>
      <c r="G295" s="243"/>
      <c r="H295" s="246">
        <v>20.917000000000002</v>
      </c>
      <c r="I295" s="247"/>
      <c r="J295" s="243"/>
      <c r="K295" s="243"/>
      <c r="L295" s="248"/>
      <c r="M295" s="249"/>
      <c r="N295" s="250"/>
      <c r="O295" s="250"/>
      <c r="P295" s="250"/>
      <c r="Q295" s="250"/>
      <c r="R295" s="250"/>
      <c r="S295" s="250"/>
      <c r="T295" s="251"/>
      <c r="U295" s="14"/>
      <c r="V295" s="14"/>
      <c r="W295" s="14"/>
      <c r="X295" s="14"/>
      <c r="Y295" s="14"/>
      <c r="Z295" s="14"/>
      <c r="AA295" s="14"/>
      <c r="AB295" s="14"/>
      <c r="AC295" s="14"/>
      <c r="AD295" s="14"/>
      <c r="AE295" s="14"/>
      <c r="AT295" s="252" t="s">
        <v>228</v>
      </c>
      <c r="AU295" s="252" t="s">
        <v>78</v>
      </c>
      <c r="AV295" s="14" t="s">
        <v>224</v>
      </c>
      <c r="AW295" s="14" t="s">
        <v>31</v>
      </c>
      <c r="AX295" s="14" t="s">
        <v>76</v>
      </c>
      <c r="AY295" s="252" t="s">
        <v>216</v>
      </c>
    </row>
    <row r="296" s="2" customFormat="1" ht="13.8" customHeight="1">
      <c r="A296" s="39"/>
      <c r="B296" s="40"/>
      <c r="C296" s="213" t="s">
        <v>576</v>
      </c>
      <c r="D296" s="213" t="s">
        <v>219</v>
      </c>
      <c r="E296" s="214" t="s">
        <v>654</v>
      </c>
      <c r="F296" s="215" t="s">
        <v>655</v>
      </c>
      <c r="G296" s="216" t="s">
        <v>318</v>
      </c>
      <c r="H296" s="217">
        <v>11</v>
      </c>
      <c r="I296" s="218"/>
      <c r="J296" s="219">
        <f>ROUND(I296*H296,2)</f>
        <v>0</v>
      </c>
      <c r="K296" s="215" t="s">
        <v>223</v>
      </c>
      <c r="L296" s="45"/>
      <c r="M296" s="220" t="s">
        <v>19</v>
      </c>
      <c r="N296" s="221" t="s">
        <v>40</v>
      </c>
      <c r="O296" s="85"/>
      <c r="P296" s="222">
        <f>O296*H296</f>
        <v>0</v>
      </c>
      <c r="Q296" s="222">
        <v>3.0000000000000001E-05</v>
      </c>
      <c r="R296" s="222">
        <f>Q296*H296</f>
        <v>0.00033</v>
      </c>
      <c r="S296" s="222">
        <v>0</v>
      </c>
      <c r="T296" s="223">
        <f>S296*H296</f>
        <v>0</v>
      </c>
      <c r="U296" s="39"/>
      <c r="V296" s="39"/>
      <c r="W296" s="39"/>
      <c r="X296" s="39"/>
      <c r="Y296" s="39"/>
      <c r="Z296" s="39"/>
      <c r="AA296" s="39"/>
      <c r="AB296" s="39"/>
      <c r="AC296" s="39"/>
      <c r="AD296" s="39"/>
      <c r="AE296" s="39"/>
      <c r="AR296" s="224" t="s">
        <v>287</v>
      </c>
      <c r="AT296" s="224" t="s">
        <v>219</v>
      </c>
      <c r="AU296" s="224" t="s">
        <v>78</v>
      </c>
      <c r="AY296" s="18" t="s">
        <v>216</v>
      </c>
      <c r="BE296" s="225">
        <f>IF(N296="základní",J296,0)</f>
        <v>0</v>
      </c>
      <c r="BF296" s="225">
        <f>IF(N296="snížená",J296,0)</f>
        <v>0</v>
      </c>
      <c r="BG296" s="225">
        <f>IF(N296="zákl. přenesená",J296,0)</f>
        <v>0</v>
      </c>
      <c r="BH296" s="225">
        <f>IF(N296="sníž. přenesená",J296,0)</f>
        <v>0</v>
      </c>
      <c r="BI296" s="225">
        <f>IF(N296="nulová",J296,0)</f>
        <v>0</v>
      </c>
      <c r="BJ296" s="18" t="s">
        <v>76</v>
      </c>
      <c r="BK296" s="225">
        <f>ROUND(I296*H296,2)</f>
        <v>0</v>
      </c>
      <c r="BL296" s="18" t="s">
        <v>287</v>
      </c>
      <c r="BM296" s="224" t="s">
        <v>1970</v>
      </c>
    </row>
    <row r="297" s="2" customFormat="1">
      <c r="A297" s="39"/>
      <c r="B297" s="40"/>
      <c r="C297" s="41"/>
      <c r="D297" s="226" t="s">
        <v>226</v>
      </c>
      <c r="E297" s="41"/>
      <c r="F297" s="227" t="s">
        <v>657</v>
      </c>
      <c r="G297" s="41"/>
      <c r="H297" s="41"/>
      <c r="I297" s="228"/>
      <c r="J297" s="41"/>
      <c r="K297" s="41"/>
      <c r="L297" s="45"/>
      <c r="M297" s="229"/>
      <c r="N297" s="230"/>
      <c r="O297" s="85"/>
      <c r="P297" s="85"/>
      <c r="Q297" s="85"/>
      <c r="R297" s="85"/>
      <c r="S297" s="85"/>
      <c r="T297" s="86"/>
      <c r="U297" s="39"/>
      <c r="V297" s="39"/>
      <c r="W297" s="39"/>
      <c r="X297" s="39"/>
      <c r="Y297" s="39"/>
      <c r="Z297" s="39"/>
      <c r="AA297" s="39"/>
      <c r="AB297" s="39"/>
      <c r="AC297" s="39"/>
      <c r="AD297" s="39"/>
      <c r="AE297" s="39"/>
      <c r="AT297" s="18" t="s">
        <v>226</v>
      </c>
      <c r="AU297" s="18" t="s">
        <v>78</v>
      </c>
    </row>
    <row r="298" s="13" customFormat="1">
      <c r="A298" s="13"/>
      <c r="B298" s="231"/>
      <c r="C298" s="232"/>
      <c r="D298" s="226" t="s">
        <v>228</v>
      </c>
      <c r="E298" s="233" t="s">
        <v>19</v>
      </c>
      <c r="F298" s="234" t="s">
        <v>157</v>
      </c>
      <c r="G298" s="232"/>
      <c r="H298" s="235">
        <v>11</v>
      </c>
      <c r="I298" s="236"/>
      <c r="J298" s="232"/>
      <c r="K298" s="232"/>
      <c r="L298" s="237"/>
      <c r="M298" s="238"/>
      <c r="N298" s="239"/>
      <c r="O298" s="239"/>
      <c r="P298" s="239"/>
      <c r="Q298" s="239"/>
      <c r="R298" s="239"/>
      <c r="S298" s="239"/>
      <c r="T298" s="240"/>
      <c r="U298" s="13"/>
      <c r="V298" s="13"/>
      <c r="W298" s="13"/>
      <c r="X298" s="13"/>
      <c r="Y298" s="13"/>
      <c r="Z298" s="13"/>
      <c r="AA298" s="13"/>
      <c r="AB298" s="13"/>
      <c r="AC298" s="13"/>
      <c r="AD298" s="13"/>
      <c r="AE298" s="13"/>
      <c r="AT298" s="241" t="s">
        <v>228</v>
      </c>
      <c r="AU298" s="241" t="s">
        <v>78</v>
      </c>
      <c r="AV298" s="13" t="s">
        <v>78</v>
      </c>
      <c r="AW298" s="13" t="s">
        <v>31</v>
      </c>
      <c r="AX298" s="13" t="s">
        <v>69</v>
      </c>
      <c r="AY298" s="241" t="s">
        <v>216</v>
      </c>
    </row>
    <row r="299" s="14" customFormat="1">
      <c r="A299" s="14"/>
      <c r="B299" s="242"/>
      <c r="C299" s="243"/>
      <c r="D299" s="226" t="s">
        <v>228</v>
      </c>
      <c r="E299" s="244" t="s">
        <v>19</v>
      </c>
      <c r="F299" s="245" t="s">
        <v>231</v>
      </c>
      <c r="G299" s="243"/>
      <c r="H299" s="246">
        <v>11</v>
      </c>
      <c r="I299" s="247"/>
      <c r="J299" s="243"/>
      <c r="K299" s="243"/>
      <c r="L299" s="248"/>
      <c r="M299" s="249"/>
      <c r="N299" s="250"/>
      <c r="O299" s="250"/>
      <c r="P299" s="250"/>
      <c r="Q299" s="250"/>
      <c r="R299" s="250"/>
      <c r="S299" s="250"/>
      <c r="T299" s="251"/>
      <c r="U299" s="14"/>
      <c r="V299" s="14"/>
      <c r="W299" s="14"/>
      <c r="X299" s="14"/>
      <c r="Y299" s="14"/>
      <c r="Z299" s="14"/>
      <c r="AA299" s="14"/>
      <c r="AB299" s="14"/>
      <c r="AC299" s="14"/>
      <c r="AD299" s="14"/>
      <c r="AE299" s="14"/>
      <c r="AT299" s="252" t="s">
        <v>228</v>
      </c>
      <c r="AU299" s="252" t="s">
        <v>78</v>
      </c>
      <c r="AV299" s="14" t="s">
        <v>224</v>
      </c>
      <c r="AW299" s="14" t="s">
        <v>31</v>
      </c>
      <c r="AX299" s="14" t="s">
        <v>76</v>
      </c>
      <c r="AY299" s="252" t="s">
        <v>216</v>
      </c>
    </row>
    <row r="300" s="2" customFormat="1" ht="13.8" customHeight="1">
      <c r="A300" s="39"/>
      <c r="B300" s="40"/>
      <c r="C300" s="213" t="s">
        <v>580</v>
      </c>
      <c r="D300" s="213" t="s">
        <v>219</v>
      </c>
      <c r="E300" s="214" t="s">
        <v>661</v>
      </c>
      <c r="F300" s="215" t="s">
        <v>662</v>
      </c>
      <c r="G300" s="216" t="s">
        <v>222</v>
      </c>
      <c r="H300" s="217">
        <v>16.780000000000001</v>
      </c>
      <c r="I300" s="218"/>
      <c r="J300" s="219">
        <f>ROUND(I300*H300,2)</f>
        <v>0</v>
      </c>
      <c r="K300" s="215" t="s">
        <v>223</v>
      </c>
      <c r="L300" s="45"/>
      <c r="M300" s="220" t="s">
        <v>19</v>
      </c>
      <c r="N300" s="221" t="s">
        <v>40</v>
      </c>
      <c r="O300" s="85"/>
      <c r="P300" s="222">
        <f>O300*H300</f>
        <v>0</v>
      </c>
      <c r="Q300" s="222">
        <v>5.0000000000000002E-05</v>
      </c>
      <c r="R300" s="222">
        <f>Q300*H300</f>
        <v>0.00083900000000000012</v>
      </c>
      <c r="S300" s="222">
        <v>0</v>
      </c>
      <c r="T300" s="223">
        <f>S300*H300</f>
        <v>0</v>
      </c>
      <c r="U300" s="39"/>
      <c r="V300" s="39"/>
      <c r="W300" s="39"/>
      <c r="X300" s="39"/>
      <c r="Y300" s="39"/>
      <c r="Z300" s="39"/>
      <c r="AA300" s="39"/>
      <c r="AB300" s="39"/>
      <c r="AC300" s="39"/>
      <c r="AD300" s="39"/>
      <c r="AE300" s="39"/>
      <c r="AR300" s="224" t="s">
        <v>287</v>
      </c>
      <c r="AT300" s="224" t="s">
        <v>219</v>
      </c>
      <c r="AU300" s="224" t="s">
        <v>78</v>
      </c>
      <c r="AY300" s="18" t="s">
        <v>216</v>
      </c>
      <c r="BE300" s="225">
        <f>IF(N300="základní",J300,0)</f>
        <v>0</v>
      </c>
      <c r="BF300" s="225">
        <f>IF(N300="snížená",J300,0)</f>
        <v>0</v>
      </c>
      <c r="BG300" s="225">
        <f>IF(N300="zákl. přenesená",J300,0)</f>
        <v>0</v>
      </c>
      <c r="BH300" s="225">
        <f>IF(N300="sníž. přenesená",J300,0)</f>
        <v>0</v>
      </c>
      <c r="BI300" s="225">
        <f>IF(N300="nulová",J300,0)</f>
        <v>0</v>
      </c>
      <c r="BJ300" s="18" t="s">
        <v>76</v>
      </c>
      <c r="BK300" s="225">
        <f>ROUND(I300*H300,2)</f>
        <v>0</v>
      </c>
      <c r="BL300" s="18" t="s">
        <v>287</v>
      </c>
      <c r="BM300" s="224" t="s">
        <v>1971</v>
      </c>
    </row>
    <row r="301" s="15" customFormat="1">
      <c r="A301" s="15"/>
      <c r="B301" s="253"/>
      <c r="C301" s="254"/>
      <c r="D301" s="226" t="s">
        <v>228</v>
      </c>
      <c r="E301" s="255" t="s">
        <v>19</v>
      </c>
      <c r="F301" s="256" t="s">
        <v>1060</v>
      </c>
      <c r="G301" s="254"/>
      <c r="H301" s="255" t="s">
        <v>19</v>
      </c>
      <c r="I301" s="257"/>
      <c r="J301" s="254"/>
      <c r="K301" s="254"/>
      <c r="L301" s="258"/>
      <c r="M301" s="259"/>
      <c r="N301" s="260"/>
      <c r="O301" s="260"/>
      <c r="P301" s="260"/>
      <c r="Q301" s="260"/>
      <c r="R301" s="260"/>
      <c r="S301" s="260"/>
      <c r="T301" s="261"/>
      <c r="U301" s="15"/>
      <c r="V301" s="15"/>
      <c r="W301" s="15"/>
      <c r="X301" s="15"/>
      <c r="Y301" s="15"/>
      <c r="Z301" s="15"/>
      <c r="AA301" s="15"/>
      <c r="AB301" s="15"/>
      <c r="AC301" s="15"/>
      <c r="AD301" s="15"/>
      <c r="AE301" s="15"/>
      <c r="AT301" s="262" t="s">
        <v>228</v>
      </c>
      <c r="AU301" s="262" t="s">
        <v>78</v>
      </c>
      <c r="AV301" s="15" t="s">
        <v>76</v>
      </c>
      <c r="AW301" s="15" t="s">
        <v>31</v>
      </c>
      <c r="AX301" s="15" t="s">
        <v>69</v>
      </c>
      <c r="AY301" s="262" t="s">
        <v>216</v>
      </c>
    </row>
    <row r="302" s="13" customFormat="1">
      <c r="A302" s="13"/>
      <c r="B302" s="231"/>
      <c r="C302" s="232"/>
      <c r="D302" s="226" t="s">
        <v>228</v>
      </c>
      <c r="E302" s="233" t="s">
        <v>19</v>
      </c>
      <c r="F302" s="234" t="s">
        <v>1959</v>
      </c>
      <c r="G302" s="232"/>
      <c r="H302" s="235">
        <v>10.859999999999999</v>
      </c>
      <c r="I302" s="236"/>
      <c r="J302" s="232"/>
      <c r="K302" s="232"/>
      <c r="L302" s="237"/>
      <c r="M302" s="238"/>
      <c r="N302" s="239"/>
      <c r="O302" s="239"/>
      <c r="P302" s="239"/>
      <c r="Q302" s="239"/>
      <c r="R302" s="239"/>
      <c r="S302" s="239"/>
      <c r="T302" s="240"/>
      <c r="U302" s="13"/>
      <c r="V302" s="13"/>
      <c r="W302" s="13"/>
      <c r="X302" s="13"/>
      <c r="Y302" s="13"/>
      <c r="Z302" s="13"/>
      <c r="AA302" s="13"/>
      <c r="AB302" s="13"/>
      <c r="AC302" s="13"/>
      <c r="AD302" s="13"/>
      <c r="AE302" s="13"/>
      <c r="AT302" s="241" t="s">
        <v>228</v>
      </c>
      <c r="AU302" s="241" t="s">
        <v>78</v>
      </c>
      <c r="AV302" s="13" t="s">
        <v>78</v>
      </c>
      <c r="AW302" s="13" t="s">
        <v>31</v>
      </c>
      <c r="AX302" s="13" t="s">
        <v>69</v>
      </c>
      <c r="AY302" s="241" t="s">
        <v>216</v>
      </c>
    </row>
    <row r="303" s="15" customFormat="1">
      <c r="A303" s="15"/>
      <c r="B303" s="253"/>
      <c r="C303" s="254"/>
      <c r="D303" s="226" t="s">
        <v>228</v>
      </c>
      <c r="E303" s="255" t="s">
        <v>19</v>
      </c>
      <c r="F303" s="256" t="s">
        <v>750</v>
      </c>
      <c r="G303" s="254"/>
      <c r="H303" s="255" t="s">
        <v>19</v>
      </c>
      <c r="I303" s="257"/>
      <c r="J303" s="254"/>
      <c r="K303" s="254"/>
      <c r="L303" s="258"/>
      <c r="M303" s="259"/>
      <c r="N303" s="260"/>
      <c r="O303" s="260"/>
      <c r="P303" s="260"/>
      <c r="Q303" s="260"/>
      <c r="R303" s="260"/>
      <c r="S303" s="260"/>
      <c r="T303" s="261"/>
      <c r="U303" s="15"/>
      <c r="V303" s="15"/>
      <c r="W303" s="15"/>
      <c r="X303" s="15"/>
      <c r="Y303" s="15"/>
      <c r="Z303" s="15"/>
      <c r="AA303" s="15"/>
      <c r="AB303" s="15"/>
      <c r="AC303" s="15"/>
      <c r="AD303" s="15"/>
      <c r="AE303" s="15"/>
      <c r="AT303" s="262" t="s">
        <v>228</v>
      </c>
      <c r="AU303" s="262" t="s">
        <v>78</v>
      </c>
      <c r="AV303" s="15" t="s">
        <v>76</v>
      </c>
      <c r="AW303" s="15" t="s">
        <v>31</v>
      </c>
      <c r="AX303" s="15" t="s">
        <v>69</v>
      </c>
      <c r="AY303" s="262" t="s">
        <v>216</v>
      </c>
    </row>
    <row r="304" s="13" customFormat="1">
      <c r="A304" s="13"/>
      <c r="B304" s="231"/>
      <c r="C304" s="232"/>
      <c r="D304" s="226" t="s">
        <v>228</v>
      </c>
      <c r="E304" s="233" t="s">
        <v>19</v>
      </c>
      <c r="F304" s="234" t="s">
        <v>1894</v>
      </c>
      <c r="G304" s="232"/>
      <c r="H304" s="235">
        <v>4.9299999999999997</v>
      </c>
      <c r="I304" s="236"/>
      <c r="J304" s="232"/>
      <c r="K304" s="232"/>
      <c r="L304" s="237"/>
      <c r="M304" s="238"/>
      <c r="N304" s="239"/>
      <c r="O304" s="239"/>
      <c r="P304" s="239"/>
      <c r="Q304" s="239"/>
      <c r="R304" s="239"/>
      <c r="S304" s="239"/>
      <c r="T304" s="240"/>
      <c r="U304" s="13"/>
      <c r="V304" s="13"/>
      <c r="W304" s="13"/>
      <c r="X304" s="13"/>
      <c r="Y304" s="13"/>
      <c r="Z304" s="13"/>
      <c r="AA304" s="13"/>
      <c r="AB304" s="13"/>
      <c r="AC304" s="13"/>
      <c r="AD304" s="13"/>
      <c r="AE304" s="13"/>
      <c r="AT304" s="241" t="s">
        <v>228</v>
      </c>
      <c r="AU304" s="241" t="s">
        <v>78</v>
      </c>
      <c r="AV304" s="13" t="s">
        <v>78</v>
      </c>
      <c r="AW304" s="13" t="s">
        <v>31</v>
      </c>
      <c r="AX304" s="13" t="s">
        <v>69</v>
      </c>
      <c r="AY304" s="241" t="s">
        <v>216</v>
      </c>
    </row>
    <row r="305" s="15" customFormat="1">
      <c r="A305" s="15"/>
      <c r="B305" s="253"/>
      <c r="C305" s="254"/>
      <c r="D305" s="226" t="s">
        <v>228</v>
      </c>
      <c r="E305" s="255" t="s">
        <v>19</v>
      </c>
      <c r="F305" s="256" t="s">
        <v>750</v>
      </c>
      <c r="G305" s="254"/>
      <c r="H305" s="255" t="s">
        <v>19</v>
      </c>
      <c r="I305" s="257"/>
      <c r="J305" s="254"/>
      <c r="K305" s="254"/>
      <c r="L305" s="258"/>
      <c r="M305" s="259"/>
      <c r="N305" s="260"/>
      <c r="O305" s="260"/>
      <c r="P305" s="260"/>
      <c r="Q305" s="260"/>
      <c r="R305" s="260"/>
      <c r="S305" s="260"/>
      <c r="T305" s="261"/>
      <c r="U305" s="15"/>
      <c r="V305" s="15"/>
      <c r="W305" s="15"/>
      <c r="X305" s="15"/>
      <c r="Y305" s="15"/>
      <c r="Z305" s="15"/>
      <c r="AA305" s="15"/>
      <c r="AB305" s="15"/>
      <c r="AC305" s="15"/>
      <c r="AD305" s="15"/>
      <c r="AE305" s="15"/>
      <c r="AT305" s="262" t="s">
        <v>228</v>
      </c>
      <c r="AU305" s="262" t="s">
        <v>78</v>
      </c>
      <c r="AV305" s="15" t="s">
        <v>76</v>
      </c>
      <c r="AW305" s="15" t="s">
        <v>31</v>
      </c>
      <c r="AX305" s="15" t="s">
        <v>69</v>
      </c>
      <c r="AY305" s="262" t="s">
        <v>216</v>
      </c>
    </row>
    <row r="306" s="13" customFormat="1">
      <c r="A306" s="13"/>
      <c r="B306" s="231"/>
      <c r="C306" s="232"/>
      <c r="D306" s="226" t="s">
        <v>228</v>
      </c>
      <c r="E306" s="233" t="s">
        <v>19</v>
      </c>
      <c r="F306" s="234" t="s">
        <v>1896</v>
      </c>
      <c r="G306" s="232"/>
      <c r="H306" s="235">
        <v>0.98999999999999999</v>
      </c>
      <c r="I306" s="236"/>
      <c r="J306" s="232"/>
      <c r="K306" s="232"/>
      <c r="L306" s="237"/>
      <c r="M306" s="238"/>
      <c r="N306" s="239"/>
      <c r="O306" s="239"/>
      <c r="P306" s="239"/>
      <c r="Q306" s="239"/>
      <c r="R306" s="239"/>
      <c r="S306" s="239"/>
      <c r="T306" s="240"/>
      <c r="U306" s="13"/>
      <c r="V306" s="13"/>
      <c r="W306" s="13"/>
      <c r="X306" s="13"/>
      <c r="Y306" s="13"/>
      <c r="Z306" s="13"/>
      <c r="AA306" s="13"/>
      <c r="AB306" s="13"/>
      <c r="AC306" s="13"/>
      <c r="AD306" s="13"/>
      <c r="AE306" s="13"/>
      <c r="AT306" s="241" t="s">
        <v>228</v>
      </c>
      <c r="AU306" s="241" t="s">
        <v>78</v>
      </c>
      <c r="AV306" s="13" t="s">
        <v>78</v>
      </c>
      <c r="AW306" s="13" t="s">
        <v>31</v>
      </c>
      <c r="AX306" s="13" t="s">
        <v>69</v>
      </c>
      <c r="AY306" s="241" t="s">
        <v>216</v>
      </c>
    </row>
    <row r="307" s="14" customFormat="1">
      <c r="A307" s="14"/>
      <c r="B307" s="242"/>
      <c r="C307" s="243"/>
      <c r="D307" s="226" t="s">
        <v>228</v>
      </c>
      <c r="E307" s="244" t="s">
        <v>19</v>
      </c>
      <c r="F307" s="245" t="s">
        <v>231</v>
      </c>
      <c r="G307" s="243"/>
      <c r="H307" s="246">
        <v>16.779999999999998</v>
      </c>
      <c r="I307" s="247"/>
      <c r="J307" s="243"/>
      <c r="K307" s="243"/>
      <c r="L307" s="248"/>
      <c r="M307" s="249"/>
      <c r="N307" s="250"/>
      <c r="O307" s="250"/>
      <c r="P307" s="250"/>
      <c r="Q307" s="250"/>
      <c r="R307" s="250"/>
      <c r="S307" s="250"/>
      <c r="T307" s="251"/>
      <c r="U307" s="14"/>
      <c r="V307" s="14"/>
      <c r="W307" s="14"/>
      <c r="X307" s="14"/>
      <c r="Y307" s="14"/>
      <c r="Z307" s="14"/>
      <c r="AA307" s="14"/>
      <c r="AB307" s="14"/>
      <c r="AC307" s="14"/>
      <c r="AD307" s="14"/>
      <c r="AE307" s="14"/>
      <c r="AT307" s="252" t="s">
        <v>228</v>
      </c>
      <c r="AU307" s="252" t="s">
        <v>78</v>
      </c>
      <c r="AV307" s="14" t="s">
        <v>224</v>
      </c>
      <c r="AW307" s="14" t="s">
        <v>31</v>
      </c>
      <c r="AX307" s="14" t="s">
        <v>76</v>
      </c>
      <c r="AY307" s="252" t="s">
        <v>216</v>
      </c>
    </row>
    <row r="308" s="2" customFormat="1" ht="22.2" customHeight="1">
      <c r="A308" s="39"/>
      <c r="B308" s="40"/>
      <c r="C308" s="213" t="s">
        <v>585</v>
      </c>
      <c r="D308" s="213" t="s">
        <v>219</v>
      </c>
      <c r="E308" s="214" t="s">
        <v>665</v>
      </c>
      <c r="F308" s="215" t="s">
        <v>666</v>
      </c>
      <c r="G308" s="216" t="s">
        <v>305</v>
      </c>
      <c r="H308" s="273"/>
      <c r="I308" s="218"/>
      <c r="J308" s="219">
        <f>ROUND(I308*H308,2)</f>
        <v>0</v>
      </c>
      <c r="K308" s="215" t="s">
        <v>223</v>
      </c>
      <c r="L308" s="45"/>
      <c r="M308" s="220" t="s">
        <v>19</v>
      </c>
      <c r="N308" s="221" t="s">
        <v>40</v>
      </c>
      <c r="O308" s="85"/>
      <c r="P308" s="222">
        <f>O308*H308</f>
        <v>0</v>
      </c>
      <c r="Q308" s="222">
        <v>0</v>
      </c>
      <c r="R308" s="222">
        <f>Q308*H308</f>
        <v>0</v>
      </c>
      <c r="S308" s="222">
        <v>0</v>
      </c>
      <c r="T308" s="223">
        <f>S308*H308</f>
        <v>0</v>
      </c>
      <c r="U308" s="39"/>
      <c r="V308" s="39"/>
      <c r="W308" s="39"/>
      <c r="X308" s="39"/>
      <c r="Y308" s="39"/>
      <c r="Z308" s="39"/>
      <c r="AA308" s="39"/>
      <c r="AB308" s="39"/>
      <c r="AC308" s="39"/>
      <c r="AD308" s="39"/>
      <c r="AE308" s="39"/>
      <c r="AR308" s="224" t="s">
        <v>287</v>
      </c>
      <c r="AT308" s="224" t="s">
        <v>219</v>
      </c>
      <c r="AU308" s="224" t="s">
        <v>78</v>
      </c>
      <c r="AY308" s="18" t="s">
        <v>216</v>
      </c>
      <c r="BE308" s="225">
        <f>IF(N308="základní",J308,0)</f>
        <v>0</v>
      </c>
      <c r="BF308" s="225">
        <f>IF(N308="snížená",J308,0)</f>
        <v>0</v>
      </c>
      <c r="BG308" s="225">
        <f>IF(N308="zákl. přenesená",J308,0)</f>
        <v>0</v>
      </c>
      <c r="BH308" s="225">
        <f>IF(N308="sníž. přenesená",J308,0)</f>
        <v>0</v>
      </c>
      <c r="BI308" s="225">
        <f>IF(N308="nulová",J308,0)</f>
        <v>0</v>
      </c>
      <c r="BJ308" s="18" t="s">
        <v>76</v>
      </c>
      <c r="BK308" s="225">
        <f>ROUND(I308*H308,2)</f>
        <v>0</v>
      </c>
      <c r="BL308" s="18" t="s">
        <v>287</v>
      </c>
      <c r="BM308" s="224" t="s">
        <v>1972</v>
      </c>
    </row>
    <row r="309" s="2" customFormat="1">
      <c r="A309" s="39"/>
      <c r="B309" s="40"/>
      <c r="C309" s="41"/>
      <c r="D309" s="226" t="s">
        <v>226</v>
      </c>
      <c r="E309" s="41"/>
      <c r="F309" s="227" t="s">
        <v>307</v>
      </c>
      <c r="G309" s="41"/>
      <c r="H309" s="41"/>
      <c r="I309" s="228"/>
      <c r="J309" s="41"/>
      <c r="K309" s="41"/>
      <c r="L309" s="45"/>
      <c r="M309" s="229"/>
      <c r="N309" s="230"/>
      <c r="O309" s="85"/>
      <c r="P309" s="85"/>
      <c r="Q309" s="85"/>
      <c r="R309" s="85"/>
      <c r="S309" s="85"/>
      <c r="T309" s="86"/>
      <c r="U309" s="39"/>
      <c r="V309" s="39"/>
      <c r="W309" s="39"/>
      <c r="X309" s="39"/>
      <c r="Y309" s="39"/>
      <c r="Z309" s="39"/>
      <c r="AA309" s="39"/>
      <c r="AB309" s="39"/>
      <c r="AC309" s="39"/>
      <c r="AD309" s="39"/>
      <c r="AE309" s="39"/>
      <c r="AT309" s="18" t="s">
        <v>226</v>
      </c>
      <c r="AU309" s="18" t="s">
        <v>78</v>
      </c>
    </row>
    <row r="310" s="12" customFormat="1" ht="22.8" customHeight="1">
      <c r="A310" s="12"/>
      <c r="B310" s="197"/>
      <c r="C310" s="198"/>
      <c r="D310" s="199" t="s">
        <v>68</v>
      </c>
      <c r="E310" s="211" t="s">
        <v>668</v>
      </c>
      <c r="F310" s="211" t="s">
        <v>669</v>
      </c>
      <c r="G310" s="198"/>
      <c r="H310" s="198"/>
      <c r="I310" s="201"/>
      <c r="J310" s="212">
        <f>BK310</f>
        <v>0</v>
      </c>
      <c r="K310" s="198"/>
      <c r="L310" s="203"/>
      <c r="M310" s="204"/>
      <c r="N310" s="205"/>
      <c r="O310" s="205"/>
      <c r="P310" s="206">
        <f>SUM(P311:P355)</f>
        <v>0</v>
      </c>
      <c r="Q310" s="205"/>
      <c r="R310" s="206">
        <f>SUM(R311:R355)</f>
        <v>0.8419589999999999</v>
      </c>
      <c r="S310" s="205"/>
      <c r="T310" s="207">
        <f>SUM(T311:T355)</f>
        <v>0</v>
      </c>
      <c r="U310" s="12"/>
      <c r="V310" s="12"/>
      <c r="W310" s="12"/>
      <c r="X310" s="12"/>
      <c r="Y310" s="12"/>
      <c r="Z310" s="12"/>
      <c r="AA310" s="12"/>
      <c r="AB310" s="12"/>
      <c r="AC310" s="12"/>
      <c r="AD310" s="12"/>
      <c r="AE310" s="12"/>
      <c r="AR310" s="208" t="s">
        <v>78</v>
      </c>
      <c r="AT310" s="209" t="s">
        <v>68</v>
      </c>
      <c r="AU310" s="209" t="s">
        <v>76</v>
      </c>
      <c r="AY310" s="208" t="s">
        <v>216</v>
      </c>
      <c r="BK310" s="210">
        <f>SUM(BK311:BK355)</f>
        <v>0</v>
      </c>
    </row>
    <row r="311" s="2" customFormat="1" ht="13.8" customHeight="1">
      <c r="A311" s="39"/>
      <c r="B311" s="40"/>
      <c r="C311" s="213" t="s">
        <v>589</v>
      </c>
      <c r="D311" s="213" t="s">
        <v>219</v>
      </c>
      <c r="E311" s="214" t="s">
        <v>671</v>
      </c>
      <c r="F311" s="215" t="s">
        <v>672</v>
      </c>
      <c r="G311" s="216" t="s">
        <v>222</v>
      </c>
      <c r="H311" s="217">
        <v>35.799999999999997</v>
      </c>
      <c r="I311" s="218"/>
      <c r="J311" s="219">
        <f>ROUND(I311*H311,2)</f>
        <v>0</v>
      </c>
      <c r="K311" s="215" t="s">
        <v>223</v>
      </c>
      <c r="L311" s="45"/>
      <c r="M311" s="220" t="s">
        <v>19</v>
      </c>
      <c r="N311" s="221" t="s">
        <v>40</v>
      </c>
      <c r="O311" s="85"/>
      <c r="P311" s="222">
        <f>O311*H311</f>
        <v>0</v>
      </c>
      <c r="Q311" s="222">
        <v>0.00029999999999999997</v>
      </c>
      <c r="R311" s="222">
        <f>Q311*H311</f>
        <v>0.010739999999999998</v>
      </c>
      <c r="S311" s="222">
        <v>0</v>
      </c>
      <c r="T311" s="223">
        <f>S311*H311</f>
        <v>0</v>
      </c>
      <c r="U311" s="39"/>
      <c r="V311" s="39"/>
      <c r="W311" s="39"/>
      <c r="X311" s="39"/>
      <c r="Y311" s="39"/>
      <c r="Z311" s="39"/>
      <c r="AA311" s="39"/>
      <c r="AB311" s="39"/>
      <c r="AC311" s="39"/>
      <c r="AD311" s="39"/>
      <c r="AE311" s="39"/>
      <c r="AR311" s="224" t="s">
        <v>287</v>
      </c>
      <c r="AT311" s="224" t="s">
        <v>219</v>
      </c>
      <c r="AU311" s="224" t="s">
        <v>78</v>
      </c>
      <c r="AY311" s="18" t="s">
        <v>216</v>
      </c>
      <c r="BE311" s="225">
        <f>IF(N311="základní",J311,0)</f>
        <v>0</v>
      </c>
      <c r="BF311" s="225">
        <f>IF(N311="snížená",J311,0)</f>
        <v>0</v>
      </c>
      <c r="BG311" s="225">
        <f>IF(N311="zákl. přenesená",J311,0)</f>
        <v>0</v>
      </c>
      <c r="BH311" s="225">
        <f>IF(N311="sníž. přenesená",J311,0)</f>
        <v>0</v>
      </c>
      <c r="BI311" s="225">
        <f>IF(N311="nulová",J311,0)</f>
        <v>0</v>
      </c>
      <c r="BJ311" s="18" t="s">
        <v>76</v>
      </c>
      <c r="BK311" s="225">
        <f>ROUND(I311*H311,2)</f>
        <v>0</v>
      </c>
      <c r="BL311" s="18" t="s">
        <v>287</v>
      </c>
      <c r="BM311" s="224" t="s">
        <v>1973</v>
      </c>
    </row>
    <row r="312" s="2" customFormat="1">
      <c r="A312" s="39"/>
      <c r="B312" s="40"/>
      <c r="C312" s="41"/>
      <c r="D312" s="226" t="s">
        <v>226</v>
      </c>
      <c r="E312" s="41"/>
      <c r="F312" s="227" t="s">
        <v>674</v>
      </c>
      <c r="G312" s="41"/>
      <c r="H312" s="41"/>
      <c r="I312" s="228"/>
      <c r="J312" s="41"/>
      <c r="K312" s="41"/>
      <c r="L312" s="45"/>
      <c r="M312" s="229"/>
      <c r="N312" s="230"/>
      <c r="O312" s="85"/>
      <c r="P312" s="85"/>
      <c r="Q312" s="85"/>
      <c r="R312" s="85"/>
      <c r="S312" s="85"/>
      <c r="T312" s="86"/>
      <c r="U312" s="39"/>
      <c r="V312" s="39"/>
      <c r="W312" s="39"/>
      <c r="X312" s="39"/>
      <c r="Y312" s="39"/>
      <c r="Z312" s="39"/>
      <c r="AA312" s="39"/>
      <c r="AB312" s="39"/>
      <c r="AC312" s="39"/>
      <c r="AD312" s="39"/>
      <c r="AE312" s="39"/>
      <c r="AT312" s="18" t="s">
        <v>226</v>
      </c>
      <c r="AU312" s="18" t="s">
        <v>78</v>
      </c>
    </row>
    <row r="313" s="15" customFormat="1">
      <c r="A313" s="15"/>
      <c r="B313" s="253"/>
      <c r="C313" s="254"/>
      <c r="D313" s="226" t="s">
        <v>228</v>
      </c>
      <c r="E313" s="255" t="s">
        <v>19</v>
      </c>
      <c r="F313" s="256" t="s">
        <v>1060</v>
      </c>
      <c r="G313" s="254"/>
      <c r="H313" s="255" t="s">
        <v>19</v>
      </c>
      <c r="I313" s="257"/>
      <c r="J313" s="254"/>
      <c r="K313" s="254"/>
      <c r="L313" s="258"/>
      <c r="M313" s="259"/>
      <c r="N313" s="260"/>
      <c r="O313" s="260"/>
      <c r="P313" s="260"/>
      <c r="Q313" s="260"/>
      <c r="R313" s="260"/>
      <c r="S313" s="260"/>
      <c r="T313" s="261"/>
      <c r="U313" s="15"/>
      <c r="V313" s="15"/>
      <c r="W313" s="15"/>
      <c r="X313" s="15"/>
      <c r="Y313" s="15"/>
      <c r="Z313" s="15"/>
      <c r="AA313" s="15"/>
      <c r="AB313" s="15"/>
      <c r="AC313" s="15"/>
      <c r="AD313" s="15"/>
      <c r="AE313" s="15"/>
      <c r="AT313" s="262" t="s">
        <v>228</v>
      </c>
      <c r="AU313" s="262" t="s">
        <v>78</v>
      </c>
      <c r="AV313" s="15" t="s">
        <v>76</v>
      </c>
      <c r="AW313" s="15" t="s">
        <v>31</v>
      </c>
      <c r="AX313" s="15" t="s">
        <v>69</v>
      </c>
      <c r="AY313" s="262" t="s">
        <v>216</v>
      </c>
    </row>
    <row r="314" s="13" customFormat="1">
      <c r="A314" s="13"/>
      <c r="B314" s="231"/>
      <c r="C314" s="232"/>
      <c r="D314" s="226" t="s">
        <v>228</v>
      </c>
      <c r="E314" s="233" t="s">
        <v>19</v>
      </c>
      <c r="F314" s="234" t="s">
        <v>1884</v>
      </c>
      <c r="G314" s="232"/>
      <c r="H314" s="235">
        <v>9.4000000000000004</v>
      </c>
      <c r="I314" s="236"/>
      <c r="J314" s="232"/>
      <c r="K314" s="232"/>
      <c r="L314" s="237"/>
      <c r="M314" s="238"/>
      <c r="N314" s="239"/>
      <c r="O314" s="239"/>
      <c r="P314" s="239"/>
      <c r="Q314" s="239"/>
      <c r="R314" s="239"/>
      <c r="S314" s="239"/>
      <c r="T314" s="240"/>
      <c r="U314" s="13"/>
      <c r="V314" s="13"/>
      <c r="W314" s="13"/>
      <c r="X314" s="13"/>
      <c r="Y314" s="13"/>
      <c r="Z314" s="13"/>
      <c r="AA314" s="13"/>
      <c r="AB314" s="13"/>
      <c r="AC314" s="13"/>
      <c r="AD314" s="13"/>
      <c r="AE314" s="13"/>
      <c r="AT314" s="241" t="s">
        <v>228</v>
      </c>
      <c r="AU314" s="241" t="s">
        <v>78</v>
      </c>
      <c r="AV314" s="13" t="s">
        <v>78</v>
      </c>
      <c r="AW314" s="13" t="s">
        <v>31</v>
      </c>
      <c r="AX314" s="13" t="s">
        <v>69</v>
      </c>
      <c r="AY314" s="241" t="s">
        <v>216</v>
      </c>
    </row>
    <row r="315" s="15" customFormat="1">
      <c r="A315" s="15"/>
      <c r="B315" s="253"/>
      <c r="C315" s="254"/>
      <c r="D315" s="226" t="s">
        <v>228</v>
      </c>
      <c r="E315" s="255" t="s">
        <v>19</v>
      </c>
      <c r="F315" s="256" t="s">
        <v>750</v>
      </c>
      <c r="G315" s="254"/>
      <c r="H315" s="255" t="s">
        <v>19</v>
      </c>
      <c r="I315" s="257"/>
      <c r="J315" s="254"/>
      <c r="K315" s="254"/>
      <c r="L315" s="258"/>
      <c r="M315" s="259"/>
      <c r="N315" s="260"/>
      <c r="O315" s="260"/>
      <c r="P315" s="260"/>
      <c r="Q315" s="260"/>
      <c r="R315" s="260"/>
      <c r="S315" s="260"/>
      <c r="T315" s="261"/>
      <c r="U315" s="15"/>
      <c r="V315" s="15"/>
      <c r="W315" s="15"/>
      <c r="X315" s="15"/>
      <c r="Y315" s="15"/>
      <c r="Z315" s="15"/>
      <c r="AA315" s="15"/>
      <c r="AB315" s="15"/>
      <c r="AC315" s="15"/>
      <c r="AD315" s="15"/>
      <c r="AE315" s="15"/>
      <c r="AT315" s="262" t="s">
        <v>228</v>
      </c>
      <c r="AU315" s="262" t="s">
        <v>78</v>
      </c>
      <c r="AV315" s="15" t="s">
        <v>76</v>
      </c>
      <c r="AW315" s="15" t="s">
        <v>31</v>
      </c>
      <c r="AX315" s="15" t="s">
        <v>69</v>
      </c>
      <c r="AY315" s="262" t="s">
        <v>216</v>
      </c>
    </row>
    <row r="316" s="13" customFormat="1">
      <c r="A316" s="13"/>
      <c r="B316" s="231"/>
      <c r="C316" s="232"/>
      <c r="D316" s="226" t="s">
        <v>228</v>
      </c>
      <c r="E316" s="233" t="s">
        <v>19</v>
      </c>
      <c r="F316" s="234" t="s">
        <v>1974</v>
      </c>
      <c r="G316" s="232"/>
      <c r="H316" s="235">
        <v>18.399999999999999</v>
      </c>
      <c r="I316" s="236"/>
      <c r="J316" s="232"/>
      <c r="K316" s="232"/>
      <c r="L316" s="237"/>
      <c r="M316" s="238"/>
      <c r="N316" s="239"/>
      <c r="O316" s="239"/>
      <c r="P316" s="239"/>
      <c r="Q316" s="239"/>
      <c r="R316" s="239"/>
      <c r="S316" s="239"/>
      <c r="T316" s="240"/>
      <c r="U316" s="13"/>
      <c r="V316" s="13"/>
      <c r="W316" s="13"/>
      <c r="X316" s="13"/>
      <c r="Y316" s="13"/>
      <c r="Z316" s="13"/>
      <c r="AA316" s="13"/>
      <c r="AB316" s="13"/>
      <c r="AC316" s="13"/>
      <c r="AD316" s="13"/>
      <c r="AE316" s="13"/>
      <c r="AT316" s="241" t="s">
        <v>228</v>
      </c>
      <c r="AU316" s="241" t="s">
        <v>78</v>
      </c>
      <c r="AV316" s="13" t="s">
        <v>78</v>
      </c>
      <c r="AW316" s="13" t="s">
        <v>31</v>
      </c>
      <c r="AX316" s="13" t="s">
        <v>69</v>
      </c>
      <c r="AY316" s="241" t="s">
        <v>216</v>
      </c>
    </row>
    <row r="317" s="15" customFormat="1">
      <c r="A317" s="15"/>
      <c r="B317" s="253"/>
      <c r="C317" s="254"/>
      <c r="D317" s="226" t="s">
        <v>228</v>
      </c>
      <c r="E317" s="255" t="s">
        <v>19</v>
      </c>
      <c r="F317" s="256" t="s">
        <v>750</v>
      </c>
      <c r="G317" s="254"/>
      <c r="H317" s="255" t="s">
        <v>19</v>
      </c>
      <c r="I317" s="257"/>
      <c r="J317" s="254"/>
      <c r="K317" s="254"/>
      <c r="L317" s="258"/>
      <c r="M317" s="259"/>
      <c r="N317" s="260"/>
      <c r="O317" s="260"/>
      <c r="P317" s="260"/>
      <c r="Q317" s="260"/>
      <c r="R317" s="260"/>
      <c r="S317" s="260"/>
      <c r="T317" s="261"/>
      <c r="U317" s="15"/>
      <c r="V317" s="15"/>
      <c r="W317" s="15"/>
      <c r="X317" s="15"/>
      <c r="Y317" s="15"/>
      <c r="Z317" s="15"/>
      <c r="AA317" s="15"/>
      <c r="AB317" s="15"/>
      <c r="AC317" s="15"/>
      <c r="AD317" s="15"/>
      <c r="AE317" s="15"/>
      <c r="AT317" s="262" t="s">
        <v>228</v>
      </c>
      <c r="AU317" s="262" t="s">
        <v>78</v>
      </c>
      <c r="AV317" s="15" t="s">
        <v>76</v>
      </c>
      <c r="AW317" s="15" t="s">
        <v>31</v>
      </c>
      <c r="AX317" s="15" t="s">
        <v>69</v>
      </c>
      <c r="AY317" s="262" t="s">
        <v>216</v>
      </c>
    </row>
    <row r="318" s="13" customFormat="1">
      <c r="A318" s="13"/>
      <c r="B318" s="231"/>
      <c r="C318" s="232"/>
      <c r="D318" s="226" t="s">
        <v>228</v>
      </c>
      <c r="E318" s="233" t="s">
        <v>19</v>
      </c>
      <c r="F318" s="234" t="s">
        <v>1975</v>
      </c>
      <c r="G318" s="232"/>
      <c r="H318" s="235">
        <v>8</v>
      </c>
      <c r="I318" s="236"/>
      <c r="J318" s="232"/>
      <c r="K318" s="232"/>
      <c r="L318" s="237"/>
      <c r="M318" s="238"/>
      <c r="N318" s="239"/>
      <c r="O318" s="239"/>
      <c r="P318" s="239"/>
      <c r="Q318" s="239"/>
      <c r="R318" s="239"/>
      <c r="S318" s="239"/>
      <c r="T318" s="240"/>
      <c r="U318" s="13"/>
      <c r="V318" s="13"/>
      <c r="W318" s="13"/>
      <c r="X318" s="13"/>
      <c r="Y318" s="13"/>
      <c r="Z318" s="13"/>
      <c r="AA318" s="13"/>
      <c r="AB318" s="13"/>
      <c r="AC318" s="13"/>
      <c r="AD318" s="13"/>
      <c r="AE318" s="13"/>
      <c r="AT318" s="241" t="s">
        <v>228</v>
      </c>
      <c r="AU318" s="241" t="s">
        <v>78</v>
      </c>
      <c r="AV318" s="13" t="s">
        <v>78</v>
      </c>
      <c r="AW318" s="13" t="s">
        <v>31</v>
      </c>
      <c r="AX318" s="13" t="s">
        <v>69</v>
      </c>
      <c r="AY318" s="241" t="s">
        <v>216</v>
      </c>
    </row>
    <row r="319" s="14" customFormat="1">
      <c r="A319" s="14"/>
      <c r="B319" s="242"/>
      <c r="C319" s="243"/>
      <c r="D319" s="226" t="s">
        <v>228</v>
      </c>
      <c r="E319" s="244" t="s">
        <v>19</v>
      </c>
      <c r="F319" s="245" t="s">
        <v>231</v>
      </c>
      <c r="G319" s="243"/>
      <c r="H319" s="246">
        <v>35.799999999999997</v>
      </c>
      <c r="I319" s="247"/>
      <c r="J319" s="243"/>
      <c r="K319" s="243"/>
      <c r="L319" s="248"/>
      <c r="M319" s="249"/>
      <c r="N319" s="250"/>
      <c r="O319" s="250"/>
      <c r="P319" s="250"/>
      <c r="Q319" s="250"/>
      <c r="R319" s="250"/>
      <c r="S319" s="250"/>
      <c r="T319" s="251"/>
      <c r="U319" s="14"/>
      <c r="V319" s="14"/>
      <c r="W319" s="14"/>
      <c r="X319" s="14"/>
      <c r="Y319" s="14"/>
      <c r="Z319" s="14"/>
      <c r="AA319" s="14"/>
      <c r="AB319" s="14"/>
      <c r="AC319" s="14"/>
      <c r="AD319" s="14"/>
      <c r="AE319" s="14"/>
      <c r="AT319" s="252" t="s">
        <v>228</v>
      </c>
      <c r="AU319" s="252" t="s">
        <v>78</v>
      </c>
      <c r="AV319" s="14" t="s">
        <v>224</v>
      </c>
      <c r="AW319" s="14" t="s">
        <v>31</v>
      </c>
      <c r="AX319" s="14" t="s">
        <v>76</v>
      </c>
      <c r="AY319" s="252" t="s">
        <v>216</v>
      </c>
    </row>
    <row r="320" s="2" customFormat="1" ht="13.8" customHeight="1">
      <c r="A320" s="39"/>
      <c r="B320" s="40"/>
      <c r="C320" s="213" t="s">
        <v>593</v>
      </c>
      <c r="D320" s="213" t="s">
        <v>219</v>
      </c>
      <c r="E320" s="214" t="s">
        <v>677</v>
      </c>
      <c r="F320" s="215" t="s">
        <v>678</v>
      </c>
      <c r="G320" s="216" t="s">
        <v>222</v>
      </c>
      <c r="H320" s="217">
        <v>35.799999999999997</v>
      </c>
      <c r="I320" s="218"/>
      <c r="J320" s="219">
        <f>ROUND(I320*H320,2)</f>
        <v>0</v>
      </c>
      <c r="K320" s="215" t="s">
        <v>223</v>
      </c>
      <c r="L320" s="45"/>
      <c r="M320" s="220" t="s">
        <v>19</v>
      </c>
      <c r="N320" s="221" t="s">
        <v>40</v>
      </c>
      <c r="O320" s="85"/>
      <c r="P320" s="222">
        <f>O320*H320</f>
        <v>0</v>
      </c>
      <c r="Q320" s="222">
        <v>0.0044999999999999997</v>
      </c>
      <c r="R320" s="222">
        <f>Q320*H320</f>
        <v>0.16109999999999997</v>
      </c>
      <c r="S320" s="222">
        <v>0</v>
      </c>
      <c r="T320" s="223">
        <f>S320*H320</f>
        <v>0</v>
      </c>
      <c r="U320" s="39"/>
      <c r="V320" s="39"/>
      <c r="W320" s="39"/>
      <c r="X320" s="39"/>
      <c r="Y320" s="39"/>
      <c r="Z320" s="39"/>
      <c r="AA320" s="39"/>
      <c r="AB320" s="39"/>
      <c r="AC320" s="39"/>
      <c r="AD320" s="39"/>
      <c r="AE320" s="39"/>
      <c r="AR320" s="224" t="s">
        <v>287</v>
      </c>
      <c r="AT320" s="224" t="s">
        <v>219</v>
      </c>
      <c r="AU320" s="224" t="s">
        <v>78</v>
      </c>
      <c r="AY320" s="18" t="s">
        <v>216</v>
      </c>
      <c r="BE320" s="225">
        <f>IF(N320="základní",J320,0)</f>
        <v>0</v>
      </c>
      <c r="BF320" s="225">
        <f>IF(N320="snížená",J320,0)</f>
        <v>0</v>
      </c>
      <c r="BG320" s="225">
        <f>IF(N320="zákl. přenesená",J320,0)</f>
        <v>0</v>
      </c>
      <c r="BH320" s="225">
        <f>IF(N320="sníž. přenesená",J320,0)</f>
        <v>0</v>
      </c>
      <c r="BI320" s="225">
        <f>IF(N320="nulová",J320,0)</f>
        <v>0</v>
      </c>
      <c r="BJ320" s="18" t="s">
        <v>76</v>
      </c>
      <c r="BK320" s="225">
        <f>ROUND(I320*H320,2)</f>
        <v>0</v>
      </c>
      <c r="BL320" s="18" t="s">
        <v>287</v>
      </c>
      <c r="BM320" s="224" t="s">
        <v>1976</v>
      </c>
    </row>
    <row r="321" s="2" customFormat="1">
      <c r="A321" s="39"/>
      <c r="B321" s="40"/>
      <c r="C321" s="41"/>
      <c r="D321" s="226" t="s">
        <v>226</v>
      </c>
      <c r="E321" s="41"/>
      <c r="F321" s="227" t="s">
        <v>674</v>
      </c>
      <c r="G321" s="41"/>
      <c r="H321" s="41"/>
      <c r="I321" s="228"/>
      <c r="J321" s="41"/>
      <c r="K321" s="41"/>
      <c r="L321" s="45"/>
      <c r="M321" s="229"/>
      <c r="N321" s="230"/>
      <c r="O321" s="85"/>
      <c r="P321" s="85"/>
      <c r="Q321" s="85"/>
      <c r="R321" s="85"/>
      <c r="S321" s="85"/>
      <c r="T321" s="86"/>
      <c r="U321" s="39"/>
      <c r="V321" s="39"/>
      <c r="W321" s="39"/>
      <c r="X321" s="39"/>
      <c r="Y321" s="39"/>
      <c r="Z321" s="39"/>
      <c r="AA321" s="39"/>
      <c r="AB321" s="39"/>
      <c r="AC321" s="39"/>
      <c r="AD321" s="39"/>
      <c r="AE321" s="39"/>
      <c r="AT321" s="18" t="s">
        <v>226</v>
      </c>
      <c r="AU321" s="18" t="s">
        <v>78</v>
      </c>
    </row>
    <row r="322" s="15" customFormat="1">
      <c r="A322" s="15"/>
      <c r="B322" s="253"/>
      <c r="C322" s="254"/>
      <c r="D322" s="226" t="s">
        <v>228</v>
      </c>
      <c r="E322" s="255" t="s">
        <v>19</v>
      </c>
      <c r="F322" s="256" t="s">
        <v>1060</v>
      </c>
      <c r="G322" s="254"/>
      <c r="H322" s="255" t="s">
        <v>19</v>
      </c>
      <c r="I322" s="257"/>
      <c r="J322" s="254"/>
      <c r="K322" s="254"/>
      <c r="L322" s="258"/>
      <c r="M322" s="259"/>
      <c r="N322" s="260"/>
      <c r="O322" s="260"/>
      <c r="P322" s="260"/>
      <c r="Q322" s="260"/>
      <c r="R322" s="260"/>
      <c r="S322" s="260"/>
      <c r="T322" s="261"/>
      <c r="U322" s="15"/>
      <c r="V322" s="15"/>
      <c r="W322" s="15"/>
      <c r="X322" s="15"/>
      <c r="Y322" s="15"/>
      <c r="Z322" s="15"/>
      <c r="AA322" s="15"/>
      <c r="AB322" s="15"/>
      <c r="AC322" s="15"/>
      <c r="AD322" s="15"/>
      <c r="AE322" s="15"/>
      <c r="AT322" s="262" t="s">
        <v>228</v>
      </c>
      <c r="AU322" s="262" t="s">
        <v>78</v>
      </c>
      <c r="AV322" s="15" t="s">
        <v>76</v>
      </c>
      <c r="AW322" s="15" t="s">
        <v>31</v>
      </c>
      <c r="AX322" s="15" t="s">
        <v>69</v>
      </c>
      <c r="AY322" s="262" t="s">
        <v>216</v>
      </c>
    </row>
    <row r="323" s="13" customFormat="1">
      <c r="A323" s="13"/>
      <c r="B323" s="231"/>
      <c r="C323" s="232"/>
      <c r="D323" s="226" t="s">
        <v>228</v>
      </c>
      <c r="E323" s="233" t="s">
        <v>19</v>
      </c>
      <c r="F323" s="234" t="s">
        <v>1884</v>
      </c>
      <c r="G323" s="232"/>
      <c r="H323" s="235">
        <v>9.4000000000000004</v>
      </c>
      <c r="I323" s="236"/>
      <c r="J323" s="232"/>
      <c r="K323" s="232"/>
      <c r="L323" s="237"/>
      <c r="M323" s="238"/>
      <c r="N323" s="239"/>
      <c r="O323" s="239"/>
      <c r="P323" s="239"/>
      <c r="Q323" s="239"/>
      <c r="R323" s="239"/>
      <c r="S323" s="239"/>
      <c r="T323" s="240"/>
      <c r="U323" s="13"/>
      <c r="V323" s="13"/>
      <c r="W323" s="13"/>
      <c r="X323" s="13"/>
      <c r="Y323" s="13"/>
      <c r="Z323" s="13"/>
      <c r="AA323" s="13"/>
      <c r="AB323" s="13"/>
      <c r="AC323" s="13"/>
      <c r="AD323" s="13"/>
      <c r="AE323" s="13"/>
      <c r="AT323" s="241" t="s">
        <v>228</v>
      </c>
      <c r="AU323" s="241" t="s">
        <v>78</v>
      </c>
      <c r="AV323" s="13" t="s">
        <v>78</v>
      </c>
      <c r="AW323" s="13" t="s">
        <v>31</v>
      </c>
      <c r="AX323" s="13" t="s">
        <v>69</v>
      </c>
      <c r="AY323" s="241" t="s">
        <v>216</v>
      </c>
    </row>
    <row r="324" s="15" customFormat="1">
      <c r="A324" s="15"/>
      <c r="B324" s="253"/>
      <c r="C324" s="254"/>
      <c r="D324" s="226" t="s">
        <v>228</v>
      </c>
      <c r="E324" s="255" t="s">
        <v>19</v>
      </c>
      <c r="F324" s="256" t="s">
        <v>750</v>
      </c>
      <c r="G324" s="254"/>
      <c r="H324" s="255" t="s">
        <v>19</v>
      </c>
      <c r="I324" s="257"/>
      <c r="J324" s="254"/>
      <c r="K324" s="254"/>
      <c r="L324" s="258"/>
      <c r="M324" s="259"/>
      <c r="N324" s="260"/>
      <c r="O324" s="260"/>
      <c r="P324" s="260"/>
      <c r="Q324" s="260"/>
      <c r="R324" s="260"/>
      <c r="S324" s="260"/>
      <c r="T324" s="261"/>
      <c r="U324" s="15"/>
      <c r="V324" s="15"/>
      <c r="W324" s="15"/>
      <c r="X324" s="15"/>
      <c r="Y324" s="15"/>
      <c r="Z324" s="15"/>
      <c r="AA324" s="15"/>
      <c r="AB324" s="15"/>
      <c r="AC324" s="15"/>
      <c r="AD324" s="15"/>
      <c r="AE324" s="15"/>
      <c r="AT324" s="262" t="s">
        <v>228</v>
      </c>
      <c r="AU324" s="262" t="s">
        <v>78</v>
      </c>
      <c r="AV324" s="15" t="s">
        <v>76</v>
      </c>
      <c r="AW324" s="15" t="s">
        <v>31</v>
      </c>
      <c r="AX324" s="15" t="s">
        <v>69</v>
      </c>
      <c r="AY324" s="262" t="s">
        <v>216</v>
      </c>
    </row>
    <row r="325" s="13" customFormat="1">
      <c r="A325" s="13"/>
      <c r="B325" s="231"/>
      <c r="C325" s="232"/>
      <c r="D325" s="226" t="s">
        <v>228</v>
      </c>
      <c r="E325" s="233" t="s">
        <v>19</v>
      </c>
      <c r="F325" s="234" t="s">
        <v>1974</v>
      </c>
      <c r="G325" s="232"/>
      <c r="H325" s="235">
        <v>18.399999999999999</v>
      </c>
      <c r="I325" s="236"/>
      <c r="J325" s="232"/>
      <c r="K325" s="232"/>
      <c r="L325" s="237"/>
      <c r="M325" s="238"/>
      <c r="N325" s="239"/>
      <c r="O325" s="239"/>
      <c r="P325" s="239"/>
      <c r="Q325" s="239"/>
      <c r="R325" s="239"/>
      <c r="S325" s="239"/>
      <c r="T325" s="240"/>
      <c r="U325" s="13"/>
      <c r="V325" s="13"/>
      <c r="W325" s="13"/>
      <c r="X325" s="13"/>
      <c r="Y325" s="13"/>
      <c r="Z325" s="13"/>
      <c r="AA325" s="13"/>
      <c r="AB325" s="13"/>
      <c r="AC325" s="13"/>
      <c r="AD325" s="13"/>
      <c r="AE325" s="13"/>
      <c r="AT325" s="241" t="s">
        <v>228</v>
      </c>
      <c r="AU325" s="241" t="s">
        <v>78</v>
      </c>
      <c r="AV325" s="13" t="s">
        <v>78</v>
      </c>
      <c r="AW325" s="13" t="s">
        <v>31</v>
      </c>
      <c r="AX325" s="13" t="s">
        <v>69</v>
      </c>
      <c r="AY325" s="241" t="s">
        <v>216</v>
      </c>
    </row>
    <row r="326" s="15" customFormat="1">
      <c r="A326" s="15"/>
      <c r="B326" s="253"/>
      <c r="C326" s="254"/>
      <c r="D326" s="226" t="s">
        <v>228</v>
      </c>
      <c r="E326" s="255" t="s">
        <v>19</v>
      </c>
      <c r="F326" s="256" t="s">
        <v>750</v>
      </c>
      <c r="G326" s="254"/>
      <c r="H326" s="255" t="s">
        <v>19</v>
      </c>
      <c r="I326" s="257"/>
      <c r="J326" s="254"/>
      <c r="K326" s="254"/>
      <c r="L326" s="258"/>
      <c r="M326" s="259"/>
      <c r="N326" s="260"/>
      <c r="O326" s="260"/>
      <c r="P326" s="260"/>
      <c r="Q326" s="260"/>
      <c r="R326" s="260"/>
      <c r="S326" s="260"/>
      <c r="T326" s="261"/>
      <c r="U326" s="15"/>
      <c r="V326" s="15"/>
      <c r="W326" s="15"/>
      <c r="X326" s="15"/>
      <c r="Y326" s="15"/>
      <c r="Z326" s="15"/>
      <c r="AA326" s="15"/>
      <c r="AB326" s="15"/>
      <c r="AC326" s="15"/>
      <c r="AD326" s="15"/>
      <c r="AE326" s="15"/>
      <c r="AT326" s="262" t="s">
        <v>228</v>
      </c>
      <c r="AU326" s="262" t="s">
        <v>78</v>
      </c>
      <c r="AV326" s="15" t="s">
        <v>76</v>
      </c>
      <c r="AW326" s="15" t="s">
        <v>31</v>
      </c>
      <c r="AX326" s="15" t="s">
        <v>69</v>
      </c>
      <c r="AY326" s="262" t="s">
        <v>216</v>
      </c>
    </row>
    <row r="327" s="13" customFormat="1">
      <c r="A327" s="13"/>
      <c r="B327" s="231"/>
      <c r="C327" s="232"/>
      <c r="D327" s="226" t="s">
        <v>228</v>
      </c>
      <c r="E327" s="233" t="s">
        <v>19</v>
      </c>
      <c r="F327" s="234" t="s">
        <v>1975</v>
      </c>
      <c r="G327" s="232"/>
      <c r="H327" s="235">
        <v>8</v>
      </c>
      <c r="I327" s="236"/>
      <c r="J327" s="232"/>
      <c r="K327" s="232"/>
      <c r="L327" s="237"/>
      <c r="M327" s="238"/>
      <c r="N327" s="239"/>
      <c r="O327" s="239"/>
      <c r="P327" s="239"/>
      <c r="Q327" s="239"/>
      <c r="R327" s="239"/>
      <c r="S327" s="239"/>
      <c r="T327" s="240"/>
      <c r="U327" s="13"/>
      <c r="V327" s="13"/>
      <c r="W327" s="13"/>
      <c r="X327" s="13"/>
      <c r="Y327" s="13"/>
      <c r="Z327" s="13"/>
      <c r="AA327" s="13"/>
      <c r="AB327" s="13"/>
      <c r="AC327" s="13"/>
      <c r="AD327" s="13"/>
      <c r="AE327" s="13"/>
      <c r="AT327" s="241" t="s">
        <v>228</v>
      </c>
      <c r="AU327" s="241" t="s">
        <v>78</v>
      </c>
      <c r="AV327" s="13" t="s">
        <v>78</v>
      </c>
      <c r="AW327" s="13" t="s">
        <v>31</v>
      </c>
      <c r="AX327" s="13" t="s">
        <v>69</v>
      </c>
      <c r="AY327" s="241" t="s">
        <v>216</v>
      </c>
    </row>
    <row r="328" s="14" customFormat="1">
      <c r="A328" s="14"/>
      <c r="B328" s="242"/>
      <c r="C328" s="243"/>
      <c r="D328" s="226" t="s">
        <v>228</v>
      </c>
      <c r="E328" s="244" t="s">
        <v>19</v>
      </c>
      <c r="F328" s="245" t="s">
        <v>231</v>
      </c>
      <c r="G328" s="243"/>
      <c r="H328" s="246">
        <v>35.799999999999997</v>
      </c>
      <c r="I328" s="247"/>
      <c r="J328" s="243"/>
      <c r="K328" s="243"/>
      <c r="L328" s="248"/>
      <c r="M328" s="249"/>
      <c r="N328" s="250"/>
      <c r="O328" s="250"/>
      <c r="P328" s="250"/>
      <c r="Q328" s="250"/>
      <c r="R328" s="250"/>
      <c r="S328" s="250"/>
      <c r="T328" s="251"/>
      <c r="U328" s="14"/>
      <c r="V328" s="14"/>
      <c r="W328" s="14"/>
      <c r="X328" s="14"/>
      <c r="Y328" s="14"/>
      <c r="Z328" s="14"/>
      <c r="AA328" s="14"/>
      <c r="AB328" s="14"/>
      <c r="AC328" s="14"/>
      <c r="AD328" s="14"/>
      <c r="AE328" s="14"/>
      <c r="AT328" s="252" t="s">
        <v>228</v>
      </c>
      <c r="AU328" s="252" t="s">
        <v>78</v>
      </c>
      <c r="AV328" s="14" t="s">
        <v>224</v>
      </c>
      <c r="AW328" s="14" t="s">
        <v>31</v>
      </c>
      <c r="AX328" s="14" t="s">
        <v>76</v>
      </c>
      <c r="AY328" s="252" t="s">
        <v>216</v>
      </c>
    </row>
    <row r="329" s="2" customFormat="1" ht="22.2" customHeight="1">
      <c r="A329" s="39"/>
      <c r="B329" s="40"/>
      <c r="C329" s="213" t="s">
        <v>597</v>
      </c>
      <c r="D329" s="213" t="s">
        <v>219</v>
      </c>
      <c r="E329" s="214" t="s">
        <v>681</v>
      </c>
      <c r="F329" s="215" t="s">
        <v>682</v>
      </c>
      <c r="G329" s="216" t="s">
        <v>222</v>
      </c>
      <c r="H329" s="217">
        <v>35.799999999999997</v>
      </c>
      <c r="I329" s="218"/>
      <c r="J329" s="219">
        <f>ROUND(I329*H329,2)</f>
        <v>0</v>
      </c>
      <c r="K329" s="215" t="s">
        <v>223</v>
      </c>
      <c r="L329" s="45"/>
      <c r="M329" s="220" t="s">
        <v>19</v>
      </c>
      <c r="N329" s="221" t="s">
        <v>40</v>
      </c>
      <c r="O329" s="85"/>
      <c r="P329" s="222">
        <f>O329*H329</f>
        <v>0</v>
      </c>
      <c r="Q329" s="222">
        <v>0.0051999999999999998</v>
      </c>
      <c r="R329" s="222">
        <f>Q329*H329</f>
        <v>0.18615999999999996</v>
      </c>
      <c r="S329" s="222">
        <v>0</v>
      </c>
      <c r="T329" s="223">
        <f>S329*H329</f>
        <v>0</v>
      </c>
      <c r="U329" s="39"/>
      <c r="V329" s="39"/>
      <c r="W329" s="39"/>
      <c r="X329" s="39"/>
      <c r="Y329" s="39"/>
      <c r="Z329" s="39"/>
      <c r="AA329" s="39"/>
      <c r="AB329" s="39"/>
      <c r="AC329" s="39"/>
      <c r="AD329" s="39"/>
      <c r="AE329" s="39"/>
      <c r="AR329" s="224" t="s">
        <v>287</v>
      </c>
      <c r="AT329" s="224" t="s">
        <v>219</v>
      </c>
      <c r="AU329" s="224" t="s">
        <v>78</v>
      </c>
      <c r="AY329" s="18" t="s">
        <v>216</v>
      </c>
      <c r="BE329" s="225">
        <f>IF(N329="základní",J329,0)</f>
        <v>0</v>
      </c>
      <c r="BF329" s="225">
        <f>IF(N329="snížená",J329,0)</f>
        <v>0</v>
      </c>
      <c r="BG329" s="225">
        <f>IF(N329="zákl. přenesená",J329,0)</f>
        <v>0</v>
      </c>
      <c r="BH329" s="225">
        <f>IF(N329="sníž. přenesená",J329,0)</f>
        <v>0</v>
      </c>
      <c r="BI329" s="225">
        <f>IF(N329="nulová",J329,0)</f>
        <v>0</v>
      </c>
      <c r="BJ329" s="18" t="s">
        <v>76</v>
      </c>
      <c r="BK329" s="225">
        <f>ROUND(I329*H329,2)</f>
        <v>0</v>
      </c>
      <c r="BL329" s="18" t="s">
        <v>287</v>
      </c>
      <c r="BM329" s="224" t="s">
        <v>1977</v>
      </c>
    </row>
    <row r="330" s="2" customFormat="1">
      <c r="A330" s="39"/>
      <c r="B330" s="40"/>
      <c r="C330" s="41"/>
      <c r="D330" s="226" t="s">
        <v>226</v>
      </c>
      <c r="E330" s="41"/>
      <c r="F330" s="227" t="s">
        <v>684</v>
      </c>
      <c r="G330" s="41"/>
      <c r="H330" s="41"/>
      <c r="I330" s="228"/>
      <c r="J330" s="41"/>
      <c r="K330" s="41"/>
      <c r="L330" s="45"/>
      <c r="M330" s="229"/>
      <c r="N330" s="230"/>
      <c r="O330" s="85"/>
      <c r="P330" s="85"/>
      <c r="Q330" s="85"/>
      <c r="R330" s="85"/>
      <c r="S330" s="85"/>
      <c r="T330" s="86"/>
      <c r="U330" s="39"/>
      <c r="V330" s="39"/>
      <c r="W330" s="39"/>
      <c r="X330" s="39"/>
      <c r="Y330" s="39"/>
      <c r="Z330" s="39"/>
      <c r="AA330" s="39"/>
      <c r="AB330" s="39"/>
      <c r="AC330" s="39"/>
      <c r="AD330" s="39"/>
      <c r="AE330" s="39"/>
      <c r="AT330" s="18" t="s">
        <v>226</v>
      </c>
      <c r="AU330" s="18" t="s">
        <v>78</v>
      </c>
    </row>
    <row r="331" s="15" customFormat="1">
      <c r="A331" s="15"/>
      <c r="B331" s="253"/>
      <c r="C331" s="254"/>
      <c r="D331" s="226" t="s">
        <v>228</v>
      </c>
      <c r="E331" s="255" t="s">
        <v>19</v>
      </c>
      <c r="F331" s="256" t="s">
        <v>1060</v>
      </c>
      <c r="G331" s="254"/>
      <c r="H331" s="255" t="s">
        <v>19</v>
      </c>
      <c r="I331" s="257"/>
      <c r="J331" s="254"/>
      <c r="K331" s="254"/>
      <c r="L331" s="258"/>
      <c r="M331" s="259"/>
      <c r="N331" s="260"/>
      <c r="O331" s="260"/>
      <c r="P331" s="260"/>
      <c r="Q331" s="260"/>
      <c r="R331" s="260"/>
      <c r="S331" s="260"/>
      <c r="T331" s="261"/>
      <c r="U331" s="15"/>
      <c r="V331" s="15"/>
      <c r="W331" s="15"/>
      <c r="X331" s="15"/>
      <c r="Y331" s="15"/>
      <c r="Z331" s="15"/>
      <c r="AA331" s="15"/>
      <c r="AB331" s="15"/>
      <c r="AC331" s="15"/>
      <c r="AD331" s="15"/>
      <c r="AE331" s="15"/>
      <c r="AT331" s="262" t="s">
        <v>228</v>
      </c>
      <c r="AU331" s="262" t="s">
        <v>78</v>
      </c>
      <c r="AV331" s="15" t="s">
        <v>76</v>
      </c>
      <c r="AW331" s="15" t="s">
        <v>31</v>
      </c>
      <c r="AX331" s="15" t="s">
        <v>69</v>
      </c>
      <c r="AY331" s="262" t="s">
        <v>216</v>
      </c>
    </row>
    <row r="332" s="13" customFormat="1">
      <c r="A332" s="13"/>
      <c r="B332" s="231"/>
      <c r="C332" s="232"/>
      <c r="D332" s="226" t="s">
        <v>228</v>
      </c>
      <c r="E332" s="233" t="s">
        <v>19</v>
      </c>
      <c r="F332" s="234" t="s">
        <v>1884</v>
      </c>
      <c r="G332" s="232"/>
      <c r="H332" s="235">
        <v>9.4000000000000004</v>
      </c>
      <c r="I332" s="236"/>
      <c r="J332" s="232"/>
      <c r="K332" s="232"/>
      <c r="L332" s="237"/>
      <c r="M332" s="238"/>
      <c r="N332" s="239"/>
      <c r="O332" s="239"/>
      <c r="P332" s="239"/>
      <c r="Q332" s="239"/>
      <c r="R332" s="239"/>
      <c r="S332" s="239"/>
      <c r="T332" s="240"/>
      <c r="U332" s="13"/>
      <c r="V332" s="13"/>
      <c r="W332" s="13"/>
      <c r="X332" s="13"/>
      <c r="Y332" s="13"/>
      <c r="Z332" s="13"/>
      <c r="AA332" s="13"/>
      <c r="AB332" s="13"/>
      <c r="AC332" s="13"/>
      <c r="AD332" s="13"/>
      <c r="AE332" s="13"/>
      <c r="AT332" s="241" t="s">
        <v>228</v>
      </c>
      <c r="AU332" s="241" t="s">
        <v>78</v>
      </c>
      <c r="AV332" s="13" t="s">
        <v>78</v>
      </c>
      <c r="AW332" s="13" t="s">
        <v>31</v>
      </c>
      <c r="AX332" s="13" t="s">
        <v>69</v>
      </c>
      <c r="AY332" s="241" t="s">
        <v>216</v>
      </c>
    </row>
    <row r="333" s="15" customFormat="1">
      <c r="A333" s="15"/>
      <c r="B333" s="253"/>
      <c r="C333" s="254"/>
      <c r="D333" s="226" t="s">
        <v>228</v>
      </c>
      <c r="E333" s="255" t="s">
        <v>19</v>
      </c>
      <c r="F333" s="256" t="s">
        <v>750</v>
      </c>
      <c r="G333" s="254"/>
      <c r="H333" s="255" t="s">
        <v>19</v>
      </c>
      <c r="I333" s="257"/>
      <c r="J333" s="254"/>
      <c r="K333" s="254"/>
      <c r="L333" s="258"/>
      <c r="M333" s="259"/>
      <c r="N333" s="260"/>
      <c r="O333" s="260"/>
      <c r="P333" s="260"/>
      <c r="Q333" s="260"/>
      <c r="R333" s="260"/>
      <c r="S333" s="260"/>
      <c r="T333" s="261"/>
      <c r="U333" s="15"/>
      <c r="V333" s="15"/>
      <c r="W333" s="15"/>
      <c r="X333" s="15"/>
      <c r="Y333" s="15"/>
      <c r="Z333" s="15"/>
      <c r="AA333" s="15"/>
      <c r="AB333" s="15"/>
      <c r="AC333" s="15"/>
      <c r="AD333" s="15"/>
      <c r="AE333" s="15"/>
      <c r="AT333" s="262" t="s">
        <v>228</v>
      </c>
      <c r="AU333" s="262" t="s">
        <v>78</v>
      </c>
      <c r="AV333" s="15" t="s">
        <v>76</v>
      </c>
      <c r="AW333" s="15" t="s">
        <v>31</v>
      </c>
      <c r="AX333" s="15" t="s">
        <v>69</v>
      </c>
      <c r="AY333" s="262" t="s">
        <v>216</v>
      </c>
    </row>
    <row r="334" s="13" customFormat="1">
      <c r="A334" s="13"/>
      <c r="B334" s="231"/>
      <c r="C334" s="232"/>
      <c r="D334" s="226" t="s">
        <v>228</v>
      </c>
      <c r="E334" s="233" t="s">
        <v>19</v>
      </c>
      <c r="F334" s="234" t="s">
        <v>1974</v>
      </c>
      <c r="G334" s="232"/>
      <c r="H334" s="235">
        <v>18.399999999999999</v>
      </c>
      <c r="I334" s="236"/>
      <c r="J334" s="232"/>
      <c r="K334" s="232"/>
      <c r="L334" s="237"/>
      <c r="M334" s="238"/>
      <c r="N334" s="239"/>
      <c r="O334" s="239"/>
      <c r="P334" s="239"/>
      <c r="Q334" s="239"/>
      <c r="R334" s="239"/>
      <c r="S334" s="239"/>
      <c r="T334" s="240"/>
      <c r="U334" s="13"/>
      <c r="V334" s="13"/>
      <c r="W334" s="13"/>
      <c r="X334" s="13"/>
      <c r="Y334" s="13"/>
      <c r="Z334" s="13"/>
      <c r="AA334" s="13"/>
      <c r="AB334" s="13"/>
      <c r="AC334" s="13"/>
      <c r="AD334" s="13"/>
      <c r="AE334" s="13"/>
      <c r="AT334" s="241" t="s">
        <v>228</v>
      </c>
      <c r="AU334" s="241" t="s">
        <v>78</v>
      </c>
      <c r="AV334" s="13" t="s">
        <v>78</v>
      </c>
      <c r="AW334" s="13" t="s">
        <v>31</v>
      </c>
      <c r="AX334" s="13" t="s">
        <v>69</v>
      </c>
      <c r="AY334" s="241" t="s">
        <v>216</v>
      </c>
    </row>
    <row r="335" s="15" customFormat="1">
      <c r="A335" s="15"/>
      <c r="B335" s="253"/>
      <c r="C335" s="254"/>
      <c r="D335" s="226" t="s">
        <v>228</v>
      </c>
      <c r="E335" s="255" t="s">
        <v>19</v>
      </c>
      <c r="F335" s="256" t="s">
        <v>750</v>
      </c>
      <c r="G335" s="254"/>
      <c r="H335" s="255" t="s">
        <v>19</v>
      </c>
      <c r="I335" s="257"/>
      <c r="J335" s="254"/>
      <c r="K335" s="254"/>
      <c r="L335" s="258"/>
      <c r="M335" s="259"/>
      <c r="N335" s="260"/>
      <c r="O335" s="260"/>
      <c r="P335" s="260"/>
      <c r="Q335" s="260"/>
      <c r="R335" s="260"/>
      <c r="S335" s="260"/>
      <c r="T335" s="261"/>
      <c r="U335" s="15"/>
      <c r="V335" s="15"/>
      <c r="W335" s="15"/>
      <c r="X335" s="15"/>
      <c r="Y335" s="15"/>
      <c r="Z335" s="15"/>
      <c r="AA335" s="15"/>
      <c r="AB335" s="15"/>
      <c r="AC335" s="15"/>
      <c r="AD335" s="15"/>
      <c r="AE335" s="15"/>
      <c r="AT335" s="262" t="s">
        <v>228</v>
      </c>
      <c r="AU335" s="262" t="s">
        <v>78</v>
      </c>
      <c r="AV335" s="15" t="s">
        <v>76</v>
      </c>
      <c r="AW335" s="15" t="s">
        <v>31</v>
      </c>
      <c r="AX335" s="15" t="s">
        <v>69</v>
      </c>
      <c r="AY335" s="262" t="s">
        <v>216</v>
      </c>
    </row>
    <row r="336" s="13" customFormat="1">
      <c r="A336" s="13"/>
      <c r="B336" s="231"/>
      <c r="C336" s="232"/>
      <c r="D336" s="226" t="s">
        <v>228</v>
      </c>
      <c r="E336" s="233" t="s">
        <v>19</v>
      </c>
      <c r="F336" s="234" t="s">
        <v>1975</v>
      </c>
      <c r="G336" s="232"/>
      <c r="H336" s="235">
        <v>8</v>
      </c>
      <c r="I336" s="236"/>
      <c r="J336" s="232"/>
      <c r="K336" s="232"/>
      <c r="L336" s="237"/>
      <c r="M336" s="238"/>
      <c r="N336" s="239"/>
      <c r="O336" s="239"/>
      <c r="P336" s="239"/>
      <c r="Q336" s="239"/>
      <c r="R336" s="239"/>
      <c r="S336" s="239"/>
      <c r="T336" s="240"/>
      <c r="U336" s="13"/>
      <c r="V336" s="13"/>
      <c r="W336" s="13"/>
      <c r="X336" s="13"/>
      <c r="Y336" s="13"/>
      <c r="Z336" s="13"/>
      <c r="AA336" s="13"/>
      <c r="AB336" s="13"/>
      <c r="AC336" s="13"/>
      <c r="AD336" s="13"/>
      <c r="AE336" s="13"/>
      <c r="AT336" s="241" t="s">
        <v>228</v>
      </c>
      <c r="AU336" s="241" t="s">
        <v>78</v>
      </c>
      <c r="AV336" s="13" t="s">
        <v>78</v>
      </c>
      <c r="AW336" s="13" t="s">
        <v>31</v>
      </c>
      <c r="AX336" s="13" t="s">
        <v>69</v>
      </c>
      <c r="AY336" s="241" t="s">
        <v>216</v>
      </c>
    </row>
    <row r="337" s="14" customFormat="1">
      <c r="A337" s="14"/>
      <c r="B337" s="242"/>
      <c r="C337" s="243"/>
      <c r="D337" s="226" t="s">
        <v>228</v>
      </c>
      <c r="E337" s="244" t="s">
        <v>19</v>
      </c>
      <c r="F337" s="245" t="s">
        <v>231</v>
      </c>
      <c r="G337" s="243"/>
      <c r="H337" s="246">
        <v>35.799999999999997</v>
      </c>
      <c r="I337" s="247"/>
      <c r="J337" s="243"/>
      <c r="K337" s="243"/>
      <c r="L337" s="248"/>
      <c r="M337" s="249"/>
      <c r="N337" s="250"/>
      <c r="O337" s="250"/>
      <c r="P337" s="250"/>
      <c r="Q337" s="250"/>
      <c r="R337" s="250"/>
      <c r="S337" s="250"/>
      <c r="T337" s="251"/>
      <c r="U337" s="14"/>
      <c r="V337" s="14"/>
      <c r="W337" s="14"/>
      <c r="X337" s="14"/>
      <c r="Y337" s="14"/>
      <c r="Z337" s="14"/>
      <c r="AA337" s="14"/>
      <c r="AB337" s="14"/>
      <c r="AC337" s="14"/>
      <c r="AD337" s="14"/>
      <c r="AE337" s="14"/>
      <c r="AT337" s="252" t="s">
        <v>228</v>
      </c>
      <c r="AU337" s="252" t="s">
        <v>78</v>
      </c>
      <c r="AV337" s="14" t="s">
        <v>224</v>
      </c>
      <c r="AW337" s="14" t="s">
        <v>31</v>
      </c>
      <c r="AX337" s="14" t="s">
        <v>76</v>
      </c>
      <c r="AY337" s="252" t="s">
        <v>216</v>
      </c>
    </row>
    <row r="338" s="2" customFormat="1" ht="13.8" customHeight="1">
      <c r="A338" s="39"/>
      <c r="B338" s="40"/>
      <c r="C338" s="263" t="s">
        <v>601</v>
      </c>
      <c r="D338" s="263" t="s">
        <v>295</v>
      </c>
      <c r="E338" s="264" t="s">
        <v>686</v>
      </c>
      <c r="F338" s="265" t="s">
        <v>687</v>
      </c>
      <c r="G338" s="266" t="s">
        <v>222</v>
      </c>
      <c r="H338" s="267">
        <v>41.170000000000002</v>
      </c>
      <c r="I338" s="268"/>
      <c r="J338" s="269">
        <f>ROUND(I338*H338,2)</f>
        <v>0</v>
      </c>
      <c r="K338" s="265" t="s">
        <v>223</v>
      </c>
      <c r="L338" s="270"/>
      <c r="M338" s="271" t="s">
        <v>19</v>
      </c>
      <c r="N338" s="272" t="s">
        <v>40</v>
      </c>
      <c r="O338" s="85"/>
      <c r="P338" s="222">
        <f>O338*H338</f>
        <v>0</v>
      </c>
      <c r="Q338" s="222">
        <v>0.0117</v>
      </c>
      <c r="R338" s="222">
        <f>Q338*H338</f>
        <v>0.48168900000000003</v>
      </c>
      <c r="S338" s="222">
        <v>0</v>
      </c>
      <c r="T338" s="223">
        <f>S338*H338</f>
        <v>0</v>
      </c>
      <c r="U338" s="39"/>
      <c r="V338" s="39"/>
      <c r="W338" s="39"/>
      <c r="X338" s="39"/>
      <c r="Y338" s="39"/>
      <c r="Z338" s="39"/>
      <c r="AA338" s="39"/>
      <c r="AB338" s="39"/>
      <c r="AC338" s="39"/>
      <c r="AD338" s="39"/>
      <c r="AE338" s="39"/>
      <c r="AR338" s="224" t="s">
        <v>299</v>
      </c>
      <c r="AT338" s="224" t="s">
        <v>295</v>
      </c>
      <c r="AU338" s="224" t="s">
        <v>78</v>
      </c>
      <c r="AY338" s="18" t="s">
        <v>216</v>
      </c>
      <c r="BE338" s="225">
        <f>IF(N338="základní",J338,0)</f>
        <v>0</v>
      </c>
      <c r="BF338" s="225">
        <f>IF(N338="snížená",J338,0)</f>
        <v>0</v>
      </c>
      <c r="BG338" s="225">
        <f>IF(N338="zákl. přenesená",J338,0)</f>
        <v>0</v>
      </c>
      <c r="BH338" s="225">
        <f>IF(N338="sníž. přenesená",J338,0)</f>
        <v>0</v>
      </c>
      <c r="BI338" s="225">
        <f>IF(N338="nulová",J338,0)</f>
        <v>0</v>
      </c>
      <c r="BJ338" s="18" t="s">
        <v>76</v>
      </c>
      <c r="BK338" s="225">
        <f>ROUND(I338*H338,2)</f>
        <v>0</v>
      </c>
      <c r="BL338" s="18" t="s">
        <v>287</v>
      </c>
      <c r="BM338" s="224" t="s">
        <v>1978</v>
      </c>
    </row>
    <row r="339" s="15" customFormat="1">
      <c r="A339" s="15"/>
      <c r="B339" s="253"/>
      <c r="C339" s="254"/>
      <c r="D339" s="226" t="s">
        <v>228</v>
      </c>
      <c r="E339" s="255" t="s">
        <v>19</v>
      </c>
      <c r="F339" s="256" t="s">
        <v>301</v>
      </c>
      <c r="G339" s="254"/>
      <c r="H339" s="255" t="s">
        <v>19</v>
      </c>
      <c r="I339" s="257"/>
      <c r="J339" s="254"/>
      <c r="K339" s="254"/>
      <c r="L339" s="258"/>
      <c r="M339" s="259"/>
      <c r="N339" s="260"/>
      <c r="O339" s="260"/>
      <c r="P339" s="260"/>
      <c r="Q339" s="260"/>
      <c r="R339" s="260"/>
      <c r="S339" s="260"/>
      <c r="T339" s="261"/>
      <c r="U339" s="15"/>
      <c r="V339" s="15"/>
      <c r="W339" s="15"/>
      <c r="X339" s="15"/>
      <c r="Y339" s="15"/>
      <c r="Z339" s="15"/>
      <c r="AA339" s="15"/>
      <c r="AB339" s="15"/>
      <c r="AC339" s="15"/>
      <c r="AD339" s="15"/>
      <c r="AE339" s="15"/>
      <c r="AT339" s="262" t="s">
        <v>228</v>
      </c>
      <c r="AU339" s="262" t="s">
        <v>78</v>
      </c>
      <c r="AV339" s="15" t="s">
        <v>76</v>
      </c>
      <c r="AW339" s="15" t="s">
        <v>31</v>
      </c>
      <c r="AX339" s="15" t="s">
        <v>69</v>
      </c>
      <c r="AY339" s="262" t="s">
        <v>216</v>
      </c>
    </row>
    <row r="340" s="13" customFormat="1">
      <c r="A340" s="13"/>
      <c r="B340" s="231"/>
      <c r="C340" s="232"/>
      <c r="D340" s="226" t="s">
        <v>228</v>
      </c>
      <c r="E340" s="233" t="s">
        <v>19</v>
      </c>
      <c r="F340" s="234" t="s">
        <v>1979</v>
      </c>
      <c r="G340" s="232"/>
      <c r="H340" s="235">
        <v>41.170000000000002</v>
      </c>
      <c r="I340" s="236"/>
      <c r="J340" s="232"/>
      <c r="K340" s="232"/>
      <c r="L340" s="237"/>
      <c r="M340" s="238"/>
      <c r="N340" s="239"/>
      <c r="O340" s="239"/>
      <c r="P340" s="239"/>
      <c r="Q340" s="239"/>
      <c r="R340" s="239"/>
      <c r="S340" s="239"/>
      <c r="T340" s="240"/>
      <c r="U340" s="13"/>
      <c r="V340" s="13"/>
      <c r="W340" s="13"/>
      <c r="X340" s="13"/>
      <c r="Y340" s="13"/>
      <c r="Z340" s="13"/>
      <c r="AA340" s="13"/>
      <c r="AB340" s="13"/>
      <c r="AC340" s="13"/>
      <c r="AD340" s="13"/>
      <c r="AE340" s="13"/>
      <c r="AT340" s="241" t="s">
        <v>228</v>
      </c>
      <c r="AU340" s="241" t="s">
        <v>78</v>
      </c>
      <c r="AV340" s="13" t="s">
        <v>78</v>
      </c>
      <c r="AW340" s="13" t="s">
        <v>31</v>
      </c>
      <c r="AX340" s="13" t="s">
        <v>69</v>
      </c>
      <c r="AY340" s="241" t="s">
        <v>216</v>
      </c>
    </row>
    <row r="341" s="14" customFormat="1">
      <c r="A341" s="14"/>
      <c r="B341" s="242"/>
      <c r="C341" s="243"/>
      <c r="D341" s="226" t="s">
        <v>228</v>
      </c>
      <c r="E341" s="244" t="s">
        <v>19</v>
      </c>
      <c r="F341" s="245" t="s">
        <v>231</v>
      </c>
      <c r="G341" s="243"/>
      <c r="H341" s="246">
        <v>41.170000000000002</v>
      </c>
      <c r="I341" s="247"/>
      <c r="J341" s="243"/>
      <c r="K341" s="243"/>
      <c r="L341" s="248"/>
      <c r="M341" s="249"/>
      <c r="N341" s="250"/>
      <c r="O341" s="250"/>
      <c r="P341" s="250"/>
      <c r="Q341" s="250"/>
      <c r="R341" s="250"/>
      <c r="S341" s="250"/>
      <c r="T341" s="251"/>
      <c r="U341" s="14"/>
      <c r="V341" s="14"/>
      <c r="W341" s="14"/>
      <c r="X341" s="14"/>
      <c r="Y341" s="14"/>
      <c r="Z341" s="14"/>
      <c r="AA341" s="14"/>
      <c r="AB341" s="14"/>
      <c r="AC341" s="14"/>
      <c r="AD341" s="14"/>
      <c r="AE341" s="14"/>
      <c r="AT341" s="252" t="s">
        <v>228</v>
      </c>
      <c r="AU341" s="252" t="s">
        <v>78</v>
      </c>
      <c r="AV341" s="14" t="s">
        <v>224</v>
      </c>
      <c r="AW341" s="14" t="s">
        <v>31</v>
      </c>
      <c r="AX341" s="14" t="s">
        <v>76</v>
      </c>
      <c r="AY341" s="252" t="s">
        <v>216</v>
      </c>
    </row>
    <row r="342" s="2" customFormat="1" ht="13.8" customHeight="1">
      <c r="A342" s="39"/>
      <c r="B342" s="40"/>
      <c r="C342" s="213" t="s">
        <v>606</v>
      </c>
      <c r="D342" s="213" t="s">
        <v>219</v>
      </c>
      <c r="E342" s="214" t="s">
        <v>691</v>
      </c>
      <c r="F342" s="215" t="s">
        <v>692</v>
      </c>
      <c r="G342" s="216" t="s">
        <v>318</v>
      </c>
      <c r="H342" s="217">
        <v>16</v>
      </c>
      <c r="I342" s="218"/>
      <c r="J342" s="219">
        <f>ROUND(I342*H342,2)</f>
        <v>0</v>
      </c>
      <c r="K342" s="215" t="s">
        <v>223</v>
      </c>
      <c r="L342" s="45"/>
      <c r="M342" s="220" t="s">
        <v>19</v>
      </c>
      <c r="N342" s="221" t="s">
        <v>40</v>
      </c>
      <c r="O342" s="85"/>
      <c r="P342" s="222">
        <f>O342*H342</f>
        <v>0</v>
      </c>
      <c r="Q342" s="222">
        <v>3.0000000000000001E-05</v>
      </c>
      <c r="R342" s="222">
        <f>Q342*H342</f>
        <v>0.00048000000000000001</v>
      </c>
      <c r="S342" s="222">
        <v>0</v>
      </c>
      <c r="T342" s="223">
        <f>S342*H342</f>
        <v>0</v>
      </c>
      <c r="U342" s="39"/>
      <c r="V342" s="39"/>
      <c r="W342" s="39"/>
      <c r="X342" s="39"/>
      <c r="Y342" s="39"/>
      <c r="Z342" s="39"/>
      <c r="AA342" s="39"/>
      <c r="AB342" s="39"/>
      <c r="AC342" s="39"/>
      <c r="AD342" s="39"/>
      <c r="AE342" s="39"/>
      <c r="AR342" s="224" t="s">
        <v>287</v>
      </c>
      <c r="AT342" s="224" t="s">
        <v>219</v>
      </c>
      <c r="AU342" s="224" t="s">
        <v>78</v>
      </c>
      <c r="AY342" s="18" t="s">
        <v>216</v>
      </c>
      <c r="BE342" s="225">
        <f>IF(N342="základní",J342,0)</f>
        <v>0</v>
      </c>
      <c r="BF342" s="225">
        <f>IF(N342="snížená",J342,0)</f>
        <v>0</v>
      </c>
      <c r="BG342" s="225">
        <f>IF(N342="zákl. přenesená",J342,0)</f>
        <v>0</v>
      </c>
      <c r="BH342" s="225">
        <f>IF(N342="sníž. přenesená",J342,0)</f>
        <v>0</v>
      </c>
      <c r="BI342" s="225">
        <f>IF(N342="nulová",J342,0)</f>
        <v>0</v>
      </c>
      <c r="BJ342" s="18" t="s">
        <v>76</v>
      </c>
      <c r="BK342" s="225">
        <f>ROUND(I342*H342,2)</f>
        <v>0</v>
      </c>
      <c r="BL342" s="18" t="s">
        <v>287</v>
      </c>
      <c r="BM342" s="224" t="s">
        <v>1980</v>
      </c>
    </row>
    <row r="343" s="2" customFormat="1">
      <c r="A343" s="39"/>
      <c r="B343" s="40"/>
      <c r="C343" s="41"/>
      <c r="D343" s="226" t="s">
        <v>226</v>
      </c>
      <c r="E343" s="41"/>
      <c r="F343" s="227" t="s">
        <v>694</v>
      </c>
      <c r="G343" s="41"/>
      <c r="H343" s="41"/>
      <c r="I343" s="228"/>
      <c r="J343" s="41"/>
      <c r="K343" s="41"/>
      <c r="L343" s="45"/>
      <c r="M343" s="229"/>
      <c r="N343" s="230"/>
      <c r="O343" s="85"/>
      <c r="P343" s="85"/>
      <c r="Q343" s="85"/>
      <c r="R343" s="85"/>
      <c r="S343" s="85"/>
      <c r="T343" s="86"/>
      <c r="U343" s="39"/>
      <c r="V343" s="39"/>
      <c r="W343" s="39"/>
      <c r="X343" s="39"/>
      <c r="Y343" s="39"/>
      <c r="Z343" s="39"/>
      <c r="AA343" s="39"/>
      <c r="AB343" s="39"/>
      <c r="AC343" s="39"/>
      <c r="AD343" s="39"/>
      <c r="AE343" s="39"/>
      <c r="AT343" s="18" t="s">
        <v>226</v>
      </c>
      <c r="AU343" s="18" t="s">
        <v>78</v>
      </c>
    </row>
    <row r="344" s="13" customFormat="1">
      <c r="A344" s="13"/>
      <c r="B344" s="231"/>
      <c r="C344" s="232"/>
      <c r="D344" s="226" t="s">
        <v>228</v>
      </c>
      <c r="E344" s="233" t="s">
        <v>19</v>
      </c>
      <c r="F344" s="234" t="s">
        <v>695</v>
      </c>
      <c r="G344" s="232"/>
      <c r="H344" s="235">
        <v>16</v>
      </c>
      <c r="I344" s="236"/>
      <c r="J344" s="232"/>
      <c r="K344" s="232"/>
      <c r="L344" s="237"/>
      <c r="M344" s="238"/>
      <c r="N344" s="239"/>
      <c r="O344" s="239"/>
      <c r="P344" s="239"/>
      <c r="Q344" s="239"/>
      <c r="R344" s="239"/>
      <c r="S344" s="239"/>
      <c r="T344" s="240"/>
      <c r="U344" s="13"/>
      <c r="V344" s="13"/>
      <c r="W344" s="13"/>
      <c r="X344" s="13"/>
      <c r="Y344" s="13"/>
      <c r="Z344" s="13"/>
      <c r="AA344" s="13"/>
      <c r="AB344" s="13"/>
      <c r="AC344" s="13"/>
      <c r="AD344" s="13"/>
      <c r="AE344" s="13"/>
      <c r="AT344" s="241" t="s">
        <v>228</v>
      </c>
      <c r="AU344" s="241" t="s">
        <v>78</v>
      </c>
      <c r="AV344" s="13" t="s">
        <v>78</v>
      </c>
      <c r="AW344" s="13" t="s">
        <v>31</v>
      </c>
      <c r="AX344" s="13" t="s">
        <v>69</v>
      </c>
      <c r="AY344" s="241" t="s">
        <v>216</v>
      </c>
    </row>
    <row r="345" s="14" customFormat="1">
      <c r="A345" s="14"/>
      <c r="B345" s="242"/>
      <c r="C345" s="243"/>
      <c r="D345" s="226" t="s">
        <v>228</v>
      </c>
      <c r="E345" s="244" t="s">
        <v>19</v>
      </c>
      <c r="F345" s="245" t="s">
        <v>231</v>
      </c>
      <c r="G345" s="243"/>
      <c r="H345" s="246">
        <v>16</v>
      </c>
      <c r="I345" s="247"/>
      <c r="J345" s="243"/>
      <c r="K345" s="243"/>
      <c r="L345" s="248"/>
      <c r="M345" s="249"/>
      <c r="N345" s="250"/>
      <c r="O345" s="250"/>
      <c r="P345" s="250"/>
      <c r="Q345" s="250"/>
      <c r="R345" s="250"/>
      <c r="S345" s="250"/>
      <c r="T345" s="251"/>
      <c r="U345" s="14"/>
      <c r="V345" s="14"/>
      <c r="W345" s="14"/>
      <c r="X345" s="14"/>
      <c r="Y345" s="14"/>
      <c r="Z345" s="14"/>
      <c r="AA345" s="14"/>
      <c r="AB345" s="14"/>
      <c r="AC345" s="14"/>
      <c r="AD345" s="14"/>
      <c r="AE345" s="14"/>
      <c r="AT345" s="252" t="s">
        <v>228</v>
      </c>
      <c r="AU345" s="252" t="s">
        <v>78</v>
      </c>
      <c r="AV345" s="14" t="s">
        <v>224</v>
      </c>
      <c r="AW345" s="14" t="s">
        <v>31</v>
      </c>
      <c r="AX345" s="14" t="s">
        <v>76</v>
      </c>
      <c r="AY345" s="252" t="s">
        <v>216</v>
      </c>
    </row>
    <row r="346" s="2" customFormat="1" ht="13.8" customHeight="1">
      <c r="A346" s="39"/>
      <c r="B346" s="40"/>
      <c r="C346" s="213" t="s">
        <v>610</v>
      </c>
      <c r="D346" s="213" t="s">
        <v>219</v>
      </c>
      <c r="E346" s="214" t="s">
        <v>697</v>
      </c>
      <c r="F346" s="215" t="s">
        <v>698</v>
      </c>
      <c r="G346" s="216" t="s">
        <v>222</v>
      </c>
      <c r="H346" s="217">
        <v>35.799999999999997</v>
      </c>
      <c r="I346" s="218"/>
      <c r="J346" s="219">
        <f>ROUND(I346*H346,2)</f>
        <v>0</v>
      </c>
      <c r="K346" s="215" t="s">
        <v>223</v>
      </c>
      <c r="L346" s="45"/>
      <c r="M346" s="220" t="s">
        <v>19</v>
      </c>
      <c r="N346" s="221" t="s">
        <v>40</v>
      </c>
      <c r="O346" s="85"/>
      <c r="P346" s="222">
        <f>O346*H346</f>
        <v>0</v>
      </c>
      <c r="Q346" s="222">
        <v>5.0000000000000002E-05</v>
      </c>
      <c r="R346" s="222">
        <f>Q346*H346</f>
        <v>0.0017899999999999999</v>
      </c>
      <c r="S346" s="222">
        <v>0</v>
      </c>
      <c r="T346" s="223">
        <f>S346*H346</f>
        <v>0</v>
      </c>
      <c r="U346" s="39"/>
      <c r="V346" s="39"/>
      <c r="W346" s="39"/>
      <c r="X346" s="39"/>
      <c r="Y346" s="39"/>
      <c r="Z346" s="39"/>
      <c r="AA346" s="39"/>
      <c r="AB346" s="39"/>
      <c r="AC346" s="39"/>
      <c r="AD346" s="39"/>
      <c r="AE346" s="39"/>
      <c r="AR346" s="224" t="s">
        <v>287</v>
      </c>
      <c r="AT346" s="224" t="s">
        <v>219</v>
      </c>
      <c r="AU346" s="224" t="s">
        <v>78</v>
      </c>
      <c r="AY346" s="18" t="s">
        <v>216</v>
      </c>
      <c r="BE346" s="225">
        <f>IF(N346="základní",J346,0)</f>
        <v>0</v>
      </c>
      <c r="BF346" s="225">
        <f>IF(N346="snížená",J346,0)</f>
        <v>0</v>
      </c>
      <c r="BG346" s="225">
        <f>IF(N346="zákl. přenesená",J346,0)</f>
        <v>0</v>
      </c>
      <c r="BH346" s="225">
        <f>IF(N346="sníž. přenesená",J346,0)</f>
        <v>0</v>
      </c>
      <c r="BI346" s="225">
        <f>IF(N346="nulová",J346,0)</f>
        <v>0</v>
      </c>
      <c r="BJ346" s="18" t="s">
        <v>76</v>
      </c>
      <c r="BK346" s="225">
        <f>ROUND(I346*H346,2)</f>
        <v>0</v>
      </c>
      <c r="BL346" s="18" t="s">
        <v>287</v>
      </c>
      <c r="BM346" s="224" t="s">
        <v>1981</v>
      </c>
    </row>
    <row r="347" s="15" customFormat="1">
      <c r="A347" s="15"/>
      <c r="B347" s="253"/>
      <c r="C347" s="254"/>
      <c r="D347" s="226" t="s">
        <v>228</v>
      </c>
      <c r="E347" s="255" t="s">
        <v>19</v>
      </c>
      <c r="F347" s="256" t="s">
        <v>1060</v>
      </c>
      <c r="G347" s="254"/>
      <c r="H347" s="255" t="s">
        <v>19</v>
      </c>
      <c r="I347" s="257"/>
      <c r="J347" s="254"/>
      <c r="K347" s="254"/>
      <c r="L347" s="258"/>
      <c r="M347" s="259"/>
      <c r="N347" s="260"/>
      <c r="O347" s="260"/>
      <c r="P347" s="260"/>
      <c r="Q347" s="260"/>
      <c r="R347" s="260"/>
      <c r="S347" s="260"/>
      <c r="T347" s="261"/>
      <c r="U347" s="15"/>
      <c r="V347" s="15"/>
      <c r="W347" s="15"/>
      <c r="X347" s="15"/>
      <c r="Y347" s="15"/>
      <c r="Z347" s="15"/>
      <c r="AA347" s="15"/>
      <c r="AB347" s="15"/>
      <c r="AC347" s="15"/>
      <c r="AD347" s="15"/>
      <c r="AE347" s="15"/>
      <c r="AT347" s="262" t="s">
        <v>228</v>
      </c>
      <c r="AU347" s="262" t="s">
        <v>78</v>
      </c>
      <c r="AV347" s="15" t="s">
        <v>76</v>
      </c>
      <c r="AW347" s="15" t="s">
        <v>31</v>
      </c>
      <c r="AX347" s="15" t="s">
        <v>69</v>
      </c>
      <c r="AY347" s="262" t="s">
        <v>216</v>
      </c>
    </row>
    <row r="348" s="13" customFormat="1">
      <c r="A348" s="13"/>
      <c r="B348" s="231"/>
      <c r="C348" s="232"/>
      <c r="D348" s="226" t="s">
        <v>228</v>
      </c>
      <c r="E348" s="233" t="s">
        <v>19</v>
      </c>
      <c r="F348" s="234" t="s">
        <v>1884</v>
      </c>
      <c r="G348" s="232"/>
      <c r="H348" s="235">
        <v>9.4000000000000004</v>
      </c>
      <c r="I348" s="236"/>
      <c r="J348" s="232"/>
      <c r="K348" s="232"/>
      <c r="L348" s="237"/>
      <c r="M348" s="238"/>
      <c r="N348" s="239"/>
      <c r="O348" s="239"/>
      <c r="P348" s="239"/>
      <c r="Q348" s="239"/>
      <c r="R348" s="239"/>
      <c r="S348" s="239"/>
      <c r="T348" s="240"/>
      <c r="U348" s="13"/>
      <c r="V348" s="13"/>
      <c r="W348" s="13"/>
      <c r="X348" s="13"/>
      <c r="Y348" s="13"/>
      <c r="Z348" s="13"/>
      <c r="AA348" s="13"/>
      <c r="AB348" s="13"/>
      <c r="AC348" s="13"/>
      <c r="AD348" s="13"/>
      <c r="AE348" s="13"/>
      <c r="AT348" s="241" t="s">
        <v>228</v>
      </c>
      <c r="AU348" s="241" t="s">
        <v>78</v>
      </c>
      <c r="AV348" s="13" t="s">
        <v>78</v>
      </c>
      <c r="AW348" s="13" t="s">
        <v>31</v>
      </c>
      <c r="AX348" s="13" t="s">
        <v>69</v>
      </c>
      <c r="AY348" s="241" t="s">
        <v>216</v>
      </c>
    </row>
    <row r="349" s="15" customFormat="1">
      <c r="A349" s="15"/>
      <c r="B349" s="253"/>
      <c r="C349" s="254"/>
      <c r="D349" s="226" t="s">
        <v>228</v>
      </c>
      <c r="E349" s="255" t="s">
        <v>19</v>
      </c>
      <c r="F349" s="256" t="s">
        <v>750</v>
      </c>
      <c r="G349" s="254"/>
      <c r="H349" s="255" t="s">
        <v>19</v>
      </c>
      <c r="I349" s="257"/>
      <c r="J349" s="254"/>
      <c r="K349" s="254"/>
      <c r="L349" s="258"/>
      <c r="M349" s="259"/>
      <c r="N349" s="260"/>
      <c r="O349" s="260"/>
      <c r="P349" s="260"/>
      <c r="Q349" s="260"/>
      <c r="R349" s="260"/>
      <c r="S349" s="260"/>
      <c r="T349" s="261"/>
      <c r="U349" s="15"/>
      <c r="V349" s="15"/>
      <c r="W349" s="15"/>
      <c r="X349" s="15"/>
      <c r="Y349" s="15"/>
      <c r="Z349" s="15"/>
      <c r="AA349" s="15"/>
      <c r="AB349" s="15"/>
      <c r="AC349" s="15"/>
      <c r="AD349" s="15"/>
      <c r="AE349" s="15"/>
      <c r="AT349" s="262" t="s">
        <v>228</v>
      </c>
      <c r="AU349" s="262" t="s">
        <v>78</v>
      </c>
      <c r="AV349" s="15" t="s">
        <v>76</v>
      </c>
      <c r="AW349" s="15" t="s">
        <v>31</v>
      </c>
      <c r="AX349" s="15" t="s">
        <v>69</v>
      </c>
      <c r="AY349" s="262" t="s">
        <v>216</v>
      </c>
    </row>
    <row r="350" s="13" customFormat="1">
      <c r="A350" s="13"/>
      <c r="B350" s="231"/>
      <c r="C350" s="232"/>
      <c r="D350" s="226" t="s">
        <v>228</v>
      </c>
      <c r="E350" s="233" t="s">
        <v>19</v>
      </c>
      <c r="F350" s="234" t="s">
        <v>1974</v>
      </c>
      <c r="G350" s="232"/>
      <c r="H350" s="235">
        <v>18.399999999999999</v>
      </c>
      <c r="I350" s="236"/>
      <c r="J350" s="232"/>
      <c r="K350" s="232"/>
      <c r="L350" s="237"/>
      <c r="M350" s="238"/>
      <c r="N350" s="239"/>
      <c r="O350" s="239"/>
      <c r="P350" s="239"/>
      <c r="Q350" s="239"/>
      <c r="R350" s="239"/>
      <c r="S350" s="239"/>
      <c r="T350" s="240"/>
      <c r="U350" s="13"/>
      <c r="V350" s="13"/>
      <c r="W350" s="13"/>
      <c r="X350" s="13"/>
      <c r="Y350" s="13"/>
      <c r="Z350" s="13"/>
      <c r="AA350" s="13"/>
      <c r="AB350" s="13"/>
      <c r="AC350" s="13"/>
      <c r="AD350" s="13"/>
      <c r="AE350" s="13"/>
      <c r="AT350" s="241" t="s">
        <v>228</v>
      </c>
      <c r="AU350" s="241" t="s">
        <v>78</v>
      </c>
      <c r="AV350" s="13" t="s">
        <v>78</v>
      </c>
      <c r="AW350" s="13" t="s">
        <v>31</v>
      </c>
      <c r="AX350" s="13" t="s">
        <v>69</v>
      </c>
      <c r="AY350" s="241" t="s">
        <v>216</v>
      </c>
    </row>
    <row r="351" s="15" customFormat="1">
      <c r="A351" s="15"/>
      <c r="B351" s="253"/>
      <c r="C351" s="254"/>
      <c r="D351" s="226" t="s">
        <v>228</v>
      </c>
      <c r="E351" s="255" t="s">
        <v>19</v>
      </c>
      <c r="F351" s="256" t="s">
        <v>750</v>
      </c>
      <c r="G351" s="254"/>
      <c r="H351" s="255" t="s">
        <v>19</v>
      </c>
      <c r="I351" s="257"/>
      <c r="J351" s="254"/>
      <c r="K351" s="254"/>
      <c r="L351" s="258"/>
      <c r="M351" s="259"/>
      <c r="N351" s="260"/>
      <c r="O351" s="260"/>
      <c r="P351" s="260"/>
      <c r="Q351" s="260"/>
      <c r="R351" s="260"/>
      <c r="S351" s="260"/>
      <c r="T351" s="261"/>
      <c r="U351" s="15"/>
      <c r="V351" s="15"/>
      <c r="W351" s="15"/>
      <c r="X351" s="15"/>
      <c r="Y351" s="15"/>
      <c r="Z351" s="15"/>
      <c r="AA351" s="15"/>
      <c r="AB351" s="15"/>
      <c r="AC351" s="15"/>
      <c r="AD351" s="15"/>
      <c r="AE351" s="15"/>
      <c r="AT351" s="262" t="s">
        <v>228</v>
      </c>
      <c r="AU351" s="262" t="s">
        <v>78</v>
      </c>
      <c r="AV351" s="15" t="s">
        <v>76</v>
      </c>
      <c r="AW351" s="15" t="s">
        <v>31</v>
      </c>
      <c r="AX351" s="15" t="s">
        <v>69</v>
      </c>
      <c r="AY351" s="262" t="s">
        <v>216</v>
      </c>
    </row>
    <row r="352" s="13" customFormat="1">
      <c r="A352" s="13"/>
      <c r="B352" s="231"/>
      <c r="C352" s="232"/>
      <c r="D352" s="226" t="s">
        <v>228</v>
      </c>
      <c r="E352" s="233" t="s">
        <v>19</v>
      </c>
      <c r="F352" s="234" t="s">
        <v>1975</v>
      </c>
      <c r="G352" s="232"/>
      <c r="H352" s="235">
        <v>8</v>
      </c>
      <c r="I352" s="236"/>
      <c r="J352" s="232"/>
      <c r="K352" s="232"/>
      <c r="L352" s="237"/>
      <c r="M352" s="238"/>
      <c r="N352" s="239"/>
      <c r="O352" s="239"/>
      <c r="P352" s="239"/>
      <c r="Q352" s="239"/>
      <c r="R352" s="239"/>
      <c r="S352" s="239"/>
      <c r="T352" s="240"/>
      <c r="U352" s="13"/>
      <c r="V352" s="13"/>
      <c r="W352" s="13"/>
      <c r="X352" s="13"/>
      <c r="Y352" s="13"/>
      <c r="Z352" s="13"/>
      <c r="AA352" s="13"/>
      <c r="AB352" s="13"/>
      <c r="AC352" s="13"/>
      <c r="AD352" s="13"/>
      <c r="AE352" s="13"/>
      <c r="AT352" s="241" t="s">
        <v>228</v>
      </c>
      <c r="AU352" s="241" t="s">
        <v>78</v>
      </c>
      <c r="AV352" s="13" t="s">
        <v>78</v>
      </c>
      <c r="AW352" s="13" t="s">
        <v>31</v>
      </c>
      <c r="AX352" s="13" t="s">
        <v>69</v>
      </c>
      <c r="AY352" s="241" t="s">
        <v>216</v>
      </c>
    </row>
    <row r="353" s="14" customFormat="1">
      <c r="A353" s="14"/>
      <c r="B353" s="242"/>
      <c r="C353" s="243"/>
      <c r="D353" s="226" t="s">
        <v>228</v>
      </c>
      <c r="E353" s="244" t="s">
        <v>19</v>
      </c>
      <c r="F353" s="245" t="s">
        <v>231</v>
      </c>
      <c r="G353" s="243"/>
      <c r="H353" s="246">
        <v>35.799999999999997</v>
      </c>
      <c r="I353" s="247"/>
      <c r="J353" s="243"/>
      <c r="K353" s="243"/>
      <c r="L353" s="248"/>
      <c r="M353" s="249"/>
      <c r="N353" s="250"/>
      <c r="O353" s="250"/>
      <c r="P353" s="250"/>
      <c r="Q353" s="250"/>
      <c r="R353" s="250"/>
      <c r="S353" s="250"/>
      <c r="T353" s="251"/>
      <c r="U353" s="14"/>
      <c r="V353" s="14"/>
      <c r="W353" s="14"/>
      <c r="X353" s="14"/>
      <c r="Y353" s="14"/>
      <c r="Z353" s="14"/>
      <c r="AA353" s="14"/>
      <c r="AB353" s="14"/>
      <c r="AC353" s="14"/>
      <c r="AD353" s="14"/>
      <c r="AE353" s="14"/>
      <c r="AT353" s="252" t="s">
        <v>228</v>
      </c>
      <c r="AU353" s="252" t="s">
        <v>78</v>
      </c>
      <c r="AV353" s="14" t="s">
        <v>224</v>
      </c>
      <c r="AW353" s="14" t="s">
        <v>31</v>
      </c>
      <c r="AX353" s="14" t="s">
        <v>76</v>
      </c>
      <c r="AY353" s="252" t="s">
        <v>216</v>
      </c>
    </row>
    <row r="354" s="2" customFormat="1" ht="22.2" customHeight="1">
      <c r="A354" s="39"/>
      <c r="B354" s="40"/>
      <c r="C354" s="213" t="s">
        <v>617</v>
      </c>
      <c r="D354" s="213" t="s">
        <v>219</v>
      </c>
      <c r="E354" s="214" t="s">
        <v>701</v>
      </c>
      <c r="F354" s="215" t="s">
        <v>702</v>
      </c>
      <c r="G354" s="216" t="s">
        <v>305</v>
      </c>
      <c r="H354" s="273"/>
      <c r="I354" s="218"/>
      <c r="J354" s="219">
        <f>ROUND(I354*H354,2)</f>
        <v>0</v>
      </c>
      <c r="K354" s="215" t="s">
        <v>223</v>
      </c>
      <c r="L354" s="45"/>
      <c r="M354" s="220" t="s">
        <v>19</v>
      </c>
      <c r="N354" s="221" t="s">
        <v>40</v>
      </c>
      <c r="O354" s="85"/>
      <c r="P354" s="222">
        <f>O354*H354</f>
        <v>0</v>
      </c>
      <c r="Q354" s="222">
        <v>0</v>
      </c>
      <c r="R354" s="222">
        <f>Q354*H354</f>
        <v>0</v>
      </c>
      <c r="S354" s="222">
        <v>0</v>
      </c>
      <c r="T354" s="223">
        <f>S354*H354</f>
        <v>0</v>
      </c>
      <c r="U354" s="39"/>
      <c r="V354" s="39"/>
      <c r="W354" s="39"/>
      <c r="X354" s="39"/>
      <c r="Y354" s="39"/>
      <c r="Z354" s="39"/>
      <c r="AA354" s="39"/>
      <c r="AB354" s="39"/>
      <c r="AC354" s="39"/>
      <c r="AD354" s="39"/>
      <c r="AE354" s="39"/>
      <c r="AR354" s="224" t="s">
        <v>287</v>
      </c>
      <c r="AT354" s="224" t="s">
        <v>219</v>
      </c>
      <c r="AU354" s="224" t="s">
        <v>78</v>
      </c>
      <c r="AY354" s="18" t="s">
        <v>216</v>
      </c>
      <c r="BE354" s="225">
        <f>IF(N354="základní",J354,0)</f>
        <v>0</v>
      </c>
      <c r="BF354" s="225">
        <f>IF(N354="snížená",J354,0)</f>
        <v>0</v>
      </c>
      <c r="BG354" s="225">
        <f>IF(N354="zákl. přenesená",J354,0)</f>
        <v>0</v>
      </c>
      <c r="BH354" s="225">
        <f>IF(N354="sníž. přenesená",J354,0)</f>
        <v>0</v>
      </c>
      <c r="BI354" s="225">
        <f>IF(N354="nulová",J354,0)</f>
        <v>0</v>
      </c>
      <c r="BJ354" s="18" t="s">
        <v>76</v>
      </c>
      <c r="BK354" s="225">
        <f>ROUND(I354*H354,2)</f>
        <v>0</v>
      </c>
      <c r="BL354" s="18" t="s">
        <v>287</v>
      </c>
      <c r="BM354" s="224" t="s">
        <v>1982</v>
      </c>
    </row>
    <row r="355" s="2" customFormat="1">
      <c r="A355" s="39"/>
      <c r="B355" s="40"/>
      <c r="C355" s="41"/>
      <c r="D355" s="226" t="s">
        <v>226</v>
      </c>
      <c r="E355" s="41"/>
      <c r="F355" s="227" t="s">
        <v>307</v>
      </c>
      <c r="G355" s="41"/>
      <c r="H355" s="41"/>
      <c r="I355" s="228"/>
      <c r="J355" s="41"/>
      <c r="K355" s="41"/>
      <c r="L355" s="45"/>
      <c r="M355" s="229"/>
      <c r="N355" s="230"/>
      <c r="O355" s="85"/>
      <c r="P355" s="85"/>
      <c r="Q355" s="85"/>
      <c r="R355" s="85"/>
      <c r="S355" s="85"/>
      <c r="T355" s="86"/>
      <c r="U355" s="39"/>
      <c r="V355" s="39"/>
      <c r="W355" s="39"/>
      <c r="X355" s="39"/>
      <c r="Y355" s="39"/>
      <c r="Z355" s="39"/>
      <c r="AA355" s="39"/>
      <c r="AB355" s="39"/>
      <c r="AC355" s="39"/>
      <c r="AD355" s="39"/>
      <c r="AE355" s="39"/>
      <c r="AT355" s="18" t="s">
        <v>226</v>
      </c>
      <c r="AU355" s="18" t="s">
        <v>78</v>
      </c>
    </row>
    <row r="356" s="12" customFormat="1" ht="22.8" customHeight="1">
      <c r="A356" s="12"/>
      <c r="B356" s="197"/>
      <c r="C356" s="198"/>
      <c r="D356" s="199" t="s">
        <v>68</v>
      </c>
      <c r="E356" s="211" t="s">
        <v>704</v>
      </c>
      <c r="F356" s="211" t="s">
        <v>705</v>
      </c>
      <c r="G356" s="198"/>
      <c r="H356" s="198"/>
      <c r="I356" s="201"/>
      <c r="J356" s="212">
        <f>BK356</f>
        <v>0</v>
      </c>
      <c r="K356" s="198"/>
      <c r="L356" s="203"/>
      <c r="M356" s="204"/>
      <c r="N356" s="205"/>
      <c r="O356" s="205"/>
      <c r="P356" s="206">
        <f>SUM(P357:P378)</f>
        <v>0</v>
      </c>
      <c r="Q356" s="205"/>
      <c r="R356" s="206">
        <f>SUM(R357:R378)</f>
        <v>0.011129999999999999</v>
      </c>
      <c r="S356" s="205"/>
      <c r="T356" s="207">
        <f>SUM(T357:T378)</f>
        <v>0</v>
      </c>
      <c r="U356" s="12"/>
      <c r="V356" s="12"/>
      <c r="W356" s="12"/>
      <c r="X356" s="12"/>
      <c r="Y356" s="12"/>
      <c r="Z356" s="12"/>
      <c r="AA356" s="12"/>
      <c r="AB356" s="12"/>
      <c r="AC356" s="12"/>
      <c r="AD356" s="12"/>
      <c r="AE356" s="12"/>
      <c r="AR356" s="208" t="s">
        <v>78</v>
      </c>
      <c r="AT356" s="209" t="s">
        <v>68</v>
      </c>
      <c r="AU356" s="209" t="s">
        <v>76</v>
      </c>
      <c r="AY356" s="208" t="s">
        <v>216</v>
      </c>
      <c r="BK356" s="210">
        <f>SUM(BK357:BK378)</f>
        <v>0</v>
      </c>
    </row>
    <row r="357" s="2" customFormat="1" ht="13.8" customHeight="1">
      <c r="A357" s="39"/>
      <c r="B357" s="40"/>
      <c r="C357" s="213" t="s">
        <v>624</v>
      </c>
      <c r="D357" s="213" t="s">
        <v>219</v>
      </c>
      <c r="E357" s="214" t="s">
        <v>707</v>
      </c>
      <c r="F357" s="215" t="s">
        <v>708</v>
      </c>
      <c r="G357" s="216" t="s">
        <v>222</v>
      </c>
      <c r="H357" s="217">
        <v>13</v>
      </c>
      <c r="I357" s="218"/>
      <c r="J357" s="219">
        <f>ROUND(I357*H357,2)</f>
        <v>0</v>
      </c>
      <c r="K357" s="215" t="s">
        <v>223</v>
      </c>
      <c r="L357" s="45"/>
      <c r="M357" s="220" t="s">
        <v>19</v>
      </c>
      <c r="N357" s="221" t="s">
        <v>40</v>
      </c>
      <c r="O357" s="85"/>
      <c r="P357" s="222">
        <f>O357*H357</f>
        <v>0</v>
      </c>
      <c r="Q357" s="222">
        <v>6.0000000000000002E-05</v>
      </c>
      <c r="R357" s="222">
        <f>Q357*H357</f>
        <v>0.00077999999999999999</v>
      </c>
      <c r="S357" s="222">
        <v>0</v>
      </c>
      <c r="T357" s="223">
        <f>S357*H357</f>
        <v>0</v>
      </c>
      <c r="U357" s="39"/>
      <c r="V357" s="39"/>
      <c r="W357" s="39"/>
      <c r="X357" s="39"/>
      <c r="Y357" s="39"/>
      <c r="Z357" s="39"/>
      <c r="AA357" s="39"/>
      <c r="AB357" s="39"/>
      <c r="AC357" s="39"/>
      <c r="AD357" s="39"/>
      <c r="AE357" s="39"/>
      <c r="AR357" s="224" t="s">
        <v>287</v>
      </c>
      <c r="AT357" s="224" t="s">
        <v>219</v>
      </c>
      <c r="AU357" s="224" t="s">
        <v>78</v>
      </c>
      <c r="AY357" s="18" t="s">
        <v>216</v>
      </c>
      <c r="BE357" s="225">
        <f>IF(N357="základní",J357,0)</f>
        <v>0</v>
      </c>
      <c r="BF357" s="225">
        <f>IF(N357="snížená",J357,0)</f>
        <v>0</v>
      </c>
      <c r="BG357" s="225">
        <f>IF(N357="zákl. přenesená",J357,0)</f>
        <v>0</v>
      </c>
      <c r="BH357" s="225">
        <f>IF(N357="sníž. přenesená",J357,0)</f>
        <v>0</v>
      </c>
      <c r="BI357" s="225">
        <f>IF(N357="nulová",J357,0)</f>
        <v>0</v>
      </c>
      <c r="BJ357" s="18" t="s">
        <v>76</v>
      </c>
      <c r="BK357" s="225">
        <f>ROUND(I357*H357,2)</f>
        <v>0</v>
      </c>
      <c r="BL357" s="18" t="s">
        <v>287</v>
      </c>
      <c r="BM357" s="224" t="s">
        <v>1983</v>
      </c>
    </row>
    <row r="358" s="15" customFormat="1">
      <c r="A358" s="15"/>
      <c r="B358" s="253"/>
      <c r="C358" s="254"/>
      <c r="D358" s="226" t="s">
        <v>228</v>
      </c>
      <c r="E358" s="255" t="s">
        <v>19</v>
      </c>
      <c r="F358" s="256" t="s">
        <v>1481</v>
      </c>
      <c r="G358" s="254"/>
      <c r="H358" s="255" t="s">
        <v>19</v>
      </c>
      <c r="I358" s="257"/>
      <c r="J358" s="254"/>
      <c r="K358" s="254"/>
      <c r="L358" s="258"/>
      <c r="M358" s="259"/>
      <c r="N358" s="260"/>
      <c r="O358" s="260"/>
      <c r="P358" s="260"/>
      <c r="Q358" s="260"/>
      <c r="R358" s="260"/>
      <c r="S358" s="260"/>
      <c r="T358" s="261"/>
      <c r="U358" s="15"/>
      <c r="V358" s="15"/>
      <c r="W358" s="15"/>
      <c r="X358" s="15"/>
      <c r="Y358" s="15"/>
      <c r="Z358" s="15"/>
      <c r="AA358" s="15"/>
      <c r="AB358" s="15"/>
      <c r="AC358" s="15"/>
      <c r="AD358" s="15"/>
      <c r="AE358" s="15"/>
      <c r="AT358" s="262" t="s">
        <v>228</v>
      </c>
      <c r="AU358" s="262" t="s">
        <v>78</v>
      </c>
      <c r="AV358" s="15" t="s">
        <v>76</v>
      </c>
      <c r="AW358" s="15" t="s">
        <v>31</v>
      </c>
      <c r="AX358" s="15" t="s">
        <v>69</v>
      </c>
      <c r="AY358" s="262" t="s">
        <v>216</v>
      </c>
    </row>
    <row r="359" s="13" customFormat="1">
      <c r="A359" s="13"/>
      <c r="B359" s="231"/>
      <c r="C359" s="232"/>
      <c r="D359" s="226" t="s">
        <v>228</v>
      </c>
      <c r="E359" s="233" t="s">
        <v>19</v>
      </c>
      <c r="F359" s="234" t="s">
        <v>1984</v>
      </c>
      <c r="G359" s="232"/>
      <c r="H359" s="235">
        <v>10</v>
      </c>
      <c r="I359" s="236"/>
      <c r="J359" s="232"/>
      <c r="K359" s="232"/>
      <c r="L359" s="237"/>
      <c r="M359" s="238"/>
      <c r="N359" s="239"/>
      <c r="O359" s="239"/>
      <c r="P359" s="239"/>
      <c r="Q359" s="239"/>
      <c r="R359" s="239"/>
      <c r="S359" s="239"/>
      <c r="T359" s="240"/>
      <c r="U359" s="13"/>
      <c r="V359" s="13"/>
      <c r="W359" s="13"/>
      <c r="X359" s="13"/>
      <c r="Y359" s="13"/>
      <c r="Z359" s="13"/>
      <c r="AA359" s="13"/>
      <c r="AB359" s="13"/>
      <c r="AC359" s="13"/>
      <c r="AD359" s="13"/>
      <c r="AE359" s="13"/>
      <c r="AT359" s="241" t="s">
        <v>228</v>
      </c>
      <c r="AU359" s="241" t="s">
        <v>78</v>
      </c>
      <c r="AV359" s="13" t="s">
        <v>78</v>
      </c>
      <c r="AW359" s="13" t="s">
        <v>31</v>
      </c>
      <c r="AX359" s="13" t="s">
        <v>69</v>
      </c>
      <c r="AY359" s="241" t="s">
        <v>216</v>
      </c>
    </row>
    <row r="360" s="15" customFormat="1">
      <c r="A360" s="15"/>
      <c r="B360" s="253"/>
      <c r="C360" s="254"/>
      <c r="D360" s="226" t="s">
        <v>228</v>
      </c>
      <c r="E360" s="255" t="s">
        <v>19</v>
      </c>
      <c r="F360" s="256" t="s">
        <v>1055</v>
      </c>
      <c r="G360" s="254"/>
      <c r="H360" s="255" t="s">
        <v>19</v>
      </c>
      <c r="I360" s="257"/>
      <c r="J360" s="254"/>
      <c r="K360" s="254"/>
      <c r="L360" s="258"/>
      <c r="M360" s="259"/>
      <c r="N360" s="260"/>
      <c r="O360" s="260"/>
      <c r="P360" s="260"/>
      <c r="Q360" s="260"/>
      <c r="R360" s="260"/>
      <c r="S360" s="260"/>
      <c r="T360" s="261"/>
      <c r="U360" s="15"/>
      <c r="V360" s="15"/>
      <c r="W360" s="15"/>
      <c r="X360" s="15"/>
      <c r="Y360" s="15"/>
      <c r="Z360" s="15"/>
      <c r="AA360" s="15"/>
      <c r="AB360" s="15"/>
      <c r="AC360" s="15"/>
      <c r="AD360" s="15"/>
      <c r="AE360" s="15"/>
      <c r="AT360" s="262" t="s">
        <v>228</v>
      </c>
      <c r="AU360" s="262" t="s">
        <v>78</v>
      </c>
      <c r="AV360" s="15" t="s">
        <v>76</v>
      </c>
      <c r="AW360" s="15" t="s">
        <v>31</v>
      </c>
      <c r="AX360" s="15" t="s">
        <v>69</v>
      </c>
      <c r="AY360" s="262" t="s">
        <v>216</v>
      </c>
    </row>
    <row r="361" s="13" customFormat="1">
      <c r="A361" s="13"/>
      <c r="B361" s="231"/>
      <c r="C361" s="232"/>
      <c r="D361" s="226" t="s">
        <v>228</v>
      </c>
      <c r="E361" s="233" t="s">
        <v>19</v>
      </c>
      <c r="F361" s="234" t="s">
        <v>561</v>
      </c>
      <c r="G361" s="232"/>
      <c r="H361" s="235">
        <v>3</v>
      </c>
      <c r="I361" s="236"/>
      <c r="J361" s="232"/>
      <c r="K361" s="232"/>
      <c r="L361" s="237"/>
      <c r="M361" s="238"/>
      <c r="N361" s="239"/>
      <c r="O361" s="239"/>
      <c r="P361" s="239"/>
      <c r="Q361" s="239"/>
      <c r="R361" s="239"/>
      <c r="S361" s="239"/>
      <c r="T361" s="240"/>
      <c r="U361" s="13"/>
      <c r="V361" s="13"/>
      <c r="W361" s="13"/>
      <c r="X361" s="13"/>
      <c r="Y361" s="13"/>
      <c r="Z361" s="13"/>
      <c r="AA361" s="13"/>
      <c r="AB361" s="13"/>
      <c r="AC361" s="13"/>
      <c r="AD361" s="13"/>
      <c r="AE361" s="13"/>
      <c r="AT361" s="241" t="s">
        <v>228</v>
      </c>
      <c r="AU361" s="241" t="s">
        <v>78</v>
      </c>
      <c r="AV361" s="13" t="s">
        <v>78</v>
      </c>
      <c r="AW361" s="13" t="s">
        <v>31</v>
      </c>
      <c r="AX361" s="13" t="s">
        <v>69</v>
      </c>
      <c r="AY361" s="241" t="s">
        <v>216</v>
      </c>
    </row>
    <row r="362" s="14" customFormat="1">
      <c r="A362" s="14"/>
      <c r="B362" s="242"/>
      <c r="C362" s="243"/>
      <c r="D362" s="226" t="s">
        <v>228</v>
      </c>
      <c r="E362" s="244" t="s">
        <v>19</v>
      </c>
      <c r="F362" s="245" t="s">
        <v>231</v>
      </c>
      <c r="G362" s="243"/>
      <c r="H362" s="246">
        <v>13</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228</v>
      </c>
      <c r="AU362" s="252" t="s">
        <v>78</v>
      </c>
      <c r="AV362" s="14" t="s">
        <v>224</v>
      </c>
      <c r="AW362" s="14" t="s">
        <v>31</v>
      </c>
      <c r="AX362" s="14" t="s">
        <v>76</v>
      </c>
      <c r="AY362" s="252" t="s">
        <v>216</v>
      </c>
    </row>
    <row r="363" s="2" customFormat="1" ht="13.8" customHeight="1">
      <c r="A363" s="39"/>
      <c r="B363" s="40"/>
      <c r="C363" s="213" t="s">
        <v>628</v>
      </c>
      <c r="D363" s="213" t="s">
        <v>219</v>
      </c>
      <c r="E363" s="214" t="s">
        <v>715</v>
      </c>
      <c r="F363" s="215" t="s">
        <v>716</v>
      </c>
      <c r="G363" s="216" t="s">
        <v>222</v>
      </c>
      <c r="H363" s="217">
        <v>13</v>
      </c>
      <c r="I363" s="218"/>
      <c r="J363" s="219">
        <f>ROUND(I363*H363,2)</f>
        <v>0</v>
      </c>
      <c r="K363" s="215" t="s">
        <v>223</v>
      </c>
      <c r="L363" s="45"/>
      <c r="M363" s="220" t="s">
        <v>19</v>
      </c>
      <c r="N363" s="221" t="s">
        <v>40</v>
      </c>
      <c r="O363" s="85"/>
      <c r="P363" s="222">
        <f>O363*H363</f>
        <v>0</v>
      </c>
      <c r="Q363" s="222">
        <v>0.00013999999999999999</v>
      </c>
      <c r="R363" s="222">
        <f>Q363*H363</f>
        <v>0.0018199999999999998</v>
      </c>
      <c r="S363" s="222">
        <v>0</v>
      </c>
      <c r="T363" s="223">
        <f>S363*H363</f>
        <v>0</v>
      </c>
      <c r="U363" s="39"/>
      <c r="V363" s="39"/>
      <c r="W363" s="39"/>
      <c r="X363" s="39"/>
      <c r="Y363" s="39"/>
      <c r="Z363" s="39"/>
      <c r="AA363" s="39"/>
      <c r="AB363" s="39"/>
      <c r="AC363" s="39"/>
      <c r="AD363" s="39"/>
      <c r="AE363" s="39"/>
      <c r="AR363" s="224" t="s">
        <v>287</v>
      </c>
      <c r="AT363" s="224" t="s">
        <v>219</v>
      </c>
      <c r="AU363" s="224" t="s">
        <v>78</v>
      </c>
      <c r="AY363" s="18" t="s">
        <v>216</v>
      </c>
      <c r="BE363" s="225">
        <f>IF(N363="základní",J363,0)</f>
        <v>0</v>
      </c>
      <c r="BF363" s="225">
        <f>IF(N363="snížená",J363,0)</f>
        <v>0</v>
      </c>
      <c r="BG363" s="225">
        <f>IF(N363="zákl. přenesená",J363,0)</f>
        <v>0</v>
      </c>
      <c r="BH363" s="225">
        <f>IF(N363="sníž. přenesená",J363,0)</f>
        <v>0</v>
      </c>
      <c r="BI363" s="225">
        <f>IF(N363="nulová",J363,0)</f>
        <v>0</v>
      </c>
      <c r="BJ363" s="18" t="s">
        <v>76</v>
      </c>
      <c r="BK363" s="225">
        <f>ROUND(I363*H363,2)</f>
        <v>0</v>
      </c>
      <c r="BL363" s="18" t="s">
        <v>287</v>
      </c>
      <c r="BM363" s="224" t="s">
        <v>1985</v>
      </c>
    </row>
    <row r="364" s="15" customFormat="1">
      <c r="A364" s="15"/>
      <c r="B364" s="253"/>
      <c r="C364" s="254"/>
      <c r="D364" s="226" t="s">
        <v>228</v>
      </c>
      <c r="E364" s="255" t="s">
        <v>19</v>
      </c>
      <c r="F364" s="256" t="s">
        <v>1481</v>
      </c>
      <c r="G364" s="254"/>
      <c r="H364" s="255" t="s">
        <v>19</v>
      </c>
      <c r="I364" s="257"/>
      <c r="J364" s="254"/>
      <c r="K364" s="254"/>
      <c r="L364" s="258"/>
      <c r="M364" s="259"/>
      <c r="N364" s="260"/>
      <c r="O364" s="260"/>
      <c r="P364" s="260"/>
      <c r="Q364" s="260"/>
      <c r="R364" s="260"/>
      <c r="S364" s="260"/>
      <c r="T364" s="261"/>
      <c r="U364" s="15"/>
      <c r="V364" s="15"/>
      <c r="W364" s="15"/>
      <c r="X364" s="15"/>
      <c r="Y364" s="15"/>
      <c r="Z364" s="15"/>
      <c r="AA364" s="15"/>
      <c r="AB364" s="15"/>
      <c r="AC364" s="15"/>
      <c r="AD364" s="15"/>
      <c r="AE364" s="15"/>
      <c r="AT364" s="262" t="s">
        <v>228</v>
      </c>
      <c r="AU364" s="262" t="s">
        <v>78</v>
      </c>
      <c r="AV364" s="15" t="s">
        <v>76</v>
      </c>
      <c r="AW364" s="15" t="s">
        <v>31</v>
      </c>
      <c r="AX364" s="15" t="s">
        <v>69</v>
      </c>
      <c r="AY364" s="262" t="s">
        <v>216</v>
      </c>
    </row>
    <row r="365" s="13" customFormat="1">
      <c r="A365" s="13"/>
      <c r="B365" s="231"/>
      <c r="C365" s="232"/>
      <c r="D365" s="226" t="s">
        <v>228</v>
      </c>
      <c r="E365" s="233" t="s">
        <v>19</v>
      </c>
      <c r="F365" s="234" t="s">
        <v>1984</v>
      </c>
      <c r="G365" s="232"/>
      <c r="H365" s="235">
        <v>10</v>
      </c>
      <c r="I365" s="236"/>
      <c r="J365" s="232"/>
      <c r="K365" s="232"/>
      <c r="L365" s="237"/>
      <c r="M365" s="238"/>
      <c r="N365" s="239"/>
      <c r="O365" s="239"/>
      <c r="P365" s="239"/>
      <c r="Q365" s="239"/>
      <c r="R365" s="239"/>
      <c r="S365" s="239"/>
      <c r="T365" s="240"/>
      <c r="U365" s="13"/>
      <c r="V365" s="13"/>
      <c r="W365" s="13"/>
      <c r="X365" s="13"/>
      <c r="Y365" s="13"/>
      <c r="Z365" s="13"/>
      <c r="AA365" s="13"/>
      <c r="AB365" s="13"/>
      <c r="AC365" s="13"/>
      <c r="AD365" s="13"/>
      <c r="AE365" s="13"/>
      <c r="AT365" s="241" t="s">
        <v>228</v>
      </c>
      <c r="AU365" s="241" t="s">
        <v>78</v>
      </c>
      <c r="AV365" s="13" t="s">
        <v>78</v>
      </c>
      <c r="AW365" s="13" t="s">
        <v>31</v>
      </c>
      <c r="AX365" s="13" t="s">
        <v>69</v>
      </c>
      <c r="AY365" s="241" t="s">
        <v>216</v>
      </c>
    </row>
    <row r="366" s="15" customFormat="1">
      <c r="A366" s="15"/>
      <c r="B366" s="253"/>
      <c r="C366" s="254"/>
      <c r="D366" s="226" t="s">
        <v>228</v>
      </c>
      <c r="E366" s="255" t="s">
        <v>19</v>
      </c>
      <c r="F366" s="256" t="s">
        <v>1055</v>
      </c>
      <c r="G366" s="254"/>
      <c r="H366" s="255" t="s">
        <v>19</v>
      </c>
      <c r="I366" s="257"/>
      <c r="J366" s="254"/>
      <c r="K366" s="254"/>
      <c r="L366" s="258"/>
      <c r="M366" s="259"/>
      <c r="N366" s="260"/>
      <c r="O366" s="260"/>
      <c r="P366" s="260"/>
      <c r="Q366" s="260"/>
      <c r="R366" s="260"/>
      <c r="S366" s="260"/>
      <c r="T366" s="261"/>
      <c r="U366" s="15"/>
      <c r="V366" s="15"/>
      <c r="W366" s="15"/>
      <c r="X366" s="15"/>
      <c r="Y366" s="15"/>
      <c r="Z366" s="15"/>
      <c r="AA366" s="15"/>
      <c r="AB366" s="15"/>
      <c r="AC366" s="15"/>
      <c r="AD366" s="15"/>
      <c r="AE366" s="15"/>
      <c r="AT366" s="262" t="s">
        <v>228</v>
      </c>
      <c r="AU366" s="262" t="s">
        <v>78</v>
      </c>
      <c r="AV366" s="15" t="s">
        <v>76</v>
      </c>
      <c r="AW366" s="15" t="s">
        <v>31</v>
      </c>
      <c r="AX366" s="15" t="s">
        <v>69</v>
      </c>
      <c r="AY366" s="262" t="s">
        <v>216</v>
      </c>
    </row>
    <row r="367" s="13" customFormat="1">
      <c r="A367" s="13"/>
      <c r="B367" s="231"/>
      <c r="C367" s="232"/>
      <c r="D367" s="226" t="s">
        <v>228</v>
      </c>
      <c r="E367" s="233" t="s">
        <v>19</v>
      </c>
      <c r="F367" s="234" t="s">
        <v>561</v>
      </c>
      <c r="G367" s="232"/>
      <c r="H367" s="235">
        <v>3</v>
      </c>
      <c r="I367" s="236"/>
      <c r="J367" s="232"/>
      <c r="K367" s="232"/>
      <c r="L367" s="237"/>
      <c r="M367" s="238"/>
      <c r="N367" s="239"/>
      <c r="O367" s="239"/>
      <c r="P367" s="239"/>
      <c r="Q367" s="239"/>
      <c r="R367" s="239"/>
      <c r="S367" s="239"/>
      <c r="T367" s="240"/>
      <c r="U367" s="13"/>
      <c r="V367" s="13"/>
      <c r="W367" s="13"/>
      <c r="X367" s="13"/>
      <c r="Y367" s="13"/>
      <c r="Z367" s="13"/>
      <c r="AA367" s="13"/>
      <c r="AB367" s="13"/>
      <c r="AC367" s="13"/>
      <c r="AD367" s="13"/>
      <c r="AE367" s="13"/>
      <c r="AT367" s="241" t="s">
        <v>228</v>
      </c>
      <c r="AU367" s="241" t="s">
        <v>78</v>
      </c>
      <c r="AV367" s="13" t="s">
        <v>78</v>
      </c>
      <c r="AW367" s="13" t="s">
        <v>31</v>
      </c>
      <c r="AX367" s="13" t="s">
        <v>69</v>
      </c>
      <c r="AY367" s="241" t="s">
        <v>216</v>
      </c>
    </row>
    <row r="368" s="14" customFormat="1">
      <c r="A368" s="14"/>
      <c r="B368" s="242"/>
      <c r="C368" s="243"/>
      <c r="D368" s="226" t="s">
        <v>228</v>
      </c>
      <c r="E368" s="244" t="s">
        <v>19</v>
      </c>
      <c r="F368" s="245" t="s">
        <v>231</v>
      </c>
      <c r="G368" s="243"/>
      <c r="H368" s="246">
        <v>13</v>
      </c>
      <c r="I368" s="247"/>
      <c r="J368" s="243"/>
      <c r="K368" s="243"/>
      <c r="L368" s="248"/>
      <c r="M368" s="249"/>
      <c r="N368" s="250"/>
      <c r="O368" s="250"/>
      <c r="P368" s="250"/>
      <c r="Q368" s="250"/>
      <c r="R368" s="250"/>
      <c r="S368" s="250"/>
      <c r="T368" s="251"/>
      <c r="U368" s="14"/>
      <c r="V368" s="14"/>
      <c r="W368" s="14"/>
      <c r="X368" s="14"/>
      <c r="Y368" s="14"/>
      <c r="Z368" s="14"/>
      <c r="AA368" s="14"/>
      <c r="AB368" s="14"/>
      <c r="AC368" s="14"/>
      <c r="AD368" s="14"/>
      <c r="AE368" s="14"/>
      <c r="AT368" s="252" t="s">
        <v>228</v>
      </c>
      <c r="AU368" s="252" t="s">
        <v>78</v>
      </c>
      <c r="AV368" s="14" t="s">
        <v>224</v>
      </c>
      <c r="AW368" s="14" t="s">
        <v>31</v>
      </c>
      <c r="AX368" s="14" t="s">
        <v>76</v>
      </c>
      <c r="AY368" s="252" t="s">
        <v>216</v>
      </c>
    </row>
    <row r="369" s="2" customFormat="1" ht="13.8" customHeight="1">
      <c r="A369" s="39"/>
      <c r="B369" s="40"/>
      <c r="C369" s="213" t="s">
        <v>633</v>
      </c>
      <c r="D369" s="213" t="s">
        <v>219</v>
      </c>
      <c r="E369" s="214" t="s">
        <v>719</v>
      </c>
      <c r="F369" s="215" t="s">
        <v>720</v>
      </c>
      <c r="G369" s="216" t="s">
        <v>222</v>
      </c>
      <c r="H369" s="217">
        <v>13</v>
      </c>
      <c r="I369" s="218"/>
      <c r="J369" s="219">
        <f>ROUND(I369*H369,2)</f>
        <v>0</v>
      </c>
      <c r="K369" s="215" t="s">
        <v>223</v>
      </c>
      <c r="L369" s="45"/>
      <c r="M369" s="220" t="s">
        <v>19</v>
      </c>
      <c r="N369" s="221" t="s">
        <v>40</v>
      </c>
      <c r="O369" s="85"/>
      <c r="P369" s="222">
        <f>O369*H369</f>
        <v>0</v>
      </c>
      <c r="Q369" s="222">
        <v>0.00012</v>
      </c>
      <c r="R369" s="222">
        <f>Q369*H369</f>
        <v>0.00156</v>
      </c>
      <c r="S369" s="222">
        <v>0</v>
      </c>
      <c r="T369" s="223">
        <f>S369*H369</f>
        <v>0</v>
      </c>
      <c r="U369" s="39"/>
      <c r="V369" s="39"/>
      <c r="W369" s="39"/>
      <c r="X369" s="39"/>
      <c r="Y369" s="39"/>
      <c r="Z369" s="39"/>
      <c r="AA369" s="39"/>
      <c r="AB369" s="39"/>
      <c r="AC369" s="39"/>
      <c r="AD369" s="39"/>
      <c r="AE369" s="39"/>
      <c r="AR369" s="224" t="s">
        <v>287</v>
      </c>
      <c r="AT369" s="224" t="s">
        <v>219</v>
      </c>
      <c r="AU369" s="224" t="s">
        <v>78</v>
      </c>
      <c r="AY369" s="18" t="s">
        <v>216</v>
      </c>
      <c r="BE369" s="225">
        <f>IF(N369="základní",J369,0)</f>
        <v>0</v>
      </c>
      <c r="BF369" s="225">
        <f>IF(N369="snížená",J369,0)</f>
        <v>0</v>
      </c>
      <c r="BG369" s="225">
        <f>IF(N369="zákl. přenesená",J369,0)</f>
        <v>0</v>
      </c>
      <c r="BH369" s="225">
        <f>IF(N369="sníž. přenesená",J369,0)</f>
        <v>0</v>
      </c>
      <c r="BI369" s="225">
        <f>IF(N369="nulová",J369,0)</f>
        <v>0</v>
      </c>
      <c r="BJ369" s="18" t="s">
        <v>76</v>
      </c>
      <c r="BK369" s="225">
        <f>ROUND(I369*H369,2)</f>
        <v>0</v>
      </c>
      <c r="BL369" s="18" t="s">
        <v>287</v>
      </c>
      <c r="BM369" s="224" t="s">
        <v>1986</v>
      </c>
    </row>
    <row r="370" s="15" customFormat="1">
      <c r="A370" s="15"/>
      <c r="B370" s="253"/>
      <c r="C370" s="254"/>
      <c r="D370" s="226" t="s">
        <v>228</v>
      </c>
      <c r="E370" s="255" t="s">
        <v>19</v>
      </c>
      <c r="F370" s="256" t="s">
        <v>1481</v>
      </c>
      <c r="G370" s="254"/>
      <c r="H370" s="255" t="s">
        <v>19</v>
      </c>
      <c r="I370" s="257"/>
      <c r="J370" s="254"/>
      <c r="K370" s="254"/>
      <c r="L370" s="258"/>
      <c r="M370" s="259"/>
      <c r="N370" s="260"/>
      <c r="O370" s="260"/>
      <c r="P370" s="260"/>
      <c r="Q370" s="260"/>
      <c r="R370" s="260"/>
      <c r="S370" s="260"/>
      <c r="T370" s="261"/>
      <c r="U370" s="15"/>
      <c r="V370" s="15"/>
      <c r="W370" s="15"/>
      <c r="X370" s="15"/>
      <c r="Y370" s="15"/>
      <c r="Z370" s="15"/>
      <c r="AA370" s="15"/>
      <c r="AB370" s="15"/>
      <c r="AC370" s="15"/>
      <c r="AD370" s="15"/>
      <c r="AE370" s="15"/>
      <c r="AT370" s="262" t="s">
        <v>228</v>
      </c>
      <c r="AU370" s="262" t="s">
        <v>78</v>
      </c>
      <c r="AV370" s="15" t="s">
        <v>76</v>
      </c>
      <c r="AW370" s="15" t="s">
        <v>31</v>
      </c>
      <c r="AX370" s="15" t="s">
        <v>69</v>
      </c>
      <c r="AY370" s="262" t="s">
        <v>216</v>
      </c>
    </row>
    <row r="371" s="13" customFormat="1">
      <c r="A371" s="13"/>
      <c r="B371" s="231"/>
      <c r="C371" s="232"/>
      <c r="D371" s="226" t="s">
        <v>228</v>
      </c>
      <c r="E371" s="233" t="s">
        <v>19</v>
      </c>
      <c r="F371" s="234" t="s">
        <v>1984</v>
      </c>
      <c r="G371" s="232"/>
      <c r="H371" s="235">
        <v>10</v>
      </c>
      <c r="I371" s="236"/>
      <c r="J371" s="232"/>
      <c r="K371" s="232"/>
      <c r="L371" s="237"/>
      <c r="M371" s="238"/>
      <c r="N371" s="239"/>
      <c r="O371" s="239"/>
      <c r="P371" s="239"/>
      <c r="Q371" s="239"/>
      <c r="R371" s="239"/>
      <c r="S371" s="239"/>
      <c r="T371" s="240"/>
      <c r="U371" s="13"/>
      <c r="V371" s="13"/>
      <c r="W371" s="13"/>
      <c r="X371" s="13"/>
      <c r="Y371" s="13"/>
      <c r="Z371" s="13"/>
      <c r="AA371" s="13"/>
      <c r="AB371" s="13"/>
      <c r="AC371" s="13"/>
      <c r="AD371" s="13"/>
      <c r="AE371" s="13"/>
      <c r="AT371" s="241" t="s">
        <v>228</v>
      </c>
      <c r="AU371" s="241" t="s">
        <v>78</v>
      </c>
      <c r="AV371" s="13" t="s">
        <v>78</v>
      </c>
      <c r="AW371" s="13" t="s">
        <v>31</v>
      </c>
      <c r="AX371" s="13" t="s">
        <v>69</v>
      </c>
      <c r="AY371" s="241" t="s">
        <v>216</v>
      </c>
    </row>
    <row r="372" s="15" customFormat="1">
      <c r="A372" s="15"/>
      <c r="B372" s="253"/>
      <c r="C372" s="254"/>
      <c r="D372" s="226" t="s">
        <v>228</v>
      </c>
      <c r="E372" s="255" t="s">
        <v>19</v>
      </c>
      <c r="F372" s="256" t="s">
        <v>1055</v>
      </c>
      <c r="G372" s="254"/>
      <c r="H372" s="255" t="s">
        <v>19</v>
      </c>
      <c r="I372" s="257"/>
      <c r="J372" s="254"/>
      <c r="K372" s="254"/>
      <c r="L372" s="258"/>
      <c r="M372" s="259"/>
      <c r="N372" s="260"/>
      <c r="O372" s="260"/>
      <c r="P372" s="260"/>
      <c r="Q372" s="260"/>
      <c r="R372" s="260"/>
      <c r="S372" s="260"/>
      <c r="T372" s="261"/>
      <c r="U372" s="15"/>
      <c r="V372" s="15"/>
      <c r="W372" s="15"/>
      <c r="X372" s="15"/>
      <c r="Y372" s="15"/>
      <c r="Z372" s="15"/>
      <c r="AA372" s="15"/>
      <c r="AB372" s="15"/>
      <c r="AC372" s="15"/>
      <c r="AD372" s="15"/>
      <c r="AE372" s="15"/>
      <c r="AT372" s="262" t="s">
        <v>228</v>
      </c>
      <c r="AU372" s="262" t="s">
        <v>78</v>
      </c>
      <c r="AV372" s="15" t="s">
        <v>76</v>
      </c>
      <c r="AW372" s="15" t="s">
        <v>31</v>
      </c>
      <c r="AX372" s="15" t="s">
        <v>69</v>
      </c>
      <c r="AY372" s="262" t="s">
        <v>216</v>
      </c>
    </row>
    <row r="373" s="13" customFormat="1">
      <c r="A373" s="13"/>
      <c r="B373" s="231"/>
      <c r="C373" s="232"/>
      <c r="D373" s="226" t="s">
        <v>228</v>
      </c>
      <c r="E373" s="233" t="s">
        <v>19</v>
      </c>
      <c r="F373" s="234" t="s">
        <v>561</v>
      </c>
      <c r="G373" s="232"/>
      <c r="H373" s="235">
        <v>3</v>
      </c>
      <c r="I373" s="236"/>
      <c r="J373" s="232"/>
      <c r="K373" s="232"/>
      <c r="L373" s="237"/>
      <c r="M373" s="238"/>
      <c r="N373" s="239"/>
      <c r="O373" s="239"/>
      <c r="P373" s="239"/>
      <c r="Q373" s="239"/>
      <c r="R373" s="239"/>
      <c r="S373" s="239"/>
      <c r="T373" s="240"/>
      <c r="U373" s="13"/>
      <c r="V373" s="13"/>
      <c r="W373" s="13"/>
      <c r="X373" s="13"/>
      <c r="Y373" s="13"/>
      <c r="Z373" s="13"/>
      <c r="AA373" s="13"/>
      <c r="AB373" s="13"/>
      <c r="AC373" s="13"/>
      <c r="AD373" s="13"/>
      <c r="AE373" s="13"/>
      <c r="AT373" s="241" t="s">
        <v>228</v>
      </c>
      <c r="AU373" s="241" t="s">
        <v>78</v>
      </c>
      <c r="AV373" s="13" t="s">
        <v>78</v>
      </c>
      <c r="AW373" s="13" t="s">
        <v>31</v>
      </c>
      <c r="AX373" s="13" t="s">
        <v>69</v>
      </c>
      <c r="AY373" s="241" t="s">
        <v>216</v>
      </c>
    </row>
    <row r="374" s="14" customFormat="1">
      <c r="A374" s="14"/>
      <c r="B374" s="242"/>
      <c r="C374" s="243"/>
      <c r="D374" s="226" t="s">
        <v>228</v>
      </c>
      <c r="E374" s="244" t="s">
        <v>19</v>
      </c>
      <c r="F374" s="245" t="s">
        <v>231</v>
      </c>
      <c r="G374" s="243"/>
      <c r="H374" s="246">
        <v>13</v>
      </c>
      <c r="I374" s="247"/>
      <c r="J374" s="243"/>
      <c r="K374" s="243"/>
      <c r="L374" s="248"/>
      <c r="M374" s="249"/>
      <c r="N374" s="250"/>
      <c r="O374" s="250"/>
      <c r="P374" s="250"/>
      <c r="Q374" s="250"/>
      <c r="R374" s="250"/>
      <c r="S374" s="250"/>
      <c r="T374" s="251"/>
      <c r="U374" s="14"/>
      <c r="V374" s="14"/>
      <c r="W374" s="14"/>
      <c r="X374" s="14"/>
      <c r="Y374" s="14"/>
      <c r="Z374" s="14"/>
      <c r="AA374" s="14"/>
      <c r="AB374" s="14"/>
      <c r="AC374" s="14"/>
      <c r="AD374" s="14"/>
      <c r="AE374" s="14"/>
      <c r="AT374" s="252" t="s">
        <v>228</v>
      </c>
      <c r="AU374" s="252" t="s">
        <v>78</v>
      </c>
      <c r="AV374" s="14" t="s">
        <v>224</v>
      </c>
      <c r="AW374" s="14" t="s">
        <v>31</v>
      </c>
      <c r="AX374" s="14" t="s">
        <v>76</v>
      </c>
      <c r="AY374" s="252" t="s">
        <v>216</v>
      </c>
    </row>
    <row r="375" s="2" customFormat="1" ht="22.2" customHeight="1">
      <c r="A375" s="39"/>
      <c r="B375" s="40"/>
      <c r="C375" s="213" t="s">
        <v>637</v>
      </c>
      <c r="D375" s="213" t="s">
        <v>219</v>
      </c>
      <c r="E375" s="214" t="s">
        <v>1987</v>
      </c>
      <c r="F375" s="215" t="s">
        <v>1988</v>
      </c>
      <c r="G375" s="216" t="s">
        <v>222</v>
      </c>
      <c r="H375" s="217">
        <v>17</v>
      </c>
      <c r="I375" s="218"/>
      <c r="J375" s="219">
        <f>ROUND(I375*H375,2)</f>
        <v>0</v>
      </c>
      <c r="K375" s="215" t="s">
        <v>223</v>
      </c>
      <c r="L375" s="45"/>
      <c r="M375" s="220" t="s">
        <v>19</v>
      </c>
      <c r="N375" s="221" t="s">
        <v>40</v>
      </c>
      <c r="O375" s="85"/>
      <c r="P375" s="222">
        <f>O375*H375</f>
        <v>0</v>
      </c>
      <c r="Q375" s="222">
        <v>0.00040999999999999999</v>
      </c>
      <c r="R375" s="222">
        <f>Q375*H375</f>
        <v>0.0069699999999999996</v>
      </c>
      <c r="S375" s="222">
        <v>0</v>
      </c>
      <c r="T375" s="223">
        <f>S375*H375</f>
        <v>0</v>
      </c>
      <c r="U375" s="39"/>
      <c r="V375" s="39"/>
      <c r="W375" s="39"/>
      <c r="X375" s="39"/>
      <c r="Y375" s="39"/>
      <c r="Z375" s="39"/>
      <c r="AA375" s="39"/>
      <c r="AB375" s="39"/>
      <c r="AC375" s="39"/>
      <c r="AD375" s="39"/>
      <c r="AE375" s="39"/>
      <c r="AR375" s="224" t="s">
        <v>287</v>
      </c>
      <c r="AT375" s="224" t="s">
        <v>219</v>
      </c>
      <c r="AU375" s="224" t="s">
        <v>78</v>
      </c>
      <c r="AY375" s="18" t="s">
        <v>216</v>
      </c>
      <c r="BE375" s="225">
        <f>IF(N375="základní",J375,0)</f>
        <v>0</v>
      </c>
      <c r="BF375" s="225">
        <f>IF(N375="snížená",J375,0)</f>
        <v>0</v>
      </c>
      <c r="BG375" s="225">
        <f>IF(N375="zákl. přenesená",J375,0)</f>
        <v>0</v>
      </c>
      <c r="BH375" s="225">
        <f>IF(N375="sníž. přenesená",J375,0)</f>
        <v>0</v>
      </c>
      <c r="BI375" s="225">
        <f>IF(N375="nulová",J375,0)</f>
        <v>0</v>
      </c>
      <c r="BJ375" s="18" t="s">
        <v>76</v>
      </c>
      <c r="BK375" s="225">
        <f>ROUND(I375*H375,2)</f>
        <v>0</v>
      </c>
      <c r="BL375" s="18" t="s">
        <v>287</v>
      </c>
      <c r="BM375" s="224" t="s">
        <v>1989</v>
      </c>
    </row>
    <row r="376" s="15" customFormat="1">
      <c r="A376" s="15"/>
      <c r="B376" s="253"/>
      <c r="C376" s="254"/>
      <c r="D376" s="226" t="s">
        <v>228</v>
      </c>
      <c r="E376" s="255" t="s">
        <v>19</v>
      </c>
      <c r="F376" s="256" t="s">
        <v>1990</v>
      </c>
      <c r="G376" s="254"/>
      <c r="H376" s="255" t="s">
        <v>19</v>
      </c>
      <c r="I376" s="257"/>
      <c r="J376" s="254"/>
      <c r="K376" s="254"/>
      <c r="L376" s="258"/>
      <c r="M376" s="259"/>
      <c r="N376" s="260"/>
      <c r="O376" s="260"/>
      <c r="P376" s="260"/>
      <c r="Q376" s="260"/>
      <c r="R376" s="260"/>
      <c r="S376" s="260"/>
      <c r="T376" s="261"/>
      <c r="U376" s="15"/>
      <c r="V376" s="15"/>
      <c r="W376" s="15"/>
      <c r="X376" s="15"/>
      <c r="Y376" s="15"/>
      <c r="Z376" s="15"/>
      <c r="AA376" s="15"/>
      <c r="AB376" s="15"/>
      <c r="AC376" s="15"/>
      <c r="AD376" s="15"/>
      <c r="AE376" s="15"/>
      <c r="AT376" s="262" t="s">
        <v>228</v>
      </c>
      <c r="AU376" s="262" t="s">
        <v>78</v>
      </c>
      <c r="AV376" s="15" t="s">
        <v>76</v>
      </c>
      <c r="AW376" s="15" t="s">
        <v>31</v>
      </c>
      <c r="AX376" s="15" t="s">
        <v>69</v>
      </c>
      <c r="AY376" s="262" t="s">
        <v>216</v>
      </c>
    </row>
    <row r="377" s="13" customFormat="1">
      <c r="A377" s="13"/>
      <c r="B377" s="231"/>
      <c r="C377" s="232"/>
      <c r="D377" s="226" t="s">
        <v>228</v>
      </c>
      <c r="E377" s="233" t="s">
        <v>19</v>
      </c>
      <c r="F377" s="234" t="s">
        <v>1991</v>
      </c>
      <c r="G377" s="232"/>
      <c r="H377" s="235">
        <v>17</v>
      </c>
      <c r="I377" s="236"/>
      <c r="J377" s="232"/>
      <c r="K377" s="232"/>
      <c r="L377" s="237"/>
      <c r="M377" s="238"/>
      <c r="N377" s="239"/>
      <c r="O377" s="239"/>
      <c r="P377" s="239"/>
      <c r="Q377" s="239"/>
      <c r="R377" s="239"/>
      <c r="S377" s="239"/>
      <c r="T377" s="240"/>
      <c r="U377" s="13"/>
      <c r="V377" s="13"/>
      <c r="W377" s="13"/>
      <c r="X377" s="13"/>
      <c r="Y377" s="13"/>
      <c r="Z377" s="13"/>
      <c r="AA377" s="13"/>
      <c r="AB377" s="13"/>
      <c r="AC377" s="13"/>
      <c r="AD377" s="13"/>
      <c r="AE377" s="13"/>
      <c r="AT377" s="241" t="s">
        <v>228</v>
      </c>
      <c r="AU377" s="241" t="s">
        <v>78</v>
      </c>
      <c r="AV377" s="13" t="s">
        <v>78</v>
      </c>
      <c r="AW377" s="13" t="s">
        <v>31</v>
      </c>
      <c r="AX377" s="13" t="s">
        <v>69</v>
      </c>
      <c r="AY377" s="241" t="s">
        <v>216</v>
      </c>
    </row>
    <row r="378" s="14" customFormat="1">
      <c r="A378" s="14"/>
      <c r="B378" s="242"/>
      <c r="C378" s="243"/>
      <c r="D378" s="226" t="s">
        <v>228</v>
      </c>
      <c r="E378" s="244" t="s">
        <v>19</v>
      </c>
      <c r="F378" s="245" t="s">
        <v>231</v>
      </c>
      <c r="G378" s="243"/>
      <c r="H378" s="246">
        <v>17</v>
      </c>
      <c r="I378" s="247"/>
      <c r="J378" s="243"/>
      <c r="K378" s="243"/>
      <c r="L378" s="248"/>
      <c r="M378" s="249"/>
      <c r="N378" s="250"/>
      <c r="O378" s="250"/>
      <c r="P378" s="250"/>
      <c r="Q378" s="250"/>
      <c r="R378" s="250"/>
      <c r="S378" s="250"/>
      <c r="T378" s="251"/>
      <c r="U378" s="14"/>
      <c r="V378" s="14"/>
      <c r="W378" s="14"/>
      <c r="X378" s="14"/>
      <c r="Y378" s="14"/>
      <c r="Z378" s="14"/>
      <c r="AA378" s="14"/>
      <c r="AB378" s="14"/>
      <c r="AC378" s="14"/>
      <c r="AD378" s="14"/>
      <c r="AE378" s="14"/>
      <c r="AT378" s="252" t="s">
        <v>228</v>
      </c>
      <c r="AU378" s="252" t="s">
        <v>78</v>
      </c>
      <c r="AV378" s="14" t="s">
        <v>224</v>
      </c>
      <c r="AW378" s="14" t="s">
        <v>31</v>
      </c>
      <c r="AX378" s="14" t="s">
        <v>76</v>
      </c>
      <c r="AY378" s="252" t="s">
        <v>216</v>
      </c>
    </row>
    <row r="379" s="12" customFormat="1" ht="22.8" customHeight="1">
      <c r="A379" s="12"/>
      <c r="B379" s="197"/>
      <c r="C379" s="198"/>
      <c r="D379" s="199" t="s">
        <v>68</v>
      </c>
      <c r="E379" s="211" t="s">
        <v>722</v>
      </c>
      <c r="F379" s="211" t="s">
        <v>723</v>
      </c>
      <c r="G379" s="198"/>
      <c r="H379" s="198"/>
      <c r="I379" s="201"/>
      <c r="J379" s="212">
        <f>BK379</f>
        <v>0</v>
      </c>
      <c r="K379" s="198"/>
      <c r="L379" s="203"/>
      <c r="M379" s="204"/>
      <c r="N379" s="205"/>
      <c r="O379" s="205"/>
      <c r="P379" s="206">
        <f>SUM(P380:P440)</f>
        <v>0</v>
      </c>
      <c r="Q379" s="205"/>
      <c r="R379" s="206">
        <f>SUM(R380:R440)</f>
        <v>0.35078680000000001</v>
      </c>
      <c r="S379" s="205"/>
      <c r="T379" s="207">
        <f>SUM(T380:T440)</f>
        <v>0.018184599999999999</v>
      </c>
      <c r="U379" s="12"/>
      <c r="V379" s="12"/>
      <c r="W379" s="12"/>
      <c r="X379" s="12"/>
      <c r="Y379" s="12"/>
      <c r="Z379" s="12"/>
      <c r="AA379" s="12"/>
      <c r="AB379" s="12"/>
      <c r="AC379" s="12"/>
      <c r="AD379" s="12"/>
      <c r="AE379" s="12"/>
      <c r="AR379" s="208" t="s">
        <v>78</v>
      </c>
      <c r="AT379" s="209" t="s">
        <v>68</v>
      </c>
      <c r="AU379" s="209" t="s">
        <v>76</v>
      </c>
      <c r="AY379" s="208" t="s">
        <v>216</v>
      </c>
      <c r="BK379" s="210">
        <f>SUM(BK380:BK440)</f>
        <v>0</v>
      </c>
    </row>
    <row r="380" s="2" customFormat="1" ht="13.8" customHeight="1">
      <c r="A380" s="39"/>
      <c r="B380" s="40"/>
      <c r="C380" s="213" t="s">
        <v>641</v>
      </c>
      <c r="D380" s="213" t="s">
        <v>219</v>
      </c>
      <c r="E380" s="214" t="s">
        <v>725</v>
      </c>
      <c r="F380" s="215" t="s">
        <v>726</v>
      </c>
      <c r="G380" s="216" t="s">
        <v>222</v>
      </c>
      <c r="H380" s="217">
        <v>58.659999999999997</v>
      </c>
      <c r="I380" s="218"/>
      <c r="J380" s="219">
        <f>ROUND(I380*H380,2)</f>
        <v>0</v>
      </c>
      <c r="K380" s="215" t="s">
        <v>223</v>
      </c>
      <c r="L380" s="45"/>
      <c r="M380" s="220" t="s">
        <v>19</v>
      </c>
      <c r="N380" s="221" t="s">
        <v>40</v>
      </c>
      <c r="O380" s="85"/>
      <c r="P380" s="222">
        <f>O380*H380</f>
        <v>0</v>
      </c>
      <c r="Q380" s="222">
        <v>0.001</v>
      </c>
      <c r="R380" s="222">
        <f>Q380*H380</f>
        <v>0.058659999999999997</v>
      </c>
      <c r="S380" s="222">
        <v>0.00031</v>
      </c>
      <c r="T380" s="223">
        <f>S380*H380</f>
        <v>0.018184599999999999</v>
      </c>
      <c r="U380" s="39"/>
      <c r="V380" s="39"/>
      <c r="W380" s="39"/>
      <c r="X380" s="39"/>
      <c r="Y380" s="39"/>
      <c r="Z380" s="39"/>
      <c r="AA380" s="39"/>
      <c r="AB380" s="39"/>
      <c r="AC380" s="39"/>
      <c r="AD380" s="39"/>
      <c r="AE380" s="39"/>
      <c r="AR380" s="224" t="s">
        <v>287</v>
      </c>
      <c r="AT380" s="224" t="s">
        <v>219</v>
      </c>
      <c r="AU380" s="224" t="s">
        <v>78</v>
      </c>
      <c r="AY380" s="18" t="s">
        <v>216</v>
      </c>
      <c r="BE380" s="225">
        <f>IF(N380="základní",J380,0)</f>
        <v>0</v>
      </c>
      <c r="BF380" s="225">
        <f>IF(N380="snížená",J380,0)</f>
        <v>0</v>
      </c>
      <c r="BG380" s="225">
        <f>IF(N380="zákl. přenesená",J380,0)</f>
        <v>0</v>
      </c>
      <c r="BH380" s="225">
        <f>IF(N380="sníž. přenesená",J380,0)</f>
        <v>0</v>
      </c>
      <c r="BI380" s="225">
        <f>IF(N380="nulová",J380,0)</f>
        <v>0</v>
      </c>
      <c r="BJ380" s="18" t="s">
        <v>76</v>
      </c>
      <c r="BK380" s="225">
        <f>ROUND(I380*H380,2)</f>
        <v>0</v>
      </c>
      <c r="BL380" s="18" t="s">
        <v>287</v>
      </c>
      <c r="BM380" s="224" t="s">
        <v>1992</v>
      </c>
    </row>
    <row r="381" s="2" customFormat="1">
      <c r="A381" s="39"/>
      <c r="B381" s="40"/>
      <c r="C381" s="41"/>
      <c r="D381" s="226" t="s">
        <v>226</v>
      </c>
      <c r="E381" s="41"/>
      <c r="F381" s="227" t="s">
        <v>728</v>
      </c>
      <c r="G381" s="41"/>
      <c r="H381" s="41"/>
      <c r="I381" s="228"/>
      <c r="J381" s="41"/>
      <c r="K381" s="41"/>
      <c r="L381" s="45"/>
      <c r="M381" s="229"/>
      <c r="N381" s="230"/>
      <c r="O381" s="85"/>
      <c r="P381" s="85"/>
      <c r="Q381" s="85"/>
      <c r="R381" s="85"/>
      <c r="S381" s="85"/>
      <c r="T381" s="86"/>
      <c r="U381" s="39"/>
      <c r="V381" s="39"/>
      <c r="W381" s="39"/>
      <c r="X381" s="39"/>
      <c r="Y381" s="39"/>
      <c r="Z381" s="39"/>
      <c r="AA381" s="39"/>
      <c r="AB381" s="39"/>
      <c r="AC381" s="39"/>
      <c r="AD381" s="39"/>
      <c r="AE381" s="39"/>
      <c r="AT381" s="18" t="s">
        <v>226</v>
      </c>
      <c r="AU381" s="18" t="s">
        <v>78</v>
      </c>
    </row>
    <row r="382" s="15" customFormat="1">
      <c r="A382" s="15"/>
      <c r="B382" s="253"/>
      <c r="C382" s="254"/>
      <c r="D382" s="226" t="s">
        <v>228</v>
      </c>
      <c r="E382" s="255" t="s">
        <v>19</v>
      </c>
      <c r="F382" s="256" t="s">
        <v>293</v>
      </c>
      <c r="G382" s="254"/>
      <c r="H382" s="255" t="s">
        <v>19</v>
      </c>
      <c r="I382" s="257"/>
      <c r="J382" s="254"/>
      <c r="K382" s="254"/>
      <c r="L382" s="258"/>
      <c r="M382" s="259"/>
      <c r="N382" s="260"/>
      <c r="O382" s="260"/>
      <c r="P382" s="260"/>
      <c r="Q382" s="260"/>
      <c r="R382" s="260"/>
      <c r="S382" s="260"/>
      <c r="T382" s="261"/>
      <c r="U382" s="15"/>
      <c r="V382" s="15"/>
      <c r="W382" s="15"/>
      <c r="X382" s="15"/>
      <c r="Y382" s="15"/>
      <c r="Z382" s="15"/>
      <c r="AA382" s="15"/>
      <c r="AB382" s="15"/>
      <c r="AC382" s="15"/>
      <c r="AD382" s="15"/>
      <c r="AE382" s="15"/>
      <c r="AT382" s="262" t="s">
        <v>228</v>
      </c>
      <c r="AU382" s="262" t="s">
        <v>78</v>
      </c>
      <c r="AV382" s="15" t="s">
        <v>76</v>
      </c>
      <c r="AW382" s="15" t="s">
        <v>31</v>
      </c>
      <c r="AX382" s="15" t="s">
        <v>69</v>
      </c>
      <c r="AY382" s="262" t="s">
        <v>216</v>
      </c>
    </row>
    <row r="383" s="15" customFormat="1">
      <c r="A383" s="15"/>
      <c r="B383" s="253"/>
      <c r="C383" s="254"/>
      <c r="D383" s="226" t="s">
        <v>228</v>
      </c>
      <c r="E383" s="255" t="s">
        <v>19</v>
      </c>
      <c r="F383" s="256" t="s">
        <v>1060</v>
      </c>
      <c r="G383" s="254"/>
      <c r="H383" s="255" t="s">
        <v>19</v>
      </c>
      <c r="I383" s="257"/>
      <c r="J383" s="254"/>
      <c r="K383" s="254"/>
      <c r="L383" s="258"/>
      <c r="M383" s="259"/>
      <c r="N383" s="260"/>
      <c r="O383" s="260"/>
      <c r="P383" s="260"/>
      <c r="Q383" s="260"/>
      <c r="R383" s="260"/>
      <c r="S383" s="260"/>
      <c r="T383" s="261"/>
      <c r="U383" s="15"/>
      <c r="V383" s="15"/>
      <c r="W383" s="15"/>
      <c r="X383" s="15"/>
      <c r="Y383" s="15"/>
      <c r="Z383" s="15"/>
      <c r="AA383" s="15"/>
      <c r="AB383" s="15"/>
      <c r="AC383" s="15"/>
      <c r="AD383" s="15"/>
      <c r="AE383" s="15"/>
      <c r="AT383" s="262" t="s">
        <v>228</v>
      </c>
      <c r="AU383" s="262" t="s">
        <v>78</v>
      </c>
      <c r="AV383" s="15" t="s">
        <v>76</v>
      </c>
      <c r="AW383" s="15" t="s">
        <v>31</v>
      </c>
      <c r="AX383" s="15" t="s">
        <v>69</v>
      </c>
      <c r="AY383" s="262" t="s">
        <v>216</v>
      </c>
    </row>
    <row r="384" s="13" customFormat="1">
      <c r="A384" s="13"/>
      <c r="B384" s="231"/>
      <c r="C384" s="232"/>
      <c r="D384" s="226" t="s">
        <v>228</v>
      </c>
      <c r="E384" s="233" t="s">
        <v>19</v>
      </c>
      <c r="F384" s="234" t="s">
        <v>1993</v>
      </c>
      <c r="G384" s="232"/>
      <c r="H384" s="235">
        <v>7.0499999999999998</v>
      </c>
      <c r="I384" s="236"/>
      <c r="J384" s="232"/>
      <c r="K384" s="232"/>
      <c r="L384" s="237"/>
      <c r="M384" s="238"/>
      <c r="N384" s="239"/>
      <c r="O384" s="239"/>
      <c r="P384" s="239"/>
      <c r="Q384" s="239"/>
      <c r="R384" s="239"/>
      <c r="S384" s="239"/>
      <c r="T384" s="240"/>
      <c r="U384" s="13"/>
      <c r="V384" s="13"/>
      <c r="W384" s="13"/>
      <c r="X384" s="13"/>
      <c r="Y384" s="13"/>
      <c r="Z384" s="13"/>
      <c r="AA384" s="13"/>
      <c r="AB384" s="13"/>
      <c r="AC384" s="13"/>
      <c r="AD384" s="13"/>
      <c r="AE384" s="13"/>
      <c r="AT384" s="241" t="s">
        <v>228</v>
      </c>
      <c r="AU384" s="241" t="s">
        <v>78</v>
      </c>
      <c r="AV384" s="13" t="s">
        <v>78</v>
      </c>
      <c r="AW384" s="13" t="s">
        <v>31</v>
      </c>
      <c r="AX384" s="13" t="s">
        <v>69</v>
      </c>
      <c r="AY384" s="241" t="s">
        <v>216</v>
      </c>
    </row>
    <row r="385" s="13" customFormat="1">
      <c r="A385" s="13"/>
      <c r="B385" s="231"/>
      <c r="C385" s="232"/>
      <c r="D385" s="226" t="s">
        <v>228</v>
      </c>
      <c r="E385" s="233" t="s">
        <v>19</v>
      </c>
      <c r="F385" s="234" t="s">
        <v>1994</v>
      </c>
      <c r="G385" s="232"/>
      <c r="H385" s="235">
        <v>15.029999999999999</v>
      </c>
      <c r="I385" s="236"/>
      <c r="J385" s="232"/>
      <c r="K385" s="232"/>
      <c r="L385" s="237"/>
      <c r="M385" s="238"/>
      <c r="N385" s="239"/>
      <c r="O385" s="239"/>
      <c r="P385" s="239"/>
      <c r="Q385" s="239"/>
      <c r="R385" s="239"/>
      <c r="S385" s="239"/>
      <c r="T385" s="240"/>
      <c r="U385" s="13"/>
      <c r="V385" s="13"/>
      <c r="W385" s="13"/>
      <c r="X385" s="13"/>
      <c r="Y385" s="13"/>
      <c r="Z385" s="13"/>
      <c r="AA385" s="13"/>
      <c r="AB385" s="13"/>
      <c r="AC385" s="13"/>
      <c r="AD385" s="13"/>
      <c r="AE385" s="13"/>
      <c r="AT385" s="241" t="s">
        <v>228</v>
      </c>
      <c r="AU385" s="241" t="s">
        <v>78</v>
      </c>
      <c r="AV385" s="13" t="s">
        <v>78</v>
      </c>
      <c r="AW385" s="13" t="s">
        <v>31</v>
      </c>
      <c r="AX385" s="13" t="s">
        <v>69</v>
      </c>
      <c r="AY385" s="241" t="s">
        <v>216</v>
      </c>
    </row>
    <row r="386" s="15" customFormat="1">
      <c r="A386" s="15"/>
      <c r="B386" s="253"/>
      <c r="C386" s="254"/>
      <c r="D386" s="226" t="s">
        <v>228</v>
      </c>
      <c r="E386" s="255" t="s">
        <v>19</v>
      </c>
      <c r="F386" s="256" t="s">
        <v>750</v>
      </c>
      <c r="G386" s="254"/>
      <c r="H386" s="255" t="s">
        <v>19</v>
      </c>
      <c r="I386" s="257"/>
      <c r="J386" s="254"/>
      <c r="K386" s="254"/>
      <c r="L386" s="258"/>
      <c r="M386" s="259"/>
      <c r="N386" s="260"/>
      <c r="O386" s="260"/>
      <c r="P386" s="260"/>
      <c r="Q386" s="260"/>
      <c r="R386" s="260"/>
      <c r="S386" s="260"/>
      <c r="T386" s="261"/>
      <c r="U386" s="15"/>
      <c r="V386" s="15"/>
      <c r="W386" s="15"/>
      <c r="X386" s="15"/>
      <c r="Y386" s="15"/>
      <c r="Z386" s="15"/>
      <c r="AA386" s="15"/>
      <c r="AB386" s="15"/>
      <c r="AC386" s="15"/>
      <c r="AD386" s="15"/>
      <c r="AE386" s="15"/>
      <c r="AT386" s="262" t="s">
        <v>228</v>
      </c>
      <c r="AU386" s="262" t="s">
        <v>78</v>
      </c>
      <c r="AV386" s="15" t="s">
        <v>76</v>
      </c>
      <c r="AW386" s="15" t="s">
        <v>31</v>
      </c>
      <c r="AX386" s="15" t="s">
        <v>69</v>
      </c>
      <c r="AY386" s="262" t="s">
        <v>216</v>
      </c>
    </row>
    <row r="387" s="13" customFormat="1">
      <c r="A387" s="13"/>
      <c r="B387" s="231"/>
      <c r="C387" s="232"/>
      <c r="D387" s="226" t="s">
        <v>228</v>
      </c>
      <c r="E387" s="233" t="s">
        <v>19</v>
      </c>
      <c r="F387" s="234" t="s">
        <v>1995</v>
      </c>
      <c r="G387" s="232"/>
      <c r="H387" s="235">
        <v>13.800000000000001</v>
      </c>
      <c r="I387" s="236"/>
      <c r="J387" s="232"/>
      <c r="K387" s="232"/>
      <c r="L387" s="237"/>
      <c r="M387" s="238"/>
      <c r="N387" s="239"/>
      <c r="O387" s="239"/>
      <c r="P387" s="239"/>
      <c r="Q387" s="239"/>
      <c r="R387" s="239"/>
      <c r="S387" s="239"/>
      <c r="T387" s="240"/>
      <c r="U387" s="13"/>
      <c r="V387" s="13"/>
      <c r="W387" s="13"/>
      <c r="X387" s="13"/>
      <c r="Y387" s="13"/>
      <c r="Z387" s="13"/>
      <c r="AA387" s="13"/>
      <c r="AB387" s="13"/>
      <c r="AC387" s="13"/>
      <c r="AD387" s="13"/>
      <c r="AE387" s="13"/>
      <c r="AT387" s="241" t="s">
        <v>228</v>
      </c>
      <c r="AU387" s="241" t="s">
        <v>78</v>
      </c>
      <c r="AV387" s="13" t="s">
        <v>78</v>
      </c>
      <c r="AW387" s="13" t="s">
        <v>31</v>
      </c>
      <c r="AX387" s="13" t="s">
        <v>69</v>
      </c>
      <c r="AY387" s="241" t="s">
        <v>216</v>
      </c>
    </row>
    <row r="388" s="13" customFormat="1">
      <c r="A388" s="13"/>
      <c r="B388" s="231"/>
      <c r="C388" s="232"/>
      <c r="D388" s="226" t="s">
        <v>228</v>
      </c>
      <c r="E388" s="233" t="s">
        <v>19</v>
      </c>
      <c r="F388" s="234" t="s">
        <v>1996</v>
      </c>
      <c r="G388" s="232"/>
      <c r="H388" s="235">
        <v>6</v>
      </c>
      <c r="I388" s="236"/>
      <c r="J388" s="232"/>
      <c r="K388" s="232"/>
      <c r="L388" s="237"/>
      <c r="M388" s="238"/>
      <c r="N388" s="239"/>
      <c r="O388" s="239"/>
      <c r="P388" s="239"/>
      <c r="Q388" s="239"/>
      <c r="R388" s="239"/>
      <c r="S388" s="239"/>
      <c r="T388" s="240"/>
      <c r="U388" s="13"/>
      <c r="V388" s="13"/>
      <c r="W388" s="13"/>
      <c r="X388" s="13"/>
      <c r="Y388" s="13"/>
      <c r="Z388" s="13"/>
      <c r="AA388" s="13"/>
      <c r="AB388" s="13"/>
      <c r="AC388" s="13"/>
      <c r="AD388" s="13"/>
      <c r="AE388" s="13"/>
      <c r="AT388" s="241" t="s">
        <v>228</v>
      </c>
      <c r="AU388" s="241" t="s">
        <v>78</v>
      </c>
      <c r="AV388" s="13" t="s">
        <v>78</v>
      </c>
      <c r="AW388" s="13" t="s">
        <v>31</v>
      </c>
      <c r="AX388" s="13" t="s">
        <v>69</v>
      </c>
      <c r="AY388" s="241" t="s">
        <v>216</v>
      </c>
    </row>
    <row r="389" s="15" customFormat="1">
      <c r="A389" s="15"/>
      <c r="B389" s="253"/>
      <c r="C389" s="254"/>
      <c r="D389" s="226" t="s">
        <v>228</v>
      </c>
      <c r="E389" s="255" t="s">
        <v>19</v>
      </c>
      <c r="F389" s="256" t="s">
        <v>1997</v>
      </c>
      <c r="G389" s="254"/>
      <c r="H389" s="255" t="s">
        <v>19</v>
      </c>
      <c r="I389" s="257"/>
      <c r="J389" s="254"/>
      <c r="K389" s="254"/>
      <c r="L389" s="258"/>
      <c r="M389" s="259"/>
      <c r="N389" s="260"/>
      <c r="O389" s="260"/>
      <c r="P389" s="260"/>
      <c r="Q389" s="260"/>
      <c r="R389" s="260"/>
      <c r="S389" s="260"/>
      <c r="T389" s="261"/>
      <c r="U389" s="15"/>
      <c r="V389" s="15"/>
      <c r="W389" s="15"/>
      <c r="X389" s="15"/>
      <c r="Y389" s="15"/>
      <c r="Z389" s="15"/>
      <c r="AA389" s="15"/>
      <c r="AB389" s="15"/>
      <c r="AC389" s="15"/>
      <c r="AD389" s="15"/>
      <c r="AE389" s="15"/>
      <c r="AT389" s="262" t="s">
        <v>228</v>
      </c>
      <c r="AU389" s="262" t="s">
        <v>78</v>
      </c>
      <c r="AV389" s="15" t="s">
        <v>76</v>
      </c>
      <c r="AW389" s="15" t="s">
        <v>31</v>
      </c>
      <c r="AX389" s="15" t="s">
        <v>69</v>
      </c>
      <c r="AY389" s="262" t="s">
        <v>216</v>
      </c>
    </row>
    <row r="390" s="15" customFormat="1">
      <c r="A390" s="15"/>
      <c r="B390" s="253"/>
      <c r="C390" s="254"/>
      <c r="D390" s="226" t="s">
        <v>228</v>
      </c>
      <c r="E390" s="255" t="s">
        <v>19</v>
      </c>
      <c r="F390" s="256" t="s">
        <v>1060</v>
      </c>
      <c r="G390" s="254"/>
      <c r="H390" s="255" t="s">
        <v>19</v>
      </c>
      <c r="I390" s="257"/>
      <c r="J390" s="254"/>
      <c r="K390" s="254"/>
      <c r="L390" s="258"/>
      <c r="M390" s="259"/>
      <c r="N390" s="260"/>
      <c r="O390" s="260"/>
      <c r="P390" s="260"/>
      <c r="Q390" s="260"/>
      <c r="R390" s="260"/>
      <c r="S390" s="260"/>
      <c r="T390" s="261"/>
      <c r="U390" s="15"/>
      <c r="V390" s="15"/>
      <c r="W390" s="15"/>
      <c r="X390" s="15"/>
      <c r="Y390" s="15"/>
      <c r="Z390" s="15"/>
      <c r="AA390" s="15"/>
      <c r="AB390" s="15"/>
      <c r="AC390" s="15"/>
      <c r="AD390" s="15"/>
      <c r="AE390" s="15"/>
      <c r="AT390" s="262" t="s">
        <v>228</v>
      </c>
      <c r="AU390" s="262" t="s">
        <v>78</v>
      </c>
      <c r="AV390" s="15" t="s">
        <v>76</v>
      </c>
      <c r="AW390" s="15" t="s">
        <v>31</v>
      </c>
      <c r="AX390" s="15" t="s">
        <v>69</v>
      </c>
      <c r="AY390" s="262" t="s">
        <v>216</v>
      </c>
    </row>
    <row r="391" s="13" customFormat="1">
      <c r="A391" s="13"/>
      <c r="B391" s="231"/>
      <c r="C391" s="232"/>
      <c r="D391" s="226" t="s">
        <v>228</v>
      </c>
      <c r="E391" s="233" t="s">
        <v>19</v>
      </c>
      <c r="F391" s="234" t="s">
        <v>1998</v>
      </c>
      <c r="G391" s="232"/>
      <c r="H391" s="235">
        <v>10.859999999999999</v>
      </c>
      <c r="I391" s="236"/>
      <c r="J391" s="232"/>
      <c r="K391" s="232"/>
      <c r="L391" s="237"/>
      <c r="M391" s="238"/>
      <c r="N391" s="239"/>
      <c r="O391" s="239"/>
      <c r="P391" s="239"/>
      <c r="Q391" s="239"/>
      <c r="R391" s="239"/>
      <c r="S391" s="239"/>
      <c r="T391" s="240"/>
      <c r="U391" s="13"/>
      <c r="V391" s="13"/>
      <c r="W391" s="13"/>
      <c r="X391" s="13"/>
      <c r="Y391" s="13"/>
      <c r="Z391" s="13"/>
      <c r="AA391" s="13"/>
      <c r="AB391" s="13"/>
      <c r="AC391" s="13"/>
      <c r="AD391" s="13"/>
      <c r="AE391" s="13"/>
      <c r="AT391" s="241" t="s">
        <v>228</v>
      </c>
      <c r="AU391" s="241" t="s">
        <v>78</v>
      </c>
      <c r="AV391" s="13" t="s">
        <v>78</v>
      </c>
      <c r="AW391" s="13" t="s">
        <v>31</v>
      </c>
      <c r="AX391" s="13" t="s">
        <v>69</v>
      </c>
      <c r="AY391" s="241" t="s">
        <v>216</v>
      </c>
    </row>
    <row r="392" s="15" customFormat="1">
      <c r="A392" s="15"/>
      <c r="B392" s="253"/>
      <c r="C392" s="254"/>
      <c r="D392" s="226" t="s">
        <v>228</v>
      </c>
      <c r="E392" s="255" t="s">
        <v>19</v>
      </c>
      <c r="F392" s="256" t="s">
        <v>750</v>
      </c>
      <c r="G392" s="254"/>
      <c r="H392" s="255" t="s">
        <v>19</v>
      </c>
      <c r="I392" s="257"/>
      <c r="J392" s="254"/>
      <c r="K392" s="254"/>
      <c r="L392" s="258"/>
      <c r="M392" s="259"/>
      <c r="N392" s="260"/>
      <c r="O392" s="260"/>
      <c r="P392" s="260"/>
      <c r="Q392" s="260"/>
      <c r="R392" s="260"/>
      <c r="S392" s="260"/>
      <c r="T392" s="261"/>
      <c r="U392" s="15"/>
      <c r="V392" s="15"/>
      <c r="W392" s="15"/>
      <c r="X392" s="15"/>
      <c r="Y392" s="15"/>
      <c r="Z392" s="15"/>
      <c r="AA392" s="15"/>
      <c r="AB392" s="15"/>
      <c r="AC392" s="15"/>
      <c r="AD392" s="15"/>
      <c r="AE392" s="15"/>
      <c r="AT392" s="262" t="s">
        <v>228</v>
      </c>
      <c r="AU392" s="262" t="s">
        <v>78</v>
      </c>
      <c r="AV392" s="15" t="s">
        <v>76</v>
      </c>
      <c r="AW392" s="15" t="s">
        <v>31</v>
      </c>
      <c r="AX392" s="15" t="s">
        <v>69</v>
      </c>
      <c r="AY392" s="262" t="s">
        <v>216</v>
      </c>
    </row>
    <row r="393" s="13" customFormat="1">
      <c r="A393" s="13"/>
      <c r="B393" s="231"/>
      <c r="C393" s="232"/>
      <c r="D393" s="226" t="s">
        <v>228</v>
      </c>
      <c r="E393" s="233" t="s">
        <v>19</v>
      </c>
      <c r="F393" s="234" t="s">
        <v>1999</v>
      </c>
      <c r="G393" s="232"/>
      <c r="H393" s="235">
        <v>4.9299999999999997</v>
      </c>
      <c r="I393" s="236"/>
      <c r="J393" s="232"/>
      <c r="K393" s="232"/>
      <c r="L393" s="237"/>
      <c r="M393" s="238"/>
      <c r="N393" s="239"/>
      <c r="O393" s="239"/>
      <c r="P393" s="239"/>
      <c r="Q393" s="239"/>
      <c r="R393" s="239"/>
      <c r="S393" s="239"/>
      <c r="T393" s="240"/>
      <c r="U393" s="13"/>
      <c r="V393" s="13"/>
      <c r="W393" s="13"/>
      <c r="X393" s="13"/>
      <c r="Y393" s="13"/>
      <c r="Z393" s="13"/>
      <c r="AA393" s="13"/>
      <c r="AB393" s="13"/>
      <c r="AC393" s="13"/>
      <c r="AD393" s="13"/>
      <c r="AE393" s="13"/>
      <c r="AT393" s="241" t="s">
        <v>228</v>
      </c>
      <c r="AU393" s="241" t="s">
        <v>78</v>
      </c>
      <c r="AV393" s="13" t="s">
        <v>78</v>
      </c>
      <c r="AW393" s="13" t="s">
        <v>31</v>
      </c>
      <c r="AX393" s="13" t="s">
        <v>69</v>
      </c>
      <c r="AY393" s="241" t="s">
        <v>216</v>
      </c>
    </row>
    <row r="394" s="13" customFormat="1">
      <c r="A394" s="13"/>
      <c r="B394" s="231"/>
      <c r="C394" s="232"/>
      <c r="D394" s="226" t="s">
        <v>228</v>
      </c>
      <c r="E394" s="233" t="s">
        <v>19</v>
      </c>
      <c r="F394" s="234" t="s">
        <v>2000</v>
      </c>
      <c r="G394" s="232"/>
      <c r="H394" s="235">
        <v>0.98999999999999999</v>
      </c>
      <c r="I394" s="236"/>
      <c r="J394" s="232"/>
      <c r="K394" s="232"/>
      <c r="L394" s="237"/>
      <c r="M394" s="238"/>
      <c r="N394" s="239"/>
      <c r="O394" s="239"/>
      <c r="P394" s="239"/>
      <c r="Q394" s="239"/>
      <c r="R394" s="239"/>
      <c r="S394" s="239"/>
      <c r="T394" s="240"/>
      <c r="U394" s="13"/>
      <c r="V394" s="13"/>
      <c r="W394" s="13"/>
      <c r="X394" s="13"/>
      <c r="Y394" s="13"/>
      <c r="Z394" s="13"/>
      <c r="AA394" s="13"/>
      <c r="AB394" s="13"/>
      <c r="AC394" s="13"/>
      <c r="AD394" s="13"/>
      <c r="AE394" s="13"/>
      <c r="AT394" s="241" t="s">
        <v>228</v>
      </c>
      <c r="AU394" s="241" t="s">
        <v>78</v>
      </c>
      <c r="AV394" s="13" t="s">
        <v>78</v>
      </c>
      <c r="AW394" s="13" t="s">
        <v>31</v>
      </c>
      <c r="AX394" s="13" t="s">
        <v>69</v>
      </c>
      <c r="AY394" s="241" t="s">
        <v>216</v>
      </c>
    </row>
    <row r="395" s="14" customFormat="1">
      <c r="A395" s="14"/>
      <c r="B395" s="242"/>
      <c r="C395" s="243"/>
      <c r="D395" s="226" t="s">
        <v>228</v>
      </c>
      <c r="E395" s="244" t="s">
        <v>19</v>
      </c>
      <c r="F395" s="245" t="s">
        <v>231</v>
      </c>
      <c r="G395" s="243"/>
      <c r="H395" s="246">
        <v>58.659999999999997</v>
      </c>
      <c r="I395" s="247"/>
      <c r="J395" s="243"/>
      <c r="K395" s="243"/>
      <c r="L395" s="248"/>
      <c r="M395" s="249"/>
      <c r="N395" s="250"/>
      <c r="O395" s="250"/>
      <c r="P395" s="250"/>
      <c r="Q395" s="250"/>
      <c r="R395" s="250"/>
      <c r="S395" s="250"/>
      <c r="T395" s="251"/>
      <c r="U395" s="14"/>
      <c r="V395" s="14"/>
      <c r="W395" s="14"/>
      <c r="X395" s="14"/>
      <c r="Y395" s="14"/>
      <c r="Z395" s="14"/>
      <c r="AA395" s="14"/>
      <c r="AB395" s="14"/>
      <c r="AC395" s="14"/>
      <c r="AD395" s="14"/>
      <c r="AE395" s="14"/>
      <c r="AT395" s="252" t="s">
        <v>228</v>
      </c>
      <c r="AU395" s="252" t="s">
        <v>78</v>
      </c>
      <c r="AV395" s="14" t="s">
        <v>224</v>
      </c>
      <c r="AW395" s="14" t="s">
        <v>31</v>
      </c>
      <c r="AX395" s="14" t="s">
        <v>76</v>
      </c>
      <c r="AY395" s="252" t="s">
        <v>216</v>
      </c>
    </row>
    <row r="396" s="2" customFormat="1" ht="13.8" customHeight="1">
      <c r="A396" s="39"/>
      <c r="B396" s="40"/>
      <c r="C396" s="213" t="s">
        <v>646</v>
      </c>
      <c r="D396" s="213" t="s">
        <v>219</v>
      </c>
      <c r="E396" s="214" t="s">
        <v>734</v>
      </c>
      <c r="F396" s="215" t="s">
        <v>735</v>
      </c>
      <c r="G396" s="216" t="s">
        <v>222</v>
      </c>
      <c r="H396" s="217">
        <v>58.659999999999997</v>
      </c>
      <c r="I396" s="218"/>
      <c r="J396" s="219">
        <f>ROUND(I396*H396,2)</f>
        <v>0</v>
      </c>
      <c r="K396" s="215" t="s">
        <v>223</v>
      </c>
      <c r="L396" s="45"/>
      <c r="M396" s="220" t="s">
        <v>19</v>
      </c>
      <c r="N396" s="221" t="s">
        <v>40</v>
      </c>
      <c r="O396" s="85"/>
      <c r="P396" s="222">
        <f>O396*H396</f>
        <v>0</v>
      </c>
      <c r="Q396" s="222">
        <v>0.0044999999999999997</v>
      </c>
      <c r="R396" s="222">
        <f>Q396*H396</f>
        <v>0.26396999999999998</v>
      </c>
      <c r="S396" s="222">
        <v>0</v>
      </c>
      <c r="T396" s="223">
        <f>S396*H396</f>
        <v>0</v>
      </c>
      <c r="U396" s="39"/>
      <c r="V396" s="39"/>
      <c r="W396" s="39"/>
      <c r="X396" s="39"/>
      <c r="Y396" s="39"/>
      <c r="Z396" s="39"/>
      <c r="AA396" s="39"/>
      <c r="AB396" s="39"/>
      <c r="AC396" s="39"/>
      <c r="AD396" s="39"/>
      <c r="AE396" s="39"/>
      <c r="AR396" s="224" t="s">
        <v>287</v>
      </c>
      <c r="AT396" s="224" t="s">
        <v>219</v>
      </c>
      <c r="AU396" s="224" t="s">
        <v>78</v>
      </c>
      <c r="AY396" s="18" t="s">
        <v>216</v>
      </c>
      <c r="BE396" s="225">
        <f>IF(N396="základní",J396,0)</f>
        <v>0</v>
      </c>
      <c r="BF396" s="225">
        <f>IF(N396="snížená",J396,0)</f>
        <v>0</v>
      </c>
      <c r="BG396" s="225">
        <f>IF(N396="zákl. přenesená",J396,0)</f>
        <v>0</v>
      </c>
      <c r="BH396" s="225">
        <f>IF(N396="sníž. přenesená",J396,0)</f>
        <v>0</v>
      </c>
      <c r="BI396" s="225">
        <f>IF(N396="nulová",J396,0)</f>
        <v>0</v>
      </c>
      <c r="BJ396" s="18" t="s">
        <v>76</v>
      </c>
      <c r="BK396" s="225">
        <f>ROUND(I396*H396,2)</f>
        <v>0</v>
      </c>
      <c r="BL396" s="18" t="s">
        <v>287</v>
      </c>
      <c r="BM396" s="224" t="s">
        <v>2001</v>
      </c>
    </row>
    <row r="397" s="15" customFormat="1">
      <c r="A397" s="15"/>
      <c r="B397" s="253"/>
      <c r="C397" s="254"/>
      <c r="D397" s="226" t="s">
        <v>228</v>
      </c>
      <c r="E397" s="255" t="s">
        <v>19</v>
      </c>
      <c r="F397" s="256" t="s">
        <v>293</v>
      </c>
      <c r="G397" s="254"/>
      <c r="H397" s="255" t="s">
        <v>19</v>
      </c>
      <c r="I397" s="257"/>
      <c r="J397" s="254"/>
      <c r="K397" s="254"/>
      <c r="L397" s="258"/>
      <c r="M397" s="259"/>
      <c r="N397" s="260"/>
      <c r="O397" s="260"/>
      <c r="P397" s="260"/>
      <c r="Q397" s="260"/>
      <c r="R397" s="260"/>
      <c r="S397" s="260"/>
      <c r="T397" s="261"/>
      <c r="U397" s="15"/>
      <c r="V397" s="15"/>
      <c r="W397" s="15"/>
      <c r="X397" s="15"/>
      <c r="Y397" s="15"/>
      <c r="Z397" s="15"/>
      <c r="AA397" s="15"/>
      <c r="AB397" s="15"/>
      <c r="AC397" s="15"/>
      <c r="AD397" s="15"/>
      <c r="AE397" s="15"/>
      <c r="AT397" s="262" t="s">
        <v>228</v>
      </c>
      <c r="AU397" s="262" t="s">
        <v>78</v>
      </c>
      <c r="AV397" s="15" t="s">
        <v>76</v>
      </c>
      <c r="AW397" s="15" t="s">
        <v>31</v>
      </c>
      <c r="AX397" s="15" t="s">
        <v>69</v>
      </c>
      <c r="AY397" s="262" t="s">
        <v>216</v>
      </c>
    </row>
    <row r="398" s="15" customFormat="1">
      <c r="A398" s="15"/>
      <c r="B398" s="253"/>
      <c r="C398" s="254"/>
      <c r="D398" s="226" t="s">
        <v>228</v>
      </c>
      <c r="E398" s="255" t="s">
        <v>19</v>
      </c>
      <c r="F398" s="256" t="s">
        <v>1060</v>
      </c>
      <c r="G398" s="254"/>
      <c r="H398" s="255" t="s">
        <v>19</v>
      </c>
      <c r="I398" s="257"/>
      <c r="J398" s="254"/>
      <c r="K398" s="254"/>
      <c r="L398" s="258"/>
      <c r="M398" s="259"/>
      <c r="N398" s="260"/>
      <c r="O398" s="260"/>
      <c r="P398" s="260"/>
      <c r="Q398" s="260"/>
      <c r="R398" s="260"/>
      <c r="S398" s="260"/>
      <c r="T398" s="261"/>
      <c r="U398" s="15"/>
      <c r="V398" s="15"/>
      <c r="W398" s="15"/>
      <c r="X398" s="15"/>
      <c r="Y398" s="15"/>
      <c r="Z398" s="15"/>
      <c r="AA398" s="15"/>
      <c r="AB398" s="15"/>
      <c r="AC398" s="15"/>
      <c r="AD398" s="15"/>
      <c r="AE398" s="15"/>
      <c r="AT398" s="262" t="s">
        <v>228</v>
      </c>
      <c r="AU398" s="262" t="s">
        <v>78</v>
      </c>
      <c r="AV398" s="15" t="s">
        <v>76</v>
      </c>
      <c r="AW398" s="15" t="s">
        <v>31</v>
      </c>
      <c r="AX398" s="15" t="s">
        <v>69</v>
      </c>
      <c r="AY398" s="262" t="s">
        <v>216</v>
      </c>
    </row>
    <row r="399" s="13" customFormat="1">
      <c r="A399" s="13"/>
      <c r="B399" s="231"/>
      <c r="C399" s="232"/>
      <c r="D399" s="226" t="s">
        <v>228</v>
      </c>
      <c r="E399" s="233" t="s">
        <v>19</v>
      </c>
      <c r="F399" s="234" t="s">
        <v>1993</v>
      </c>
      <c r="G399" s="232"/>
      <c r="H399" s="235">
        <v>7.0499999999999998</v>
      </c>
      <c r="I399" s="236"/>
      <c r="J399" s="232"/>
      <c r="K399" s="232"/>
      <c r="L399" s="237"/>
      <c r="M399" s="238"/>
      <c r="N399" s="239"/>
      <c r="O399" s="239"/>
      <c r="P399" s="239"/>
      <c r="Q399" s="239"/>
      <c r="R399" s="239"/>
      <c r="S399" s="239"/>
      <c r="T399" s="240"/>
      <c r="U399" s="13"/>
      <c r="V399" s="13"/>
      <c r="W399" s="13"/>
      <c r="X399" s="13"/>
      <c r="Y399" s="13"/>
      <c r="Z399" s="13"/>
      <c r="AA399" s="13"/>
      <c r="AB399" s="13"/>
      <c r="AC399" s="13"/>
      <c r="AD399" s="13"/>
      <c r="AE399" s="13"/>
      <c r="AT399" s="241" t="s">
        <v>228</v>
      </c>
      <c r="AU399" s="241" t="s">
        <v>78</v>
      </c>
      <c r="AV399" s="13" t="s">
        <v>78</v>
      </c>
      <c r="AW399" s="13" t="s">
        <v>31</v>
      </c>
      <c r="AX399" s="13" t="s">
        <v>69</v>
      </c>
      <c r="AY399" s="241" t="s">
        <v>216</v>
      </c>
    </row>
    <row r="400" s="13" customFormat="1">
      <c r="A400" s="13"/>
      <c r="B400" s="231"/>
      <c r="C400" s="232"/>
      <c r="D400" s="226" t="s">
        <v>228</v>
      </c>
      <c r="E400" s="233" t="s">
        <v>19</v>
      </c>
      <c r="F400" s="234" t="s">
        <v>1994</v>
      </c>
      <c r="G400" s="232"/>
      <c r="H400" s="235">
        <v>15.029999999999999</v>
      </c>
      <c r="I400" s="236"/>
      <c r="J400" s="232"/>
      <c r="K400" s="232"/>
      <c r="L400" s="237"/>
      <c r="M400" s="238"/>
      <c r="N400" s="239"/>
      <c r="O400" s="239"/>
      <c r="P400" s="239"/>
      <c r="Q400" s="239"/>
      <c r="R400" s="239"/>
      <c r="S400" s="239"/>
      <c r="T400" s="240"/>
      <c r="U400" s="13"/>
      <c r="V400" s="13"/>
      <c r="W400" s="13"/>
      <c r="X400" s="13"/>
      <c r="Y400" s="13"/>
      <c r="Z400" s="13"/>
      <c r="AA400" s="13"/>
      <c r="AB400" s="13"/>
      <c r="AC400" s="13"/>
      <c r="AD400" s="13"/>
      <c r="AE400" s="13"/>
      <c r="AT400" s="241" t="s">
        <v>228</v>
      </c>
      <c r="AU400" s="241" t="s">
        <v>78</v>
      </c>
      <c r="AV400" s="13" t="s">
        <v>78</v>
      </c>
      <c r="AW400" s="13" t="s">
        <v>31</v>
      </c>
      <c r="AX400" s="13" t="s">
        <v>69</v>
      </c>
      <c r="AY400" s="241" t="s">
        <v>216</v>
      </c>
    </row>
    <row r="401" s="15" customFormat="1">
      <c r="A401" s="15"/>
      <c r="B401" s="253"/>
      <c r="C401" s="254"/>
      <c r="D401" s="226" t="s">
        <v>228</v>
      </c>
      <c r="E401" s="255" t="s">
        <v>19</v>
      </c>
      <c r="F401" s="256" t="s">
        <v>750</v>
      </c>
      <c r="G401" s="254"/>
      <c r="H401" s="255" t="s">
        <v>19</v>
      </c>
      <c r="I401" s="257"/>
      <c r="J401" s="254"/>
      <c r="K401" s="254"/>
      <c r="L401" s="258"/>
      <c r="M401" s="259"/>
      <c r="N401" s="260"/>
      <c r="O401" s="260"/>
      <c r="P401" s="260"/>
      <c r="Q401" s="260"/>
      <c r="R401" s="260"/>
      <c r="S401" s="260"/>
      <c r="T401" s="261"/>
      <c r="U401" s="15"/>
      <c r="V401" s="15"/>
      <c r="W401" s="15"/>
      <c r="X401" s="15"/>
      <c r="Y401" s="15"/>
      <c r="Z401" s="15"/>
      <c r="AA401" s="15"/>
      <c r="AB401" s="15"/>
      <c r="AC401" s="15"/>
      <c r="AD401" s="15"/>
      <c r="AE401" s="15"/>
      <c r="AT401" s="262" t="s">
        <v>228</v>
      </c>
      <c r="AU401" s="262" t="s">
        <v>78</v>
      </c>
      <c r="AV401" s="15" t="s">
        <v>76</v>
      </c>
      <c r="AW401" s="15" t="s">
        <v>31</v>
      </c>
      <c r="AX401" s="15" t="s">
        <v>69</v>
      </c>
      <c r="AY401" s="262" t="s">
        <v>216</v>
      </c>
    </row>
    <row r="402" s="13" customFormat="1">
      <c r="A402" s="13"/>
      <c r="B402" s="231"/>
      <c r="C402" s="232"/>
      <c r="D402" s="226" t="s">
        <v>228</v>
      </c>
      <c r="E402" s="233" t="s">
        <v>19</v>
      </c>
      <c r="F402" s="234" t="s">
        <v>1995</v>
      </c>
      <c r="G402" s="232"/>
      <c r="H402" s="235">
        <v>13.800000000000001</v>
      </c>
      <c r="I402" s="236"/>
      <c r="J402" s="232"/>
      <c r="K402" s="232"/>
      <c r="L402" s="237"/>
      <c r="M402" s="238"/>
      <c r="N402" s="239"/>
      <c r="O402" s="239"/>
      <c r="P402" s="239"/>
      <c r="Q402" s="239"/>
      <c r="R402" s="239"/>
      <c r="S402" s="239"/>
      <c r="T402" s="240"/>
      <c r="U402" s="13"/>
      <c r="V402" s="13"/>
      <c r="W402" s="13"/>
      <c r="X402" s="13"/>
      <c r="Y402" s="13"/>
      <c r="Z402" s="13"/>
      <c r="AA402" s="13"/>
      <c r="AB402" s="13"/>
      <c r="AC402" s="13"/>
      <c r="AD402" s="13"/>
      <c r="AE402" s="13"/>
      <c r="AT402" s="241" t="s">
        <v>228</v>
      </c>
      <c r="AU402" s="241" t="s">
        <v>78</v>
      </c>
      <c r="AV402" s="13" t="s">
        <v>78</v>
      </c>
      <c r="AW402" s="13" t="s">
        <v>31</v>
      </c>
      <c r="AX402" s="13" t="s">
        <v>69</v>
      </c>
      <c r="AY402" s="241" t="s">
        <v>216</v>
      </c>
    </row>
    <row r="403" s="13" customFormat="1">
      <c r="A403" s="13"/>
      <c r="B403" s="231"/>
      <c r="C403" s="232"/>
      <c r="D403" s="226" t="s">
        <v>228</v>
      </c>
      <c r="E403" s="233" t="s">
        <v>19</v>
      </c>
      <c r="F403" s="234" t="s">
        <v>1996</v>
      </c>
      <c r="G403" s="232"/>
      <c r="H403" s="235">
        <v>6</v>
      </c>
      <c r="I403" s="236"/>
      <c r="J403" s="232"/>
      <c r="K403" s="232"/>
      <c r="L403" s="237"/>
      <c r="M403" s="238"/>
      <c r="N403" s="239"/>
      <c r="O403" s="239"/>
      <c r="P403" s="239"/>
      <c r="Q403" s="239"/>
      <c r="R403" s="239"/>
      <c r="S403" s="239"/>
      <c r="T403" s="240"/>
      <c r="U403" s="13"/>
      <c r="V403" s="13"/>
      <c r="W403" s="13"/>
      <c r="X403" s="13"/>
      <c r="Y403" s="13"/>
      <c r="Z403" s="13"/>
      <c r="AA403" s="13"/>
      <c r="AB403" s="13"/>
      <c r="AC403" s="13"/>
      <c r="AD403" s="13"/>
      <c r="AE403" s="13"/>
      <c r="AT403" s="241" t="s">
        <v>228</v>
      </c>
      <c r="AU403" s="241" t="s">
        <v>78</v>
      </c>
      <c r="AV403" s="13" t="s">
        <v>78</v>
      </c>
      <c r="AW403" s="13" t="s">
        <v>31</v>
      </c>
      <c r="AX403" s="13" t="s">
        <v>69</v>
      </c>
      <c r="AY403" s="241" t="s">
        <v>216</v>
      </c>
    </row>
    <row r="404" s="15" customFormat="1">
      <c r="A404" s="15"/>
      <c r="B404" s="253"/>
      <c r="C404" s="254"/>
      <c r="D404" s="226" t="s">
        <v>228</v>
      </c>
      <c r="E404" s="255" t="s">
        <v>19</v>
      </c>
      <c r="F404" s="256" t="s">
        <v>1997</v>
      </c>
      <c r="G404" s="254"/>
      <c r="H404" s="255" t="s">
        <v>19</v>
      </c>
      <c r="I404" s="257"/>
      <c r="J404" s="254"/>
      <c r="K404" s="254"/>
      <c r="L404" s="258"/>
      <c r="M404" s="259"/>
      <c r="N404" s="260"/>
      <c r="O404" s="260"/>
      <c r="P404" s="260"/>
      <c r="Q404" s="260"/>
      <c r="R404" s="260"/>
      <c r="S404" s="260"/>
      <c r="T404" s="261"/>
      <c r="U404" s="15"/>
      <c r="V404" s="15"/>
      <c r="W404" s="15"/>
      <c r="X404" s="15"/>
      <c r="Y404" s="15"/>
      <c r="Z404" s="15"/>
      <c r="AA404" s="15"/>
      <c r="AB404" s="15"/>
      <c r="AC404" s="15"/>
      <c r="AD404" s="15"/>
      <c r="AE404" s="15"/>
      <c r="AT404" s="262" t="s">
        <v>228</v>
      </c>
      <c r="AU404" s="262" t="s">
        <v>78</v>
      </c>
      <c r="AV404" s="15" t="s">
        <v>76</v>
      </c>
      <c r="AW404" s="15" t="s">
        <v>31</v>
      </c>
      <c r="AX404" s="15" t="s">
        <v>69</v>
      </c>
      <c r="AY404" s="262" t="s">
        <v>216</v>
      </c>
    </row>
    <row r="405" s="15" customFormat="1">
      <c r="A405" s="15"/>
      <c r="B405" s="253"/>
      <c r="C405" s="254"/>
      <c r="D405" s="226" t="s">
        <v>228</v>
      </c>
      <c r="E405" s="255" t="s">
        <v>19</v>
      </c>
      <c r="F405" s="256" t="s">
        <v>1060</v>
      </c>
      <c r="G405" s="254"/>
      <c r="H405" s="255" t="s">
        <v>19</v>
      </c>
      <c r="I405" s="257"/>
      <c r="J405" s="254"/>
      <c r="K405" s="254"/>
      <c r="L405" s="258"/>
      <c r="M405" s="259"/>
      <c r="N405" s="260"/>
      <c r="O405" s="260"/>
      <c r="P405" s="260"/>
      <c r="Q405" s="260"/>
      <c r="R405" s="260"/>
      <c r="S405" s="260"/>
      <c r="T405" s="261"/>
      <c r="U405" s="15"/>
      <c r="V405" s="15"/>
      <c r="W405" s="15"/>
      <c r="X405" s="15"/>
      <c r="Y405" s="15"/>
      <c r="Z405" s="15"/>
      <c r="AA405" s="15"/>
      <c r="AB405" s="15"/>
      <c r="AC405" s="15"/>
      <c r="AD405" s="15"/>
      <c r="AE405" s="15"/>
      <c r="AT405" s="262" t="s">
        <v>228</v>
      </c>
      <c r="AU405" s="262" t="s">
        <v>78</v>
      </c>
      <c r="AV405" s="15" t="s">
        <v>76</v>
      </c>
      <c r="AW405" s="15" t="s">
        <v>31</v>
      </c>
      <c r="AX405" s="15" t="s">
        <v>69</v>
      </c>
      <c r="AY405" s="262" t="s">
        <v>216</v>
      </c>
    </row>
    <row r="406" s="13" customFormat="1">
      <c r="A406" s="13"/>
      <c r="B406" s="231"/>
      <c r="C406" s="232"/>
      <c r="D406" s="226" t="s">
        <v>228</v>
      </c>
      <c r="E406" s="233" t="s">
        <v>19</v>
      </c>
      <c r="F406" s="234" t="s">
        <v>1998</v>
      </c>
      <c r="G406" s="232"/>
      <c r="H406" s="235">
        <v>10.859999999999999</v>
      </c>
      <c r="I406" s="236"/>
      <c r="J406" s="232"/>
      <c r="K406" s="232"/>
      <c r="L406" s="237"/>
      <c r="M406" s="238"/>
      <c r="N406" s="239"/>
      <c r="O406" s="239"/>
      <c r="P406" s="239"/>
      <c r="Q406" s="239"/>
      <c r="R406" s="239"/>
      <c r="S406" s="239"/>
      <c r="T406" s="240"/>
      <c r="U406" s="13"/>
      <c r="V406" s="13"/>
      <c r="W406" s="13"/>
      <c r="X406" s="13"/>
      <c r="Y406" s="13"/>
      <c r="Z406" s="13"/>
      <c r="AA406" s="13"/>
      <c r="AB406" s="13"/>
      <c r="AC406" s="13"/>
      <c r="AD406" s="13"/>
      <c r="AE406" s="13"/>
      <c r="AT406" s="241" t="s">
        <v>228</v>
      </c>
      <c r="AU406" s="241" t="s">
        <v>78</v>
      </c>
      <c r="AV406" s="13" t="s">
        <v>78</v>
      </c>
      <c r="AW406" s="13" t="s">
        <v>31</v>
      </c>
      <c r="AX406" s="13" t="s">
        <v>69</v>
      </c>
      <c r="AY406" s="241" t="s">
        <v>216</v>
      </c>
    </row>
    <row r="407" s="15" customFormat="1">
      <c r="A407" s="15"/>
      <c r="B407" s="253"/>
      <c r="C407" s="254"/>
      <c r="D407" s="226" t="s">
        <v>228</v>
      </c>
      <c r="E407" s="255" t="s">
        <v>19</v>
      </c>
      <c r="F407" s="256" t="s">
        <v>750</v>
      </c>
      <c r="G407" s="254"/>
      <c r="H407" s="255" t="s">
        <v>19</v>
      </c>
      <c r="I407" s="257"/>
      <c r="J407" s="254"/>
      <c r="K407" s="254"/>
      <c r="L407" s="258"/>
      <c r="M407" s="259"/>
      <c r="N407" s="260"/>
      <c r="O407" s="260"/>
      <c r="P407" s="260"/>
      <c r="Q407" s="260"/>
      <c r="R407" s="260"/>
      <c r="S407" s="260"/>
      <c r="T407" s="261"/>
      <c r="U407" s="15"/>
      <c r="V407" s="15"/>
      <c r="W407" s="15"/>
      <c r="X407" s="15"/>
      <c r="Y407" s="15"/>
      <c r="Z407" s="15"/>
      <c r="AA407" s="15"/>
      <c r="AB407" s="15"/>
      <c r="AC407" s="15"/>
      <c r="AD407" s="15"/>
      <c r="AE407" s="15"/>
      <c r="AT407" s="262" t="s">
        <v>228</v>
      </c>
      <c r="AU407" s="262" t="s">
        <v>78</v>
      </c>
      <c r="AV407" s="15" t="s">
        <v>76</v>
      </c>
      <c r="AW407" s="15" t="s">
        <v>31</v>
      </c>
      <c r="AX407" s="15" t="s">
        <v>69</v>
      </c>
      <c r="AY407" s="262" t="s">
        <v>216</v>
      </c>
    </row>
    <row r="408" s="13" customFormat="1">
      <c r="A408" s="13"/>
      <c r="B408" s="231"/>
      <c r="C408" s="232"/>
      <c r="D408" s="226" t="s">
        <v>228</v>
      </c>
      <c r="E408" s="233" t="s">
        <v>19</v>
      </c>
      <c r="F408" s="234" t="s">
        <v>1999</v>
      </c>
      <c r="G408" s="232"/>
      <c r="H408" s="235">
        <v>4.9299999999999997</v>
      </c>
      <c r="I408" s="236"/>
      <c r="J408" s="232"/>
      <c r="K408" s="232"/>
      <c r="L408" s="237"/>
      <c r="M408" s="238"/>
      <c r="N408" s="239"/>
      <c r="O408" s="239"/>
      <c r="P408" s="239"/>
      <c r="Q408" s="239"/>
      <c r="R408" s="239"/>
      <c r="S408" s="239"/>
      <c r="T408" s="240"/>
      <c r="U408" s="13"/>
      <c r="V408" s="13"/>
      <c r="W408" s="13"/>
      <c r="X408" s="13"/>
      <c r="Y408" s="13"/>
      <c r="Z408" s="13"/>
      <c r="AA408" s="13"/>
      <c r="AB408" s="13"/>
      <c r="AC408" s="13"/>
      <c r="AD408" s="13"/>
      <c r="AE408" s="13"/>
      <c r="AT408" s="241" t="s">
        <v>228</v>
      </c>
      <c r="AU408" s="241" t="s">
        <v>78</v>
      </c>
      <c r="AV408" s="13" t="s">
        <v>78</v>
      </c>
      <c r="AW408" s="13" t="s">
        <v>31</v>
      </c>
      <c r="AX408" s="13" t="s">
        <v>69</v>
      </c>
      <c r="AY408" s="241" t="s">
        <v>216</v>
      </c>
    </row>
    <row r="409" s="13" customFormat="1">
      <c r="A409" s="13"/>
      <c r="B409" s="231"/>
      <c r="C409" s="232"/>
      <c r="D409" s="226" t="s">
        <v>228</v>
      </c>
      <c r="E409" s="233" t="s">
        <v>19</v>
      </c>
      <c r="F409" s="234" t="s">
        <v>2000</v>
      </c>
      <c r="G409" s="232"/>
      <c r="H409" s="235">
        <v>0.98999999999999999</v>
      </c>
      <c r="I409" s="236"/>
      <c r="J409" s="232"/>
      <c r="K409" s="232"/>
      <c r="L409" s="237"/>
      <c r="M409" s="238"/>
      <c r="N409" s="239"/>
      <c r="O409" s="239"/>
      <c r="P409" s="239"/>
      <c r="Q409" s="239"/>
      <c r="R409" s="239"/>
      <c r="S409" s="239"/>
      <c r="T409" s="240"/>
      <c r="U409" s="13"/>
      <c r="V409" s="13"/>
      <c r="W409" s="13"/>
      <c r="X409" s="13"/>
      <c r="Y409" s="13"/>
      <c r="Z409" s="13"/>
      <c r="AA409" s="13"/>
      <c r="AB409" s="13"/>
      <c r="AC409" s="13"/>
      <c r="AD409" s="13"/>
      <c r="AE409" s="13"/>
      <c r="AT409" s="241" t="s">
        <v>228</v>
      </c>
      <c r="AU409" s="241" t="s">
        <v>78</v>
      </c>
      <c r="AV409" s="13" t="s">
        <v>78</v>
      </c>
      <c r="AW409" s="13" t="s">
        <v>31</v>
      </c>
      <c r="AX409" s="13" t="s">
        <v>69</v>
      </c>
      <c r="AY409" s="241" t="s">
        <v>216</v>
      </c>
    </row>
    <row r="410" s="14" customFormat="1">
      <c r="A410" s="14"/>
      <c r="B410" s="242"/>
      <c r="C410" s="243"/>
      <c r="D410" s="226" t="s">
        <v>228</v>
      </c>
      <c r="E410" s="244" t="s">
        <v>19</v>
      </c>
      <c r="F410" s="245" t="s">
        <v>231</v>
      </c>
      <c r="G410" s="243"/>
      <c r="H410" s="246">
        <v>58.659999999999997</v>
      </c>
      <c r="I410" s="247"/>
      <c r="J410" s="243"/>
      <c r="K410" s="243"/>
      <c r="L410" s="248"/>
      <c r="M410" s="249"/>
      <c r="N410" s="250"/>
      <c r="O410" s="250"/>
      <c r="P410" s="250"/>
      <c r="Q410" s="250"/>
      <c r="R410" s="250"/>
      <c r="S410" s="250"/>
      <c r="T410" s="251"/>
      <c r="U410" s="14"/>
      <c r="V410" s="14"/>
      <c r="W410" s="14"/>
      <c r="X410" s="14"/>
      <c r="Y410" s="14"/>
      <c r="Z410" s="14"/>
      <c r="AA410" s="14"/>
      <c r="AB410" s="14"/>
      <c r="AC410" s="14"/>
      <c r="AD410" s="14"/>
      <c r="AE410" s="14"/>
      <c r="AT410" s="252" t="s">
        <v>228</v>
      </c>
      <c r="AU410" s="252" t="s">
        <v>78</v>
      </c>
      <c r="AV410" s="14" t="s">
        <v>224</v>
      </c>
      <c r="AW410" s="14" t="s">
        <v>31</v>
      </c>
      <c r="AX410" s="14" t="s">
        <v>76</v>
      </c>
      <c r="AY410" s="252" t="s">
        <v>216</v>
      </c>
    </row>
    <row r="411" s="2" customFormat="1" ht="13.8" customHeight="1">
      <c r="A411" s="39"/>
      <c r="B411" s="40"/>
      <c r="C411" s="213" t="s">
        <v>653</v>
      </c>
      <c r="D411" s="213" t="s">
        <v>219</v>
      </c>
      <c r="E411" s="214" t="s">
        <v>738</v>
      </c>
      <c r="F411" s="215" t="s">
        <v>739</v>
      </c>
      <c r="G411" s="216" t="s">
        <v>222</v>
      </c>
      <c r="H411" s="217">
        <v>58.659999999999997</v>
      </c>
      <c r="I411" s="218"/>
      <c r="J411" s="219">
        <f>ROUND(I411*H411,2)</f>
        <v>0</v>
      </c>
      <c r="K411" s="215" t="s">
        <v>223</v>
      </c>
      <c r="L411" s="45"/>
      <c r="M411" s="220" t="s">
        <v>19</v>
      </c>
      <c r="N411" s="221" t="s">
        <v>40</v>
      </c>
      <c r="O411" s="85"/>
      <c r="P411" s="222">
        <f>O411*H411</f>
        <v>0</v>
      </c>
      <c r="Q411" s="222">
        <v>0.00020000000000000001</v>
      </c>
      <c r="R411" s="222">
        <f>Q411*H411</f>
        <v>0.011731999999999999</v>
      </c>
      <c r="S411" s="222">
        <v>0</v>
      </c>
      <c r="T411" s="223">
        <f>S411*H411</f>
        <v>0</v>
      </c>
      <c r="U411" s="39"/>
      <c r="V411" s="39"/>
      <c r="W411" s="39"/>
      <c r="X411" s="39"/>
      <c r="Y411" s="39"/>
      <c r="Z411" s="39"/>
      <c r="AA411" s="39"/>
      <c r="AB411" s="39"/>
      <c r="AC411" s="39"/>
      <c r="AD411" s="39"/>
      <c r="AE411" s="39"/>
      <c r="AR411" s="224" t="s">
        <v>287</v>
      </c>
      <c r="AT411" s="224" t="s">
        <v>219</v>
      </c>
      <c r="AU411" s="224" t="s">
        <v>78</v>
      </c>
      <c r="AY411" s="18" t="s">
        <v>216</v>
      </c>
      <c r="BE411" s="225">
        <f>IF(N411="základní",J411,0)</f>
        <v>0</v>
      </c>
      <c r="BF411" s="225">
        <f>IF(N411="snížená",J411,0)</f>
        <v>0</v>
      </c>
      <c r="BG411" s="225">
        <f>IF(N411="zákl. přenesená",J411,0)</f>
        <v>0</v>
      </c>
      <c r="BH411" s="225">
        <f>IF(N411="sníž. přenesená",J411,0)</f>
        <v>0</v>
      </c>
      <c r="BI411" s="225">
        <f>IF(N411="nulová",J411,0)</f>
        <v>0</v>
      </c>
      <c r="BJ411" s="18" t="s">
        <v>76</v>
      </c>
      <c r="BK411" s="225">
        <f>ROUND(I411*H411,2)</f>
        <v>0</v>
      </c>
      <c r="BL411" s="18" t="s">
        <v>287</v>
      </c>
      <c r="BM411" s="224" t="s">
        <v>2002</v>
      </c>
    </row>
    <row r="412" s="15" customFormat="1">
      <c r="A412" s="15"/>
      <c r="B412" s="253"/>
      <c r="C412" s="254"/>
      <c r="D412" s="226" t="s">
        <v>228</v>
      </c>
      <c r="E412" s="255" t="s">
        <v>19</v>
      </c>
      <c r="F412" s="256" t="s">
        <v>293</v>
      </c>
      <c r="G412" s="254"/>
      <c r="H412" s="255" t="s">
        <v>19</v>
      </c>
      <c r="I412" s="257"/>
      <c r="J412" s="254"/>
      <c r="K412" s="254"/>
      <c r="L412" s="258"/>
      <c r="M412" s="259"/>
      <c r="N412" s="260"/>
      <c r="O412" s="260"/>
      <c r="P412" s="260"/>
      <c r="Q412" s="260"/>
      <c r="R412" s="260"/>
      <c r="S412" s="260"/>
      <c r="T412" s="261"/>
      <c r="U412" s="15"/>
      <c r="V412" s="15"/>
      <c r="W412" s="15"/>
      <c r="X412" s="15"/>
      <c r="Y412" s="15"/>
      <c r="Z412" s="15"/>
      <c r="AA412" s="15"/>
      <c r="AB412" s="15"/>
      <c r="AC412" s="15"/>
      <c r="AD412" s="15"/>
      <c r="AE412" s="15"/>
      <c r="AT412" s="262" t="s">
        <v>228</v>
      </c>
      <c r="AU412" s="262" t="s">
        <v>78</v>
      </c>
      <c r="AV412" s="15" t="s">
        <v>76</v>
      </c>
      <c r="AW412" s="15" t="s">
        <v>31</v>
      </c>
      <c r="AX412" s="15" t="s">
        <v>69</v>
      </c>
      <c r="AY412" s="262" t="s">
        <v>216</v>
      </c>
    </row>
    <row r="413" s="15" customFormat="1">
      <c r="A413" s="15"/>
      <c r="B413" s="253"/>
      <c r="C413" s="254"/>
      <c r="D413" s="226" t="s">
        <v>228</v>
      </c>
      <c r="E413" s="255" t="s">
        <v>19</v>
      </c>
      <c r="F413" s="256" t="s">
        <v>1060</v>
      </c>
      <c r="G413" s="254"/>
      <c r="H413" s="255" t="s">
        <v>19</v>
      </c>
      <c r="I413" s="257"/>
      <c r="J413" s="254"/>
      <c r="K413" s="254"/>
      <c r="L413" s="258"/>
      <c r="M413" s="259"/>
      <c r="N413" s="260"/>
      <c r="O413" s="260"/>
      <c r="P413" s="260"/>
      <c r="Q413" s="260"/>
      <c r="R413" s="260"/>
      <c r="S413" s="260"/>
      <c r="T413" s="261"/>
      <c r="U413" s="15"/>
      <c r="V413" s="15"/>
      <c r="W413" s="15"/>
      <c r="X413" s="15"/>
      <c r="Y413" s="15"/>
      <c r="Z413" s="15"/>
      <c r="AA413" s="15"/>
      <c r="AB413" s="15"/>
      <c r="AC413" s="15"/>
      <c r="AD413" s="15"/>
      <c r="AE413" s="15"/>
      <c r="AT413" s="262" t="s">
        <v>228</v>
      </c>
      <c r="AU413" s="262" t="s">
        <v>78</v>
      </c>
      <c r="AV413" s="15" t="s">
        <v>76</v>
      </c>
      <c r="AW413" s="15" t="s">
        <v>31</v>
      </c>
      <c r="AX413" s="15" t="s">
        <v>69</v>
      </c>
      <c r="AY413" s="262" t="s">
        <v>216</v>
      </c>
    </row>
    <row r="414" s="13" customFormat="1">
      <c r="A414" s="13"/>
      <c r="B414" s="231"/>
      <c r="C414" s="232"/>
      <c r="D414" s="226" t="s">
        <v>228</v>
      </c>
      <c r="E414" s="233" t="s">
        <v>19</v>
      </c>
      <c r="F414" s="234" t="s">
        <v>1993</v>
      </c>
      <c r="G414" s="232"/>
      <c r="H414" s="235">
        <v>7.0499999999999998</v>
      </c>
      <c r="I414" s="236"/>
      <c r="J414" s="232"/>
      <c r="K414" s="232"/>
      <c r="L414" s="237"/>
      <c r="M414" s="238"/>
      <c r="N414" s="239"/>
      <c r="O414" s="239"/>
      <c r="P414" s="239"/>
      <c r="Q414" s="239"/>
      <c r="R414" s="239"/>
      <c r="S414" s="239"/>
      <c r="T414" s="240"/>
      <c r="U414" s="13"/>
      <c r="V414" s="13"/>
      <c r="W414" s="13"/>
      <c r="X414" s="13"/>
      <c r="Y414" s="13"/>
      <c r="Z414" s="13"/>
      <c r="AA414" s="13"/>
      <c r="AB414" s="13"/>
      <c r="AC414" s="13"/>
      <c r="AD414" s="13"/>
      <c r="AE414" s="13"/>
      <c r="AT414" s="241" t="s">
        <v>228</v>
      </c>
      <c r="AU414" s="241" t="s">
        <v>78</v>
      </c>
      <c r="AV414" s="13" t="s">
        <v>78</v>
      </c>
      <c r="AW414" s="13" t="s">
        <v>31</v>
      </c>
      <c r="AX414" s="13" t="s">
        <v>69</v>
      </c>
      <c r="AY414" s="241" t="s">
        <v>216</v>
      </c>
    </row>
    <row r="415" s="13" customFormat="1">
      <c r="A415" s="13"/>
      <c r="B415" s="231"/>
      <c r="C415" s="232"/>
      <c r="D415" s="226" t="s">
        <v>228</v>
      </c>
      <c r="E415" s="233" t="s">
        <v>19</v>
      </c>
      <c r="F415" s="234" t="s">
        <v>1994</v>
      </c>
      <c r="G415" s="232"/>
      <c r="H415" s="235">
        <v>15.029999999999999</v>
      </c>
      <c r="I415" s="236"/>
      <c r="J415" s="232"/>
      <c r="K415" s="232"/>
      <c r="L415" s="237"/>
      <c r="M415" s="238"/>
      <c r="N415" s="239"/>
      <c r="O415" s="239"/>
      <c r="P415" s="239"/>
      <c r="Q415" s="239"/>
      <c r="R415" s="239"/>
      <c r="S415" s="239"/>
      <c r="T415" s="240"/>
      <c r="U415" s="13"/>
      <c r="V415" s="13"/>
      <c r="W415" s="13"/>
      <c r="X415" s="13"/>
      <c r="Y415" s="13"/>
      <c r="Z415" s="13"/>
      <c r="AA415" s="13"/>
      <c r="AB415" s="13"/>
      <c r="AC415" s="13"/>
      <c r="AD415" s="13"/>
      <c r="AE415" s="13"/>
      <c r="AT415" s="241" t="s">
        <v>228</v>
      </c>
      <c r="AU415" s="241" t="s">
        <v>78</v>
      </c>
      <c r="AV415" s="13" t="s">
        <v>78</v>
      </c>
      <c r="AW415" s="13" t="s">
        <v>31</v>
      </c>
      <c r="AX415" s="13" t="s">
        <v>69</v>
      </c>
      <c r="AY415" s="241" t="s">
        <v>216</v>
      </c>
    </row>
    <row r="416" s="15" customFormat="1">
      <c r="A416" s="15"/>
      <c r="B416" s="253"/>
      <c r="C416" s="254"/>
      <c r="D416" s="226" t="s">
        <v>228</v>
      </c>
      <c r="E416" s="255" t="s">
        <v>19</v>
      </c>
      <c r="F416" s="256" t="s">
        <v>750</v>
      </c>
      <c r="G416" s="254"/>
      <c r="H416" s="255" t="s">
        <v>19</v>
      </c>
      <c r="I416" s="257"/>
      <c r="J416" s="254"/>
      <c r="K416" s="254"/>
      <c r="L416" s="258"/>
      <c r="M416" s="259"/>
      <c r="N416" s="260"/>
      <c r="O416" s="260"/>
      <c r="P416" s="260"/>
      <c r="Q416" s="260"/>
      <c r="R416" s="260"/>
      <c r="S416" s="260"/>
      <c r="T416" s="261"/>
      <c r="U416" s="15"/>
      <c r="V416" s="15"/>
      <c r="W416" s="15"/>
      <c r="X416" s="15"/>
      <c r="Y416" s="15"/>
      <c r="Z416" s="15"/>
      <c r="AA416" s="15"/>
      <c r="AB416" s="15"/>
      <c r="AC416" s="15"/>
      <c r="AD416" s="15"/>
      <c r="AE416" s="15"/>
      <c r="AT416" s="262" t="s">
        <v>228</v>
      </c>
      <c r="AU416" s="262" t="s">
        <v>78</v>
      </c>
      <c r="AV416" s="15" t="s">
        <v>76</v>
      </c>
      <c r="AW416" s="15" t="s">
        <v>31</v>
      </c>
      <c r="AX416" s="15" t="s">
        <v>69</v>
      </c>
      <c r="AY416" s="262" t="s">
        <v>216</v>
      </c>
    </row>
    <row r="417" s="13" customFormat="1">
      <c r="A417" s="13"/>
      <c r="B417" s="231"/>
      <c r="C417" s="232"/>
      <c r="D417" s="226" t="s">
        <v>228</v>
      </c>
      <c r="E417" s="233" t="s">
        <v>19</v>
      </c>
      <c r="F417" s="234" t="s">
        <v>1995</v>
      </c>
      <c r="G417" s="232"/>
      <c r="H417" s="235">
        <v>13.800000000000001</v>
      </c>
      <c r="I417" s="236"/>
      <c r="J417" s="232"/>
      <c r="K417" s="232"/>
      <c r="L417" s="237"/>
      <c r="M417" s="238"/>
      <c r="N417" s="239"/>
      <c r="O417" s="239"/>
      <c r="P417" s="239"/>
      <c r="Q417" s="239"/>
      <c r="R417" s="239"/>
      <c r="S417" s="239"/>
      <c r="T417" s="240"/>
      <c r="U417" s="13"/>
      <c r="V417" s="13"/>
      <c r="W417" s="13"/>
      <c r="X417" s="13"/>
      <c r="Y417" s="13"/>
      <c r="Z417" s="13"/>
      <c r="AA417" s="13"/>
      <c r="AB417" s="13"/>
      <c r="AC417" s="13"/>
      <c r="AD417" s="13"/>
      <c r="AE417" s="13"/>
      <c r="AT417" s="241" t="s">
        <v>228</v>
      </c>
      <c r="AU417" s="241" t="s">
        <v>78</v>
      </c>
      <c r="AV417" s="13" t="s">
        <v>78</v>
      </c>
      <c r="AW417" s="13" t="s">
        <v>31</v>
      </c>
      <c r="AX417" s="13" t="s">
        <v>69</v>
      </c>
      <c r="AY417" s="241" t="s">
        <v>216</v>
      </c>
    </row>
    <row r="418" s="13" customFormat="1">
      <c r="A418" s="13"/>
      <c r="B418" s="231"/>
      <c r="C418" s="232"/>
      <c r="D418" s="226" t="s">
        <v>228</v>
      </c>
      <c r="E418" s="233" t="s">
        <v>19</v>
      </c>
      <c r="F418" s="234" t="s">
        <v>1996</v>
      </c>
      <c r="G418" s="232"/>
      <c r="H418" s="235">
        <v>6</v>
      </c>
      <c r="I418" s="236"/>
      <c r="J418" s="232"/>
      <c r="K418" s="232"/>
      <c r="L418" s="237"/>
      <c r="M418" s="238"/>
      <c r="N418" s="239"/>
      <c r="O418" s="239"/>
      <c r="P418" s="239"/>
      <c r="Q418" s="239"/>
      <c r="R418" s="239"/>
      <c r="S418" s="239"/>
      <c r="T418" s="240"/>
      <c r="U418" s="13"/>
      <c r="V418" s="13"/>
      <c r="W418" s="13"/>
      <c r="X418" s="13"/>
      <c r="Y418" s="13"/>
      <c r="Z418" s="13"/>
      <c r="AA418" s="13"/>
      <c r="AB418" s="13"/>
      <c r="AC418" s="13"/>
      <c r="AD418" s="13"/>
      <c r="AE418" s="13"/>
      <c r="AT418" s="241" t="s">
        <v>228</v>
      </c>
      <c r="AU418" s="241" t="s">
        <v>78</v>
      </c>
      <c r="AV418" s="13" t="s">
        <v>78</v>
      </c>
      <c r="AW418" s="13" t="s">
        <v>31</v>
      </c>
      <c r="AX418" s="13" t="s">
        <v>69</v>
      </c>
      <c r="AY418" s="241" t="s">
        <v>216</v>
      </c>
    </row>
    <row r="419" s="15" customFormat="1">
      <c r="A419" s="15"/>
      <c r="B419" s="253"/>
      <c r="C419" s="254"/>
      <c r="D419" s="226" t="s">
        <v>228</v>
      </c>
      <c r="E419" s="255" t="s">
        <v>19</v>
      </c>
      <c r="F419" s="256" t="s">
        <v>1997</v>
      </c>
      <c r="G419" s="254"/>
      <c r="H419" s="255" t="s">
        <v>19</v>
      </c>
      <c r="I419" s="257"/>
      <c r="J419" s="254"/>
      <c r="K419" s="254"/>
      <c r="L419" s="258"/>
      <c r="M419" s="259"/>
      <c r="N419" s="260"/>
      <c r="O419" s="260"/>
      <c r="P419" s="260"/>
      <c r="Q419" s="260"/>
      <c r="R419" s="260"/>
      <c r="S419" s="260"/>
      <c r="T419" s="261"/>
      <c r="U419" s="15"/>
      <c r="V419" s="15"/>
      <c r="W419" s="15"/>
      <c r="X419" s="15"/>
      <c r="Y419" s="15"/>
      <c r="Z419" s="15"/>
      <c r="AA419" s="15"/>
      <c r="AB419" s="15"/>
      <c r="AC419" s="15"/>
      <c r="AD419" s="15"/>
      <c r="AE419" s="15"/>
      <c r="AT419" s="262" t="s">
        <v>228</v>
      </c>
      <c r="AU419" s="262" t="s">
        <v>78</v>
      </c>
      <c r="AV419" s="15" t="s">
        <v>76</v>
      </c>
      <c r="AW419" s="15" t="s">
        <v>31</v>
      </c>
      <c r="AX419" s="15" t="s">
        <v>69</v>
      </c>
      <c r="AY419" s="262" t="s">
        <v>216</v>
      </c>
    </row>
    <row r="420" s="15" customFormat="1">
      <c r="A420" s="15"/>
      <c r="B420" s="253"/>
      <c r="C420" s="254"/>
      <c r="D420" s="226" t="s">
        <v>228</v>
      </c>
      <c r="E420" s="255" t="s">
        <v>19</v>
      </c>
      <c r="F420" s="256" t="s">
        <v>1060</v>
      </c>
      <c r="G420" s="254"/>
      <c r="H420" s="255" t="s">
        <v>19</v>
      </c>
      <c r="I420" s="257"/>
      <c r="J420" s="254"/>
      <c r="K420" s="254"/>
      <c r="L420" s="258"/>
      <c r="M420" s="259"/>
      <c r="N420" s="260"/>
      <c r="O420" s="260"/>
      <c r="P420" s="260"/>
      <c r="Q420" s="260"/>
      <c r="R420" s="260"/>
      <c r="S420" s="260"/>
      <c r="T420" s="261"/>
      <c r="U420" s="15"/>
      <c r="V420" s="15"/>
      <c r="W420" s="15"/>
      <c r="X420" s="15"/>
      <c r="Y420" s="15"/>
      <c r="Z420" s="15"/>
      <c r="AA420" s="15"/>
      <c r="AB420" s="15"/>
      <c r="AC420" s="15"/>
      <c r="AD420" s="15"/>
      <c r="AE420" s="15"/>
      <c r="AT420" s="262" t="s">
        <v>228</v>
      </c>
      <c r="AU420" s="262" t="s">
        <v>78</v>
      </c>
      <c r="AV420" s="15" t="s">
        <v>76</v>
      </c>
      <c r="AW420" s="15" t="s">
        <v>31</v>
      </c>
      <c r="AX420" s="15" t="s">
        <v>69</v>
      </c>
      <c r="AY420" s="262" t="s">
        <v>216</v>
      </c>
    </row>
    <row r="421" s="13" customFormat="1">
      <c r="A421" s="13"/>
      <c r="B421" s="231"/>
      <c r="C421" s="232"/>
      <c r="D421" s="226" t="s">
        <v>228</v>
      </c>
      <c r="E421" s="233" t="s">
        <v>19</v>
      </c>
      <c r="F421" s="234" t="s">
        <v>1998</v>
      </c>
      <c r="G421" s="232"/>
      <c r="H421" s="235">
        <v>10.859999999999999</v>
      </c>
      <c r="I421" s="236"/>
      <c r="J421" s="232"/>
      <c r="K421" s="232"/>
      <c r="L421" s="237"/>
      <c r="M421" s="238"/>
      <c r="N421" s="239"/>
      <c r="O421" s="239"/>
      <c r="P421" s="239"/>
      <c r="Q421" s="239"/>
      <c r="R421" s="239"/>
      <c r="S421" s="239"/>
      <c r="T421" s="240"/>
      <c r="U421" s="13"/>
      <c r="V421" s="13"/>
      <c r="W421" s="13"/>
      <c r="X421" s="13"/>
      <c r="Y421" s="13"/>
      <c r="Z421" s="13"/>
      <c r="AA421" s="13"/>
      <c r="AB421" s="13"/>
      <c r="AC421" s="13"/>
      <c r="AD421" s="13"/>
      <c r="AE421" s="13"/>
      <c r="AT421" s="241" t="s">
        <v>228</v>
      </c>
      <c r="AU421" s="241" t="s">
        <v>78</v>
      </c>
      <c r="AV421" s="13" t="s">
        <v>78</v>
      </c>
      <c r="AW421" s="13" t="s">
        <v>31</v>
      </c>
      <c r="AX421" s="13" t="s">
        <v>69</v>
      </c>
      <c r="AY421" s="241" t="s">
        <v>216</v>
      </c>
    </row>
    <row r="422" s="15" customFormat="1">
      <c r="A422" s="15"/>
      <c r="B422" s="253"/>
      <c r="C422" s="254"/>
      <c r="D422" s="226" t="s">
        <v>228</v>
      </c>
      <c r="E422" s="255" t="s">
        <v>19</v>
      </c>
      <c r="F422" s="256" t="s">
        <v>750</v>
      </c>
      <c r="G422" s="254"/>
      <c r="H422" s="255" t="s">
        <v>19</v>
      </c>
      <c r="I422" s="257"/>
      <c r="J422" s="254"/>
      <c r="K422" s="254"/>
      <c r="L422" s="258"/>
      <c r="M422" s="259"/>
      <c r="N422" s="260"/>
      <c r="O422" s="260"/>
      <c r="P422" s="260"/>
      <c r="Q422" s="260"/>
      <c r="R422" s="260"/>
      <c r="S422" s="260"/>
      <c r="T422" s="261"/>
      <c r="U422" s="15"/>
      <c r="V422" s="15"/>
      <c r="W422" s="15"/>
      <c r="X422" s="15"/>
      <c r="Y422" s="15"/>
      <c r="Z422" s="15"/>
      <c r="AA422" s="15"/>
      <c r="AB422" s="15"/>
      <c r="AC422" s="15"/>
      <c r="AD422" s="15"/>
      <c r="AE422" s="15"/>
      <c r="AT422" s="262" t="s">
        <v>228</v>
      </c>
      <c r="AU422" s="262" t="s">
        <v>78</v>
      </c>
      <c r="AV422" s="15" t="s">
        <v>76</v>
      </c>
      <c r="AW422" s="15" t="s">
        <v>31</v>
      </c>
      <c r="AX422" s="15" t="s">
        <v>69</v>
      </c>
      <c r="AY422" s="262" t="s">
        <v>216</v>
      </c>
    </row>
    <row r="423" s="13" customFormat="1">
      <c r="A423" s="13"/>
      <c r="B423" s="231"/>
      <c r="C423" s="232"/>
      <c r="D423" s="226" t="s">
        <v>228</v>
      </c>
      <c r="E423" s="233" t="s">
        <v>19</v>
      </c>
      <c r="F423" s="234" t="s">
        <v>1999</v>
      </c>
      <c r="G423" s="232"/>
      <c r="H423" s="235">
        <v>4.9299999999999997</v>
      </c>
      <c r="I423" s="236"/>
      <c r="J423" s="232"/>
      <c r="K423" s="232"/>
      <c r="L423" s="237"/>
      <c r="M423" s="238"/>
      <c r="N423" s="239"/>
      <c r="O423" s="239"/>
      <c r="P423" s="239"/>
      <c r="Q423" s="239"/>
      <c r="R423" s="239"/>
      <c r="S423" s="239"/>
      <c r="T423" s="240"/>
      <c r="U423" s="13"/>
      <c r="V423" s="13"/>
      <c r="W423" s="13"/>
      <c r="X423" s="13"/>
      <c r="Y423" s="13"/>
      <c r="Z423" s="13"/>
      <c r="AA423" s="13"/>
      <c r="AB423" s="13"/>
      <c r="AC423" s="13"/>
      <c r="AD423" s="13"/>
      <c r="AE423" s="13"/>
      <c r="AT423" s="241" t="s">
        <v>228</v>
      </c>
      <c r="AU423" s="241" t="s">
        <v>78</v>
      </c>
      <c r="AV423" s="13" t="s">
        <v>78</v>
      </c>
      <c r="AW423" s="13" t="s">
        <v>31</v>
      </c>
      <c r="AX423" s="13" t="s">
        <v>69</v>
      </c>
      <c r="AY423" s="241" t="s">
        <v>216</v>
      </c>
    </row>
    <row r="424" s="13" customFormat="1">
      <c r="A424" s="13"/>
      <c r="B424" s="231"/>
      <c r="C424" s="232"/>
      <c r="D424" s="226" t="s">
        <v>228</v>
      </c>
      <c r="E424" s="233" t="s">
        <v>19</v>
      </c>
      <c r="F424" s="234" t="s">
        <v>2000</v>
      </c>
      <c r="G424" s="232"/>
      <c r="H424" s="235">
        <v>0.98999999999999999</v>
      </c>
      <c r="I424" s="236"/>
      <c r="J424" s="232"/>
      <c r="K424" s="232"/>
      <c r="L424" s="237"/>
      <c r="M424" s="238"/>
      <c r="N424" s="239"/>
      <c r="O424" s="239"/>
      <c r="P424" s="239"/>
      <c r="Q424" s="239"/>
      <c r="R424" s="239"/>
      <c r="S424" s="239"/>
      <c r="T424" s="240"/>
      <c r="U424" s="13"/>
      <c r="V424" s="13"/>
      <c r="W424" s="13"/>
      <c r="X424" s="13"/>
      <c r="Y424" s="13"/>
      <c r="Z424" s="13"/>
      <c r="AA424" s="13"/>
      <c r="AB424" s="13"/>
      <c r="AC424" s="13"/>
      <c r="AD424" s="13"/>
      <c r="AE424" s="13"/>
      <c r="AT424" s="241" t="s">
        <v>228</v>
      </c>
      <c r="AU424" s="241" t="s">
        <v>78</v>
      </c>
      <c r="AV424" s="13" t="s">
        <v>78</v>
      </c>
      <c r="AW424" s="13" t="s">
        <v>31</v>
      </c>
      <c r="AX424" s="13" t="s">
        <v>69</v>
      </c>
      <c r="AY424" s="241" t="s">
        <v>216</v>
      </c>
    </row>
    <row r="425" s="14" customFormat="1">
      <c r="A425" s="14"/>
      <c r="B425" s="242"/>
      <c r="C425" s="243"/>
      <c r="D425" s="226" t="s">
        <v>228</v>
      </c>
      <c r="E425" s="244" t="s">
        <v>19</v>
      </c>
      <c r="F425" s="245" t="s">
        <v>231</v>
      </c>
      <c r="G425" s="243"/>
      <c r="H425" s="246">
        <v>58.659999999999997</v>
      </c>
      <c r="I425" s="247"/>
      <c r="J425" s="243"/>
      <c r="K425" s="243"/>
      <c r="L425" s="248"/>
      <c r="M425" s="249"/>
      <c r="N425" s="250"/>
      <c r="O425" s="250"/>
      <c r="P425" s="250"/>
      <c r="Q425" s="250"/>
      <c r="R425" s="250"/>
      <c r="S425" s="250"/>
      <c r="T425" s="251"/>
      <c r="U425" s="14"/>
      <c r="V425" s="14"/>
      <c r="W425" s="14"/>
      <c r="X425" s="14"/>
      <c r="Y425" s="14"/>
      <c r="Z425" s="14"/>
      <c r="AA425" s="14"/>
      <c r="AB425" s="14"/>
      <c r="AC425" s="14"/>
      <c r="AD425" s="14"/>
      <c r="AE425" s="14"/>
      <c r="AT425" s="252" t="s">
        <v>228</v>
      </c>
      <c r="AU425" s="252" t="s">
        <v>78</v>
      </c>
      <c r="AV425" s="14" t="s">
        <v>224</v>
      </c>
      <c r="AW425" s="14" t="s">
        <v>31</v>
      </c>
      <c r="AX425" s="14" t="s">
        <v>76</v>
      </c>
      <c r="AY425" s="252" t="s">
        <v>216</v>
      </c>
    </row>
    <row r="426" s="2" customFormat="1" ht="22.2" customHeight="1">
      <c r="A426" s="39"/>
      <c r="B426" s="40"/>
      <c r="C426" s="213" t="s">
        <v>660</v>
      </c>
      <c r="D426" s="213" t="s">
        <v>219</v>
      </c>
      <c r="E426" s="214" t="s">
        <v>742</v>
      </c>
      <c r="F426" s="215" t="s">
        <v>743</v>
      </c>
      <c r="G426" s="216" t="s">
        <v>222</v>
      </c>
      <c r="H426" s="217">
        <v>58.659999999999997</v>
      </c>
      <c r="I426" s="218"/>
      <c r="J426" s="219">
        <f>ROUND(I426*H426,2)</f>
        <v>0</v>
      </c>
      <c r="K426" s="215" t="s">
        <v>223</v>
      </c>
      <c r="L426" s="45"/>
      <c r="M426" s="220" t="s">
        <v>19</v>
      </c>
      <c r="N426" s="221" t="s">
        <v>40</v>
      </c>
      <c r="O426" s="85"/>
      <c r="P426" s="222">
        <f>O426*H426</f>
        <v>0</v>
      </c>
      <c r="Q426" s="222">
        <v>0.00027999999999999998</v>
      </c>
      <c r="R426" s="222">
        <f>Q426*H426</f>
        <v>0.016424799999999996</v>
      </c>
      <c r="S426" s="222">
        <v>0</v>
      </c>
      <c r="T426" s="223">
        <f>S426*H426</f>
        <v>0</v>
      </c>
      <c r="U426" s="39"/>
      <c r="V426" s="39"/>
      <c r="W426" s="39"/>
      <c r="X426" s="39"/>
      <c r="Y426" s="39"/>
      <c r="Z426" s="39"/>
      <c r="AA426" s="39"/>
      <c r="AB426" s="39"/>
      <c r="AC426" s="39"/>
      <c r="AD426" s="39"/>
      <c r="AE426" s="39"/>
      <c r="AR426" s="224" t="s">
        <v>287</v>
      </c>
      <c r="AT426" s="224" t="s">
        <v>219</v>
      </c>
      <c r="AU426" s="224" t="s">
        <v>78</v>
      </c>
      <c r="AY426" s="18" t="s">
        <v>216</v>
      </c>
      <c r="BE426" s="225">
        <f>IF(N426="základní",J426,0)</f>
        <v>0</v>
      </c>
      <c r="BF426" s="225">
        <f>IF(N426="snížená",J426,0)</f>
        <v>0</v>
      </c>
      <c r="BG426" s="225">
        <f>IF(N426="zákl. přenesená",J426,0)</f>
        <v>0</v>
      </c>
      <c r="BH426" s="225">
        <f>IF(N426="sníž. přenesená",J426,0)</f>
        <v>0</v>
      </c>
      <c r="BI426" s="225">
        <f>IF(N426="nulová",J426,0)</f>
        <v>0</v>
      </c>
      <c r="BJ426" s="18" t="s">
        <v>76</v>
      </c>
      <c r="BK426" s="225">
        <f>ROUND(I426*H426,2)</f>
        <v>0</v>
      </c>
      <c r="BL426" s="18" t="s">
        <v>287</v>
      </c>
      <c r="BM426" s="224" t="s">
        <v>2003</v>
      </c>
    </row>
    <row r="427" s="15" customFormat="1">
      <c r="A427" s="15"/>
      <c r="B427" s="253"/>
      <c r="C427" s="254"/>
      <c r="D427" s="226" t="s">
        <v>228</v>
      </c>
      <c r="E427" s="255" t="s">
        <v>19</v>
      </c>
      <c r="F427" s="256" t="s">
        <v>293</v>
      </c>
      <c r="G427" s="254"/>
      <c r="H427" s="255" t="s">
        <v>19</v>
      </c>
      <c r="I427" s="257"/>
      <c r="J427" s="254"/>
      <c r="K427" s="254"/>
      <c r="L427" s="258"/>
      <c r="M427" s="259"/>
      <c r="N427" s="260"/>
      <c r="O427" s="260"/>
      <c r="P427" s="260"/>
      <c r="Q427" s="260"/>
      <c r="R427" s="260"/>
      <c r="S427" s="260"/>
      <c r="T427" s="261"/>
      <c r="U427" s="15"/>
      <c r="V427" s="15"/>
      <c r="W427" s="15"/>
      <c r="X427" s="15"/>
      <c r="Y427" s="15"/>
      <c r="Z427" s="15"/>
      <c r="AA427" s="15"/>
      <c r="AB427" s="15"/>
      <c r="AC427" s="15"/>
      <c r="AD427" s="15"/>
      <c r="AE427" s="15"/>
      <c r="AT427" s="262" t="s">
        <v>228</v>
      </c>
      <c r="AU427" s="262" t="s">
        <v>78</v>
      </c>
      <c r="AV427" s="15" t="s">
        <v>76</v>
      </c>
      <c r="AW427" s="15" t="s">
        <v>31</v>
      </c>
      <c r="AX427" s="15" t="s">
        <v>69</v>
      </c>
      <c r="AY427" s="262" t="s">
        <v>216</v>
      </c>
    </row>
    <row r="428" s="15" customFormat="1">
      <c r="A428" s="15"/>
      <c r="B428" s="253"/>
      <c r="C428" s="254"/>
      <c r="D428" s="226" t="s">
        <v>228</v>
      </c>
      <c r="E428" s="255" t="s">
        <v>19</v>
      </c>
      <c r="F428" s="256" t="s">
        <v>1060</v>
      </c>
      <c r="G428" s="254"/>
      <c r="H428" s="255" t="s">
        <v>19</v>
      </c>
      <c r="I428" s="257"/>
      <c r="J428" s="254"/>
      <c r="K428" s="254"/>
      <c r="L428" s="258"/>
      <c r="M428" s="259"/>
      <c r="N428" s="260"/>
      <c r="O428" s="260"/>
      <c r="P428" s="260"/>
      <c r="Q428" s="260"/>
      <c r="R428" s="260"/>
      <c r="S428" s="260"/>
      <c r="T428" s="261"/>
      <c r="U428" s="15"/>
      <c r="V428" s="15"/>
      <c r="W428" s="15"/>
      <c r="X428" s="15"/>
      <c r="Y428" s="15"/>
      <c r="Z428" s="15"/>
      <c r="AA428" s="15"/>
      <c r="AB428" s="15"/>
      <c r="AC428" s="15"/>
      <c r="AD428" s="15"/>
      <c r="AE428" s="15"/>
      <c r="AT428" s="262" t="s">
        <v>228</v>
      </c>
      <c r="AU428" s="262" t="s">
        <v>78</v>
      </c>
      <c r="AV428" s="15" t="s">
        <v>76</v>
      </c>
      <c r="AW428" s="15" t="s">
        <v>31</v>
      </c>
      <c r="AX428" s="15" t="s">
        <v>69</v>
      </c>
      <c r="AY428" s="262" t="s">
        <v>216</v>
      </c>
    </row>
    <row r="429" s="13" customFormat="1">
      <c r="A429" s="13"/>
      <c r="B429" s="231"/>
      <c r="C429" s="232"/>
      <c r="D429" s="226" t="s">
        <v>228</v>
      </c>
      <c r="E429" s="233" t="s">
        <v>19</v>
      </c>
      <c r="F429" s="234" t="s">
        <v>1993</v>
      </c>
      <c r="G429" s="232"/>
      <c r="H429" s="235">
        <v>7.0499999999999998</v>
      </c>
      <c r="I429" s="236"/>
      <c r="J429" s="232"/>
      <c r="K429" s="232"/>
      <c r="L429" s="237"/>
      <c r="M429" s="238"/>
      <c r="N429" s="239"/>
      <c r="O429" s="239"/>
      <c r="P429" s="239"/>
      <c r="Q429" s="239"/>
      <c r="R429" s="239"/>
      <c r="S429" s="239"/>
      <c r="T429" s="240"/>
      <c r="U429" s="13"/>
      <c r="V429" s="13"/>
      <c r="W429" s="13"/>
      <c r="X429" s="13"/>
      <c r="Y429" s="13"/>
      <c r="Z429" s="13"/>
      <c r="AA429" s="13"/>
      <c r="AB429" s="13"/>
      <c r="AC429" s="13"/>
      <c r="AD429" s="13"/>
      <c r="AE429" s="13"/>
      <c r="AT429" s="241" t="s">
        <v>228</v>
      </c>
      <c r="AU429" s="241" t="s">
        <v>78</v>
      </c>
      <c r="AV429" s="13" t="s">
        <v>78</v>
      </c>
      <c r="AW429" s="13" t="s">
        <v>31</v>
      </c>
      <c r="AX429" s="13" t="s">
        <v>69</v>
      </c>
      <c r="AY429" s="241" t="s">
        <v>216</v>
      </c>
    </row>
    <row r="430" s="13" customFormat="1">
      <c r="A430" s="13"/>
      <c r="B430" s="231"/>
      <c r="C430" s="232"/>
      <c r="D430" s="226" t="s">
        <v>228</v>
      </c>
      <c r="E430" s="233" t="s">
        <v>19</v>
      </c>
      <c r="F430" s="234" t="s">
        <v>1994</v>
      </c>
      <c r="G430" s="232"/>
      <c r="H430" s="235">
        <v>15.029999999999999</v>
      </c>
      <c r="I430" s="236"/>
      <c r="J430" s="232"/>
      <c r="K430" s="232"/>
      <c r="L430" s="237"/>
      <c r="M430" s="238"/>
      <c r="N430" s="239"/>
      <c r="O430" s="239"/>
      <c r="P430" s="239"/>
      <c r="Q430" s="239"/>
      <c r="R430" s="239"/>
      <c r="S430" s="239"/>
      <c r="T430" s="240"/>
      <c r="U430" s="13"/>
      <c r="V430" s="13"/>
      <c r="W430" s="13"/>
      <c r="X430" s="13"/>
      <c r="Y430" s="13"/>
      <c r="Z430" s="13"/>
      <c r="AA430" s="13"/>
      <c r="AB430" s="13"/>
      <c r="AC430" s="13"/>
      <c r="AD430" s="13"/>
      <c r="AE430" s="13"/>
      <c r="AT430" s="241" t="s">
        <v>228</v>
      </c>
      <c r="AU430" s="241" t="s">
        <v>78</v>
      </c>
      <c r="AV430" s="13" t="s">
        <v>78</v>
      </c>
      <c r="AW430" s="13" t="s">
        <v>31</v>
      </c>
      <c r="AX430" s="13" t="s">
        <v>69</v>
      </c>
      <c r="AY430" s="241" t="s">
        <v>216</v>
      </c>
    </row>
    <row r="431" s="15" customFormat="1">
      <c r="A431" s="15"/>
      <c r="B431" s="253"/>
      <c r="C431" s="254"/>
      <c r="D431" s="226" t="s">
        <v>228</v>
      </c>
      <c r="E431" s="255" t="s">
        <v>19</v>
      </c>
      <c r="F431" s="256" t="s">
        <v>750</v>
      </c>
      <c r="G431" s="254"/>
      <c r="H431" s="255" t="s">
        <v>19</v>
      </c>
      <c r="I431" s="257"/>
      <c r="J431" s="254"/>
      <c r="K431" s="254"/>
      <c r="L431" s="258"/>
      <c r="M431" s="259"/>
      <c r="N431" s="260"/>
      <c r="O431" s="260"/>
      <c r="P431" s="260"/>
      <c r="Q431" s="260"/>
      <c r="R431" s="260"/>
      <c r="S431" s="260"/>
      <c r="T431" s="261"/>
      <c r="U431" s="15"/>
      <c r="V431" s="15"/>
      <c r="W431" s="15"/>
      <c r="X431" s="15"/>
      <c r="Y431" s="15"/>
      <c r="Z431" s="15"/>
      <c r="AA431" s="15"/>
      <c r="AB431" s="15"/>
      <c r="AC431" s="15"/>
      <c r="AD431" s="15"/>
      <c r="AE431" s="15"/>
      <c r="AT431" s="262" t="s">
        <v>228</v>
      </c>
      <c r="AU431" s="262" t="s">
        <v>78</v>
      </c>
      <c r="AV431" s="15" t="s">
        <v>76</v>
      </c>
      <c r="AW431" s="15" t="s">
        <v>31</v>
      </c>
      <c r="AX431" s="15" t="s">
        <v>69</v>
      </c>
      <c r="AY431" s="262" t="s">
        <v>216</v>
      </c>
    </row>
    <row r="432" s="13" customFormat="1">
      <c r="A432" s="13"/>
      <c r="B432" s="231"/>
      <c r="C432" s="232"/>
      <c r="D432" s="226" t="s">
        <v>228</v>
      </c>
      <c r="E432" s="233" t="s">
        <v>19</v>
      </c>
      <c r="F432" s="234" t="s">
        <v>1995</v>
      </c>
      <c r="G432" s="232"/>
      <c r="H432" s="235">
        <v>13.800000000000001</v>
      </c>
      <c r="I432" s="236"/>
      <c r="J432" s="232"/>
      <c r="K432" s="232"/>
      <c r="L432" s="237"/>
      <c r="M432" s="238"/>
      <c r="N432" s="239"/>
      <c r="O432" s="239"/>
      <c r="P432" s="239"/>
      <c r="Q432" s="239"/>
      <c r="R432" s="239"/>
      <c r="S432" s="239"/>
      <c r="T432" s="240"/>
      <c r="U432" s="13"/>
      <c r="V432" s="13"/>
      <c r="W432" s="13"/>
      <c r="X432" s="13"/>
      <c r="Y432" s="13"/>
      <c r="Z432" s="13"/>
      <c r="AA432" s="13"/>
      <c r="AB432" s="13"/>
      <c r="AC432" s="13"/>
      <c r="AD432" s="13"/>
      <c r="AE432" s="13"/>
      <c r="AT432" s="241" t="s">
        <v>228</v>
      </c>
      <c r="AU432" s="241" t="s">
        <v>78</v>
      </c>
      <c r="AV432" s="13" t="s">
        <v>78</v>
      </c>
      <c r="AW432" s="13" t="s">
        <v>31</v>
      </c>
      <c r="AX432" s="13" t="s">
        <v>69</v>
      </c>
      <c r="AY432" s="241" t="s">
        <v>216</v>
      </c>
    </row>
    <row r="433" s="13" customFormat="1">
      <c r="A433" s="13"/>
      <c r="B433" s="231"/>
      <c r="C433" s="232"/>
      <c r="D433" s="226" t="s">
        <v>228</v>
      </c>
      <c r="E433" s="233" t="s">
        <v>19</v>
      </c>
      <c r="F433" s="234" t="s">
        <v>1996</v>
      </c>
      <c r="G433" s="232"/>
      <c r="H433" s="235">
        <v>6</v>
      </c>
      <c r="I433" s="236"/>
      <c r="J433" s="232"/>
      <c r="K433" s="232"/>
      <c r="L433" s="237"/>
      <c r="M433" s="238"/>
      <c r="N433" s="239"/>
      <c r="O433" s="239"/>
      <c r="P433" s="239"/>
      <c r="Q433" s="239"/>
      <c r="R433" s="239"/>
      <c r="S433" s="239"/>
      <c r="T433" s="240"/>
      <c r="U433" s="13"/>
      <c r="V433" s="13"/>
      <c r="W433" s="13"/>
      <c r="X433" s="13"/>
      <c r="Y433" s="13"/>
      <c r="Z433" s="13"/>
      <c r="AA433" s="13"/>
      <c r="AB433" s="13"/>
      <c r="AC433" s="13"/>
      <c r="AD433" s="13"/>
      <c r="AE433" s="13"/>
      <c r="AT433" s="241" t="s">
        <v>228</v>
      </c>
      <c r="AU433" s="241" t="s">
        <v>78</v>
      </c>
      <c r="AV433" s="13" t="s">
        <v>78</v>
      </c>
      <c r="AW433" s="13" t="s">
        <v>31</v>
      </c>
      <c r="AX433" s="13" t="s">
        <v>69</v>
      </c>
      <c r="AY433" s="241" t="s">
        <v>216</v>
      </c>
    </row>
    <row r="434" s="15" customFormat="1">
      <c r="A434" s="15"/>
      <c r="B434" s="253"/>
      <c r="C434" s="254"/>
      <c r="D434" s="226" t="s">
        <v>228</v>
      </c>
      <c r="E434" s="255" t="s">
        <v>19</v>
      </c>
      <c r="F434" s="256" t="s">
        <v>1997</v>
      </c>
      <c r="G434" s="254"/>
      <c r="H434" s="255" t="s">
        <v>19</v>
      </c>
      <c r="I434" s="257"/>
      <c r="J434" s="254"/>
      <c r="K434" s="254"/>
      <c r="L434" s="258"/>
      <c r="M434" s="259"/>
      <c r="N434" s="260"/>
      <c r="O434" s="260"/>
      <c r="P434" s="260"/>
      <c r="Q434" s="260"/>
      <c r="R434" s="260"/>
      <c r="S434" s="260"/>
      <c r="T434" s="261"/>
      <c r="U434" s="15"/>
      <c r="V434" s="15"/>
      <c r="W434" s="15"/>
      <c r="X434" s="15"/>
      <c r="Y434" s="15"/>
      <c r="Z434" s="15"/>
      <c r="AA434" s="15"/>
      <c r="AB434" s="15"/>
      <c r="AC434" s="15"/>
      <c r="AD434" s="15"/>
      <c r="AE434" s="15"/>
      <c r="AT434" s="262" t="s">
        <v>228</v>
      </c>
      <c r="AU434" s="262" t="s">
        <v>78</v>
      </c>
      <c r="AV434" s="15" t="s">
        <v>76</v>
      </c>
      <c r="AW434" s="15" t="s">
        <v>31</v>
      </c>
      <c r="AX434" s="15" t="s">
        <v>69</v>
      </c>
      <c r="AY434" s="262" t="s">
        <v>216</v>
      </c>
    </row>
    <row r="435" s="15" customFormat="1">
      <c r="A435" s="15"/>
      <c r="B435" s="253"/>
      <c r="C435" s="254"/>
      <c r="D435" s="226" t="s">
        <v>228</v>
      </c>
      <c r="E435" s="255" t="s">
        <v>19</v>
      </c>
      <c r="F435" s="256" t="s">
        <v>1060</v>
      </c>
      <c r="G435" s="254"/>
      <c r="H435" s="255" t="s">
        <v>19</v>
      </c>
      <c r="I435" s="257"/>
      <c r="J435" s="254"/>
      <c r="K435" s="254"/>
      <c r="L435" s="258"/>
      <c r="M435" s="259"/>
      <c r="N435" s="260"/>
      <c r="O435" s="260"/>
      <c r="P435" s="260"/>
      <c r="Q435" s="260"/>
      <c r="R435" s="260"/>
      <c r="S435" s="260"/>
      <c r="T435" s="261"/>
      <c r="U435" s="15"/>
      <c r="V435" s="15"/>
      <c r="W435" s="15"/>
      <c r="X435" s="15"/>
      <c r="Y435" s="15"/>
      <c r="Z435" s="15"/>
      <c r="AA435" s="15"/>
      <c r="AB435" s="15"/>
      <c r="AC435" s="15"/>
      <c r="AD435" s="15"/>
      <c r="AE435" s="15"/>
      <c r="AT435" s="262" t="s">
        <v>228</v>
      </c>
      <c r="AU435" s="262" t="s">
        <v>78</v>
      </c>
      <c r="AV435" s="15" t="s">
        <v>76</v>
      </c>
      <c r="AW435" s="15" t="s">
        <v>31</v>
      </c>
      <c r="AX435" s="15" t="s">
        <v>69</v>
      </c>
      <c r="AY435" s="262" t="s">
        <v>216</v>
      </c>
    </row>
    <row r="436" s="13" customFormat="1">
      <c r="A436" s="13"/>
      <c r="B436" s="231"/>
      <c r="C436" s="232"/>
      <c r="D436" s="226" t="s">
        <v>228</v>
      </c>
      <c r="E436" s="233" t="s">
        <v>19</v>
      </c>
      <c r="F436" s="234" t="s">
        <v>1998</v>
      </c>
      <c r="G436" s="232"/>
      <c r="H436" s="235">
        <v>10.859999999999999</v>
      </c>
      <c r="I436" s="236"/>
      <c r="J436" s="232"/>
      <c r="K436" s="232"/>
      <c r="L436" s="237"/>
      <c r="M436" s="238"/>
      <c r="N436" s="239"/>
      <c r="O436" s="239"/>
      <c r="P436" s="239"/>
      <c r="Q436" s="239"/>
      <c r="R436" s="239"/>
      <c r="S436" s="239"/>
      <c r="T436" s="240"/>
      <c r="U436" s="13"/>
      <c r="V436" s="13"/>
      <c r="W436" s="13"/>
      <c r="X436" s="13"/>
      <c r="Y436" s="13"/>
      <c r="Z436" s="13"/>
      <c r="AA436" s="13"/>
      <c r="AB436" s="13"/>
      <c r="AC436" s="13"/>
      <c r="AD436" s="13"/>
      <c r="AE436" s="13"/>
      <c r="AT436" s="241" t="s">
        <v>228</v>
      </c>
      <c r="AU436" s="241" t="s">
        <v>78</v>
      </c>
      <c r="AV436" s="13" t="s">
        <v>78</v>
      </c>
      <c r="AW436" s="13" t="s">
        <v>31</v>
      </c>
      <c r="AX436" s="13" t="s">
        <v>69</v>
      </c>
      <c r="AY436" s="241" t="s">
        <v>216</v>
      </c>
    </row>
    <row r="437" s="15" customFormat="1">
      <c r="A437" s="15"/>
      <c r="B437" s="253"/>
      <c r="C437" s="254"/>
      <c r="D437" s="226" t="s">
        <v>228</v>
      </c>
      <c r="E437" s="255" t="s">
        <v>19</v>
      </c>
      <c r="F437" s="256" t="s">
        <v>750</v>
      </c>
      <c r="G437" s="254"/>
      <c r="H437" s="255" t="s">
        <v>19</v>
      </c>
      <c r="I437" s="257"/>
      <c r="J437" s="254"/>
      <c r="K437" s="254"/>
      <c r="L437" s="258"/>
      <c r="M437" s="259"/>
      <c r="N437" s="260"/>
      <c r="O437" s="260"/>
      <c r="P437" s="260"/>
      <c r="Q437" s="260"/>
      <c r="R437" s="260"/>
      <c r="S437" s="260"/>
      <c r="T437" s="261"/>
      <c r="U437" s="15"/>
      <c r="V437" s="15"/>
      <c r="W437" s="15"/>
      <c r="X437" s="15"/>
      <c r="Y437" s="15"/>
      <c r="Z437" s="15"/>
      <c r="AA437" s="15"/>
      <c r="AB437" s="15"/>
      <c r="AC437" s="15"/>
      <c r="AD437" s="15"/>
      <c r="AE437" s="15"/>
      <c r="AT437" s="262" t="s">
        <v>228</v>
      </c>
      <c r="AU437" s="262" t="s">
        <v>78</v>
      </c>
      <c r="AV437" s="15" t="s">
        <v>76</v>
      </c>
      <c r="AW437" s="15" t="s">
        <v>31</v>
      </c>
      <c r="AX437" s="15" t="s">
        <v>69</v>
      </c>
      <c r="AY437" s="262" t="s">
        <v>216</v>
      </c>
    </row>
    <row r="438" s="13" customFormat="1">
      <c r="A438" s="13"/>
      <c r="B438" s="231"/>
      <c r="C438" s="232"/>
      <c r="D438" s="226" t="s">
        <v>228</v>
      </c>
      <c r="E438" s="233" t="s">
        <v>19</v>
      </c>
      <c r="F438" s="234" t="s">
        <v>1999</v>
      </c>
      <c r="G438" s="232"/>
      <c r="H438" s="235">
        <v>4.9299999999999997</v>
      </c>
      <c r="I438" s="236"/>
      <c r="J438" s="232"/>
      <c r="K438" s="232"/>
      <c r="L438" s="237"/>
      <c r="M438" s="238"/>
      <c r="N438" s="239"/>
      <c r="O438" s="239"/>
      <c r="P438" s="239"/>
      <c r="Q438" s="239"/>
      <c r="R438" s="239"/>
      <c r="S438" s="239"/>
      <c r="T438" s="240"/>
      <c r="U438" s="13"/>
      <c r="V438" s="13"/>
      <c r="W438" s="13"/>
      <c r="X438" s="13"/>
      <c r="Y438" s="13"/>
      <c r="Z438" s="13"/>
      <c r="AA438" s="13"/>
      <c r="AB438" s="13"/>
      <c r="AC438" s="13"/>
      <c r="AD438" s="13"/>
      <c r="AE438" s="13"/>
      <c r="AT438" s="241" t="s">
        <v>228</v>
      </c>
      <c r="AU438" s="241" t="s">
        <v>78</v>
      </c>
      <c r="AV438" s="13" t="s">
        <v>78</v>
      </c>
      <c r="AW438" s="13" t="s">
        <v>31</v>
      </c>
      <c r="AX438" s="13" t="s">
        <v>69</v>
      </c>
      <c r="AY438" s="241" t="s">
        <v>216</v>
      </c>
    </row>
    <row r="439" s="13" customFormat="1">
      <c r="A439" s="13"/>
      <c r="B439" s="231"/>
      <c r="C439" s="232"/>
      <c r="D439" s="226" t="s">
        <v>228</v>
      </c>
      <c r="E439" s="233" t="s">
        <v>19</v>
      </c>
      <c r="F439" s="234" t="s">
        <v>2000</v>
      </c>
      <c r="G439" s="232"/>
      <c r="H439" s="235">
        <v>0.98999999999999999</v>
      </c>
      <c r="I439" s="236"/>
      <c r="J439" s="232"/>
      <c r="K439" s="232"/>
      <c r="L439" s="237"/>
      <c r="M439" s="238"/>
      <c r="N439" s="239"/>
      <c r="O439" s="239"/>
      <c r="P439" s="239"/>
      <c r="Q439" s="239"/>
      <c r="R439" s="239"/>
      <c r="S439" s="239"/>
      <c r="T439" s="240"/>
      <c r="U439" s="13"/>
      <c r="V439" s="13"/>
      <c r="W439" s="13"/>
      <c r="X439" s="13"/>
      <c r="Y439" s="13"/>
      <c r="Z439" s="13"/>
      <c r="AA439" s="13"/>
      <c r="AB439" s="13"/>
      <c r="AC439" s="13"/>
      <c r="AD439" s="13"/>
      <c r="AE439" s="13"/>
      <c r="AT439" s="241" t="s">
        <v>228</v>
      </c>
      <c r="AU439" s="241" t="s">
        <v>78</v>
      </c>
      <c r="AV439" s="13" t="s">
        <v>78</v>
      </c>
      <c r="AW439" s="13" t="s">
        <v>31</v>
      </c>
      <c r="AX439" s="13" t="s">
        <v>69</v>
      </c>
      <c r="AY439" s="241" t="s">
        <v>216</v>
      </c>
    </row>
    <row r="440" s="14" customFormat="1">
      <c r="A440" s="14"/>
      <c r="B440" s="242"/>
      <c r="C440" s="243"/>
      <c r="D440" s="226" t="s">
        <v>228</v>
      </c>
      <c r="E440" s="244" t="s">
        <v>19</v>
      </c>
      <c r="F440" s="245" t="s">
        <v>231</v>
      </c>
      <c r="G440" s="243"/>
      <c r="H440" s="246">
        <v>58.659999999999997</v>
      </c>
      <c r="I440" s="247"/>
      <c r="J440" s="243"/>
      <c r="K440" s="243"/>
      <c r="L440" s="248"/>
      <c r="M440" s="274"/>
      <c r="N440" s="275"/>
      <c r="O440" s="275"/>
      <c r="P440" s="275"/>
      <c r="Q440" s="275"/>
      <c r="R440" s="275"/>
      <c r="S440" s="275"/>
      <c r="T440" s="276"/>
      <c r="U440" s="14"/>
      <c r="V440" s="14"/>
      <c r="W440" s="14"/>
      <c r="X440" s="14"/>
      <c r="Y440" s="14"/>
      <c r="Z440" s="14"/>
      <c r="AA440" s="14"/>
      <c r="AB440" s="14"/>
      <c r="AC440" s="14"/>
      <c r="AD440" s="14"/>
      <c r="AE440" s="14"/>
      <c r="AT440" s="252" t="s">
        <v>228</v>
      </c>
      <c r="AU440" s="252" t="s">
        <v>78</v>
      </c>
      <c r="AV440" s="14" t="s">
        <v>224</v>
      </c>
      <c r="AW440" s="14" t="s">
        <v>31</v>
      </c>
      <c r="AX440" s="14" t="s">
        <v>76</v>
      </c>
      <c r="AY440" s="252" t="s">
        <v>216</v>
      </c>
    </row>
    <row r="441" s="2" customFormat="1" ht="6.96" customHeight="1">
      <c r="A441" s="39"/>
      <c r="B441" s="60"/>
      <c r="C441" s="61"/>
      <c r="D441" s="61"/>
      <c r="E441" s="61"/>
      <c r="F441" s="61"/>
      <c r="G441" s="61"/>
      <c r="H441" s="61"/>
      <c r="I441" s="61"/>
      <c r="J441" s="61"/>
      <c r="K441" s="61"/>
      <c r="L441" s="45"/>
      <c r="M441" s="39"/>
      <c r="O441" s="39"/>
      <c r="P441" s="39"/>
      <c r="Q441" s="39"/>
      <c r="R441" s="39"/>
      <c r="S441" s="39"/>
      <c r="T441" s="39"/>
      <c r="U441" s="39"/>
      <c r="V441" s="39"/>
      <c r="W441" s="39"/>
      <c r="X441" s="39"/>
      <c r="Y441" s="39"/>
      <c r="Z441" s="39"/>
      <c r="AA441" s="39"/>
      <c r="AB441" s="39"/>
      <c r="AC441" s="39"/>
      <c r="AD441" s="39"/>
      <c r="AE441" s="39"/>
    </row>
  </sheetData>
  <sheetProtection sheet="1" autoFilter="0" formatColumns="0" formatRows="0" objects="1" scenarios="1" spinCount="100000" saltValue="9dcVNa1HDr1ls6u7xNBETvXLqqNzrG4wLX0nmwELZbaGPgiMDemNx/+L0DtPLRCdc7UQ0Uoc3T5hRrE8c/rW+w==" hashValue="fbHvuwn5PrRhPt3SV+voDFQXP4jiiN022Dp0qh5imec+ie1Sbxet3a1EIdtbEQLIHqd2seDQ0fI+b7WWpQEOGQ==" algorithmName="SHA-512" password="CC35"/>
  <autoFilter ref="C102:K440"/>
  <mergeCells count="12">
    <mergeCell ref="E7:H7"/>
    <mergeCell ref="E9:H9"/>
    <mergeCell ref="E11:H11"/>
    <mergeCell ref="E20:H20"/>
    <mergeCell ref="E29:H29"/>
    <mergeCell ref="E50:H50"/>
    <mergeCell ref="E52:H52"/>
    <mergeCell ref="E54:H54"/>
    <mergeCell ref="E91:H91"/>
    <mergeCell ref="E93:H93"/>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125</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1876</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2004</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ROUND(J102,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ROUND((SUM(BE102:BE406)),  2)</f>
        <v>0</v>
      </c>
      <c r="G35" s="39"/>
      <c r="H35" s="39"/>
      <c r="I35" s="158">
        <v>0.20999999999999999</v>
      </c>
      <c r="J35" s="157">
        <f>ROUND(((SUM(BE102:BE406))*I35),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ROUND((SUM(BF102:BF406)),  2)</f>
        <v>0</v>
      </c>
      <c r="G36" s="39"/>
      <c r="H36" s="39"/>
      <c r="I36" s="158">
        <v>0.14999999999999999</v>
      </c>
      <c r="J36" s="157">
        <f>ROUND(((SUM(BF102:BF406))*I36),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ROUND((SUM(BG102:BG406)),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ROUND((SUM(BH102:BH406)),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ROUND((SUM(BI102:BI406)),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1876</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002 - WC dámy</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J102</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J103</f>
        <v>0</v>
      </c>
      <c r="K64" s="176"/>
      <c r="L64" s="180"/>
      <c r="S64" s="9"/>
      <c r="T64" s="9"/>
      <c r="U64" s="9"/>
      <c r="V64" s="9"/>
      <c r="W64" s="9"/>
      <c r="X64" s="9"/>
      <c r="Y64" s="9"/>
      <c r="Z64" s="9"/>
      <c r="AA64" s="9"/>
      <c r="AB64" s="9"/>
      <c r="AC64" s="9"/>
      <c r="AD64" s="9"/>
      <c r="AE64" s="9"/>
    </row>
    <row r="65" s="10" customFormat="1" ht="19.92" customHeight="1">
      <c r="A65" s="10"/>
      <c r="B65" s="181"/>
      <c r="C65" s="126"/>
      <c r="D65" s="182" t="s">
        <v>182</v>
      </c>
      <c r="E65" s="183"/>
      <c r="F65" s="183"/>
      <c r="G65" s="183"/>
      <c r="H65" s="183"/>
      <c r="I65" s="183"/>
      <c r="J65" s="184">
        <f>J104</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183</v>
      </c>
      <c r="E66" s="183"/>
      <c r="F66" s="183"/>
      <c r="G66" s="183"/>
      <c r="H66" s="183"/>
      <c r="I66" s="183"/>
      <c r="J66" s="184">
        <f>J114</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184</v>
      </c>
      <c r="E67" s="183"/>
      <c r="F67" s="183"/>
      <c r="G67" s="183"/>
      <c r="H67" s="183"/>
      <c r="I67" s="183"/>
      <c r="J67" s="184">
        <f>J133</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185</v>
      </c>
      <c r="E68" s="183"/>
      <c r="F68" s="183"/>
      <c r="G68" s="183"/>
      <c r="H68" s="183"/>
      <c r="I68" s="183"/>
      <c r="J68" s="184">
        <f>J143</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186</v>
      </c>
      <c r="E69" s="178"/>
      <c r="F69" s="178"/>
      <c r="G69" s="178"/>
      <c r="H69" s="178"/>
      <c r="I69" s="178"/>
      <c r="J69" s="179">
        <f>J146</f>
        <v>0</v>
      </c>
      <c r="K69" s="176"/>
      <c r="L69" s="180"/>
      <c r="S69" s="9"/>
      <c r="T69" s="9"/>
      <c r="U69" s="9"/>
      <c r="V69" s="9"/>
      <c r="W69" s="9"/>
      <c r="X69" s="9"/>
      <c r="Y69" s="9"/>
      <c r="Z69" s="9"/>
      <c r="AA69" s="9"/>
      <c r="AB69" s="9"/>
      <c r="AC69" s="9"/>
      <c r="AD69" s="9"/>
      <c r="AE69" s="9"/>
    </row>
    <row r="70" s="10" customFormat="1" ht="19.92" customHeight="1">
      <c r="A70" s="10"/>
      <c r="B70" s="181"/>
      <c r="C70" s="126"/>
      <c r="D70" s="182" t="s">
        <v>187</v>
      </c>
      <c r="E70" s="183"/>
      <c r="F70" s="183"/>
      <c r="G70" s="183"/>
      <c r="H70" s="183"/>
      <c r="I70" s="183"/>
      <c r="J70" s="184">
        <f>J147</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189</v>
      </c>
      <c r="E71" s="183"/>
      <c r="F71" s="183"/>
      <c r="G71" s="183"/>
      <c r="H71" s="183"/>
      <c r="I71" s="183"/>
      <c r="J71" s="184">
        <f>J163</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190</v>
      </c>
      <c r="E72" s="183"/>
      <c r="F72" s="183"/>
      <c r="G72" s="183"/>
      <c r="H72" s="183"/>
      <c r="I72" s="183"/>
      <c r="J72" s="184">
        <f>J177</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191</v>
      </c>
      <c r="E73" s="183"/>
      <c r="F73" s="183"/>
      <c r="G73" s="183"/>
      <c r="H73" s="183"/>
      <c r="I73" s="183"/>
      <c r="J73" s="184">
        <f>J202</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192</v>
      </c>
      <c r="E74" s="183"/>
      <c r="F74" s="183"/>
      <c r="G74" s="183"/>
      <c r="H74" s="183"/>
      <c r="I74" s="183"/>
      <c r="J74" s="184">
        <f>J209</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193</v>
      </c>
      <c r="E75" s="183"/>
      <c r="F75" s="183"/>
      <c r="G75" s="183"/>
      <c r="H75" s="183"/>
      <c r="I75" s="183"/>
      <c r="J75" s="184">
        <f>J215</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196</v>
      </c>
      <c r="E76" s="183"/>
      <c r="F76" s="183"/>
      <c r="G76" s="183"/>
      <c r="H76" s="183"/>
      <c r="I76" s="183"/>
      <c r="J76" s="184">
        <f>J223</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197</v>
      </c>
      <c r="E77" s="183"/>
      <c r="F77" s="183"/>
      <c r="G77" s="183"/>
      <c r="H77" s="183"/>
      <c r="I77" s="183"/>
      <c r="J77" s="184">
        <f>J234</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198</v>
      </c>
      <c r="E78" s="183"/>
      <c r="F78" s="183"/>
      <c r="G78" s="183"/>
      <c r="H78" s="183"/>
      <c r="I78" s="183"/>
      <c r="J78" s="184">
        <f>J291</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199</v>
      </c>
      <c r="E79" s="183"/>
      <c r="F79" s="183"/>
      <c r="G79" s="183"/>
      <c r="H79" s="183"/>
      <c r="I79" s="183"/>
      <c r="J79" s="184">
        <f>J330</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200</v>
      </c>
      <c r="E80" s="183"/>
      <c r="F80" s="183"/>
      <c r="G80" s="183"/>
      <c r="H80" s="183"/>
      <c r="I80" s="183"/>
      <c r="J80" s="184">
        <f>J353</f>
        <v>0</v>
      </c>
      <c r="K80" s="126"/>
      <c r="L80" s="185"/>
      <c r="S80" s="10"/>
      <c r="T80" s="10"/>
      <c r="U80" s="10"/>
      <c r="V80" s="10"/>
      <c r="W80" s="10"/>
      <c r="X80" s="10"/>
      <c r="Y80" s="10"/>
      <c r="Z80" s="10"/>
      <c r="AA80" s="10"/>
      <c r="AB80" s="10"/>
      <c r="AC80" s="10"/>
      <c r="AD80" s="10"/>
      <c r="AE80" s="10"/>
    </row>
    <row r="81" s="2" customFormat="1" ht="21.84"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6.96" customHeight="1">
      <c r="A82" s="39"/>
      <c r="B82" s="60"/>
      <c r="C82" s="61"/>
      <c r="D82" s="61"/>
      <c r="E82" s="61"/>
      <c r="F82" s="61"/>
      <c r="G82" s="61"/>
      <c r="H82" s="61"/>
      <c r="I82" s="61"/>
      <c r="J82" s="61"/>
      <c r="K82" s="61"/>
      <c r="L82" s="145"/>
      <c r="S82" s="39"/>
      <c r="T82" s="39"/>
      <c r="U82" s="39"/>
      <c r="V82" s="39"/>
      <c r="W82" s="39"/>
      <c r="X82" s="39"/>
      <c r="Y82" s="39"/>
      <c r="Z82" s="39"/>
      <c r="AA82" s="39"/>
      <c r="AB82" s="39"/>
      <c r="AC82" s="39"/>
      <c r="AD82" s="39"/>
      <c r="AE82" s="39"/>
    </row>
    <row r="86" s="2" customFormat="1" ht="6.96" customHeight="1">
      <c r="A86" s="39"/>
      <c r="B86" s="62"/>
      <c r="C86" s="63"/>
      <c r="D86" s="63"/>
      <c r="E86" s="63"/>
      <c r="F86" s="63"/>
      <c r="G86" s="63"/>
      <c r="H86" s="63"/>
      <c r="I86" s="63"/>
      <c r="J86" s="63"/>
      <c r="K86" s="63"/>
      <c r="L86" s="145"/>
      <c r="S86" s="39"/>
      <c r="T86" s="39"/>
      <c r="U86" s="39"/>
      <c r="V86" s="39"/>
      <c r="W86" s="39"/>
      <c r="X86" s="39"/>
      <c r="Y86" s="39"/>
      <c r="Z86" s="39"/>
      <c r="AA86" s="39"/>
      <c r="AB86" s="39"/>
      <c r="AC86" s="39"/>
      <c r="AD86" s="39"/>
      <c r="AE86" s="39"/>
    </row>
    <row r="87" s="2" customFormat="1" ht="24.96" customHeight="1">
      <c r="A87" s="39"/>
      <c r="B87" s="40"/>
      <c r="C87" s="24" t="s">
        <v>201</v>
      </c>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145"/>
      <c r="S88" s="39"/>
      <c r="T88" s="39"/>
      <c r="U88" s="39"/>
      <c r="V88" s="39"/>
      <c r="W88" s="39"/>
      <c r="X88" s="39"/>
      <c r="Y88" s="39"/>
      <c r="Z88" s="39"/>
      <c r="AA88" s="39"/>
      <c r="AB88" s="39"/>
      <c r="AC88" s="39"/>
      <c r="AD88" s="39"/>
      <c r="AE88" s="39"/>
    </row>
    <row r="89" s="2" customFormat="1" ht="12" customHeight="1">
      <c r="A89" s="39"/>
      <c r="B89" s="40"/>
      <c r="C89" s="33" t="s">
        <v>16</v>
      </c>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14.4" customHeight="1">
      <c r="A90" s="39"/>
      <c r="B90" s="40"/>
      <c r="C90" s="41"/>
      <c r="D90" s="41"/>
      <c r="E90" s="170" t="str">
        <f>E7</f>
        <v>Sociální investice 2020</v>
      </c>
      <c r="F90" s="33"/>
      <c r="G90" s="33"/>
      <c r="H90" s="33"/>
      <c r="I90" s="41"/>
      <c r="J90" s="41"/>
      <c r="K90" s="41"/>
      <c r="L90" s="145"/>
      <c r="S90" s="39"/>
      <c r="T90" s="39"/>
      <c r="U90" s="39"/>
      <c r="V90" s="39"/>
      <c r="W90" s="39"/>
      <c r="X90" s="39"/>
      <c r="Y90" s="39"/>
      <c r="Z90" s="39"/>
      <c r="AA90" s="39"/>
      <c r="AB90" s="39"/>
      <c r="AC90" s="39"/>
      <c r="AD90" s="39"/>
      <c r="AE90" s="39"/>
    </row>
    <row r="91" s="1" customFormat="1" ht="12" customHeight="1">
      <c r="B91" s="22"/>
      <c r="C91" s="33" t="s">
        <v>173</v>
      </c>
      <c r="D91" s="23"/>
      <c r="E91" s="23"/>
      <c r="F91" s="23"/>
      <c r="G91" s="23"/>
      <c r="H91" s="23"/>
      <c r="I91" s="23"/>
      <c r="J91" s="23"/>
      <c r="K91" s="23"/>
      <c r="L91" s="21"/>
    </row>
    <row r="92" s="2" customFormat="1" ht="14.4" customHeight="1">
      <c r="A92" s="39"/>
      <c r="B92" s="40"/>
      <c r="C92" s="41"/>
      <c r="D92" s="41"/>
      <c r="E92" s="170" t="s">
        <v>1876</v>
      </c>
      <c r="F92" s="41"/>
      <c r="G92" s="41"/>
      <c r="H92" s="41"/>
      <c r="I92" s="41"/>
      <c r="J92" s="41"/>
      <c r="K92" s="41"/>
      <c r="L92" s="145"/>
      <c r="S92" s="39"/>
      <c r="T92" s="39"/>
      <c r="U92" s="39"/>
      <c r="V92" s="39"/>
      <c r="W92" s="39"/>
      <c r="X92" s="39"/>
      <c r="Y92" s="39"/>
      <c r="Z92" s="39"/>
      <c r="AA92" s="39"/>
      <c r="AB92" s="39"/>
      <c r="AC92" s="39"/>
      <c r="AD92" s="39"/>
      <c r="AE92" s="39"/>
    </row>
    <row r="93" s="2" customFormat="1" ht="12" customHeight="1">
      <c r="A93" s="39"/>
      <c r="B93" s="40"/>
      <c r="C93" s="33" t="s">
        <v>175</v>
      </c>
      <c r="D93" s="41"/>
      <c r="E93" s="41"/>
      <c r="F93" s="41"/>
      <c r="G93" s="41"/>
      <c r="H93" s="41"/>
      <c r="I93" s="41"/>
      <c r="J93" s="41"/>
      <c r="K93" s="41"/>
      <c r="L93" s="145"/>
      <c r="S93" s="39"/>
      <c r="T93" s="39"/>
      <c r="U93" s="39"/>
      <c r="V93" s="39"/>
      <c r="W93" s="39"/>
      <c r="X93" s="39"/>
      <c r="Y93" s="39"/>
      <c r="Z93" s="39"/>
      <c r="AA93" s="39"/>
      <c r="AB93" s="39"/>
      <c r="AC93" s="39"/>
      <c r="AD93" s="39"/>
      <c r="AE93" s="39"/>
    </row>
    <row r="94" s="2" customFormat="1" ht="14.4" customHeight="1">
      <c r="A94" s="39"/>
      <c r="B94" s="40"/>
      <c r="C94" s="41"/>
      <c r="D94" s="41"/>
      <c r="E94" s="70" t="str">
        <f>E11</f>
        <v>002 - WC dámy</v>
      </c>
      <c r="F94" s="41"/>
      <c r="G94" s="41"/>
      <c r="H94" s="41"/>
      <c r="I94" s="41"/>
      <c r="J94" s="41"/>
      <c r="K94" s="41"/>
      <c r="L94" s="145"/>
      <c r="S94" s="39"/>
      <c r="T94" s="39"/>
      <c r="U94" s="39"/>
      <c r="V94" s="39"/>
      <c r="W94" s="39"/>
      <c r="X94" s="39"/>
      <c r="Y94" s="39"/>
      <c r="Z94" s="39"/>
      <c r="AA94" s="39"/>
      <c r="AB94" s="39"/>
      <c r="AC94" s="39"/>
      <c r="AD94" s="39"/>
      <c r="AE94" s="39"/>
    </row>
    <row r="95" s="2" customFormat="1" ht="6.96" customHeight="1">
      <c r="A95" s="39"/>
      <c r="B95" s="40"/>
      <c r="C95" s="41"/>
      <c r="D95" s="41"/>
      <c r="E95" s="41"/>
      <c r="F95" s="41"/>
      <c r="G95" s="41"/>
      <c r="H95" s="41"/>
      <c r="I95" s="41"/>
      <c r="J95" s="41"/>
      <c r="K95" s="41"/>
      <c r="L95" s="145"/>
      <c r="S95" s="39"/>
      <c r="T95" s="39"/>
      <c r="U95" s="39"/>
      <c r="V95" s="39"/>
      <c r="W95" s="39"/>
      <c r="X95" s="39"/>
      <c r="Y95" s="39"/>
      <c r="Z95" s="39"/>
      <c r="AA95" s="39"/>
      <c r="AB95" s="39"/>
      <c r="AC95" s="39"/>
      <c r="AD95" s="39"/>
      <c r="AE95" s="39"/>
    </row>
    <row r="96" s="2" customFormat="1" ht="12" customHeight="1">
      <c r="A96" s="39"/>
      <c r="B96" s="40"/>
      <c r="C96" s="33" t="s">
        <v>21</v>
      </c>
      <c r="D96" s="41"/>
      <c r="E96" s="41"/>
      <c r="F96" s="28" t="str">
        <f>F14</f>
        <v xml:space="preserve"> </v>
      </c>
      <c r="G96" s="41"/>
      <c r="H96" s="41"/>
      <c r="I96" s="33" t="s">
        <v>23</v>
      </c>
      <c r="J96" s="73" t="str">
        <f>IF(J14="","",J14)</f>
        <v>27. 8. 2020</v>
      </c>
      <c r="K96" s="41"/>
      <c r="L96" s="145"/>
      <c r="S96" s="39"/>
      <c r="T96" s="39"/>
      <c r="U96" s="39"/>
      <c r="V96" s="39"/>
      <c r="W96" s="39"/>
      <c r="X96" s="39"/>
      <c r="Y96" s="39"/>
      <c r="Z96" s="39"/>
      <c r="AA96" s="39"/>
      <c r="AB96" s="39"/>
      <c r="AC96" s="39"/>
      <c r="AD96" s="39"/>
      <c r="AE96" s="39"/>
    </row>
    <row r="97" s="2" customFormat="1" ht="6.96" customHeight="1">
      <c r="A97" s="39"/>
      <c r="B97" s="40"/>
      <c r="C97" s="41"/>
      <c r="D97" s="41"/>
      <c r="E97" s="41"/>
      <c r="F97" s="41"/>
      <c r="G97" s="41"/>
      <c r="H97" s="41"/>
      <c r="I97" s="41"/>
      <c r="J97" s="41"/>
      <c r="K97" s="41"/>
      <c r="L97" s="145"/>
      <c r="S97" s="39"/>
      <c r="T97" s="39"/>
      <c r="U97" s="39"/>
      <c r="V97" s="39"/>
      <c r="W97" s="39"/>
      <c r="X97" s="39"/>
      <c r="Y97" s="39"/>
      <c r="Z97" s="39"/>
      <c r="AA97" s="39"/>
      <c r="AB97" s="39"/>
      <c r="AC97" s="39"/>
      <c r="AD97" s="39"/>
      <c r="AE97" s="39"/>
    </row>
    <row r="98" s="2" customFormat="1" ht="15.6" customHeight="1">
      <c r="A98" s="39"/>
      <c r="B98" s="40"/>
      <c r="C98" s="33" t="s">
        <v>25</v>
      </c>
      <c r="D98" s="41"/>
      <c r="E98" s="41"/>
      <c r="F98" s="28" t="str">
        <f>E17</f>
        <v xml:space="preserve"> </v>
      </c>
      <c r="G98" s="41"/>
      <c r="H98" s="41"/>
      <c r="I98" s="33" t="s">
        <v>30</v>
      </c>
      <c r="J98" s="37" t="str">
        <f>E23</f>
        <v xml:space="preserve"> </v>
      </c>
      <c r="K98" s="41"/>
      <c r="L98" s="145"/>
      <c r="S98" s="39"/>
      <c r="T98" s="39"/>
      <c r="U98" s="39"/>
      <c r="V98" s="39"/>
      <c r="W98" s="39"/>
      <c r="X98" s="39"/>
      <c r="Y98" s="39"/>
      <c r="Z98" s="39"/>
      <c r="AA98" s="39"/>
      <c r="AB98" s="39"/>
      <c r="AC98" s="39"/>
      <c r="AD98" s="39"/>
      <c r="AE98" s="39"/>
    </row>
    <row r="99" s="2" customFormat="1" ht="15.6" customHeight="1">
      <c r="A99" s="39"/>
      <c r="B99" s="40"/>
      <c r="C99" s="33" t="s">
        <v>28</v>
      </c>
      <c r="D99" s="41"/>
      <c r="E99" s="41"/>
      <c r="F99" s="28" t="str">
        <f>IF(E20="","",E20)</f>
        <v>Vyplň údaj</v>
      </c>
      <c r="G99" s="41"/>
      <c r="H99" s="41"/>
      <c r="I99" s="33" t="s">
        <v>32</v>
      </c>
      <c r="J99" s="37" t="str">
        <f>E26</f>
        <v xml:space="preserve"> </v>
      </c>
      <c r="K99" s="41"/>
      <c r="L99" s="145"/>
      <c r="S99" s="39"/>
      <c r="T99" s="39"/>
      <c r="U99" s="39"/>
      <c r="V99" s="39"/>
      <c r="W99" s="39"/>
      <c r="X99" s="39"/>
      <c r="Y99" s="39"/>
      <c r="Z99" s="39"/>
      <c r="AA99" s="39"/>
      <c r="AB99" s="39"/>
      <c r="AC99" s="39"/>
      <c r="AD99" s="39"/>
      <c r="AE99" s="39"/>
    </row>
    <row r="100" s="2" customFormat="1" ht="10.32" customHeight="1">
      <c r="A100" s="39"/>
      <c r="B100" s="40"/>
      <c r="C100" s="41"/>
      <c r="D100" s="41"/>
      <c r="E100" s="41"/>
      <c r="F100" s="41"/>
      <c r="G100" s="41"/>
      <c r="H100" s="41"/>
      <c r="I100" s="41"/>
      <c r="J100" s="41"/>
      <c r="K100" s="41"/>
      <c r="L100" s="145"/>
      <c r="S100" s="39"/>
      <c r="T100" s="39"/>
      <c r="U100" s="39"/>
      <c r="V100" s="39"/>
      <c r="W100" s="39"/>
      <c r="X100" s="39"/>
      <c r="Y100" s="39"/>
      <c r="Z100" s="39"/>
      <c r="AA100" s="39"/>
      <c r="AB100" s="39"/>
      <c r="AC100" s="39"/>
      <c r="AD100" s="39"/>
      <c r="AE100" s="39"/>
    </row>
    <row r="101" s="11" customFormat="1" ht="29.28" customHeight="1">
      <c r="A101" s="186"/>
      <c r="B101" s="187"/>
      <c r="C101" s="188" t="s">
        <v>202</v>
      </c>
      <c r="D101" s="189" t="s">
        <v>54</v>
      </c>
      <c r="E101" s="189" t="s">
        <v>50</v>
      </c>
      <c r="F101" s="189" t="s">
        <v>51</v>
      </c>
      <c r="G101" s="189" t="s">
        <v>203</v>
      </c>
      <c r="H101" s="189" t="s">
        <v>204</v>
      </c>
      <c r="I101" s="189" t="s">
        <v>205</v>
      </c>
      <c r="J101" s="189" t="s">
        <v>179</v>
      </c>
      <c r="K101" s="190" t="s">
        <v>206</v>
      </c>
      <c r="L101" s="191"/>
      <c r="M101" s="93" t="s">
        <v>19</v>
      </c>
      <c r="N101" s="94" t="s">
        <v>39</v>
      </c>
      <c r="O101" s="94" t="s">
        <v>207</v>
      </c>
      <c r="P101" s="94" t="s">
        <v>208</v>
      </c>
      <c r="Q101" s="94" t="s">
        <v>209</v>
      </c>
      <c r="R101" s="94" t="s">
        <v>210</v>
      </c>
      <c r="S101" s="94" t="s">
        <v>211</v>
      </c>
      <c r="T101" s="95" t="s">
        <v>212</v>
      </c>
      <c r="U101" s="186"/>
      <c r="V101" s="186"/>
      <c r="W101" s="186"/>
      <c r="X101" s="186"/>
      <c r="Y101" s="186"/>
      <c r="Z101" s="186"/>
      <c r="AA101" s="186"/>
      <c r="AB101" s="186"/>
      <c r="AC101" s="186"/>
      <c r="AD101" s="186"/>
      <c r="AE101" s="186"/>
    </row>
    <row r="102" s="2" customFormat="1" ht="22.8" customHeight="1">
      <c r="A102" s="39"/>
      <c r="B102" s="40"/>
      <c r="C102" s="100" t="s">
        <v>213</v>
      </c>
      <c r="D102" s="41"/>
      <c r="E102" s="41"/>
      <c r="F102" s="41"/>
      <c r="G102" s="41"/>
      <c r="H102" s="41"/>
      <c r="I102" s="41"/>
      <c r="J102" s="192">
        <f>BK102</f>
        <v>0</v>
      </c>
      <c r="K102" s="41"/>
      <c r="L102" s="45"/>
      <c r="M102" s="96"/>
      <c r="N102" s="193"/>
      <c r="O102" s="97"/>
      <c r="P102" s="194">
        <f>P103+P146</f>
        <v>0</v>
      </c>
      <c r="Q102" s="97"/>
      <c r="R102" s="194">
        <f>R103+R146</f>
        <v>6.0782377000000007</v>
      </c>
      <c r="S102" s="97"/>
      <c r="T102" s="195">
        <f>T103+T146</f>
        <v>6.9379150999999997</v>
      </c>
      <c r="U102" s="39"/>
      <c r="V102" s="39"/>
      <c r="W102" s="39"/>
      <c r="X102" s="39"/>
      <c r="Y102" s="39"/>
      <c r="Z102" s="39"/>
      <c r="AA102" s="39"/>
      <c r="AB102" s="39"/>
      <c r="AC102" s="39"/>
      <c r="AD102" s="39"/>
      <c r="AE102" s="39"/>
      <c r="AT102" s="18" t="s">
        <v>68</v>
      </c>
      <c r="AU102" s="18" t="s">
        <v>180</v>
      </c>
      <c r="BK102" s="196">
        <f>BK103+BK146</f>
        <v>0</v>
      </c>
    </row>
    <row r="103" s="12" customFormat="1" ht="25.92" customHeight="1">
      <c r="A103" s="12"/>
      <c r="B103" s="197"/>
      <c r="C103" s="198"/>
      <c r="D103" s="199" t="s">
        <v>68</v>
      </c>
      <c r="E103" s="200" t="s">
        <v>214</v>
      </c>
      <c r="F103" s="200" t="s">
        <v>215</v>
      </c>
      <c r="G103" s="198"/>
      <c r="H103" s="198"/>
      <c r="I103" s="201"/>
      <c r="J103" s="202">
        <f>BK103</f>
        <v>0</v>
      </c>
      <c r="K103" s="198"/>
      <c r="L103" s="203"/>
      <c r="M103" s="204"/>
      <c r="N103" s="205"/>
      <c r="O103" s="205"/>
      <c r="P103" s="206">
        <f>P104+P114+P133+P143</f>
        <v>0</v>
      </c>
      <c r="Q103" s="205"/>
      <c r="R103" s="206">
        <f>R104+R114+R133+R143</f>
        <v>2.7974000000000001</v>
      </c>
      <c r="S103" s="205"/>
      <c r="T103" s="207">
        <f>T104+T114+T133+T143</f>
        <v>4.9484000000000004</v>
      </c>
      <c r="U103" s="12"/>
      <c r="V103" s="12"/>
      <c r="W103" s="12"/>
      <c r="X103" s="12"/>
      <c r="Y103" s="12"/>
      <c r="Z103" s="12"/>
      <c r="AA103" s="12"/>
      <c r="AB103" s="12"/>
      <c r="AC103" s="12"/>
      <c r="AD103" s="12"/>
      <c r="AE103" s="12"/>
      <c r="AR103" s="208" t="s">
        <v>76</v>
      </c>
      <c r="AT103" s="209" t="s">
        <v>68</v>
      </c>
      <c r="AU103" s="209" t="s">
        <v>69</v>
      </c>
      <c r="AY103" s="208" t="s">
        <v>216</v>
      </c>
      <c r="BK103" s="210">
        <f>BK104+BK114+BK133+BK143</f>
        <v>0</v>
      </c>
    </row>
    <row r="104" s="12" customFormat="1" ht="22.8" customHeight="1">
      <c r="A104" s="12"/>
      <c r="B104" s="197"/>
      <c r="C104" s="198"/>
      <c r="D104" s="199" t="s">
        <v>68</v>
      </c>
      <c r="E104" s="211" t="s">
        <v>217</v>
      </c>
      <c r="F104" s="211" t="s">
        <v>218</v>
      </c>
      <c r="G104" s="198"/>
      <c r="H104" s="198"/>
      <c r="I104" s="201"/>
      <c r="J104" s="212">
        <f>BK104</f>
        <v>0</v>
      </c>
      <c r="K104" s="198"/>
      <c r="L104" s="203"/>
      <c r="M104" s="204"/>
      <c r="N104" s="205"/>
      <c r="O104" s="205"/>
      <c r="P104" s="206">
        <f>SUM(P105:P113)</f>
        <v>0</v>
      </c>
      <c r="Q104" s="205"/>
      <c r="R104" s="206">
        <f>SUM(R105:R113)</f>
        <v>2.7974000000000001</v>
      </c>
      <c r="S104" s="205"/>
      <c r="T104" s="207">
        <f>SUM(T105:T113)</f>
        <v>0</v>
      </c>
      <c r="U104" s="12"/>
      <c r="V104" s="12"/>
      <c r="W104" s="12"/>
      <c r="X104" s="12"/>
      <c r="Y104" s="12"/>
      <c r="Z104" s="12"/>
      <c r="AA104" s="12"/>
      <c r="AB104" s="12"/>
      <c r="AC104" s="12"/>
      <c r="AD104" s="12"/>
      <c r="AE104" s="12"/>
      <c r="AR104" s="208" t="s">
        <v>76</v>
      </c>
      <c r="AT104" s="209" t="s">
        <v>68</v>
      </c>
      <c r="AU104" s="209" t="s">
        <v>76</v>
      </c>
      <c r="AY104" s="208" t="s">
        <v>216</v>
      </c>
      <c r="BK104" s="210">
        <f>SUM(BK105:BK113)</f>
        <v>0</v>
      </c>
    </row>
    <row r="105" s="2" customFormat="1" ht="22.2" customHeight="1">
      <c r="A105" s="39"/>
      <c r="B105" s="40"/>
      <c r="C105" s="213" t="s">
        <v>76</v>
      </c>
      <c r="D105" s="213" t="s">
        <v>219</v>
      </c>
      <c r="E105" s="214" t="s">
        <v>220</v>
      </c>
      <c r="F105" s="215" t="s">
        <v>221</v>
      </c>
      <c r="G105" s="216" t="s">
        <v>222</v>
      </c>
      <c r="H105" s="217">
        <v>98.5</v>
      </c>
      <c r="I105" s="218"/>
      <c r="J105" s="219">
        <f>ROUND(I105*H105,2)</f>
        <v>0</v>
      </c>
      <c r="K105" s="215" t="s">
        <v>223</v>
      </c>
      <c r="L105" s="45"/>
      <c r="M105" s="220" t="s">
        <v>19</v>
      </c>
      <c r="N105" s="221" t="s">
        <v>40</v>
      </c>
      <c r="O105" s="85"/>
      <c r="P105" s="222">
        <f>O105*H105</f>
        <v>0</v>
      </c>
      <c r="Q105" s="222">
        <v>0.028400000000000002</v>
      </c>
      <c r="R105" s="222">
        <f>Q105*H105</f>
        <v>2.7974000000000001</v>
      </c>
      <c r="S105" s="222">
        <v>0</v>
      </c>
      <c r="T105" s="223">
        <f>S105*H105</f>
        <v>0</v>
      </c>
      <c r="U105" s="39"/>
      <c r="V105" s="39"/>
      <c r="W105" s="39"/>
      <c r="X105" s="39"/>
      <c r="Y105" s="39"/>
      <c r="Z105" s="39"/>
      <c r="AA105" s="39"/>
      <c r="AB105" s="39"/>
      <c r="AC105" s="39"/>
      <c r="AD105" s="39"/>
      <c r="AE105" s="39"/>
      <c r="AR105" s="224" t="s">
        <v>224</v>
      </c>
      <c r="AT105" s="224" t="s">
        <v>219</v>
      </c>
      <c r="AU105" s="224" t="s">
        <v>78</v>
      </c>
      <c r="AY105" s="18" t="s">
        <v>216</v>
      </c>
      <c r="BE105" s="225">
        <f>IF(N105="základní",J105,0)</f>
        <v>0</v>
      </c>
      <c r="BF105" s="225">
        <f>IF(N105="snížená",J105,0)</f>
        <v>0</v>
      </c>
      <c r="BG105" s="225">
        <f>IF(N105="zákl. přenesená",J105,0)</f>
        <v>0</v>
      </c>
      <c r="BH105" s="225">
        <f>IF(N105="sníž. přenesená",J105,0)</f>
        <v>0</v>
      </c>
      <c r="BI105" s="225">
        <f>IF(N105="nulová",J105,0)</f>
        <v>0</v>
      </c>
      <c r="BJ105" s="18" t="s">
        <v>76</v>
      </c>
      <c r="BK105" s="225">
        <f>ROUND(I105*H105,2)</f>
        <v>0</v>
      </c>
      <c r="BL105" s="18" t="s">
        <v>224</v>
      </c>
      <c r="BM105" s="224" t="s">
        <v>2005</v>
      </c>
    </row>
    <row r="106" s="2" customFormat="1">
      <c r="A106" s="39"/>
      <c r="B106" s="40"/>
      <c r="C106" s="41"/>
      <c r="D106" s="226" t="s">
        <v>226</v>
      </c>
      <c r="E106" s="41"/>
      <c r="F106" s="227" t="s">
        <v>227</v>
      </c>
      <c r="G106" s="41"/>
      <c r="H106" s="41"/>
      <c r="I106" s="228"/>
      <c r="J106" s="41"/>
      <c r="K106" s="41"/>
      <c r="L106" s="45"/>
      <c r="M106" s="229"/>
      <c r="N106" s="230"/>
      <c r="O106" s="85"/>
      <c r="P106" s="85"/>
      <c r="Q106" s="85"/>
      <c r="R106" s="85"/>
      <c r="S106" s="85"/>
      <c r="T106" s="86"/>
      <c r="U106" s="39"/>
      <c r="V106" s="39"/>
      <c r="W106" s="39"/>
      <c r="X106" s="39"/>
      <c r="Y106" s="39"/>
      <c r="Z106" s="39"/>
      <c r="AA106" s="39"/>
      <c r="AB106" s="39"/>
      <c r="AC106" s="39"/>
      <c r="AD106" s="39"/>
      <c r="AE106" s="39"/>
      <c r="AT106" s="18" t="s">
        <v>226</v>
      </c>
      <c r="AU106" s="18" t="s">
        <v>78</v>
      </c>
    </row>
    <row r="107" s="15" customFormat="1">
      <c r="A107" s="15"/>
      <c r="B107" s="253"/>
      <c r="C107" s="254"/>
      <c r="D107" s="226" t="s">
        <v>228</v>
      </c>
      <c r="E107" s="255" t="s">
        <v>19</v>
      </c>
      <c r="F107" s="256" t="s">
        <v>1060</v>
      </c>
      <c r="G107" s="254"/>
      <c r="H107" s="255" t="s">
        <v>19</v>
      </c>
      <c r="I107" s="257"/>
      <c r="J107" s="254"/>
      <c r="K107" s="254"/>
      <c r="L107" s="258"/>
      <c r="M107" s="259"/>
      <c r="N107" s="260"/>
      <c r="O107" s="260"/>
      <c r="P107" s="260"/>
      <c r="Q107" s="260"/>
      <c r="R107" s="260"/>
      <c r="S107" s="260"/>
      <c r="T107" s="261"/>
      <c r="U107" s="15"/>
      <c r="V107" s="15"/>
      <c r="W107" s="15"/>
      <c r="X107" s="15"/>
      <c r="Y107" s="15"/>
      <c r="Z107" s="15"/>
      <c r="AA107" s="15"/>
      <c r="AB107" s="15"/>
      <c r="AC107" s="15"/>
      <c r="AD107" s="15"/>
      <c r="AE107" s="15"/>
      <c r="AT107" s="262" t="s">
        <v>228</v>
      </c>
      <c r="AU107" s="262" t="s">
        <v>78</v>
      </c>
      <c r="AV107" s="15" t="s">
        <v>76</v>
      </c>
      <c r="AW107" s="15" t="s">
        <v>31</v>
      </c>
      <c r="AX107" s="15" t="s">
        <v>69</v>
      </c>
      <c r="AY107" s="262" t="s">
        <v>216</v>
      </c>
    </row>
    <row r="108" s="13" customFormat="1">
      <c r="A108" s="13"/>
      <c r="B108" s="231"/>
      <c r="C108" s="232"/>
      <c r="D108" s="226" t="s">
        <v>228</v>
      </c>
      <c r="E108" s="233" t="s">
        <v>19</v>
      </c>
      <c r="F108" s="234" t="s">
        <v>2006</v>
      </c>
      <c r="G108" s="232"/>
      <c r="H108" s="235">
        <v>52.140000000000001</v>
      </c>
      <c r="I108" s="236"/>
      <c r="J108" s="232"/>
      <c r="K108" s="232"/>
      <c r="L108" s="237"/>
      <c r="M108" s="238"/>
      <c r="N108" s="239"/>
      <c r="O108" s="239"/>
      <c r="P108" s="239"/>
      <c r="Q108" s="239"/>
      <c r="R108" s="239"/>
      <c r="S108" s="239"/>
      <c r="T108" s="240"/>
      <c r="U108" s="13"/>
      <c r="V108" s="13"/>
      <c r="W108" s="13"/>
      <c r="X108" s="13"/>
      <c r="Y108" s="13"/>
      <c r="Z108" s="13"/>
      <c r="AA108" s="13"/>
      <c r="AB108" s="13"/>
      <c r="AC108" s="13"/>
      <c r="AD108" s="13"/>
      <c r="AE108" s="13"/>
      <c r="AT108" s="241" t="s">
        <v>228</v>
      </c>
      <c r="AU108" s="241" t="s">
        <v>78</v>
      </c>
      <c r="AV108" s="13" t="s">
        <v>78</v>
      </c>
      <c r="AW108" s="13" t="s">
        <v>31</v>
      </c>
      <c r="AX108" s="13" t="s">
        <v>69</v>
      </c>
      <c r="AY108" s="241" t="s">
        <v>216</v>
      </c>
    </row>
    <row r="109" s="15" customFormat="1">
      <c r="A109" s="15"/>
      <c r="B109" s="253"/>
      <c r="C109" s="254"/>
      <c r="D109" s="226" t="s">
        <v>228</v>
      </c>
      <c r="E109" s="255" t="s">
        <v>19</v>
      </c>
      <c r="F109" s="256" t="s">
        <v>750</v>
      </c>
      <c r="G109" s="254"/>
      <c r="H109" s="255" t="s">
        <v>19</v>
      </c>
      <c r="I109" s="257"/>
      <c r="J109" s="254"/>
      <c r="K109" s="254"/>
      <c r="L109" s="258"/>
      <c r="M109" s="259"/>
      <c r="N109" s="260"/>
      <c r="O109" s="260"/>
      <c r="P109" s="260"/>
      <c r="Q109" s="260"/>
      <c r="R109" s="260"/>
      <c r="S109" s="260"/>
      <c r="T109" s="261"/>
      <c r="U109" s="15"/>
      <c r="V109" s="15"/>
      <c r="W109" s="15"/>
      <c r="X109" s="15"/>
      <c r="Y109" s="15"/>
      <c r="Z109" s="15"/>
      <c r="AA109" s="15"/>
      <c r="AB109" s="15"/>
      <c r="AC109" s="15"/>
      <c r="AD109" s="15"/>
      <c r="AE109" s="15"/>
      <c r="AT109" s="262" t="s">
        <v>228</v>
      </c>
      <c r="AU109" s="262" t="s">
        <v>78</v>
      </c>
      <c r="AV109" s="15" t="s">
        <v>76</v>
      </c>
      <c r="AW109" s="15" t="s">
        <v>31</v>
      </c>
      <c r="AX109" s="15" t="s">
        <v>69</v>
      </c>
      <c r="AY109" s="262" t="s">
        <v>216</v>
      </c>
    </row>
    <row r="110" s="13" customFormat="1">
      <c r="A110" s="13"/>
      <c r="B110" s="231"/>
      <c r="C110" s="232"/>
      <c r="D110" s="226" t="s">
        <v>228</v>
      </c>
      <c r="E110" s="233" t="s">
        <v>19</v>
      </c>
      <c r="F110" s="234" t="s">
        <v>1880</v>
      </c>
      <c r="G110" s="232"/>
      <c r="H110" s="235">
        <v>30.359999999999999</v>
      </c>
      <c r="I110" s="236"/>
      <c r="J110" s="232"/>
      <c r="K110" s="232"/>
      <c r="L110" s="237"/>
      <c r="M110" s="238"/>
      <c r="N110" s="239"/>
      <c r="O110" s="239"/>
      <c r="P110" s="239"/>
      <c r="Q110" s="239"/>
      <c r="R110" s="239"/>
      <c r="S110" s="239"/>
      <c r="T110" s="240"/>
      <c r="U110" s="13"/>
      <c r="V110" s="13"/>
      <c r="W110" s="13"/>
      <c r="X110" s="13"/>
      <c r="Y110" s="13"/>
      <c r="Z110" s="13"/>
      <c r="AA110" s="13"/>
      <c r="AB110" s="13"/>
      <c r="AC110" s="13"/>
      <c r="AD110" s="13"/>
      <c r="AE110" s="13"/>
      <c r="AT110" s="241" t="s">
        <v>228</v>
      </c>
      <c r="AU110" s="241" t="s">
        <v>78</v>
      </c>
      <c r="AV110" s="13" t="s">
        <v>78</v>
      </c>
      <c r="AW110" s="13" t="s">
        <v>31</v>
      </c>
      <c r="AX110" s="13" t="s">
        <v>69</v>
      </c>
      <c r="AY110" s="241" t="s">
        <v>216</v>
      </c>
    </row>
    <row r="111" s="15" customFormat="1">
      <c r="A111" s="15"/>
      <c r="B111" s="253"/>
      <c r="C111" s="254"/>
      <c r="D111" s="226" t="s">
        <v>228</v>
      </c>
      <c r="E111" s="255" t="s">
        <v>19</v>
      </c>
      <c r="F111" s="256" t="s">
        <v>750</v>
      </c>
      <c r="G111" s="254"/>
      <c r="H111" s="255" t="s">
        <v>19</v>
      </c>
      <c r="I111" s="257"/>
      <c r="J111" s="254"/>
      <c r="K111" s="254"/>
      <c r="L111" s="258"/>
      <c r="M111" s="259"/>
      <c r="N111" s="260"/>
      <c r="O111" s="260"/>
      <c r="P111" s="260"/>
      <c r="Q111" s="260"/>
      <c r="R111" s="260"/>
      <c r="S111" s="260"/>
      <c r="T111" s="261"/>
      <c r="U111" s="15"/>
      <c r="V111" s="15"/>
      <c r="W111" s="15"/>
      <c r="X111" s="15"/>
      <c r="Y111" s="15"/>
      <c r="Z111" s="15"/>
      <c r="AA111" s="15"/>
      <c r="AB111" s="15"/>
      <c r="AC111" s="15"/>
      <c r="AD111" s="15"/>
      <c r="AE111" s="15"/>
      <c r="AT111" s="262" t="s">
        <v>228</v>
      </c>
      <c r="AU111" s="262" t="s">
        <v>78</v>
      </c>
      <c r="AV111" s="15" t="s">
        <v>76</v>
      </c>
      <c r="AW111" s="15" t="s">
        <v>31</v>
      </c>
      <c r="AX111" s="15" t="s">
        <v>69</v>
      </c>
      <c r="AY111" s="262" t="s">
        <v>216</v>
      </c>
    </row>
    <row r="112" s="13" customFormat="1">
      <c r="A112" s="13"/>
      <c r="B112" s="231"/>
      <c r="C112" s="232"/>
      <c r="D112" s="226" t="s">
        <v>228</v>
      </c>
      <c r="E112" s="233" t="s">
        <v>19</v>
      </c>
      <c r="F112" s="234" t="s">
        <v>2007</v>
      </c>
      <c r="G112" s="232"/>
      <c r="H112" s="235">
        <v>16</v>
      </c>
      <c r="I112" s="236"/>
      <c r="J112" s="232"/>
      <c r="K112" s="232"/>
      <c r="L112" s="237"/>
      <c r="M112" s="238"/>
      <c r="N112" s="239"/>
      <c r="O112" s="239"/>
      <c r="P112" s="239"/>
      <c r="Q112" s="239"/>
      <c r="R112" s="239"/>
      <c r="S112" s="239"/>
      <c r="T112" s="240"/>
      <c r="U112" s="13"/>
      <c r="V112" s="13"/>
      <c r="W112" s="13"/>
      <c r="X112" s="13"/>
      <c r="Y112" s="13"/>
      <c r="Z112" s="13"/>
      <c r="AA112" s="13"/>
      <c r="AB112" s="13"/>
      <c r="AC112" s="13"/>
      <c r="AD112" s="13"/>
      <c r="AE112" s="13"/>
      <c r="AT112" s="241" t="s">
        <v>228</v>
      </c>
      <c r="AU112" s="241" t="s">
        <v>78</v>
      </c>
      <c r="AV112" s="13" t="s">
        <v>78</v>
      </c>
      <c r="AW112" s="13" t="s">
        <v>31</v>
      </c>
      <c r="AX112" s="13" t="s">
        <v>69</v>
      </c>
      <c r="AY112" s="241" t="s">
        <v>216</v>
      </c>
    </row>
    <row r="113" s="14" customFormat="1">
      <c r="A113" s="14"/>
      <c r="B113" s="242"/>
      <c r="C113" s="243"/>
      <c r="D113" s="226" t="s">
        <v>228</v>
      </c>
      <c r="E113" s="244" t="s">
        <v>19</v>
      </c>
      <c r="F113" s="245" t="s">
        <v>231</v>
      </c>
      <c r="G113" s="243"/>
      <c r="H113" s="246">
        <v>98.5</v>
      </c>
      <c r="I113" s="247"/>
      <c r="J113" s="243"/>
      <c r="K113" s="243"/>
      <c r="L113" s="248"/>
      <c r="M113" s="249"/>
      <c r="N113" s="250"/>
      <c r="O113" s="250"/>
      <c r="P113" s="250"/>
      <c r="Q113" s="250"/>
      <c r="R113" s="250"/>
      <c r="S113" s="250"/>
      <c r="T113" s="251"/>
      <c r="U113" s="14"/>
      <c r="V113" s="14"/>
      <c r="W113" s="14"/>
      <c r="X113" s="14"/>
      <c r="Y113" s="14"/>
      <c r="Z113" s="14"/>
      <c r="AA113" s="14"/>
      <c r="AB113" s="14"/>
      <c r="AC113" s="14"/>
      <c r="AD113" s="14"/>
      <c r="AE113" s="14"/>
      <c r="AT113" s="252" t="s">
        <v>228</v>
      </c>
      <c r="AU113" s="252" t="s">
        <v>78</v>
      </c>
      <c r="AV113" s="14" t="s">
        <v>224</v>
      </c>
      <c r="AW113" s="14" t="s">
        <v>31</v>
      </c>
      <c r="AX113" s="14" t="s">
        <v>76</v>
      </c>
      <c r="AY113" s="252" t="s">
        <v>216</v>
      </c>
    </row>
    <row r="114" s="12" customFormat="1" ht="22.8" customHeight="1">
      <c r="A114" s="12"/>
      <c r="B114" s="197"/>
      <c r="C114" s="198"/>
      <c r="D114" s="199" t="s">
        <v>68</v>
      </c>
      <c r="E114" s="211" t="s">
        <v>232</v>
      </c>
      <c r="F114" s="211" t="s">
        <v>233</v>
      </c>
      <c r="G114" s="198"/>
      <c r="H114" s="198"/>
      <c r="I114" s="201"/>
      <c r="J114" s="212">
        <f>BK114</f>
        <v>0</v>
      </c>
      <c r="K114" s="198"/>
      <c r="L114" s="203"/>
      <c r="M114" s="204"/>
      <c r="N114" s="205"/>
      <c r="O114" s="205"/>
      <c r="P114" s="206">
        <f>SUM(P115:P132)</f>
        <v>0</v>
      </c>
      <c r="Q114" s="205"/>
      <c r="R114" s="206">
        <f>SUM(R115:R132)</f>
        <v>0</v>
      </c>
      <c r="S114" s="205"/>
      <c r="T114" s="207">
        <f>SUM(T115:T132)</f>
        <v>4.9484000000000004</v>
      </c>
      <c r="U114" s="12"/>
      <c r="V114" s="12"/>
      <c r="W114" s="12"/>
      <c r="X114" s="12"/>
      <c r="Y114" s="12"/>
      <c r="Z114" s="12"/>
      <c r="AA114" s="12"/>
      <c r="AB114" s="12"/>
      <c r="AC114" s="12"/>
      <c r="AD114" s="12"/>
      <c r="AE114" s="12"/>
      <c r="AR114" s="208" t="s">
        <v>76</v>
      </c>
      <c r="AT114" s="209" t="s">
        <v>68</v>
      </c>
      <c r="AU114" s="209" t="s">
        <v>76</v>
      </c>
      <c r="AY114" s="208" t="s">
        <v>216</v>
      </c>
      <c r="BK114" s="210">
        <f>SUM(BK115:BK132)</f>
        <v>0</v>
      </c>
    </row>
    <row r="115" s="2" customFormat="1" ht="22.2" customHeight="1">
      <c r="A115" s="39"/>
      <c r="B115" s="40"/>
      <c r="C115" s="213" t="s">
        <v>78</v>
      </c>
      <c r="D115" s="213" t="s">
        <v>219</v>
      </c>
      <c r="E115" s="214" t="s">
        <v>240</v>
      </c>
      <c r="F115" s="215" t="s">
        <v>241</v>
      </c>
      <c r="G115" s="216" t="s">
        <v>222</v>
      </c>
      <c r="H115" s="217">
        <v>98.5</v>
      </c>
      <c r="I115" s="218"/>
      <c r="J115" s="219">
        <f>ROUND(I115*H115,2)</f>
        <v>0</v>
      </c>
      <c r="K115" s="215" t="s">
        <v>223</v>
      </c>
      <c r="L115" s="45"/>
      <c r="M115" s="220" t="s">
        <v>19</v>
      </c>
      <c r="N115" s="221" t="s">
        <v>40</v>
      </c>
      <c r="O115" s="85"/>
      <c r="P115" s="222">
        <f>O115*H115</f>
        <v>0</v>
      </c>
      <c r="Q115" s="222">
        <v>0</v>
      </c>
      <c r="R115" s="222">
        <f>Q115*H115</f>
        <v>0</v>
      </c>
      <c r="S115" s="222">
        <v>0.02</v>
      </c>
      <c r="T115" s="223">
        <f>S115*H115</f>
        <v>1.97</v>
      </c>
      <c r="U115" s="39"/>
      <c r="V115" s="39"/>
      <c r="W115" s="39"/>
      <c r="X115" s="39"/>
      <c r="Y115" s="39"/>
      <c r="Z115" s="39"/>
      <c r="AA115" s="39"/>
      <c r="AB115" s="39"/>
      <c r="AC115" s="39"/>
      <c r="AD115" s="39"/>
      <c r="AE115" s="39"/>
      <c r="AR115" s="224" t="s">
        <v>224</v>
      </c>
      <c r="AT115" s="224" t="s">
        <v>219</v>
      </c>
      <c r="AU115" s="224" t="s">
        <v>78</v>
      </c>
      <c r="AY115" s="18" t="s">
        <v>216</v>
      </c>
      <c r="BE115" s="225">
        <f>IF(N115="základní",J115,0)</f>
        <v>0</v>
      </c>
      <c r="BF115" s="225">
        <f>IF(N115="snížená",J115,0)</f>
        <v>0</v>
      </c>
      <c r="BG115" s="225">
        <f>IF(N115="zákl. přenesená",J115,0)</f>
        <v>0</v>
      </c>
      <c r="BH115" s="225">
        <f>IF(N115="sníž. přenesená",J115,0)</f>
        <v>0</v>
      </c>
      <c r="BI115" s="225">
        <f>IF(N115="nulová",J115,0)</f>
        <v>0</v>
      </c>
      <c r="BJ115" s="18" t="s">
        <v>76</v>
      </c>
      <c r="BK115" s="225">
        <f>ROUND(I115*H115,2)</f>
        <v>0</v>
      </c>
      <c r="BL115" s="18" t="s">
        <v>224</v>
      </c>
      <c r="BM115" s="224" t="s">
        <v>2008</v>
      </c>
    </row>
    <row r="116" s="2" customFormat="1">
      <c r="A116" s="39"/>
      <c r="B116" s="40"/>
      <c r="C116" s="41"/>
      <c r="D116" s="226" t="s">
        <v>226</v>
      </c>
      <c r="E116" s="41"/>
      <c r="F116" s="227" t="s">
        <v>243</v>
      </c>
      <c r="G116" s="41"/>
      <c r="H116" s="41"/>
      <c r="I116" s="228"/>
      <c r="J116" s="41"/>
      <c r="K116" s="41"/>
      <c r="L116" s="45"/>
      <c r="M116" s="229"/>
      <c r="N116" s="230"/>
      <c r="O116" s="85"/>
      <c r="P116" s="85"/>
      <c r="Q116" s="85"/>
      <c r="R116" s="85"/>
      <c r="S116" s="85"/>
      <c r="T116" s="86"/>
      <c r="U116" s="39"/>
      <c r="V116" s="39"/>
      <c r="W116" s="39"/>
      <c r="X116" s="39"/>
      <c r="Y116" s="39"/>
      <c r="Z116" s="39"/>
      <c r="AA116" s="39"/>
      <c r="AB116" s="39"/>
      <c r="AC116" s="39"/>
      <c r="AD116" s="39"/>
      <c r="AE116" s="39"/>
      <c r="AT116" s="18" t="s">
        <v>226</v>
      </c>
      <c r="AU116" s="18" t="s">
        <v>78</v>
      </c>
    </row>
    <row r="117" s="15" customFormat="1">
      <c r="A117" s="15"/>
      <c r="B117" s="253"/>
      <c r="C117" s="254"/>
      <c r="D117" s="226" t="s">
        <v>228</v>
      </c>
      <c r="E117" s="255" t="s">
        <v>19</v>
      </c>
      <c r="F117" s="256" t="s">
        <v>1060</v>
      </c>
      <c r="G117" s="254"/>
      <c r="H117" s="255" t="s">
        <v>19</v>
      </c>
      <c r="I117" s="257"/>
      <c r="J117" s="254"/>
      <c r="K117" s="254"/>
      <c r="L117" s="258"/>
      <c r="M117" s="259"/>
      <c r="N117" s="260"/>
      <c r="O117" s="260"/>
      <c r="P117" s="260"/>
      <c r="Q117" s="260"/>
      <c r="R117" s="260"/>
      <c r="S117" s="260"/>
      <c r="T117" s="261"/>
      <c r="U117" s="15"/>
      <c r="V117" s="15"/>
      <c r="W117" s="15"/>
      <c r="X117" s="15"/>
      <c r="Y117" s="15"/>
      <c r="Z117" s="15"/>
      <c r="AA117" s="15"/>
      <c r="AB117" s="15"/>
      <c r="AC117" s="15"/>
      <c r="AD117" s="15"/>
      <c r="AE117" s="15"/>
      <c r="AT117" s="262" t="s">
        <v>228</v>
      </c>
      <c r="AU117" s="262" t="s">
        <v>78</v>
      </c>
      <c r="AV117" s="15" t="s">
        <v>76</v>
      </c>
      <c r="AW117" s="15" t="s">
        <v>31</v>
      </c>
      <c r="AX117" s="15" t="s">
        <v>69</v>
      </c>
      <c r="AY117" s="262" t="s">
        <v>216</v>
      </c>
    </row>
    <row r="118" s="13" customFormat="1">
      <c r="A118" s="13"/>
      <c r="B118" s="231"/>
      <c r="C118" s="232"/>
      <c r="D118" s="226" t="s">
        <v>228</v>
      </c>
      <c r="E118" s="233" t="s">
        <v>19</v>
      </c>
      <c r="F118" s="234" t="s">
        <v>2006</v>
      </c>
      <c r="G118" s="232"/>
      <c r="H118" s="235">
        <v>52.140000000000001</v>
      </c>
      <c r="I118" s="236"/>
      <c r="J118" s="232"/>
      <c r="K118" s="232"/>
      <c r="L118" s="237"/>
      <c r="M118" s="238"/>
      <c r="N118" s="239"/>
      <c r="O118" s="239"/>
      <c r="P118" s="239"/>
      <c r="Q118" s="239"/>
      <c r="R118" s="239"/>
      <c r="S118" s="239"/>
      <c r="T118" s="240"/>
      <c r="U118" s="13"/>
      <c r="V118" s="13"/>
      <c r="W118" s="13"/>
      <c r="X118" s="13"/>
      <c r="Y118" s="13"/>
      <c r="Z118" s="13"/>
      <c r="AA118" s="13"/>
      <c r="AB118" s="13"/>
      <c r="AC118" s="13"/>
      <c r="AD118" s="13"/>
      <c r="AE118" s="13"/>
      <c r="AT118" s="241" t="s">
        <v>228</v>
      </c>
      <c r="AU118" s="241" t="s">
        <v>78</v>
      </c>
      <c r="AV118" s="13" t="s">
        <v>78</v>
      </c>
      <c r="AW118" s="13" t="s">
        <v>31</v>
      </c>
      <c r="AX118" s="13" t="s">
        <v>69</v>
      </c>
      <c r="AY118" s="241" t="s">
        <v>216</v>
      </c>
    </row>
    <row r="119" s="15" customFormat="1">
      <c r="A119" s="15"/>
      <c r="B119" s="253"/>
      <c r="C119" s="254"/>
      <c r="D119" s="226" t="s">
        <v>228</v>
      </c>
      <c r="E119" s="255" t="s">
        <v>19</v>
      </c>
      <c r="F119" s="256" t="s">
        <v>750</v>
      </c>
      <c r="G119" s="254"/>
      <c r="H119" s="255" t="s">
        <v>19</v>
      </c>
      <c r="I119" s="257"/>
      <c r="J119" s="254"/>
      <c r="K119" s="254"/>
      <c r="L119" s="258"/>
      <c r="M119" s="259"/>
      <c r="N119" s="260"/>
      <c r="O119" s="260"/>
      <c r="P119" s="260"/>
      <c r="Q119" s="260"/>
      <c r="R119" s="260"/>
      <c r="S119" s="260"/>
      <c r="T119" s="261"/>
      <c r="U119" s="15"/>
      <c r="V119" s="15"/>
      <c r="W119" s="15"/>
      <c r="X119" s="15"/>
      <c r="Y119" s="15"/>
      <c r="Z119" s="15"/>
      <c r="AA119" s="15"/>
      <c r="AB119" s="15"/>
      <c r="AC119" s="15"/>
      <c r="AD119" s="15"/>
      <c r="AE119" s="15"/>
      <c r="AT119" s="262" t="s">
        <v>228</v>
      </c>
      <c r="AU119" s="262" t="s">
        <v>78</v>
      </c>
      <c r="AV119" s="15" t="s">
        <v>76</v>
      </c>
      <c r="AW119" s="15" t="s">
        <v>31</v>
      </c>
      <c r="AX119" s="15" t="s">
        <v>69</v>
      </c>
      <c r="AY119" s="262" t="s">
        <v>216</v>
      </c>
    </row>
    <row r="120" s="13" customFormat="1">
      <c r="A120" s="13"/>
      <c r="B120" s="231"/>
      <c r="C120" s="232"/>
      <c r="D120" s="226" t="s">
        <v>228</v>
      </c>
      <c r="E120" s="233" t="s">
        <v>19</v>
      </c>
      <c r="F120" s="234" t="s">
        <v>1880</v>
      </c>
      <c r="G120" s="232"/>
      <c r="H120" s="235">
        <v>30.359999999999999</v>
      </c>
      <c r="I120" s="236"/>
      <c r="J120" s="232"/>
      <c r="K120" s="232"/>
      <c r="L120" s="237"/>
      <c r="M120" s="238"/>
      <c r="N120" s="239"/>
      <c r="O120" s="239"/>
      <c r="P120" s="239"/>
      <c r="Q120" s="239"/>
      <c r="R120" s="239"/>
      <c r="S120" s="239"/>
      <c r="T120" s="240"/>
      <c r="U120" s="13"/>
      <c r="V120" s="13"/>
      <c r="W120" s="13"/>
      <c r="X120" s="13"/>
      <c r="Y120" s="13"/>
      <c r="Z120" s="13"/>
      <c r="AA120" s="13"/>
      <c r="AB120" s="13"/>
      <c r="AC120" s="13"/>
      <c r="AD120" s="13"/>
      <c r="AE120" s="13"/>
      <c r="AT120" s="241" t="s">
        <v>228</v>
      </c>
      <c r="AU120" s="241" t="s">
        <v>78</v>
      </c>
      <c r="AV120" s="13" t="s">
        <v>78</v>
      </c>
      <c r="AW120" s="13" t="s">
        <v>31</v>
      </c>
      <c r="AX120" s="13" t="s">
        <v>69</v>
      </c>
      <c r="AY120" s="241" t="s">
        <v>216</v>
      </c>
    </row>
    <row r="121" s="15" customFormat="1">
      <c r="A121" s="15"/>
      <c r="B121" s="253"/>
      <c r="C121" s="254"/>
      <c r="D121" s="226" t="s">
        <v>228</v>
      </c>
      <c r="E121" s="255" t="s">
        <v>19</v>
      </c>
      <c r="F121" s="256" t="s">
        <v>750</v>
      </c>
      <c r="G121" s="254"/>
      <c r="H121" s="255" t="s">
        <v>19</v>
      </c>
      <c r="I121" s="257"/>
      <c r="J121" s="254"/>
      <c r="K121" s="254"/>
      <c r="L121" s="258"/>
      <c r="M121" s="259"/>
      <c r="N121" s="260"/>
      <c r="O121" s="260"/>
      <c r="P121" s="260"/>
      <c r="Q121" s="260"/>
      <c r="R121" s="260"/>
      <c r="S121" s="260"/>
      <c r="T121" s="261"/>
      <c r="U121" s="15"/>
      <c r="V121" s="15"/>
      <c r="W121" s="15"/>
      <c r="X121" s="15"/>
      <c r="Y121" s="15"/>
      <c r="Z121" s="15"/>
      <c r="AA121" s="15"/>
      <c r="AB121" s="15"/>
      <c r="AC121" s="15"/>
      <c r="AD121" s="15"/>
      <c r="AE121" s="15"/>
      <c r="AT121" s="262" t="s">
        <v>228</v>
      </c>
      <c r="AU121" s="262" t="s">
        <v>78</v>
      </c>
      <c r="AV121" s="15" t="s">
        <v>76</v>
      </c>
      <c r="AW121" s="15" t="s">
        <v>31</v>
      </c>
      <c r="AX121" s="15" t="s">
        <v>69</v>
      </c>
      <c r="AY121" s="262" t="s">
        <v>216</v>
      </c>
    </row>
    <row r="122" s="13" customFormat="1">
      <c r="A122" s="13"/>
      <c r="B122" s="231"/>
      <c r="C122" s="232"/>
      <c r="D122" s="226" t="s">
        <v>228</v>
      </c>
      <c r="E122" s="233" t="s">
        <v>19</v>
      </c>
      <c r="F122" s="234" t="s">
        <v>2007</v>
      </c>
      <c r="G122" s="232"/>
      <c r="H122" s="235">
        <v>16</v>
      </c>
      <c r="I122" s="236"/>
      <c r="J122" s="232"/>
      <c r="K122" s="232"/>
      <c r="L122" s="237"/>
      <c r="M122" s="238"/>
      <c r="N122" s="239"/>
      <c r="O122" s="239"/>
      <c r="P122" s="239"/>
      <c r="Q122" s="239"/>
      <c r="R122" s="239"/>
      <c r="S122" s="239"/>
      <c r="T122" s="240"/>
      <c r="U122" s="13"/>
      <c r="V122" s="13"/>
      <c r="W122" s="13"/>
      <c r="X122" s="13"/>
      <c r="Y122" s="13"/>
      <c r="Z122" s="13"/>
      <c r="AA122" s="13"/>
      <c r="AB122" s="13"/>
      <c r="AC122" s="13"/>
      <c r="AD122" s="13"/>
      <c r="AE122" s="13"/>
      <c r="AT122" s="241" t="s">
        <v>228</v>
      </c>
      <c r="AU122" s="241" t="s">
        <v>78</v>
      </c>
      <c r="AV122" s="13" t="s">
        <v>78</v>
      </c>
      <c r="AW122" s="13" t="s">
        <v>31</v>
      </c>
      <c r="AX122" s="13" t="s">
        <v>69</v>
      </c>
      <c r="AY122" s="241" t="s">
        <v>216</v>
      </c>
    </row>
    <row r="123" s="14" customFormat="1">
      <c r="A123" s="14"/>
      <c r="B123" s="242"/>
      <c r="C123" s="243"/>
      <c r="D123" s="226" t="s">
        <v>228</v>
      </c>
      <c r="E123" s="244" t="s">
        <v>19</v>
      </c>
      <c r="F123" s="245" t="s">
        <v>231</v>
      </c>
      <c r="G123" s="243"/>
      <c r="H123" s="246">
        <v>98.5</v>
      </c>
      <c r="I123" s="247"/>
      <c r="J123" s="243"/>
      <c r="K123" s="243"/>
      <c r="L123" s="248"/>
      <c r="M123" s="249"/>
      <c r="N123" s="250"/>
      <c r="O123" s="250"/>
      <c r="P123" s="250"/>
      <c r="Q123" s="250"/>
      <c r="R123" s="250"/>
      <c r="S123" s="250"/>
      <c r="T123" s="251"/>
      <c r="U123" s="14"/>
      <c r="V123" s="14"/>
      <c r="W123" s="14"/>
      <c r="X123" s="14"/>
      <c r="Y123" s="14"/>
      <c r="Z123" s="14"/>
      <c r="AA123" s="14"/>
      <c r="AB123" s="14"/>
      <c r="AC123" s="14"/>
      <c r="AD123" s="14"/>
      <c r="AE123" s="14"/>
      <c r="AT123" s="252" t="s">
        <v>228</v>
      </c>
      <c r="AU123" s="252" t="s">
        <v>78</v>
      </c>
      <c r="AV123" s="14" t="s">
        <v>224</v>
      </c>
      <c r="AW123" s="14" t="s">
        <v>31</v>
      </c>
      <c r="AX123" s="14" t="s">
        <v>76</v>
      </c>
      <c r="AY123" s="252" t="s">
        <v>216</v>
      </c>
    </row>
    <row r="124" s="2" customFormat="1" ht="22.2" customHeight="1">
      <c r="A124" s="39"/>
      <c r="B124" s="40"/>
      <c r="C124" s="213" t="s">
        <v>239</v>
      </c>
      <c r="D124" s="213" t="s">
        <v>219</v>
      </c>
      <c r="E124" s="214" t="s">
        <v>244</v>
      </c>
      <c r="F124" s="215" t="s">
        <v>245</v>
      </c>
      <c r="G124" s="216" t="s">
        <v>222</v>
      </c>
      <c r="H124" s="217">
        <v>43.799999999999997</v>
      </c>
      <c r="I124" s="218"/>
      <c r="J124" s="219">
        <f>ROUND(I124*H124,2)</f>
        <v>0</v>
      </c>
      <c r="K124" s="215" t="s">
        <v>223</v>
      </c>
      <c r="L124" s="45"/>
      <c r="M124" s="220" t="s">
        <v>19</v>
      </c>
      <c r="N124" s="221" t="s">
        <v>40</v>
      </c>
      <c r="O124" s="85"/>
      <c r="P124" s="222">
        <f>O124*H124</f>
        <v>0</v>
      </c>
      <c r="Q124" s="222">
        <v>0</v>
      </c>
      <c r="R124" s="222">
        <f>Q124*H124</f>
        <v>0</v>
      </c>
      <c r="S124" s="222">
        <v>0.068000000000000005</v>
      </c>
      <c r="T124" s="223">
        <f>S124*H124</f>
        <v>2.9784000000000002</v>
      </c>
      <c r="U124" s="39"/>
      <c r="V124" s="39"/>
      <c r="W124" s="39"/>
      <c r="X124" s="39"/>
      <c r="Y124" s="39"/>
      <c r="Z124" s="39"/>
      <c r="AA124" s="39"/>
      <c r="AB124" s="39"/>
      <c r="AC124" s="39"/>
      <c r="AD124" s="39"/>
      <c r="AE124" s="39"/>
      <c r="AR124" s="224" t="s">
        <v>224</v>
      </c>
      <c r="AT124" s="224" t="s">
        <v>219</v>
      </c>
      <c r="AU124" s="224" t="s">
        <v>78</v>
      </c>
      <c r="AY124" s="18" t="s">
        <v>216</v>
      </c>
      <c r="BE124" s="225">
        <f>IF(N124="základní",J124,0)</f>
        <v>0</v>
      </c>
      <c r="BF124" s="225">
        <f>IF(N124="snížená",J124,0)</f>
        <v>0</v>
      </c>
      <c r="BG124" s="225">
        <f>IF(N124="zákl. přenesená",J124,0)</f>
        <v>0</v>
      </c>
      <c r="BH124" s="225">
        <f>IF(N124="sníž. přenesená",J124,0)</f>
        <v>0</v>
      </c>
      <c r="BI124" s="225">
        <f>IF(N124="nulová",J124,0)</f>
        <v>0</v>
      </c>
      <c r="BJ124" s="18" t="s">
        <v>76</v>
      </c>
      <c r="BK124" s="225">
        <f>ROUND(I124*H124,2)</f>
        <v>0</v>
      </c>
      <c r="BL124" s="18" t="s">
        <v>224</v>
      </c>
      <c r="BM124" s="224" t="s">
        <v>2009</v>
      </c>
    </row>
    <row r="125" s="2" customFormat="1">
      <c r="A125" s="39"/>
      <c r="B125" s="40"/>
      <c r="C125" s="41"/>
      <c r="D125" s="226" t="s">
        <v>226</v>
      </c>
      <c r="E125" s="41"/>
      <c r="F125" s="227" t="s">
        <v>247</v>
      </c>
      <c r="G125" s="41"/>
      <c r="H125" s="41"/>
      <c r="I125" s="228"/>
      <c r="J125" s="41"/>
      <c r="K125" s="41"/>
      <c r="L125" s="45"/>
      <c r="M125" s="229"/>
      <c r="N125" s="230"/>
      <c r="O125" s="85"/>
      <c r="P125" s="85"/>
      <c r="Q125" s="85"/>
      <c r="R125" s="85"/>
      <c r="S125" s="85"/>
      <c r="T125" s="86"/>
      <c r="U125" s="39"/>
      <c r="V125" s="39"/>
      <c r="W125" s="39"/>
      <c r="X125" s="39"/>
      <c r="Y125" s="39"/>
      <c r="Z125" s="39"/>
      <c r="AA125" s="39"/>
      <c r="AB125" s="39"/>
      <c r="AC125" s="39"/>
      <c r="AD125" s="39"/>
      <c r="AE125" s="39"/>
      <c r="AT125" s="18" t="s">
        <v>226</v>
      </c>
      <c r="AU125" s="18" t="s">
        <v>78</v>
      </c>
    </row>
    <row r="126" s="15" customFormat="1">
      <c r="A126" s="15"/>
      <c r="B126" s="253"/>
      <c r="C126" s="254"/>
      <c r="D126" s="226" t="s">
        <v>228</v>
      </c>
      <c r="E126" s="255" t="s">
        <v>19</v>
      </c>
      <c r="F126" s="256" t="s">
        <v>1060</v>
      </c>
      <c r="G126" s="254"/>
      <c r="H126" s="255" t="s">
        <v>19</v>
      </c>
      <c r="I126" s="257"/>
      <c r="J126" s="254"/>
      <c r="K126" s="254"/>
      <c r="L126" s="258"/>
      <c r="M126" s="259"/>
      <c r="N126" s="260"/>
      <c r="O126" s="260"/>
      <c r="P126" s="260"/>
      <c r="Q126" s="260"/>
      <c r="R126" s="260"/>
      <c r="S126" s="260"/>
      <c r="T126" s="261"/>
      <c r="U126" s="15"/>
      <c r="V126" s="15"/>
      <c r="W126" s="15"/>
      <c r="X126" s="15"/>
      <c r="Y126" s="15"/>
      <c r="Z126" s="15"/>
      <c r="AA126" s="15"/>
      <c r="AB126" s="15"/>
      <c r="AC126" s="15"/>
      <c r="AD126" s="15"/>
      <c r="AE126" s="15"/>
      <c r="AT126" s="262" t="s">
        <v>228</v>
      </c>
      <c r="AU126" s="262" t="s">
        <v>78</v>
      </c>
      <c r="AV126" s="15" t="s">
        <v>76</v>
      </c>
      <c r="AW126" s="15" t="s">
        <v>31</v>
      </c>
      <c r="AX126" s="15" t="s">
        <v>69</v>
      </c>
      <c r="AY126" s="262" t="s">
        <v>216</v>
      </c>
    </row>
    <row r="127" s="13" customFormat="1">
      <c r="A127" s="13"/>
      <c r="B127" s="231"/>
      <c r="C127" s="232"/>
      <c r="D127" s="226" t="s">
        <v>228</v>
      </c>
      <c r="E127" s="233" t="s">
        <v>19</v>
      </c>
      <c r="F127" s="234" t="s">
        <v>1884</v>
      </c>
      <c r="G127" s="232"/>
      <c r="H127" s="235">
        <v>9.4000000000000004</v>
      </c>
      <c r="I127" s="236"/>
      <c r="J127" s="232"/>
      <c r="K127" s="232"/>
      <c r="L127" s="237"/>
      <c r="M127" s="238"/>
      <c r="N127" s="239"/>
      <c r="O127" s="239"/>
      <c r="P127" s="239"/>
      <c r="Q127" s="239"/>
      <c r="R127" s="239"/>
      <c r="S127" s="239"/>
      <c r="T127" s="240"/>
      <c r="U127" s="13"/>
      <c r="V127" s="13"/>
      <c r="W127" s="13"/>
      <c r="X127" s="13"/>
      <c r="Y127" s="13"/>
      <c r="Z127" s="13"/>
      <c r="AA127" s="13"/>
      <c r="AB127" s="13"/>
      <c r="AC127" s="13"/>
      <c r="AD127" s="13"/>
      <c r="AE127" s="13"/>
      <c r="AT127" s="241" t="s">
        <v>228</v>
      </c>
      <c r="AU127" s="241" t="s">
        <v>78</v>
      </c>
      <c r="AV127" s="13" t="s">
        <v>78</v>
      </c>
      <c r="AW127" s="13" t="s">
        <v>31</v>
      </c>
      <c r="AX127" s="13" t="s">
        <v>69</v>
      </c>
      <c r="AY127" s="241" t="s">
        <v>216</v>
      </c>
    </row>
    <row r="128" s="15" customFormat="1">
      <c r="A128" s="15"/>
      <c r="B128" s="253"/>
      <c r="C128" s="254"/>
      <c r="D128" s="226" t="s">
        <v>228</v>
      </c>
      <c r="E128" s="255" t="s">
        <v>19</v>
      </c>
      <c r="F128" s="256" t="s">
        <v>750</v>
      </c>
      <c r="G128" s="254"/>
      <c r="H128" s="255" t="s">
        <v>19</v>
      </c>
      <c r="I128" s="257"/>
      <c r="J128" s="254"/>
      <c r="K128" s="254"/>
      <c r="L128" s="258"/>
      <c r="M128" s="259"/>
      <c r="N128" s="260"/>
      <c r="O128" s="260"/>
      <c r="P128" s="260"/>
      <c r="Q128" s="260"/>
      <c r="R128" s="260"/>
      <c r="S128" s="260"/>
      <c r="T128" s="261"/>
      <c r="U128" s="15"/>
      <c r="V128" s="15"/>
      <c r="W128" s="15"/>
      <c r="X128" s="15"/>
      <c r="Y128" s="15"/>
      <c r="Z128" s="15"/>
      <c r="AA128" s="15"/>
      <c r="AB128" s="15"/>
      <c r="AC128" s="15"/>
      <c r="AD128" s="15"/>
      <c r="AE128" s="15"/>
      <c r="AT128" s="262" t="s">
        <v>228</v>
      </c>
      <c r="AU128" s="262" t="s">
        <v>78</v>
      </c>
      <c r="AV128" s="15" t="s">
        <v>76</v>
      </c>
      <c r="AW128" s="15" t="s">
        <v>31</v>
      </c>
      <c r="AX128" s="15" t="s">
        <v>69</v>
      </c>
      <c r="AY128" s="262" t="s">
        <v>216</v>
      </c>
    </row>
    <row r="129" s="13" customFormat="1">
      <c r="A129" s="13"/>
      <c r="B129" s="231"/>
      <c r="C129" s="232"/>
      <c r="D129" s="226" t="s">
        <v>228</v>
      </c>
      <c r="E129" s="233" t="s">
        <v>19</v>
      </c>
      <c r="F129" s="234" t="s">
        <v>1885</v>
      </c>
      <c r="G129" s="232"/>
      <c r="H129" s="235">
        <v>18.399999999999999</v>
      </c>
      <c r="I129" s="236"/>
      <c r="J129" s="232"/>
      <c r="K129" s="232"/>
      <c r="L129" s="237"/>
      <c r="M129" s="238"/>
      <c r="N129" s="239"/>
      <c r="O129" s="239"/>
      <c r="P129" s="239"/>
      <c r="Q129" s="239"/>
      <c r="R129" s="239"/>
      <c r="S129" s="239"/>
      <c r="T129" s="240"/>
      <c r="U129" s="13"/>
      <c r="V129" s="13"/>
      <c r="W129" s="13"/>
      <c r="X129" s="13"/>
      <c r="Y129" s="13"/>
      <c r="Z129" s="13"/>
      <c r="AA129" s="13"/>
      <c r="AB129" s="13"/>
      <c r="AC129" s="13"/>
      <c r="AD129" s="13"/>
      <c r="AE129" s="13"/>
      <c r="AT129" s="241" t="s">
        <v>228</v>
      </c>
      <c r="AU129" s="241" t="s">
        <v>78</v>
      </c>
      <c r="AV129" s="13" t="s">
        <v>78</v>
      </c>
      <c r="AW129" s="13" t="s">
        <v>31</v>
      </c>
      <c r="AX129" s="13" t="s">
        <v>69</v>
      </c>
      <c r="AY129" s="241" t="s">
        <v>216</v>
      </c>
    </row>
    <row r="130" s="15" customFormat="1">
      <c r="A130" s="15"/>
      <c r="B130" s="253"/>
      <c r="C130" s="254"/>
      <c r="D130" s="226" t="s">
        <v>228</v>
      </c>
      <c r="E130" s="255" t="s">
        <v>19</v>
      </c>
      <c r="F130" s="256" t="s">
        <v>750</v>
      </c>
      <c r="G130" s="254"/>
      <c r="H130" s="255" t="s">
        <v>19</v>
      </c>
      <c r="I130" s="257"/>
      <c r="J130" s="254"/>
      <c r="K130" s="254"/>
      <c r="L130" s="258"/>
      <c r="M130" s="259"/>
      <c r="N130" s="260"/>
      <c r="O130" s="260"/>
      <c r="P130" s="260"/>
      <c r="Q130" s="260"/>
      <c r="R130" s="260"/>
      <c r="S130" s="260"/>
      <c r="T130" s="261"/>
      <c r="U130" s="15"/>
      <c r="V130" s="15"/>
      <c r="W130" s="15"/>
      <c r="X130" s="15"/>
      <c r="Y130" s="15"/>
      <c r="Z130" s="15"/>
      <c r="AA130" s="15"/>
      <c r="AB130" s="15"/>
      <c r="AC130" s="15"/>
      <c r="AD130" s="15"/>
      <c r="AE130" s="15"/>
      <c r="AT130" s="262" t="s">
        <v>228</v>
      </c>
      <c r="AU130" s="262" t="s">
        <v>78</v>
      </c>
      <c r="AV130" s="15" t="s">
        <v>76</v>
      </c>
      <c r="AW130" s="15" t="s">
        <v>31</v>
      </c>
      <c r="AX130" s="15" t="s">
        <v>69</v>
      </c>
      <c r="AY130" s="262" t="s">
        <v>216</v>
      </c>
    </row>
    <row r="131" s="13" customFormat="1">
      <c r="A131" s="13"/>
      <c r="B131" s="231"/>
      <c r="C131" s="232"/>
      <c r="D131" s="226" t="s">
        <v>228</v>
      </c>
      <c r="E131" s="233" t="s">
        <v>19</v>
      </c>
      <c r="F131" s="234" t="s">
        <v>2010</v>
      </c>
      <c r="G131" s="232"/>
      <c r="H131" s="235">
        <v>16</v>
      </c>
      <c r="I131" s="236"/>
      <c r="J131" s="232"/>
      <c r="K131" s="232"/>
      <c r="L131" s="237"/>
      <c r="M131" s="238"/>
      <c r="N131" s="239"/>
      <c r="O131" s="239"/>
      <c r="P131" s="239"/>
      <c r="Q131" s="239"/>
      <c r="R131" s="239"/>
      <c r="S131" s="239"/>
      <c r="T131" s="240"/>
      <c r="U131" s="13"/>
      <c r="V131" s="13"/>
      <c r="W131" s="13"/>
      <c r="X131" s="13"/>
      <c r="Y131" s="13"/>
      <c r="Z131" s="13"/>
      <c r="AA131" s="13"/>
      <c r="AB131" s="13"/>
      <c r="AC131" s="13"/>
      <c r="AD131" s="13"/>
      <c r="AE131" s="13"/>
      <c r="AT131" s="241" t="s">
        <v>228</v>
      </c>
      <c r="AU131" s="241" t="s">
        <v>78</v>
      </c>
      <c r="AV131" s="13" t="s">
        <v>78</v>
      </c>
      <c r="AW131" s="13" t="s">
        <v>31</v>
      </c>
      <c r="AX131" s="13" t="s">
        <v>69</v>
      </c>
      <c r="AY131" s="241" t="s">
        <v>216</v>
      </c>
    </row>
    <row r="132" s="14" customFormat="1">
      <c r="A132" s="14"/>
      <c r="B132" s="242"/>
      <c r="C132" s="243"/>
      <c r="D132" s="226" t="s">
        <v>228</v>
      </c>
      <c r="E132" s="244" t="s">
        <v>19</v>
      </c>
      <c r="F132" s="245" t="s">
        <v>231</v>
      </c>
      <c r="G132" s="243"/>
      <c r="H132" s="246">
        <v>43.799999999999997</v>
      </c>
      <c r="I132" s="247"/>
      <c r="J132" s="243"/>
      <c r="K132" s="243"/>
      <c r="L132" s="248"/>
      <c r="M132" s="249"/>
      <c r="N132" s="250"/>
      <c r="O132" s="250"/>
      <c r="P132" s="250"/>
      <c r="Q132" s="250"/>
      <c r="R132" s="250"/>
      <c r="S132" s="250"/>
      <c r="T132" s="251"/>
      <c r="U132" s="14"/>
      <c r="V132" s="14"/>
      <c r="W132" s="14"/>
      <c r="X132" s="14"/>
      <c r="Y132" s="14"/>
      <c r="Z132" s="14"/>
      <c r="AA132" s="14"/>
      <c r="AB132" s="14"/>
      <c r="AC132" s="14"/>
      <c r="AD132" s="14"/>
      <c r="AE132" s="14"/>
      <c r="AT132" s="252" t="s">
        <v>228</v>
      </c>
      <c r="AU132" s="252" t="s">
        <v>78</v>
      </c>
      <c r="AV132" s="14" t="s">
        <v>224</v>
      </c>
      <c r="AW132" s="14" t="s">
        <v>31</v>
      </c>
      <c r="AX132" s="14" t="s">
        <v>76</v>
      </c>
      <c r="AY132" s="252" t="s">
        <v>216</v>
      </c>
    </row>
    <row r="133" s="12" customFormat="1" ht="22.8" customHeight="1">
      <c r="A133" s="12"/>
      <c r="B133" s="197"/>
      <c r="C133" s="198"/>
      <c r="D133" s="199" t="s">
        <v>68</v>
      </c>
      <c r="E133" s="211" t="s">
        <v>252</v>
      </c>
      <c r="F133" s="211" t="s">
        <v>253</v>
      </c>
      <c r="G133" s="198"/>
      <c r="H133" s="198"/>
      <c r="I133" s="201"/>
      <c r="J133" s="212">
        <f>BK133</f>
        <v>0</v>
      </c>
      <c r="K133" s="198"/>
      <c r="L133" s="203"/>
      <c r="M133" s="204"/>
      <c r="N133" s="205"/>
      <c r="O133" s="205"/>
      <c r="P133" s="206">
        <f>SUM(P134:P142)</f>
        <v>0</v>
      </c>
      <c r="Q133" s="205"/>
      <c r="R133" s="206">
        <f>SUM(R134:R142)</f>
        <v>0</v>
      </c>
      <c r="S133" s="205"/>
      <c r="T133" s="207">
        <f>SUM(T134:T142)</f>
        <v>0</v>
      </c>
      <c r="U133" s="12"/>
      <c r="V133" s="12"/>
      <c r="W133" s="12"/>
      <c r="X133" s="12"/>
      <c r="Y133" s="12"/>
      <c r="Z133" s="12"/>
      <c r="AA133" s="12"/>
      <c r="AB133" s="12"/>
      <c r="AC133" s="12"/>
      <c r="AD133" s="12"/>
      <c r="AE133" s="12"/>
      <c r="AR133" s="208" t="s">
        <v>76</v>
      </c>
      <c r="AT133" s="209" t="s">
        <v>68</v>
      </c>
      <c r="AU133" s="209" t="s">
        <v>76</v>
      </c>
      <c r="AY133" s="208" t="s">
        <v>216</v>
      </c>
      <c r="BK133" s="210">
        <f>SUM(BK134:BK142)</f>
        <v>0</v>
      </c>
    </row>
    <row r="134" s="2" customFormat="1" ht="22.2" customHeight="1">
      <c r="A134" s="39"/>
      <c r="B134" s="40"/>
      <c r="C134" s="213" t="s">
        <v>224</v>
      </c>
      <c r="D134" s="213" t="s">
        <v>219</v>
      </c>
      <c r="E134" s="214" t="s">
        <v>255</v>
      </c>
      <c r="F134" s="215" t="s">
        <v>256</v>
      </c>
      <c r="G134" s="216" t="s">
        <v>257</v>
      </c>
      <c r="H134" s="217">
        <v>6.9379999999999997</v>
      </c>
      <c r="I134" s="218"/>
      <c r="J134" s="219">
        <f>ROUND(I134*H134,2)</f>
        <v>0</v>
      </c>
      <c r="K134" s="215" t="s">
        <v>223</v>
      </c>
      <c r="L134" s="45"/>
      <c r="M134" s="220" t="s">
        <v>19</v>
      </c>
      <c r="N134" s="221" t="s">
        <v>40</v>
      </c>
      <c r="O134" s="85"/>
      <c r="P134" s="222">
        <f>O134*H134</f>
        <v>0</v>
      </c>
      <c r="Q134" s="222">
        <v>0</v>
      </c>
      <c r="R134" s="222">
        <f>Q134*H134</f>
        <v>0</v>
      </c>
      <c r="S134" s="222">
        <v>0</v>
      </c>
      <c r="T134" s="223">
        <f>S134*H134</f>
        <v>0</v>
      </c>
      <c r="U134" s="39"/>
      <c r="V134" s="39"/>
      <c r="W134" s="39"/>
      <c r="X134" s="39"/>
      <c r="Y134" s="39"/>
      <c r="Z134" s="39"/>
      <c r="AA134" s="39"/>
      <c r="AB134" s="39"/>
      <c r="AC134" s="39"/>
      <c r="AD134" s="39"/>
      <c r="AE134" s="39"/>
      <c r="AR134" s="224" t="s">
        <v>224</v>
      </c>
      <c r="AT134" s="224" t="s">
        <v>219</v>
      </c>
      <c r="AU134" s="224" t="s">
        <v>78</v>
      </c>
      <c r="AY134" s="18" t="s">
        <v>216</v>
      </c>
      <c r="BE134" s="225">
        <f>IF(N134="základní",J134,0)</f>
        <v>0</v>
      </c>
      <c r="BF134" s="225">
        <f>IF(N134="snížená",J134,0)</f>
        <v>0</v>
      </c>
      <c r="BG134" s="225">
        <f>IF(N134="zákl. přenesená",J134,0)</f>
        <v>0</v>
      </c>
      <c r="BH134" s="225">
        <f>IF(N134="sníž. přenesená",J134,0)</f>
        <v>0</v>
      </c>
      <c r="BI134" s="225">
        <f>IF(N134="nulová",J134,0)</f>
        <v>0</v>
      </c>
      <c r="BJ134" s="18" t="s">
        <v>76</v>
      </c>
      <c r="BK134" s="225">
        <f>ROUND(I134*H134,2)</f>
        <v>0</v>
      </c>
      <c r="BL134" s="18" t="s">
        <v>224</v>
      </c>
      <c r="BM134" s="224" t="s">
        <v>2011</v>
      </c>
    </row>
    <row r="135" s="2" customFormat="1">
      <c r="A135" s="39"/>
      <c r="B135" s="40"/>
      <c r="C135" s="41"/>
      <c r="D135" s="226" t="s">
        <v>226</v>
      </c>
      <c r="E135" s="41"/>
      <c r="F135" s="227" t="s">
        <v>259</v>
      </c>
      <c r="G135" s="41"/>
      <c r="H135" s="41"/>
      <c r="I135" s="228"/>
      <c r="J135" s="41"/>
      <c r="K135" s="41"/>
      <c r="L135" s="45"/>
      <c r="M135" s="229"/>
      <c r="N135" s="230"/>
      <c r="O135" s="85"/>
      <c r="P135" s="85"/>
      <c r="Q135" s="85"/>
      <c r="R135" s="85"/>
      <c r="S135" s="85"/>
      <c r="T135" s="86"/>
      <c r="U135" s="39"/>
      <c r="V135" s="39"/>
      <c r="W135" s="39"/>
      <c r="X135" s="39"/>
      <c r="Y135" s="39"/>
      <c r="Z135" s="39"/>
      <c r="AA135" s="39"/>
      <c r="AB135" s="39"/>
      <c r="AC135" s="39"/>
      <c r="AD135" s="39"/>
      <c r="AE135" s="39"/>
      <c r="AT135" s="18" t="s">
        <v>226</v>
      </c>
      <c r="AU135" s="18" t="s">
        <v>78</v>
      </c>
    </row>
    <row r="136" s="2" customFormat="1" ht="22.2" customHeight="1">
      <c r="A136" s="39"/>
      <c r="B136" s="40"/>
      <c r="C136" s="213" t="s">
        <v>254</v>
      </c>
      <c r="D136" s="213" t="s">
        <v>219</v>
      </c>
      <c r="E136" s="214" t="s">
        <v>260</v>
      </c>
      <c r="F136" s="215" t="s">
        <v>261</v>
      </c>
      <c r="G136" s="216" t="s">
        <v>257</v>
      </c>
      <c r="H136" s="217">
        <v>138.75999999999999</v>
      </c>
      <c r="I136" s="218"/>
      <c r="J136" s="219">
        <f>ROUND(I136*H136,2)</f>
        <v>0</v>
      </c>
      <c r="K136" s="215" t="s">
        <v>223</v>
      </c>
      <c r="L136" s="45"/>
      <c r="M136" s="220" t="s">
        <v>19</v>
      </c>
      <c r="N136" s="221" t="s">
        <v>40</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224</v>
      </c>
      <c r="AT136" s="224" t="s">
        <v>219</v>
      </c>
      <c r="AU136" s="224" t="s">
        <v>78</v>
      </c>
      <c r="AY136" s="18" t="s">
        <v>216</v>
      </c>
      <c r="BE136" s="225">
        <f>IF(N136="základní",J136,0)</f>
        <v>0</v>
      </c>
      <c r="BF136" s="225">
        <f>IF(N136="snížená",J136,0)</f>
        <v>0</v>
      </c>
      <c r="BG136" s="225">
        <f>IF(N136="zákl. přenesená",J136,0)</f>
        <v>0</v>
      </c>
      <c r="BH136" s="225">
        <f>IF(N136="sníž. přenesená",J136,0)</f>
        <v>0</v>
      </c>
      <c r="BI136" s="225">
        <f>IF(N136="nulová",J136,0)</f>
        <v>0</v>
      </c>
      <c r="BJ136" s="18" t="s">
        <v>76</v>
      </c>
      <c r="BK136" s="225">
        <f>ROUND(I136*H136,2)</f>
        <v>0</v>
      </c>
      <c r="BL136" s="18" t="s">
        <v>224</v>
      </c>
      <c r="BM136" s="224" t="s">
        <v>2012</v>
      </c>
    </row>
    <row r="137" s="2" customFormat="1">
      <c r="A137" s="39"/>
      <c r="B137" s="40"/>
      <c r="C137" s="41"/>
      <c r="D137" s="226" t="s">
        <v>226</v>
      </c>
      <c r="E137" s="41"/>
      <c r="F137" s="227" t="s">
        <v>263</v>
      </c>
      <c r="G137" s="41"/>
      <c r="H137" s="41"/>
      <c r="I137" s="228"/>
      <c r="J137" s="41"/>
      <c r="K137" s="41"/>
      <c r="L137" s="45"/>
      <c r="M137" s="229"/>
      <c r="N137" s="230"/>
      <c r="O137" s="85"/>
      <c r="P137" s="85"/>
      <c r="Q137" s="85"/>
      <c r="R137" s="85"/>
      <c r="S137" s="85"/>
      <c r="T137" s="86"/>
      <c r="U137" s="39"/>
      <c r="V137" s="39"/>
      <c r="W137" s="39"/>
      <c r="X137" s="39"/>
      <c r="Y137" s="39"/>
      <c r="Z137" s="39"/>
      <c r="AA137" s="39"/>
      <c r="AB137" s="39"/>
      <c r="AC137" s="39"/>
      <c r="AD137" s="39"/>
      <c r="AE137" s="39"/>
      <c r="AT137" s="18" t="s">
        <v>226</v>
      </c>
      <c r="AU137" s="18" t="s">
        <v>78</v>
      </c>
    </row>
    <row r="138" s="13" customFormat="1">
      <c r="A138" s="13"/>
      <c r="B138" s="231"/>
      <c r="C138" s="232"/>
      <c r="D138" s="226" t="s">
        <v>228</v>
      </c>
      <c r="E138" s="232"/>
      <c r="F138" s="234" t="s">
        <v>2013</v>
      </c>
      <c r="G138" s="232"/>
      <c r="H138" s="235">
        <v>138.75999999999999</v>
      </c>
      <c r="I138" s="236"/>
      <c r="J138" s="232"/>
      <c r="K138" s="232"/>
      <c r="L138" s="237"/>
      <c r="M138" s="238"/>
      <c r="N138" s="239"/>
      <c r="O138" s="239"/>
      <c r="P138" s="239"/>
      <c r="Q138" s="239"/>
      <c r="R138" s="239"/>
      <c r="S138" s="239"/>
      <c r="T138" s="240"/>
      <c r="U138" s="13"/>
      <c r="V138" s="13"/>
      <c r="W138" s="13"/>
      <c r="X138" s="13"/>
      <c r="Y138" s="13"/>
      <c r="Z138" s="13"/>
      <c r="AA138" s="13"/>
      <c r="AB138" s="13"/>
      <c r="AC138" s="13"/>
      <c r="AD138" s="13"/>
      <c r="AE138" s="13"/>
      <c r="AT138" s="241" t="s">
        <v>228</v>
      </c>
      <c r="AU138" s="241" t="s">
        <v>78</v>
      </c>
      <c r="AV138" s="13" t="s">
        <v>78</v>
      </c>
      <c r="AW138" s="13" t="s">
        <v>4</v>
      </c>
      <c r="AX138" s="13" t="s">
        <v>76</v>
      </c>
      <c r="AY138" s="241" t="s">
        <v>216</v>
      </c>
    </row>
    <row r="139" s="2" customFormat="1" ht="13.8" customHeight="1">
      <c r="A139" s="39"/>
      <c r="B139" s="40"/>
      <c r="C139" s="213" t="s">
        <v>217</v>
      </c>
      <c r="D139" s="213" t="s">
        <v>219</v>
      </c>
      <c r="E139" s="214" t="s">
        <v>266</v>
      </c>
      <c r="F139" s="215" t="s">
        <v>267</v>
      </c>
      <c r="G139" s="216" t="s">
        <v>257</v>
      </c>
      <c r="H139" s="217">
        <v>6.9379999999999997</v>
      </c>
      <c r="I139" s="218"/>
      <c r="J139" s="219">
        <f>ROUND(I139*H139,2)</f>
        <v>0</v>
      </c>
      <c r="K139" s="215" t="s">
        <v>223</v>
      </c>
      <c r="L139" s="45"/>
      <c r="M139" s="220" t="s">
        <v>19</v>
      </c>
      <c r="N139" s="221" t="s">
        <v>40</v>
      </c>
      <c r="O139" s="85"/>
      <c r="P139" s="222">
        <f>O139*H139</f>
        <v>0</v>
      </c>
      <c r="Q139" s="222">
        <v>0</v>
      </c>
      <c r="R139" s="222">
        <f>Q139*H139</f>
        <v>0</v>
      </c>
      <c r="S139" s="222">
        <v>0</v>
      </c>
      <c r="T139" s="223">
        <f>S139*H139</f>
        <v>0</v>
      </c>
      <c r="U139" s="39"/>
      <c r="V139" s="39"/>
      <c r="W139" s="39"/>
      <c r="X139" s="39"/>
      <c r="Y139" s="39"/>
      <c r="Z139" s="39"/>
      <c r="AA139" s="39"/>
      <c r="AB139" s="39"/>
      <c r="AC139" s="39"/>
      <c r="AD139" s="39"/>
      <c r="AE139" s="39"/>
      <c r="AR139" s="224" t="s">
        <v>224</v>
      </c>
      <c r="AT139" s="224" t="s">
        <v>219</v>
      </c>
      <c r="AU139" s="224" t="s">
        <v>78</v>
      </c>
      <c r="AY139" s="18" t="s">
        <v>216</v>
      </c>
      <c r="BE139" s="225">
        <f>IF(N139="základní",J139,0)</f>
        <v>0</v>
      </c>
      <c r="BF139" s="225">
        <f>IF(N139="snížená",J139,0)</f>
        <v>0</v>
      </c>
      <c r="BG139" s="225">
        <f>IF(N139="zákl. přenesená",J139,0)</f>
        <v>0</v>
      </c>
      <c r="BH139" s="225">
        <f>IF(N139="sníž. přenesená",J139,0)</f>
        <v>0</v>
      </c>
      <c r="BI139" s="225">
        <f>IF(N139="nulová",J139,0)</f>
        <v>0</v>
      </c>
      <c r="BJ139" s="18" t="s">
        <v>76</v>
      </c>
      <c r="BK139" s="225">
        <f>ROUND(I139*H139,2)</f>
        <v>0</v>
      </c>
      <c r="BL139" s="18" t="s">
        <v>224</v>
      </c>
      <c r="BM139" s="224" t="s">
        <v>2014</v>
      </c>
    </row>
    <row r="140" s="2" customFormat="1">
      <c r="A140" s="39"/>
      <c r="B140" s="40"/>
      <c r="C140" s="41"/>
      <c r="D140" s="226" t="s">
        <v>226</v>
      </c>
      <c r="E140" s="41"/>
      <c r="F140" s="227" t="s">
        <v>269</v>
      </c>
      <c r="G140" s="41"/>
      <c r="H140" s="41"/>
      <c r="I140" s="228"/>
      <c r="J140" s="41"/>
      <c r="K140" s="41"/>
      <c r="L140" s="45"/>
      <c r="M140" s="229"/>
      <c r="N140" s="230"/>
      <c r="O140" s="85"/>
      <c r="P140" s="85"/>
      <c r="Q140" s="85"/>
      <c r="R140" s="85"/>
      <c r="S140" s="85"/>
      <c r="T140" s="86"/>
      <c r="U140" s="39"/>
      <c r="V140" s="39"/>
      <c r="W140" s="39"/>
      <c r="X140" s="39"/>
      <c r="Y140" s="39"/>
      <c r="Z140" s="39"/>
      <c r="AA140" s="39"/>
      <c r="AB140" s="39"/>
      <c r="AC140" s="39"/>
      <c r="AD140" s="39"/>
      <c r="AE140" s="39"/>
      <c r="AT140" s="18" t="s">
        <v>226</v>
      </c>
      <c r="AU140" s="18" t="s">
        <v>78</v>
      </c>
    </row>
    <row r="141" s="2" customFormat="1" ht="22.2" customHeight="1">
      <c r="A141" s="39"/>
      <c r="B141" s="40"/>
      <c r="C141" s="213" t="s">
        <v>265</v>
      </c>
      <c r="D141" s="213" t="s">
        <v>219</v>
      </c>
      <c r="E141" s="214" t="s">
        <v>271</v>
      </c>
      <c r="F141" s="215" t="s">
        <v>272</v>
      </c>
      <c r="G141" s="216" t="s">
        <v>257</v>
      </c>
      <c r="H141" s="217">
        <v>6.9379999999999997</v>
      </c>
      <c r="I141" s="218"/>
      <c r="J141" s="219">
        <f>ROUND(I141*H141,2)</f>
        <v>0</v>
      </c>
      <c r="K141" s="215" t="s">
        <v>223</v>
      </c>
      <c r="L141" s="45"/>
      <c r="M141" s="220" t="s">
        <v>19</v>
      </c>
      <c r="N141" s="221" t="s">
        <v>40</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224</v>
      </c>
      <c r="AT141" s="224" t="s">
        <v>219</v>
      </c>
      <c r="AU141" s="224" t="s">
        <v>78</v>
      </c>
      <c r="AY141" s="18" t="s">
        <v>216</v>
      </c>
      <c r="BE141" s="225">
        <f>IF(N141="základní",J141,0)</f>
        <v>0</v>
      </c>
      <c r="BF141" s="225">
        <f>IF(N141="snížená",J141,0)</f>
        <v>0</v>
      </c>
      <c r="BG141" s="225">
        <f>IF(N141="zákl. přenesená",J141,0)</f>
        <v>0</v>
      </c>
      <c r="BH141" s="225">
        <f>IF(N141="sníž. přenesená",J141,0)</f>
        <v>0</v>
      </c>
      <c r="BI141" s="225">
        <f>IF(N141="nulová",J141,0)</f>
        <v>0</v>
      </c>
      <c r="BJ141" s="18" t="s">
        <v>76</v>
      </c>
      <c r="BK141" s="225">
        <f>ROUND(I141*H141,2)</f>
        <v>0</v>
      </c>
      <c r="BL141" s="18" t="s">
        <v>224</v>
      </c>
      <c r="BM141" s="224" t="s">
        <v>2015</v>
      </c>
    </row>
    <row r="142" s="2" customFormat="1">
      <c r="A142" s="39"/>
      <c r="B142" s="40"/>
      <c r="C142" s="41"/>
      <c r="D142" s="226" t="s">
        <v>226</v>
      </c>
      <c r="E142" s="41"/>
      <c r="F142" s="227" t="s">
        <v>274</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226</v>
      </c>
      <c r="AU142" s="18" t="s">
        <v>78</v>
      </c>
    </row>
    <row r="143" s="12" customFormat="1" ht="22.8" customHeight="1">
      <c r="A143" s="12"/>
      <c r="B143" s="197"/>
      <c r="C143" s="198"/>
      <c r="D143" s="199" t="s">
        <v>68</v>
      </c>
      <c r="E143" s="211" t="s">
        <v>275</v>
      </c>
      <c r="F143" s="211" t="s">
        <v>276</v>
      </c>
      <c r="G143" s="198"/>
      <c r="H143" s="198"/>
      <c r="I143" s="201"/>
      <c r="J143" s="212">
        <f>BK143</f>
        <v>0</v>
      </c>
      <c r="K143" s="198"/>
      <c r="L143" s="203"/>
      <c r="M143" s="204"/>
      <c r="N143" s="205"/>
      <c r="O143" s="205"/>
      <c r="P143" s="206">
        <f>SUM(P144:P145)</f>
        <v>0</v>
      </c>
      <c r="Q143" s="205"/>
      <c r="R143" s="206">
        <f>SUM(R144:R145)</f>
        <v>0</v>
      </c>
      <c r="S143" s="205"/>
      <c r="T143" s="207">
        <f>SUM(T144:T145)</f>
        <v>0</v>
      </c>
      <c r="U143" s="12"/>
      <c r="V143" s="12"/>
      <c r="W143" s="12"/>
      <c r="X143" s="12"/>
      <c r="Y143" s="12"/>
      <c r="Z143" s="12"/>
      <c r="AA143" s="12"/>
      <c r="AB143" s="12"/>
      <c r="AC143" s="12"/>
      <c r="AD143" s="12"/>
      <c r="AE143" s="12"/>
      <c r="AR143" s="208" t="s">
        <v>76</v>
      </c>
      <c r="AT143" s="209" t="s">
        <v>68</v>
      </c>
      <c r="AU143" s="209" t="s">
        <v>76</v>
      </c>
      <c r="AY143" s="208" t="s">
        <v>216</v>
      </c>
      <c r="BK143" s="210">
        <f>SUM(BK144:BK145)</f>
        <v>0</v>
      </c>
    </row>
    <row r="144" s="2" customFormat="1" ht="22.2" customHeight="1">
      <c r="A144" s="39"/>
      <c r="B144" s="40"/>
      <c r="C144" s="213" t="s">
        <v>270</v>
      </c>
      <c r="D144" s="213" t="s">
        <v>219</v>
      </c>
      <c r="E144" s="214" t="s">
        <v>277</v>
      </c>
      <c r="F144" s="215" t="s">
        <v>278</v>
      </c>
      <c r="G144" s="216" t="s">
        <v>257</v>
      </c>
      <c r="H144" s="217">
        <v>2.7970000000000002</v>
      </c>
      <c r="I144" s="218"/>
      <c r="J144" s="219">
        <f>ROUND(I144*H144,2)</f>
        <v>0</v>
      </c>
      <c r="K144" s="215" t="s">
        <v>223</v>
      </c>
      <c r="L144" s="45"/>
      <c r="M144" s="220" t="s">
        <v>19</v>
      </c>
      <c r="N144" s="221" t="s">
        <v>40</v>
      </c>
      <c r="O144" s="85"/>
      <c r="P144" s="222">
        <f>O144*H144</f>
        <v>0</v>
      </c>
      <c r="Q144" s="222">
        <v>0</v>
      </c>
      <c r="R144" s="222">
        <f>Q144*H144</f>
        <v>0</v>
      </c>
      <c r="S144" s="222">
        <v>0</v>
      </c>
      <c r="T144" s="223">
        <f>S144*H144</f>
        <v>0</v>
      </c>
      <c r="U144" s="39"/>
      <c r="V144" s="39"/>
      <c r="W144" s="39"/>
      <c r="X144" s="39"/>
      <c r="Y144" s="39"/>
      <c r="Z144" s="39"/>
      <c r="AA144" s="39"/>
      <c r="AB144" s="39"/>
      <c r="AC144" s="39"/>
      <c r="AD144" s="39"/>
      <c r="AE144" s="39"/>
      <c r="AR144" s="224" t="s">
        <v>224</v>
      </c>
      <c r="AT144" s="224" t="s">
        <v>219</v>
      </c>
      <c r="AU144" s="224" t="s">
        <v>78</v>
      </c>
      <c r="AY144" s="18" t="s">
        <v>216</v>
      </c>
      <c r="BE144" s="225">
        <f>IF(N144="základní",J144,0)</f>
        <v>0</v>
      </c>
      <c r="BF144" s="225">
        <f>IF(N144="snížená",J144,0)</f>
        <v>0</v>
      </c>
      <c r="BG144" s="225">
        <f>IF(N144="zákl. přenesená",J144,0)</f>
        <v>0</v>
      </c>
      <c r="BH144" s="225">
        <f>IF(N144="sníž. přenesená",J144,0)</f>
        <v>0</v>
      </c>
      <c r="BI144" s="225">
        <f>IF(N144="nulová",J144,0)</f>
        <v>0</v>
      </c>
      <c r="BJ144" s="18" t="s">
        <v>76</v>
      </c>
      <c r="BK144" s="225">
        <f>ROUND(I144*H144,2)</f>
        <v>0</v>
      </c>
      <c r="BL144" s="18" t="s">
        <v>224</v>
      </c>
      <c r="BM144" s="224" t="s">
        <v>2016</v>
      </c>
    </row>
    <row r="145" s="2" customFormat="1">
      <c r="A145" s="39"/>
      <c r="B145" s="40"/>
      <c r="C145" s="41"/>
      <c r="D145" s="226" t="s">
        <v>226</v>
      </c>
      <c r="E145" s="41"/>
      <c r="F145" s="227" t="s">
        <v>280</v>
      </c>
      <c r="G145" s="41"/>
      <c r="H145" s="41"/>
      <c r="I145" s="228"/>
      <c r="J145" s="41"/>
      <c r="K145" s="41"/>
      <c r="L145" s="45"/>
      <c r="M145" s="229"/>
      <c r="N145" s="230"/>
      <c r="O145" s="85"/>
      <c r="P145" s="85"/>
      <c r="Q145" s="85"/>
      <c r="R145" s="85"/>
      <c r="S145" s="85"/>
      <c r="T145" s="86"/>
      <c r="U145" s="39"/>
      <c r="V145" s="39"/>
      <c r="W145" s="39"/>
      <c r="X145" s="39"/>
      <c r="Y145" s="39"/>
      <c r="Z145" s="39"/>
      <c r="AA145" s="39"/>
      <c r="AB145" s="39"/>
      <c r="AC145" s="39"/>
      <c r="AD145" s="39"/>
      <c r="AE145" s="39"/>
      <c r="AT145" s="18" t="s">
        <v>226</v>
      </c>
      <c r="AU145" s="18" t="s">
        <v>78</v>
      </c>
    </row>
    <row r="146" s="12" customFormat="1" ht="25.92" customHeight="1">
      <c r="A146" s="12"/>
      <c r="B146" s="197"/>
      <c r="C146" s="198"/>
      <c r="D146" s="199" t="s">
        <v>68</v>
      </c>
      <c r="E146" s="200" t="s">
        <v>281</v>
      </c>
      <c r="F146" s="200" t="s">
        <v>282</v>
      </c>
      <c r="G146" s="198"/>
      <c r="H146" s="198"/>
      <c r="I146" s="201"/>
      <c r="J146" s="202">
        <f>BK146</f>
        <v>0</v>
      </c>
      <c r="K146" s="198"/>
      <c r="L146" s="203"/>
      <c r="M146" s="204"/>
      <c r="N146" s="205"/>
      <c r="O146" s="205"/>
      <c r="P146" s="206">
        <f>P147+P163+P177+P202+P209+P215+P223+P234+P291+P330+P353</f>
        <v>0</v>
      </c>
      <c r="Q146" s="205"/>
      <c r="R146" s="206">
        <f>R147+R163+R177+R202+R209+R215+R223+R234+R291+R330+R353</f>
        <v>3.2808377000000002</v>
      </c>
      <c r="S146" s="205"/>
      <c r="T146" s="207">
        <f>T147+T163+T177+T202+T209+T215+T223+T234+T291+T330+T353</f>
        <v>1.9895150999999998</v>
      </c>
      <c r="U146" s="12"/>
      <c r="V146" s="12"/>
      <c r="W146" s="12"/>
      <c r="X146" s="12"/>
      <c r="Y146" s="12"/>
      <c r="Z146" s="12"/>
      <c r="AA146" s="12"/>
      <c r="AB146" s="12"/>
      <c r="AC146" s="12"/>
      <c r="AD146" s="12"/>
      <c r="AE146" s="12"/>
      <c r="AR146" s="208" t="s">
        <v>78</v>
      </c>
      <c r="AT146" s="209" t="s">
        <v>68</v>
      </c>
      <c r="AU146" s="209" t="s">
        <v>69</v>
      </c>
      <c r="AY146" s="208" t="s">
        <v>216</v>
      </c>
      <c r="BK146" s="210">
        <f>BK147+BK163+BK177+BK202+BK209+BK215+BK223+BK234+BK291+BK330+BK353</f>
        <v>0</v>
      </c>
    </row>
    <row r="147" s="12" customFormat="1" ht="22.8" customHeight="1">
      <c r="A147" s="12"/>
      <c r="B147" s="197"/>
      <c r="C147" s="198"/>
      <c r="D147" s="199" t="s">
        <v>68</v>
      </c>
      <c r="E147" s="211" t="s">
        <v>283</v>
      </c>
      <c r="F147" s="211" t="s">
        <v>284</v>
      </c>
      <c r="G147" s="198"/>
      <c r="H147" s="198"/>
      <c r="I147" s="201"/>
      <c r="J147" s="212">
        <f>BK147</f>
        <v>0</v>
      </c>
      <c r="K147" s="198"/>
      <c r="L147" s="203"/>
      <c r="M147" s="204"/>
      <c r="N147" s="205"/>
      <c r="O147" s="205"/>
      <c r="P147" s="206">
        <f>SUM(P148:P162)</f>
        <v>0</v>
      </c>
      <c r="Q147" s="205"/>
      <c r="R147" s="206">
        <f>SUM(R148:R162)</f>
        <v>0.023265000000000001</v>
      </c>
      <c r="S147" s="205"/>
      <c r="T147" s="207">
        <f>SUM(T148:T162)</f>
        <v>0</v>
      </c>
      <c r="U147" s="12"/>
      <c r="V147" s="12"/>
      <c r="W147" s="12"/>
      <c r="X147" s="12"/>
      <c r="Y147" s="12"/>
      <c r="Z147" s="12"/>
      <c r="AA147" s="12"/>
      <c r="AB147" s="12"/>
      <c r="AC147" s="12"/>
      <c r="AD147" s="12"/>
      <c r="AE147" s="12"/>
      <c r="AR147" s="208" t="s">
        <v>78</v>
      </c>
      <c r="AT147" s="209" t="s">
        <v>68</v>
      </c>
      <c r="AU147" s="209" t="s">
        <v>76</v>
      </c>
      <c r="AY147" s="208" t="s">
        <v>216</v>
      </c>
      <c r="BK147" s="210">
        <f>SUM(BK148:BK162)</f>
        <v>0</v>
      </c>
    </row>
    <row r="148" s="2" customFormat="1" ht="22.2" customHeight="1">
      <c r="A148" s="39"/>
      <c r="B148" s="40"/>
      <c r="C148" s="213" t="s">
        <v>232</v>
      </c>
      <c r="D148" s="213" t="s">
        <v>219</v>
      </c>
      <c r="E148" s="214" t="s">
        <v>285</v>
      </c>
      <c r="F148" s="215" t="s">
        <v>286</v>
      </c>
      <c r="G148" s="216" t="s">
        <v>222</v>
      </c>
      <c r="H148" s="217">
        <v>15.51</v>
      </c>
      <c r="I148" s="218"/>
      <c r="J148" s="219">
        <f>ROUND(I148*H148,2)</f>
        <v>0</v>
      </c>
      <c r="K148" s="215" t="s">
        <v>223</v>
      </c>
      <c r="L148" s="45"/>
      <c r="M148" s="220" t="s">
        <v>19</v>
      </c>
      <c r="N148" s="221" t="s">
        <v>40</v>
      </c>
      <c r="O148" s="85"/>
      <c r="P148" s="222">
        <f>O148*H148</f>
        <v>0</v>
      </c>
      <c r="Q148" s="222">
        <v>0</v>
      </c>
      <c r="R148" s="222">
        <f>Q148*H148</f>
        <v>0</v>
      </c>
      <c r="S148" s="222">
        <v>0</v>
      </c>
      <c r="T148" s="223">
        <f>S148*H148</f>
        <v>0</v>
      </c>
      <c r="U148" s="39"/>
      <c r="V148" s="39"/>
      <c r="W148" s="39"/>
      <c r="X148" s="39"/>
      <c r="Y148" s="39"/>
      <c r="Z148" s="39"/>
      <c r="AA148" s="39"/>
      <c r="AB148" s="39"/>
      <c r="AC148" s="39"/>
      <c r="AD148" s="39"/>
      <c r="AE148" s="39"/>
      <c r="AR148" s="224" t="s">
        <v>287</v>
      </c>
      <c r="AT148" s="224" t="s">
        <v>219</v>
      </c>
      <c r="AU148" s="224" t="s">
        <v>78</v>
      </c>
      <c r="AY148" s="18" t="s">
        <v>216</v>
      </c>
      <c r="BE148" s="225">
        <f>IF(N148="základní",J148,0)</f>
        <v>0</v>
      </c>
      <c r="BF148" s="225">
        <f>IF(N148="snížená",J148,0)</f>
        <v>0</v>
      </c>
      <c r="BG148" s="225">
        <f>IF(N148="zákl. přenesená",J148,0)</f>
        <v>0</v>
      </c>
      <c r="BH148" s="225">
        <f>IF(N148="sníž. přenesená",J148,0)</f>
        <v>0</v>
      </c>
      <c r="BI148" s="225">
        <f>IF(N148="nulová",J148,0)</f>
        <v>0</v>
      </c>
      <c r="BJ148" s="18" t="s">
        <v>76</v>
      </c>
      <c r="BK148" s="225">
        <f>ROUND(I148*H148,2)</f>
        <v>0</v>
      </c>
      <c r="BL148" s="18" t="s">
        <v>287</v>
      </c>
      <c r="BM148" s="224" t="s">
        <v>2017</v>
      </c>
    </row>
    <row r="149" s="2" customFormat="1">
      <c r="A149" s="39"/>
      <c r="B149" s="40"/>
      <c r="C149" s="41"/>
      <c r="D149" s="226" t="s">
        <v>226</v>
      </c>
      <c r="E149" s="41"/>
      <c r="F149" s="227" t="s">
        <v>289</v>
      </c>
      <c r="G149" s="41"/>
      <c r="H149" s="41"/>
      <c r="I149" s="228"/>
      <c r="J149" s="41"/>
      <c r="K149" s="41"/>
      <c r="L149" s="45"/>
      <c r="M149" s="229"/>
      <c r="N149" s="230"/>
      <c r="O149" s="85"/>
      <c r="P149" s="85"/>
      <c r="Q149" s="85"/>
      <c r="R149" s="85"/>
      <c r="S149" s="85"/>
      <c r="T149" s="86"/>
      <c r="U149" s="39"/>
      <c r="V149" s="39"/>
      <c r="W149" s="39"/>
      <c r="X149" s="39"/>
      <c r="Y149" s="39"/>
      <c r="Z149" s="39"/>
      <c r="AA149" s="39"/>
      <c r="AB149" s="39"/>
      <c r="AC149" s="39"/>
      <c r="AD149" s="39"/>
      <c r="AE149" s="39"/>
      <c r="AT149" s="18" t="s">
        <v>226</v>
      </c>
      <c r="AU149" s="18" t="s">
        <v>78</v>
      </c>
    </row>
    <row r="150" s="15" customFormat="1">
      <c r="A150" s="15"/>
      <c r="B150" s="253"/>
      <c r="C150" s="254"/>
      <c r="D150" s="226" t="s">
        <v>228</v>
      </c>
      <c r="E150" s="255" t="s">
        <v>19</v>
      </c>
      <c r="F150" s="256" t="s">
        <v>750</v>
      </c>
      <c r="G150" s="254"/>
      <c r="H150" s="255" t="s">
        <v>19</v>
      </c>
      <c r="I150" s="257"/>
      <c r="J150" s="254"/>
      <c r="K150" s="254"/>
      <c r="L150" s="258"/>
      <c r="M150" s="259"/>
      <c r="N150" s="260"/>
      <c r="O150" s="260"/>
      <c r="P150" s="260"/>
      <c r="Q150" s="260"/>
      <c r="R150" s="260"/>
      <c r="S150" s="260"/>
      <c r="T150" s="261"/>
      <c r="U150" s="15"/>
      <c r="V150" s="15"/>
      <c r="W150" s="15"/>
      <c r="X150" s="15"/>
      <c r="Y150" s="15"/>
      <c r="Z150" s="15"/>
      <c r="AA150" s="15"/>
      <c r="AB150" s="15"/>
      <c r="AC150" s="15"/>
      <c r="AD150" s="15"/>
      <c r="AE150" s="15"/>
      <c r="AT150" s="262" t="s">
        <v>228</v>
      </c>
      <c r="AU150" s="262" t="s">
        <v>78</v>
      </c>
      <c r="AV150" s="15" t="s">
        <v>76</v>
      </c>
      <c r="AW150" s="15" t="s">
        <v>31</v>
      </c>
      <c r="AX150" s="15" t="s">
        <v>69</v>
      </c>
      <c r="AY150" s="262" t="s">
        <v>216</v>
      </c>
    </row>
    <row r="151" s="13" customFormat="1">
      <c r="A151" s="13"/>
      <c r="B151" s="231"/>
      <c r="C151" s="232"/>
      <c r="D151" s="226" t="s">
        <v>228</v>
      </c>
      <c r="E151" s="233" t="s">
        <v>19</v>
      </c>
      <c r="F151" s="234" t="s">
        <v>1894</v>
      </c>
      <c r="G151" s="232"/>
      <c r="H151" s="235">
        <v>4.9299999999999997</v>
      </c>
      <c r="I151" s="236"/>
      <c r="J151" s="232"/>
      <c r="K151" s="232"/>
      <c r="L151" s="237"/>
      <c r="M151" s="238"/>
      <c r="N151" s="239"/>
      <c r="O151" s="239"/>
      <c r="P151" s="239"/>
      <c r="Q151" s="239"/>
      <c r="R151" s="239"/>
      <c r="S151" s="239"/>
      <c r="T151" s="240"/>
      <c r="U151" s="13"/>
      <c r="V151" s="13"/>
      <c r="W151" s="13"/>
      <c r="X151" s="13"/>
      <c r="Y151" s="13"/>
      <c r="Z151" s="13"/>
      <c r="AA151" s="13"/>
      <c r="AB151" s="13"/>
      <c r="AC151" s="13"/>
      <c r="AD151" s="13"/>
      <c r="AE151" s="13"/>
      <c r="AT151" s="241" t="s">
        <v>228</v>
      </c>
      <c r="AU151" s="241" t="s">
        <v>78</v>
      </c>
      <c r="AV151" s="13" t="s">
        <v>78</v>
      </c>
      <c r="AW151" s="13" t="s">
        <v>31</v>
      </c>
      <c r="AX151" s="13" t="s">
        <v>69</v>
      </c>
      <c r="AY151" s="241" t="s">
        <v>216</v>
      </c>
    </row>
    <row r="152" s="13" customFormat="1">
      <c r="A152" s="13"/>
      <c r="B152" s="231"/>
      <c r="C152" s="232"/>
      <c r="D152" s="226" t="s">
        <v>228</v>
      </c>
      <c r="E152" s="233" t="s">
        <v>19</v>
      </c>
      <c r="F152" s="234" t="s">
        <v>1895</v>
      </c>
      <c r="G152" s="232"/>
      <c r="H152" s="235">
        <v>4.5999999999999996</v>
      </c>
      <c r="I152" s="236"/>
      <c r="J152" s="232"/>
      <c r="K152" s="232"/>
      <c r="L152" s="237"/>
      <c r="M152" s="238"/>
      <c r="N152" s="239"/>
      <c r="O152" s="239"/>
      <c r="P152" s="239"/>
      <c r="Q152" s="239"/>
      <c r="R152" s="239"/>
      <c r="S152" s="239"/>
      <c r="T152" s="240"/>
      <c r="U152" s="13"/>
      <c r="V152" s="13"/>
      <c r="W152" s="13"/>
      <c r="X152" s="13"/>
      <c r="Y152" s="13"/>
      <c r="Z152" s="13"/>
      <c r="AA152" s="13"/>
      <c r="AB152" s="13"/>
      <c r="AC152" s="13"/>
      <c r="AD152" s="13"/>
      <c r="AE152" s="13"/>
      <c r="AT152" s="241" t="s">
        <v>228</v>
      </c>
      <c r="AU152" s="241" t="s">
        <v>78</v>
      </c>
      <c r="AV152" s="13" t="s">
        <v>78</v>
      </c>
      <c r="AW152" s="13" t="s">
        <v>31</v>
      </c>
      <c r="AX152" s="13" t="s">
        <v>69</v>
      </c>
      <c r="AY152" s="241" t="s">
        <v>216</v>
      </c>
    </row>
    <row r="153" s="15" customFormat="1">
      <c r="A153" s="15"/>
      <c r="B153" s="253"/>
      <c r="C153" s="254"/>
      <c r="D153" s="226" t="s">
        <v>228</v>
      </c>
      <c r="E153" s="255" t="s">
        <v>19</v>
      </c>
      <c r="F153" s="256" t="s">
        <v>750</v>
      </c>
      <c r="G153" s="254"/>
      <c r="H153" s="255" t="s">
        <v>19</v>
      </c>
      <c r="I153" s="257"/>
      <c r="J153" s="254"/>
      <c r="K153" s="254"/>
      <c r="L153" s="258"/>
      <c r="M153" s="259"/>
      <c r="N153" s="260"/>
      <c r="O153" s="260"/>
      <c r="P153" s="260"/>
      <c r="Q153" s="260"/>
      <c r="R153" s="260"/>
      <c r="S153" s="260"/>
      <c r="T153" s="261"/>
      <c r="U153" s="15"/>
      <c r="V153" s="15"/>
      <c r="W153" s="15"/>
      <c r="X153" s="15"/>
      <c r="Y153" s="15"/>
      <c r="Z153" s="15"/>
      <c r="AA153" s="15"/>
      <c r="AB153" s="15"/>
      <c r="AC153" s="15"/>
      <c r="AD153" s="15"/>
      <c r="AE153" s="15"/>
      <c r="AT153" s="262" t="s">
        <v>228</v>
      </c>
      <c r="AU153" s="262" t="s">
        <v>78</v>
      </c>
      <c r="AV153" s="15" t="s">
        <v>76</v>
      </c>
      <c r="AW153" s="15" t="s">
        <v>31</v>
      </c>
      <c r="AX153" s="15" t="s">
        <v>69</v>
      </c>
      <c r="AY153" s="262" t="s">
        <v>216</v>
      </c>
    </row>
    <row r="154" s="13" customFormat="1">
      <c r="A154" s="13"/>
      <c r="B154" s="231"/>
      <c r="C154" s="232"/>
      <c r="D154" s="226" t="s">
        <v>228</v>
      </c>
      <c r="E154" s="233" t="s">
        <v>19</v>
      </c>
      <c r="F154" s="234" t="s">
        <v>2018</v>
      </c>
      <c r="G154" s="232"/>
      <c r="H154" s="235">
        <v>1.98</v>
      </c>
      <c r="I154" s="236"/>
      <c r="J154" s="232"/>
      <c r="K154" s="232"/>
      <c r="L154" s="237"/>
      <c r="M154" s="238"/>
      <c r="N154" s="239"/>
      <c r="O154" s="239"/>
      <c r="P154" s="239"/>
      <c r="Q154" s="239"/>
      <c r="R154" s="239"/>
      <c r="S154" s="239"/>
      <c r="T154" s="240"/>
      <c r="U154" s="13"/>
      <c r="V154" s="13"/>
      <c r="W154" s="13"/>
      <c r="X154" s="13"/>
      <c r="Y154" s="13"/>
      <c r="Z154" s="13"/>
      <c r="AA154" s="13"/>
      <c r="AB154" s="13"/>
      <c r="AC154" s="13"/>
      <c r="AD154" s="13"/>
      <c r="AE154" s="13"/>
      <c r="AT154" s="241" t="s">
        <v>228</v>
      </c>
      <c r="AU154" s="241" t="s">
        <v>78</v>
      </c>
      <c r="AV154" s="13" t="s">
        <v>78</v>
      </c>
      <c r="AW154" s="13" t="s">
        <v>31</v>
      </c>
      <c r="AX154" s="13" t="s">
        <v>69</v>
      </c>
      <c r="AY154" s="241" t="s">
        <v>216</v>
      </c>
    </row>
    <row r="155" s="13" customFormat="1">
      <c r="A155" s="13"/>
      <c r="B155" s="231"/>
      <c r="C155" s="232"/>
      <c r="D155" s="226" t="s">
        <v>228</v>
      </c>
      <c r="E155" s="233" t="s">
        <v>19</v>
      </c>
      <c r="F155" s="234" t="s">
        <v>2019</v>
      </c>
      <c r="G155" s="232"/>
      <c r="H155" s="235">
        <v>4</v>
      </c>
      <c r="I155" s="236"/>
      <c r="J155" s="232"/>
      <c r="K155" s="232"/>
      <c r="L155" s="237"/>
      <c r="M155" s="238"/>
      <c r="N155" s="239"/>
      <c r="O155" s="239"/>
      <c r="P155" s="239"/>
      <c r="Q155" s="239"/>
      <c r="R155" s="239"/>
      <c r="S155" s="239"/>
      <c r="T155" s="240"/>
      <c r="U155" s="13"/>
      <c r="V155" s="13"/>
      <c r="W155" s="13"/>
      <c r="X155" s="13"/>
      <c r="Y155" s="13"/>
      <c r="Z155" s="13"/>
      <c r="AA155" s="13"/>
      <c r="AB155" s="13"/>
      <c r="AC155" s="13"/>
      <c r="AD155" s="13"/>
      <c r="AE155" s="13"/>
      <c r="AT155" s="241" t="s">
        <v>228</v>
      </c>
      <c r="AU155" s="241" t="s">
        <v>78</v>
      </c>
      <c r="AV155" s="13" t="s">
        <v>78</v>
      </c>
      <c r="AW155" s="13" t="s">
        <v>31</v>
      </c>
      <c r="AX155" s="13" t="s">
        <v>69</v>
      </c>
      <c r="AY155" s="241" t="s">
        <v>216</v>
      </c>
    </row>
    <row r="156" s="14" customFormat="1">
      <c r="A156" s="14"/>
      <c r="B156" s="242"/>
      <c r="C156" s="243"/>
      <c r="D156" s="226" t="s">
        <v>228</v>
      </c>
      <c r="E156" s="244" t="s">
        <v>19</v>
      </c>
      <c r="F156" s="245" t="s">
        <v>231</v>
      </c>
      <c r="G156" s="243"/>
      <c r="H156" s="246">
        <v>15.51</v>
      </c>
      <c r="I156" s="247"/>
      <c r="J156" s="243"/>
      <c r="K156" s="243"/>
      <c r="L156" s="248"/>
      <c r="M156" s="249"/>
      <c r="N156" s="250"/>
      <c r="O156" s="250"/>
      <c r="P156" s="250"/>
      <c r="Q156" s="250"/>
      <c r="R156" s="250"/>
      <c r="S156" s="250"/>
      <c r="T156" s="251"/>
      <c r="U156" s="14"/>
      <c r="V156" s="14"/>
      <c r="W156" s="14"/>
      <c r="X156" s="14"/>
      <c r="Y156" s="14"/>
      <c r="Z156" s="14"/>
      <c r="AA156" s="14"/>
      <c r="AB156" s="14"/>
      <c r="AC156" s="14"/>
      <c r="AD156" s="14"/>
      <c r="AE156" s="14"/>
      <c r="AT156" s="252" t="s">
        <v>228</v>
      </c>
      <c r="AU156" s="252" t="s">
        <v>78</v>
      </c>
      <c r="AV156" s="14" t="s">
        <v>224</v>
      </c>
      <c r="AW156" s="14" t="s">
        <v>31</v>
      </c>
      <c r="AX156" s="14" t="s">
        <v>76</v>
      </c>
      <c r="AY156" s="252" t="s">
        <v>216</v>
      </c>
    </row>
    <row r="157" s="2" customFormat="1" ht="13.8" customHeight="1">
      <c r="A157" s="39"/>
      <c r="B157" s="40"/>
      <c r="C157" s="263" t="s">
        <v>147</v>
      </c>
      <c r="D157" s="263" t="s">
        <v>295</v>
      </c>
      <c r="E157" s="264" t="s">
        <v>296</v>
      </c>
      <c r="F157" s="265" t="s">
        <v>297</v>
      </c>
      <c r="G157" s="266" t="s">
        <v>298</v>
      </c>
      <c r="H157" s="267">
        <v>23.265000000000001</v>
      </c>
      <c r="I157" s="268"/>
      <c r="J157" s="269">
        <f>ROUND(I157*H157,2)</f>
        <v>0</v>
      </c>
      <c r="K157" s="265" t="s">
        <v>223</v>
      </c>
      <c r="L157" s="270"/>
      <c r="M157" s="271" t="s">
        <v>19</v>
      </c>
      <c r="N157" s="272" t="s">
        <v>40</v>
      </c>
      <c r="O157" s="85"/>
      <c r="P157" s="222">
        <f>O157*H157</f>
        <v>0</v>
      </c>
      <c r="Q157" s="222">
        <v>0.001</v>
      </c>
      <c r="R157" s="222">
        <f>Q157*H157</f>
        <v>0.023265000000000001</v>
      </c>
      <c r="S157" s="222">
        <v>0</v>
      </c>
      <c r="T157" s="223">
        <f>S157*H157</f>
        <v>0</v>
      </c>
      <c r="U157" s="39"/>
      <c r="V157" s="39"/>
      <c r="W157" s="39"/>
      <c r="X157" s="39"/>
      <c r="Y157" s="39"/>
      <c r="Z157" s="39"/>
      <c r="AA157" s="39"/>
      <c r="AB157" s="39"/>
      <c r="AC157" s="39"/>
      <c r="AD157" s="39"/>
      <c r="AE157" s="39"/>
      <c r="AR157" s="224" t="s">
        <v>299</v>
      </c>
      <c r="AT157" s="224" t="s">
        <v>295</v>
      </c>
      <c r="AU157" s="224" t="s">
        <v>78</v>
      </c>
      <c r="AY157" s="18" t="s">
        <v>216</v>
      </c>
      <c r="BE157" s="225">
        <f>IF(N157="základní",J157,0)</f>
        <v>0</v>
      </c>
      <c r="BF157" s="225">
        <f>IF(N157="snížená",J157,0)</f>
        <v>0</v>
      </c>
      <c r="BG157" s="225">
        <f>IF(N157="zákl. přenesená",J157,0)</f>
        <v>0</v>
      </c>
      <c r="BH157" s="225">
        <f>IF(N157="sníž. přenesená",J157,0)</f>
        <v>0</v>
      </c>
      <c r="BI157" s="225">
        <f>IF(N157="nulová",J157,0)</f>
        <v>0</v>
      </c>
      <c r="BJ157" s="18" t="s">
        <v>76</v>
      </c>
      <c r="BK157" s="225">
        <f>ROUND(I157*H157,2)</f>
        <v>0</v>
      </c>
      <c r="BL157" s="18" t="s">
        <v>287</v>
      </c>
      <c r="BM157" s="224" t="s">
        <v>2020</v>
      </c>
    </row>
    <row r="158" s="15" customFormat="1">
      <c r="A158" s="15"/>
      <c r="B158" s="253"/>
      <c r="C158" s="254"/>
      <c r="D158" s="226" t="s">
        <v>228</v>
      </c>
      <c r="E158" s="255" t="s">
        <v>19</v>
      </c>
      <c r="F158" s="256" t="s">
        <v>301</v>
      </c>
      <c r="G158" s="254"/>
      <c r="H158" s="255" t="s">
        <v>19</v>
      </c>
      <c r="I158" s="257"/>
      <c r="J158" s="254"/>
      <c r="K158" s="254"/>
      <c r="L158" s="258"/>
      <c r="M158" s="259"/>
      <c r="N158" s="260"/>
      <c r="O158" s="260"/>
      <c r="P158" s="260"/>
      <c r="Q158" s="260"/>
      <c r="R158" s="260"/>
      <c r="S158" s="260"/>
      <c r="T158" s="261"/>
      <c r="U158" s="15"/>
      <c r="V158" s="15"/>
      <c r="W158" s="15"/>
      <c r="X158" s="15"/>
      <c r="Y158" s="15"/>
      <c r="Z158" s="15"/>
      <c r="AA158" s="15"/>
      <c r="AB158" s="15"/>
      <c r="AC158" s="15"/>
      <c r="AD158" s="15"/>
      <c r="AE158" s="15"/>
      <c r="AT158" s="262" t="s">
        <v>228</v>
      </c>
      <c r="AU158" s="262" t="s">
        <v>78</v>
      </c>
      <c r="AV158" s="15" t="s">
        <v>76</v>
      </c>
      <c r="AW158" s="15" t="s">
        <v>31</v>
      </c>
      <c r="AX158" s="15" t="s">
        <v>69</v>
      </c>
      <c r="AY158" s="262" t="s">
        <v>216</v>
      </c>
    </row>
    <row r="159" s="13" customFormat="1">
      <c r="A159" s="13"/>
      <c r="B159" s="231"/>
      <c r="C159" s="232"/>
      <c r="D159" s="226" t="s">
        <v>228</v>
      </c>
      <c r="E159" s="233" t="s">
        <v>19</v>
      </c>
      <c r="F159" s="234" t="s">
        <v>2021</v>
      </c>
      <c r="G159" s="232"/>
      <c r="H159" s="235">
        <v>23.265000000000001</v>
      </c>
      <c r="I159" s="236"/>
      <c r="J159" s="232"/>
      <c r="K159" s="232"/>
      <c r="L159" s="237"/>
      <c r="M159" s="238"/>
      <c r="N159" s="239"/>
      <c r="O159" s="239"/>
      <c r="P159" s="239"/>
      <c r="Q159" s="239"/>
      <c r="R159" s="239"/>
      <c r="S159" s="239"/>
      <c r="T159" s="240"/>
      <c r="U159" s="13"/>
      <c r="V159" s="13"/>
      <c r="W159" s="13"/>
      <c r="X159" s="13"/>
      <c r="Y159" s="13"/>
      <c r="Z159" s="13"/>
      <c r="AA159" s="13"/>
      <c r="AB159" s="13"/>
      <c r="AC159" s="13"/>
      <c r="AD159" s="13"/>
      <c r="AE159" s="13"/>
      <c r="AT159" s="241" t="s">
        <v>228</v>
      </c>
      <c r="AU159" s="241" t="s">
        <v>78</v>
      </c>
      <c r="AV159" s="13" t="s">
        <v>78</v>
      </c>
      <c r="AW159" s="13" t="s">
        <v>31</v>
      </c>
      <c r="AX159" s="13" t="s">
        <v>69</v>
      </c>
      <c r="AY159" s="241" t="s">
        <v>216</v>
      </c>
    </row>
    <row r="160" s="14" customFormat="1">
      <c r="A160" s="14"/>
      <c r="B160" s="242"/>
      <c r="C160" s="243"/>
      <c r="D160" s="226" t="s">
        <v>228</v>
      </c>
      <c r="E160" s="244" t="s">
        <v>19</v>
      </c>
      <c r="F160" s="245" t="s">
        <v>231</v>
      </c>
      <c r="G160" s="243"/>
      <c r="H160" s="246">
        <v>23.265000000000001</v>
      </c>
      <c r="I160" s="247"/>
      <c r="J160" s="243"/>
      <c r="K160" s="243"/>
      <c r="L160" s="248"/>
      <c r="M160" s="249"/>
      <c r="N160" s="250"/>
      <c r="O160" s="250"/>
      <c r="P160" s="250"/>
      <c r="Q160" s="250"/>
      <c r="R160" s="250"/>
      <c r="S160" s="250"/>
      <c r="T160" s="251"/>
      <c r="U160" s="14"/>
      <c r="V160" s="14"/>
      <c r="W160" s="14"/>
      <c r="X160" s="14"/>
      <c r="Y160" s="14"/>
      <c r="Z160" s="14"/>
      <c r="AA160" s="14"/>
      <c r="AB160" s="14"/>
      <c r="AC160" s="14"/>
      <c r="AD160" s="14"/>
      <c r="AE160" s="14"/>
      <c r="AT160" s="252" t="s">
        <v>228</v>
      </c>
      <c r="AU160" s="252" t="s">
        <v>78</v>
      </c>
      <c r="AV160" s="14" t="s">
        <v>224</v>
      </c>
      <c r="AW160" s="14" t="s">
        <v>31</v>
      </c>
      <c r="AX160" s="14" t="s">
        <v>76</v>
      </c>
      <c r="AY160" s="252" t="s">
        <v>216</v>
      </c>
    </row>
    <row r="161" s="2" customFormat="1" ht="22.2" customHeight="1">
      <c r="A161" s="39"/>
      <c r="B161" s="40"/>
      <c r="C161" s="213" t="s">
        <v>157</v>
      </c>
      <c r="D161" s="213" t="s">
        <v>219</v>
      </c>
      <c r="E161" s="214" t="s">
        <v>303</v>
      </c>
      <c r="F161" s="215" t="s">
        <v>304</v>
      </c>
      <c r="G161" s="216" t="s">
        <v>305</v>
      </c>
      <c r="H161" s="273"/>
      <c r="I161" s="218"/>
      <c r="J161" s="219">
        <f>ROUND(I161*H161,2)</f>
        <v>0</v>
      </c>
      <c r="K161" s="215" t="s">
        <v>223</v>
      </c>
      <c r="L161" s="45"/>
      <c r="M161" s="220" t="s">
        <v>19</v>
      </c>
      <c r="N161" s="221" t="s">
        <v>40</v>
      </c>
      <c r="O161" s="85"/>
      <c r="P161" s="222">
        <f>O161*H161</f>
        <v>0</v>
      </c>
      <c r="Q161" s="222">
        <v>0</v>
      </c>
      <c r="R161" s="222">
        <f>Q161*H161</f>
        <v>0</v>
      </c>
      <c r="S161" s="222">
        <v>0</v>
      </c>
      <c r="T161" s="223">
        <f>S161*H161</f>
        <v>0</v>
      </c>
      <c r="U161" s="39"/>
      <c r="V161" s="39"/>
      <c r="W161" s="39"/>
      <c r="X161" s="39"/>
      <c r="Y161" s="39"/>
      <c r="Z161" s="39"/>
      <c r="AA161" s="39"/>
      <c r="AB161" s="39"/>
      <c r="AC161" s="39"/>
      <c r="AD161" s="39"/>
      <c r="AE161" s="39"/>
      <c r="AR161" s="224" t="s">
        <v>287</v>
      </c>
      <c r="AT161" s="224" t="s">
        <v>219</v>
      </c>
      <c r="AU161" s="224" t="s">
        <v>78</v>
      </c>
      <c r="AY161" s="18" t="s">
        <v>216</v>
      </c>
      <c r="BE161" s="225">
        <f>IF(N161="základní",J161,0)</f>
        <v>0</v>
      </c>
      <c r="BF161" s="225">
        <f>IF(N161="snížená",J161,0)</f>
        <v>0</v>
      </c>
      <c r="BG161" s="225">
        <f>IF(N161="zákl. přenesená",J161,0)</f>
        <v>0</v>
      </c>
      <c r="BH161" s="225">
        <f>IF(N161="sníž. přenesená",J161,0)</f>
        <v>0</v>
      </c>
      <c r="BI161" s="225">
        <f>IF(N161="nulová",J161,0)</f>
        <v>0</v>
      </c>
      <c r="BJ161" s="18" t="s">
        <v>76</v>
      </c>
      <c r="BK161" s="225">
        <f>ROUND(I161*H161,2)</f>
        <v>0</v>
      </c>
      <c r="BL161" s="18" t="s">
        <v>287</v>
      </c>
      <c r="BM161" s="224" t="s">
        <v>2022</v>
      </c>
    </row>
    <row r="162" s="2" customFormat="1">
      <c r="A162" s="39"/>
      <c r="B162" s="40"/>
      <c r="C162" s="41"/>
      <c r="D162" s="226" t="s">
        <v>226</v>
      </c>
      <c r="E162" s="41"/>
      <c r="F162" s="227" t="s">
        <v>307</v>
      </c>
      <c r="G162" s="41"/>
      <c r="H162" s="41"/>
      <c r="I162" s="228"/>
      <c r="J162" s="41"/>
      <c r="K162" s="41"/>
      <c r="L162" s="45"/>
      <c r="M162" s="229"/>
      <c r="N162" s="230"/>
      <c r="O162" s="85"/>
      <c r="P162" s="85"/>
      <c r="Q162" s="85"/>
      <c r="R162" s="85"/>
      <c r="S162" s="85"/>
      <c r="T162" s="86"/>
      <c r="U162" s="39"/>
      <c r="V162" s="39"/>
      <c r="W162" s="39"/>
      <c r="X162" s="39"/>
      <c r="Y162" s="39"/>
      <c r="Z162" s="39"/>
      <c r="AA162" s="39"/>
      <c r="AB162" s="39"/>
      <c r="AC162" s="39"/>
      <c r="AD162" s="39"/>
      <c r="AE162" s="39"/>
      <c r="AT162" s="18" t="s">
        <v>226</v>
      </c>
      <c r="AU162" s="18" t="s">
        <v>78</v>
      </c>
    </row>
    <row r="163" s="12" customFormat="1" ht="22.8" customHeight="1">
      <c r="A163" s="12"/>
      <c r="B163" s="197"/>
      <c r="C163" s="198"/>
      <c r="D163" s="199" t="s">
        <v>68</v>
      </c>
      <c r="E163" s="211" t="s">
        <v>347</v>
      </c>
      <c r="F163" s="211" t="s">
        <v>348</v>
      </c>
      <c r="G163" s="198"/>
      <c r="H163" s="198"/>
      <c r="I163" s="201"/>
      <c r="J163" s="212">
        <f>BK163</f>
        <v>0</v>
      </c>
      <c r="K163" s="198"/>
      <c r="L163" s="203"/>
      <c r="M163" s="204"/>
      <c r="N163" s="205"/>
      <c r="O163" s="205"/>
      <c r="P163" s="206">
        <f>SUM(P164:P176)</f>
        <v>0</v>
      </c>
      <c r="Q163" s="205"/>
      <c r="R163" s="206">
        <f>SUM(R164:R176)</f>
        <v>0.041550000000000004</v>
      </c>
      <c r="S163" s="205"/>
      <c r="T163" s="207">
        <f>SUM(T164:T176)</f>
        <v>0.067000000000000004</v>
      </c>
      <c r="U163" s="12"/>
      <c r="V163" s="12"/>
      <c r="W163" s="12"/>
      <c r="X163" s="12"/>
      <c r="Y163" s="12"/>
      <c r="Z163" s="12"/>
      <c r="AA163" s="12"/>
      <c r="AB163" s="12"/>
      <c r="AC163" s="12"/>
      <c r="AD163" s="12"/>
      <c r="AE163" s="12"/>
      <c r="AR163" s="208" t="s">
        <v>78</v>
      </c>
      <c r="AT163" s="209" t="s">
        <v>68</v>
      </c>
      <c r="AU163" s="209" t="s">
        <v>76</v>
      </c>
      <c r="AY163" s="208" t="s">
        <v>216</v>
      </c>
      <c r="BK163" s="210">
        <f>SUM(BK164:BK176)</f>
        <v>0</v>
      </c>
    </row>
    <row r="164" s="2" customFormat="1" ht="13.8" customHeight="1">
      <c r="A164" s="39"/>
      <c r="B164" s="40"/>
      <c r="C164" s="213" t="s">
        <v>164</v>
      </c>
      <c r="D164" s="213" t="s">
        <v>219</v>
      </c>
      <c r="E164" s="214" t="s">
        <v>350</v>
      </c>
      <c r="F164" s="215" t="s">
        <v>351</v>
      </c>
      <c r="G164" s="216" t="s">
        <v>318</v>
      </c>
      <c r="H164" s="217">
        <v>10</v>
      </c>
      <c r="I164" s="218"/>
      <c r="J164" s="219">
        <f>ROUND(I164*H164,2)</f>
        <v>0</v>
      </c>
      <c r="K164" s="215" t="s">
        <v>223</v>
      </c>
      <c r="L164" s="45"/>
      <c r="M164" s="220" t="s">
        <v>19</v>
      </c>
      <c r="N164" s="221" t="s">
        <v>40</v>
      </c>
      <c r="O164" s="85"/>
      <c r="P164" s="222">
        <f>O164*H164</f>
        <v>0</v>
      </c>
      <c r="Q164" s="222">
        <v>0</v>
      </c>
      <c r="R164" s="222">
        <f>Q164*H164</f>
        <v>0</v>
      </c>
      <c r="S164" s="222">
        <v>0.0067000000000000002</v>
      </c>
      <c r="T164" s="223">
        <f>S164*H164</f>
        <v>0.067000000000000004</v>
      </c>
      <c r="U164" s="39"/>
      <c r="V164" s="39"/>
      <c r="W164" s="39"/>
      <c r="X164" s="39"/>
      <c r="Y164" s="39"/>
      <c r="Z164" s="39"/>
      <c r="AA164" s="39"/>
      <c r="AB164" s="39"/>
      <c r="AC164" s="39"/>
      <c r="AD164" s="39"/>
      <c r="AE164" s="39"/>
      <c r="AR164" s="224" t="s">
        <v>287</v>
      </c>
      <c r="AT164" s="224" t="s">
        <v>219</v>
      </c>
      <c r="AU164" s="224" t="s">
        <v>78</v>
      </c>
      <c r="AY164" s="18" t="s">
        <v>216</v>
      </c>
      <c r="BE164" s="225">
        <f>IF(N164="základní",J164,0)</f>
        <v>0</v>
      </c>
      <c r="BF164" s="225">
        <f>IF(N164="snížená",J164,0)</f>
        <v>0</v>
      </c>
      <c r="BG164" s="225">
        <f>IF(N164="zákl. přenesená",J164,0)</f>
        <v>0</v>
      </c>
      <c r="BH164" s="225">
        <f>IF(N164="sníž. přenesená",J164,0)</f>
        <v>0</v>
      </c>
      <c r="BI164" s="225">
        <f>IF(N164="nulová",J164,0)</f>
        <v>0</v>
      </c>
      <c r="BJ164" s="18" t="s">
        <v>76</v>
      </c>
      <c r="BK164" s="225">
        <f>ROUND(I164*H164,2)</f>
        <v>0</v>
      </c>
      <c r="BL164" s="18" t="s">
        <v>287</v>
      </c>
      <c r="BM164" s="224" t="s">
        <v>2023</v>
      </c>
    </row>
    <row r="165" s="2" customFormat="1" ht="13.8" customHeight="1">
      <c r="A165" s="39"/>
      <c r="B165" s="40"/>
      <c r="C165" s="213" t="s">
        <v>310</v>
      </c>
      <c r="D165" s="213" t="s">
        <v>219</v>
      </c>
      <c r="E165" s="214" t="s">
        <v>354</v>
      </c>
      <c r="F165" s="215" t="s">
        <v>355</v>
      </c>
      <c r="G165" s="216" t="s">
        <v>318</v>
      </c>
      <c r="H165" s="217">
        <v>15</v>
      </c>
      <c r="I165" s="218"/>
      <c r="J165" s="219">
        <f>ROUND(I165*H165,2)</f>
        <v>0</v>
      </c>
      <c r="K165" s="215" t="s">
        <v>223</v>
      </c>
      <c r="L165" s="45"/>
      <c r="M165" s="220" t="s">
        <v>19</v>
      </c>
      <c r="N165" s="221" t="s">
        <v>40</v>
      </c>
      <c r="O165" s="85"/>
      <c r="P165" s="222">
        <f>O165*H165</f>
        <v>0</v>
      </c>
      <c r="Q165" s="222">
        <v>0.0014400000000000001</v>
      </c>
      <c r="R165" s="222">
        <f>Q165*H165</f>
        <v>0.021600000000000001</v>
      </c>
      <c r="S165" s="222">
        <v>0</v>
      </c>
      <c r="T165" s="223">
        <f>S165*H165</f>
        <v>0</v>
      </c>
      <c r="U165" s="39"/>
      <c r="V165" s="39"/>
      <c r="W165" s="39"/>
      <c r="X165" s="39"/>
      <c r="Y165" s="39"/>
      <c r="Z165" s="39"/>
      <c r="AA165" s="39"/>
      <c r="AB165" s="39"/>
      <c r="AC165" s="39"/>
      <c r="AD165" s="39"/>
      <c r="AE165" s="39"/>
      <c r="AR165" s="224" t="s">
        <v>287</v>
      </c>
      <c r="AT165" s="224" t="s">
        <v>219</v>
      </c>
      <c r="AU165" s="224" t="s">
        <v>78</v>
      </c>
      <c r="AY165" s="18" t="s">
        <v>216</v>
      </c>
      <c r="BE165" s="225">
        <f>IF(N165="základní",J165,0)</f>
        <v>0</v>
      </c>
      <c r="BF165" s="225">
        <f>IF(N165="snížená",J165,0)</f>
        <v>0</v>
      </c>
      <c r="BG165" s="225">
        <f>IF(N165="zákl. přenesená",J165,0)</f>
        <v>0</v>
      </c>
      <c r="BH165" s="225">
        <f>IF(N165="sníž. přenesená",J165,0)</f>
        <v>0</v>
      </c>
      <c r="BI165" s="225">
        <f>IF(N165="nulová",J165,0)</f>
        <v>0</v>
      </c>
      <c r="BJ165" s="18" t="s">
        <v>76</v>
      </c>
      <c r="BK165" s="225">
        <f>ROUND(I165*H165,2)</f>
        <v>0</v>
      </c>
      <c r="BL165" s="18" t="s">
        <v>287</v>
      </c>
      <c r="BM165" s="224" t="s">
        <v>2024</v>
      </c>
    </row>
    <row r="166" s="2" customFormat="1" ht="13.8" customHeight="1">
      <c r="A166" s="39"/>
      <c r="B166" s="40"/>
      <c r="C166" s="213" t="s">
        <v>315</v>
      </c>
      <c r="D166" s="213" t="s">
        <v>219</v>
      </c>
      <c r="E166" s="214" t="s">
        <v>358</v>
      </c>
      <c r="F166" s="215" t="s">
        <v>359</v>
      </c>
      <c r="G166" s="216" t="s">
        <v>318</v>
      </c>
      <c r="H166" s="217">
        <v>15</v>
      </c>
      <c r="I166" s="218"/>
      <c r="J166" s="219">
        <f>ROUND(I166*H166,2)</f>
        <v>0</v>
      </c>
      <c r="K166" s="215" t="s">
        <v>223</v>
      </c>
      <c r="L166" s="45"/>
      <c r="M166" s="220" t="s">
        <v>19</v>
      </c>
      <c r="N166" s="221" t="s">
        <v>40</v>
      </c>
      <c r="O166" s="85"/>
      <c r="P166" s="222">
        <f>O166*H166</f>
        <v>0</v>
      </c>
      <c r="Q166" s="222">
        <v>6.0000000000000002E-05</v>
      </c>
      <c r="R166" s="222">
        <f>Q166*H166</f>
        <v>0.00089999999999999998</v>
      </c>
      <c r="S166" s="222">
        <v>0</v>
      </c>
      <c r="T166" s="223">
        <f>S166*H166</f>
        <v>0</v>
      </c>
      <c r="U166" s="39"/>
      <c r="V166" s="39"/>
      <c r="W166" s="39"/>
      <c r="X166" s="39"/>
      <c r="Y166" s="39"/>
      <c r="Z166" s="39"/>
      <c r="AA166" s="39"/>
      <c r="AB166" s="39"/>
      <c r="AC166" s="39"/>
      <c r="AD166" s="39"/>
      <c r="AE166" s="39"/>
      <c r="AR166" s="224" t="s">
        <v>287</v>
      </c>
      <c r="AT166" s="224" t="s">
        <v>219</v>
      </c>
      <c r="AU166" s="224" t="s">
        <v>78</v>
      </c>
      <c r="AY166" s="18" t="s">
        <v>216</v>
      </c>
      <c r="BE166" s="225">
        <f>IF(N166="základní",J166,0)</f>
        <v>0</v>
      </c>
      <c r="BF166" s="225">
        <f>IF(N166="snížená",J166,0)</f>
        <v>0</v>
      </c>
      <c r="BG166" s="225">
        <f>IF(N166="zákl. přenesená",J166,0)</f>
        <v>0</v>
      </c>
      <c r="BH166" s="225">
        <f>IF(N166="sníž. přenesená",J166,0)</f>
        <v>0</v>
      </c>
      <c r="BI166" s="225">
        <f>IF(N166="nulová",J166,0)</f>
        <v>0</v>
      </c>
      <c r="BJ166" s="18" t="s">
        <v>76</v>
      </c>
      <c r="BK166" s="225">
        <f>ROUND(I166*H166,2)</f>
        <v>0</v>
      </c>
      <c r="BL166" s="18" t="s">
        <v>287</v>
      </c>
      <c r="BM166" s="224" t="s">
        <v>2025</v>
      </c>
    </row>
    <row r="167" s="2" customFormat="1">
      <c r="A167" s="39"/>
      <c r="B167" s="40"/>
      <c r="C167" s="41"/>
      <c r="D167" s="226" t="s">
        <v>226</v>
      </c>
      <c r="E167" s="41"/>
      <c r="F167" s="227" t="s">
        <v>361</v>
      </c>
      <c r="G167" s="41"/>
      <c r="H167" s="41"/>
      <c r="I167" s="228"/>
      <c r="J167" s="41"/>
      <c r="K167" s="41"/>
      <c r="L167" s="45"/>
      <c r="M167" s="229"/>
      <c r="N167" s="230"/>
      <c r="O167" s="85"/>
      <c r="P167" s="85"/>
      <c r="Q167" s="85"/>
      <c r="R167" s="85"/>
      <c r="S167" s="85"/>
      <c r="T167" s="86"/>
      <c r="U167" s="39"/>
      <c r="V167" s="39"/>
      <c r="W167" s="39"/>
      <c r="X167" s="39"/>
      <c r="Y167" s="39"/>
      <c r="Z167" s="39"/>
      <c r="AA167" s="39"/>
      <c r="AB167" s="39"/>
      <c r="AC167" s="39"/>
      <c r="AD167" s="39"/>
      <c r="AE167" s="39"/>
      <c r="AT167" s="18" t="s">
        <v>226</v>
      </c>
      <c r="AU167" s="18" t="s">
        <v>78</v>
      </c>
    </row>
    <row r="168" s="2" customFormat="1" ht="13.8" customHeight="1">
      <c r="A168" s="39"/>
      <c r="B168" s="40"/>
      <c r="C168" s="263" t="s">
        <v>8</v>
      </c>
      <c r="D168" s="263" t="s">
        <v>295</v>
      </c>
      <c r="E168" s="264" t="s">
        <v>363</v>
      </c>
      <c r="F168" s="265" t="s">
        <v>364</v>
      </c>
      <c r="G168" s="266" t="s">
        <v>318</v>
      </c>
      <c r="H168" s="267">
        <v>15</v>
      </c>
      <c r="I168" s="268"/>
      <c r="J168" s="269">
        <f>ROUND(I168*H168,2)</f>
        <v>0</v>
      </c>
      <c r="K168" s="265" t="s">
        <v>223</v>
      </c>
      <c r="L168" s="270"/>
      <c r="M168" s="271" t="s">
        <v>19</v>
      </c>
      <c r="N168" s="272" t="s">
        <v>40</v>
      </c>
      <c r="O168" s="85"/>
      <c r="P168" s="222">
        <f>O168*H168</f>
        <v>0</v>
      </c>
      <c r="Q168" s="222">
        <v>0.00085999999999999998</v>
      </c>
      <c r="R168" s="222">
        <f>Q168*H168</f>
        <v>0.0129</v>
      </c>
      <c r="S168" s="222">
        <v>0</v>
      </c>
      <c r="T168" s="223">
        <f>S168*H168</f>
        <v>0</v>
      </c>
      <c r="U168" s="39"/>
      <c r="V168" s="39"/>
      <c r="W168" s="39"/>
      <c r="X168" s="39"/>
      <c r="Y168" s="39"/>
      <c r="Z168" s="39"/>
      <c r="AA168" s="39"/>
      <c r="AB168" s="39"/>
      <c r="AC168" s="39"/>
      <c r="AD168" s="39"/>
      <c r="AE168" s="39"/>
      <c r="AR168" s="224" t="s">
        <v>299</v>
      </c>
      <c r="AT168" s="224" t="s">
        <v>295</v>
      </c>
      <c r="AU168" s="224" t="s">
        <v>78</v>
      </c>
      <c r="AY168" s="18" t="s">
        <v>216</v>
      </c>
      <c r="BE168" s="225">
        <f>IF(N168="základní",J168,0)</f>
        <v>0</v>
      </c>
      <c r="BF168" s="225">
        <f>IF(N168="snížená",J168,0)</f>
        <v>0</v>
      </c>
      <c r="BG168" s="225">
        <f>IF(N168="zákl. přenesená",J168,0)</f>
        <v>0</v>
      </c>
      <c r="BH168" s="225">
        <f>IF(N168="sníž. přenesená",J168,0)</f>
        <v>0</v>
      </c>
      <c r="BI168" s="225">
        <f>IF(N168="nulová",J168,0)</f>
        <v>0</v>
      </c>
      <c r="BJ168" s="18" t="s">
        <v>76</v>
      </c>
      <c r="BK168" s="225">
        <f>ROUND(I168*H168,2)</f>
        <v>0</v>
      </c>
      <c r="BL168" s="18" t="s">
        <v>287</v>
      </c>
      <c r="BM168" s="224" t="s">
        <v>2026</v>
      </c>
    </row>
    <row r="169" s="2" customFormat="1" ht="13.8" customHeight="1">
      <c r="A169" s="39"/>
      <c r="B169" s="40"/>
      <c r="C169" s="213" t="s">
        <v>287</v>
      </c>
      <c r="D169" s="213" t="s">
        <v>219</v>
      </c>
      <c r="E169" s="214" t="s">
        <v>367</v>
      </c>
      <c r="F169" s="215" t="s">
        <v>368</v>
      </c>
      <c r="G169" s="216" t="s">
        <v>326</v>
      </c>
      <c r="H169" s="217">
        <v>5</v>
      </c>
      <c r="I169" s="218"/>
      <c r="J169" s="219">
        <f>ROUND(I169*H169,2)</f>
        <v>0</v>
      </c>
      <c r="K169" s="215" t="s">
        <v>223</v>
      </c>
      <c r="L169" s="45"/>
      <c r="M169" s="220" t="s">
        <v>19</v>
      </c>
      <c r="N169" s="221" t="s">
        <v>40</v>
      </c>
      <c r="O169" s="85"/>
      <c r="P169" s="222">
        <f>O169*H169</f>
        <v>0</v>
      </c>
      <c r="Q169" s="222">
        <v>0</v>
      </c>
      <c r="R169" s="222">
        <f>Q169*H169</f>
        <v>0</v>
      </c>
      <c r="S169" s="222">
        <v>0</v>
      </c>
      <c r="T169" s="223">
        <f>S169*H169</f>
        <v>0</v>
      </c>
      <c r="U169" s="39"/>
      <c r="V169" s="39"/>
      <c r="W169" s="39"/>
      <c r="X169" s="39"/>
      <c r="Y169" s="39"/>
      <c r="Z169" s="39"/>
      <c r="AA169" s="39"/>
      <c r="AB169" s="39"/>
      <c r="AC169" s="39"/>
      <c r="AD169" s="39"/>
      <c r="AE169" s="39"/>
      <c r="AR169" s="224" t="s">
        <v>287</v>
      </c>
      <c r="AT169" s="224" t="s">
        <v>219</v>
      </c>
      <c r="AU169" s="224" t="s">
        <v>78</v>
      </c>
      <c r="AY169" s="18" t="s">
        <v>216</v>
      </c>
      <c r="BE169" s="225">
        <f>IF(N169="základní",J169,0)</f>
        <v>0</v>
      </c>
      <c r="BF169" s="225">
        <f>IF(N169="snížená",J169,0)</f>
        <v>0</v>
      </c>
      <c r="BG169" s="225">
        <f>IF(N169="zákl. přenesená",J169,0)</f>
        <v>0</v>
      </c>
      <c r="BH169" s="225">
        <f>IF(N169="sníž. přenesená",J169,0)</f>
        <v>0</v>
      </c>
      <c r="BI169" s="225">
        <f>IF(N169="nulová",J169,0)</f>
        <v>0</v>
      </c>
      <c r="BJ169" s="18" t="s">
        <v>76</v>
      </c>
      <c r="BK169" s="225">
        <f>ROUND(I169*H169,2)</f>
        <v>0</v>
      </c>
      <c r="BL169" s="18" t="s">
        <v>287</v>
      </c>
      <c r="BM169" s="224" t="s">
        <v>2027</v>
      </c>
    </row>
    <row r="170" s="2" customFormat="1">
      <c r="A170" s="39"/>
      <c r="B170" s="40"/>
      <c r="C170" s="41"/>
      <c r="D170" s="226" t="s">
        <v>226</v>
      </c>
      <c r="E170" s="41"/>
      <c r="F170" s="227" t="s">
        <v>370</v>
      </c>
      <c r="G170" s="41"/>
      <c r="H170" s="41"/>
      <c r="I170" s="228"/>
      <c r="J170" s="41"/>
      <c r="K170" s="41"/>
      <c r="L170" s="45"/>
      <c r="M170" s="229"/>
      <c r="N170" s="230"/>
      <c r="O170" s="85"/>
      <c r="P170" s="85"/>
      <c r="Q170" s="85"/>
      <c r="R170" s="85"/>
      <c r="S170" s="85"/>
      <c r="T170" s="86"/>
      <c r="U170" s="39"/>
      <c r="V170" s="39"/>
      <c r="W170" s="39"/>
      <c r="X170" s="39"/>
      <c r="Y170" s="39"/>
      <c r="Z170" s="39"/>
      <c r="AA170" s="39"/>
      <c r="AB170" s="39"/>
      <c r="AC170" s="39"/>
      <c r="AD170" s="39"/>
      <c r="AE170" s="39"/>
      <c r="AT170" s="18" t="s">
        <v>226</v>
      </c>
      <c r="AU170" s="18" t="s">
        <v>78</v>
      </c>
    </row>
    <row r="171" s="2" customFormat="1" ht="22.2" customHeight="1">
      <c r="A171" s="39"/>
      <c r="B171" s="40"/>
      <c r="C171" s="213" t="s">
        <v>328</v>
      </c>
      <c r="D171" s="213" t="s">
        <v>219</v>
      </c>
      <c r="E171" s="214" t="s">
        <v>376</v>
      </c>
      <c r="F171" s="215" t="s">
        <v>377</v>
      </c>
      <c r="G171" s="216" t="s">
        <v>318</v>
      </c>
      <c r="H171" s="217">
        <v>15</v>
      </c>
      <c r="I171" s="218"/>
      <c r="J171" s="219">
        <f>ROUND(I171*H171,2)</f>
        <v>0</v>
      </c>
      <c r="K171" s="215" t="s">
        <v>223</v>
      </c>
      <c r="L171" s="45"/>
      <c r="M171" s="220" t="s">
        <v>19</v>
      </c>
      <c r="N171" s="221" t="s">
        <v>40</v>
      </c>
      <c r="O171" s="85"/>
      <c r="P171" s="222">
        <f>O171*H171</f>
        <v>0</v>
      </c>
      <c r="Q171" s="222">
        <v>0.00040000000000000002</v>
      </c>
      <c r="R171" s="222">
        <f>Q171*H171</f>
        <v>0.0060000000000000001</v>
      </c>
      <c r="S171" s="222">
        <v>0</v>
      </c>
      <c r="T171" s="223">
        <f>S171*H171</f>
        <v>0</v>
      </c>
      <c r="U171" s="39"/>
      <c r="V171" s="39"/>
      <c r="W171" s="39"/>
      <c r="X171" s="39"/>
      <c r="Y171" s="39"/>
      <c r="Z171" s="39"/>
      <c r="AA171" s="39"/>
      <c r="AB171" s="39"/>
      <c r="AC171" s="39"/>
      <c r="AD171" s="39"/>
      <c r="AE171" s="39"/>
      <c r="AR171" s="224" t="s">
        <v>287</v>
      </c>
      <c r="AT171" s="224" t="s">
        <v>219</v>
      </c>
      <c r="AU171" s="224" t="s">
        <v>78</v>
      </c>
      <c r="AY171" s="18" t="s">
        <v>216</v>
      </c>
      <c r="BE171" s="225">
        <f>IF(N171="základní",J171,0)</f>
        <v>0</v>
      </c>
      <c r="BF171" s="225">
        <f>IF(N171="snížená",J171,0)</f>
        <v>0</v>
      </c>
      <c r="BG171" s="225">
        <f>IF(N171="zákl. přenesená",J171,0)</f>
        <v>0</v>
      </c>
      <c r="BH171" s="225">
        <f>IF(N171="sníž. přenesená",J171,0)</f>
        <v>0</v>
      </c>
      <c r="BI171" s="225">
        <f>IF(N171="nulová",J171,0)</f>
        <v>0</v>
      </c>
      <c r="BJ171" s="18" t="s">
        <v>76</v>
      </c>
      <c r="BK171" s="225">
        <f>ROUND(I171*H171,2)</f>
        <v>0</v>
      </c>
      <c r="BL171" s="18" t="s">
        <v>287</v>
      </c>
      <c r="BM171" s="224" t="s">
        <v>2028</v>
      </c>
    </row>
    <row r="172" s="2" customFormat="1">
      <c r="A172" s="39"/>
      <c r="B172" s="40"/>
      <c r="C172" s="41"/>
      <c r="D172" s="226" t="s">
        <v>226</v>
      </c>
      <c r="E172" s="41"/>
      <c r="F172" s="227" t="s">
        <v>379</v>
      </c>
      <c r="G172" s="41"/>
      <c r="H172" s="41"/>
      <c r="I172" s="228"/>
      <c r="J172" s="41"/>
      <c r="K172" s="41"/>
      <c r="L172" s="45"/>
      <c r="M172" s="229"/>
      <c r="N172" s="230"/>
      <c r="O172" s="85"/>
      <c r="P172" s="85"/>
      <c r="Q172" s="85"/>
      <c r="R172" s="85"/>
      <c r="S172" s="85"/>
      <c r="T172" s="86"/>
      <c r="U172" s="39"/>
      <c r="V172" s="39"/>
      <c r="W172" s="39"/>
      <c r="X172" s="39"/>
      <c r="Y172" s="39"/>
      <c r="Z172" s="39"/>
      <c r="AA172" s="39"/>
      <c r="AB172" s="39"/>
      <c r="AC172" s="39"/>
      <c r="AD172" s="39"/>
      <c r="AE172" s="39"/>
      <c r="AT172" s="18" t="s">
        <v>226</v>
      </c>
      <c r="AU172" s="18" t="s">
        <v>78</v>
      </c>
    </row>
    <row r="173" s="2" customFormat="1" ht="13.8" customHeight="1">
      <c r="A173" s="39"/>
      <c r="B173" s="40"/>
      <c r="C173" s="213" t="s">
        <v>332</v>
      </c>
      <c r="D173" s="213" t="s">
        <v>219</v>
      </c>
      <c r="E173" s="214" t="s">
        <v>381</v>
      </c>
      <c r="F173" s="215" t="s">
        <v>382</v>
      </c>
      <c r="G173" s="216" t="s">
        <v>318</v>
      </c>
      <c r="H173" s="217">
        <v>15</v>
      </c>
      <c r="I173" s="218"/>
      <c r="J173" s="219">
        <f>ROUND(I173*H173,2)</f>
        <v>0</v>
      </c>
      <c r="K173" s="215" t="s">
        <v>223</v>
      </c>
      <c r="L173" s="45"/>
      <c r="M173" s="220" t="s">
        <v>19</v>
      </c>
      <c r="N173" s="221" t="s">
        <v>40</v>
      </c>
      <c r="O173" s="85"/>
      <c r="P173" s="222">
        <f>O173*H173</f>
        <v>0</v>
      </c>
      <c r="Q173" s="222">
        <v>1.0000000000000001E-05</v>
      </c>
      <c r="R173" s="222">
        <f>Q173*H173</f>
        <v>0.00015000000000000001</v>
      </c>
      <c r="S173" s="222">
        <v>0</v>
      </c>
      <c r="T173" s="223">
        <f>S173*H173</f>
        <v>0</v>
      </c>
      <c r="U173" s="39"/>
      <c r="V173" s="39"/>
      <c r="W173" s="39"/>
      <c r="X173" s="39"/>
      <c r="Y173" s="39"/>
      <c r="Z173" s="39"/>
      <c r="AA173" s="39"/>
      <c r="AB173" s="39"/>
      <c r="AC173" s="39"/>
      <c r="AD173" s="39"/>
      <c r="AE173" s="39"/>
      <c r="AR173" s="224" t="s">
        <v>287</v>
      </c>
      <c r="AT173" s="224" t="s">
        <v>219</v>
      </c>
      <c r="AU173" s="224" t="s">
        <v>78</v>
      </c>
      <c r="AY173" s="18" t="s">
        <v>216</v>
      </c>
      <c r="BE173" s="225">
        <f>IF(N173="základní",J173,0)</f>
        <v>0</v>
      </c>
      <c r="BF173" s="225">
        <f>IF(N173="snížená",J173,0)</f>
        <v>0</v>
      </c>
      <c r="BG173" s="225">
        <f>IF(N173="zákl. přenesená",J173,0)</f>
        <v>0</v>
      </c>
      <c r="BH173" s="225">
        <f>IF(N173="sníž. přenesená",J173,0)</f>
        <v>0</v>
      </c>
      <c r="BI173" s="225">
        <f>IF(N173="nulová",J173,0)</f>
        <v>0</v>
      </c>
      <c r="BJ173" s="18" t="s">
        <v>76</v>
      </c>
      <c r="BK173" s="225">
        <f>ROUND(I173*H173,2)</f>
        <v>0</v>
      </c>
      <c r="BL173" s="18" t="s">
        <v>287</v>
      </c>
      <c r="BM173" s="224" t="s">
        <v>2029</v>
      </c>
    </row>
    <row r="174" s="2" customFormat="1">
      <c r="A174" s="39"/>
      <c r="B174" s="40"/>
      <c r="C174" s="41"/>
      <c r="D174" s="226" t="s">
        <v>226</v>
      </c>
      <c r="E174" s="41"/>
      <c r="F174" s="227" t="s">
        <v>379</v>
      </c>
      <c r="G174" s="41"/>
      <c r="H174" s="41"/>
      <c r="I174" s="228"/>
      <c r="J174" s="41"/>
      <c r="K174" s="41"/>
      <c r="L174" s="45"/>
      <c r="M174" s="229"/>
      <c r="N174" s="230"/>
      <c r="O174" s="85"/>
      <c r="P174" s="85"/>
      <c r="Q174" s="85"/>
      <c r="R174" s="85"/>
      <c r="S174" s="85"/>
      <c r="T174" s="86"/>
      <c r="U174" s="39"/>
      <c r="V174" s="39"/>
      <c r="W174" s="39"/>
      <c r="X174" s="39"/>
      <c r="Y174" s="39"/>
      <c r="Z174" s="39"/>
      <c r="AA174" s="39"/>
      <c r="AB174" s="39"/>
      <c r="AC174" s="39"/>
      <c r="AD174" s="39"/>
      <c r="AE174" s="39"/>
      <c r="AT174" s="18" t="s">
        <v>226</v>
      </c>
      <c r="AU174" s="18" t="s">
        <v>78</v>
      </c>
    </row>
    <row r="175" s="2" customFormat="1" ht="22.2" customHeight="1">
      <c r="A175" s="39"/>
      <c r="B175" s="40"/>
      <c r="C175" s="213" t="s">
        <v>336</v>
      </c>
      <c r="D175" s="213" t="s">
        <v>219</v>
      </c>
      <c r="E175" s="214" t="s">
        <v>385</v>
      </c>
      <c r="F175" s="215" t="s">
        <v>386</v>
      </c>
      <c r="G175" s="216" t="s">
        <v>305</v>
      </c>
      <c r="H175" s="273"/>
      <c r="I175" s="218"/>
      <c r="J175" s="219">
        <f>ROUND(I175*H175,2)</f>
        <v>0</v>
      </c>
      <c r="K175" s="215" t="s">
        <v>223</v>
      </c>
      <c r="L175" s="45"/>
      <c r="M175" s="220" t="s">
        <v>19</v>
      </c>
      <c r="N175" s="221" t="s">
        <v>40</v>
      </c>
      <c r="O175" s="85"/>
      <c r="P175" s="222">
        <f>O175*H175</f>
        <v>0</v>
      </c>
      <c r="Q175" s="222">
        <v>0</v>
      </c>
      <c r="R175" s="222">
        <f>Q175*H175</f>
        <v>0</v>
      </c>
      <c r="S175" s="222">
        <v>0</v>
      </c>
      <c r="T175" s="223">
        <f>S175*H175</f>
        <v>0</v>
      </c>
      <c r="U175" s="39"/>
      <c r="V175" s="39"/>
      <c r="W175" s="39"/>
      <c r="X175" s="39"/>
      <c r="Y175" s="39"/>
      <c r="Z175" s="39"/>
      <c r="AA175" s="39"/>
      <c r="AB175" s="39"/>
      <c r="AC175" s="39"/>
      <c r="AD175" s="39"/>
      <c r="AE175" s="39"/>
      <c r="AR175" s="224" t="s">
        <v>287</v>
      </c>
      <c r="AT175" s="224" t="s">
        <v>219</v>
      </c>
      <c r="AU175" s="224" t="s">
        <v>78</v>
      </c>
      <c r="AY175" s="18" t="s">
        <v>216</v>
      </c>
      <c r="BE175" s="225">
        <f>IF(N175="základní",J175,0)</f>
        <v>0</v>
      </c>
      <c r="BF175" s="225">
        <f>IF(N175="snížená",J175,0)</f>
        <v>0</v>
      </c>
      <c r="BG175" s="225">
        <f>IF(N175="zákl. přenesená",J175,0)</f>
        <v>0</v>
      </c>
      <c r="BH175" s="225">
        <f>IF(N175="sníž. přenesená",J175,0)</f>
        <v>0</v>
      </c>
      <c r="BI175" s="225">
        <f>IF(N175="nulová",J175,0)</f>
        <v>0</v>
      </c>
      <c r="BJ175" s="18" t="s">
        <v>76</v>
      </c>
      <c r="BK175" s="225">
        <f>ROUND(I175*H175,2)</f>
        <v>0</v>
      </c>
      <c r="BL175" s="18" t="s">
        <v>287</v>
      </c>
      <c r="BM175" s="224" t="s">
        <v>2030</v>
      </c>
    </row>
    <row r="176" s="2" customFormat="1">
      <c r="A176" s="39"/>
      <c r="B176" s="40"/>
      <c r="C176" s="41"/>
      <c r="D176" s="226" t="s">
        <v>226</v>
      </c>
      <c r="E176" s="41"/>
      <c r="F176" s="227" t="s">
        <v>388</v>
      </c>
      <c r="G176" s="41"/>
      <c r="H176" s="41"/>
      <c r="I176" s="228"/>
      <c r="J176" s="41"/>
      <c r="K176" s="41"/>
      <c r="L176" s="45"/>
      <c r="M176" s="229"/>
      <c r="N176" s="230"/>
      <c r="O176" s="85"/>
      <c r="P176" s="85"/>
      <c r="Q176" s="85"/>
      <c r="R176" s="85"/>
      <c r="S176" s="85"/>
      <c r="T176" s="86"/>
      <c r="U176" s="39"/>
      <c r="V176" s="39"/>
      <c r="W176" s="39"/>
      <c r="X176" s="39"/>
      <c r="Y176" s="39"/>
      <c r="Z176" s="39"/>
      <c r="AA176" s="39"/>
      <c r="AB176" s="39"/>
      <c r="AC176" s="39"/>
      <c r="AD176" s="39"/>
      <c r="AE176" s="39"/>
      <c r="AT176" s="18" t="s">
        <v>226</v>
      </c>
      <c r="AU176" s="18" t="s">
        <v>78</v>
      </c>
    </row>
    <row r="177" s="12" customFormat="1" ht="22.8" customHeight="1">
      <c r="A177" s="12"/>
      <c r="B177" s="197"/>
      <c r="C177" s="198"/>
      <c r="D177" s="199" t="s">
        <v>68</v>
      </c>
      <c r="E177" s="211" t="s">
        <v>389</v>
      </c>
      <c r="F177" s="211" t="s">
        <v>390</v>
      </c>
      <c r="G177" s="198"/>
      <c r="H177" s="198"/>
      <c r="I177" s="201"/>
      <c r="J177" s="212">
        <f>BK177</f>
        <v>0</v>
      </c>
      <c r="K177" s="198"/>
      <c r="L177" s="203"/>
      <c r="M177" s="204"/>
      <c r="N177" s="205"/>
      <c r="O177" s="205"/>
      <c r="P177" s="206">
        <f>SUM(P178:P201)</f>
        <v>0</v>
      </c>
      <c r="Q177" s="205"/>
      <c r="R177" s="206">
        <f>SUM(R178:R201)</f>
        <v>0.078750000000000001</v>
      </c>
      <c r="S177" s="205"/>
      <c r="T177" s="207">
        <f>SUM(T178:T201)</f>
        <v>0.096070000000000003</v>
      </c>
      <c r="U177" s="12"/>
      <c r="V177" s="12"/>
      <c r="W177" s="12"/>
      <c r="X177" s="12"/>
      <c r="Y177" s="12"/>
      <c r="Z177" s="12"/>
      <c r="AA177" s="12"/>
      <c r="AB177" s="12"/>
      <c r="AC177" s="12"/>
      <c r="AD177" s="12"/>
      <c r="AE177" s="12"/>
      <c r="AR177" s="208" t="s">
        <v>78</v>
      </c>
      <c r="AT177" s="209" t="s">
        <v>68</v>
      </c>
      <c r="AU177" s="209" t="s">
        <v>76</v>
      </c>
      <c r="AY177" s="208" t="s">
        <v>216</v>
      </c>
      <c r="BK177" s="210">
        <f>SUM(BK178:BK201)</f>
        <v>0</v>
      </c>
    </row>
    <row r="178" s="2" customFormat="1" ht="13.8" customHeight="1">
      <c r="A178" s="39"/>
      <c r="B178" s="40"/>
      <c r="C178" s="213" t="s">
        <v>340</v>
      </c>
      <c r="D178" s="213" t="s">
        <v>219</v>
      </c>
      <c r="E178" s="214" t="s">
        <v>392</v>
      </c>
      <c r="F178" s="215" t="s">
        <v>393</v>
      </c>
      <c r="G178" s="216" t="s">
        <v>326</v>
      </c>
      <c r="H178" s="217">
        <v>2</v>
      </c>
      <c r="I178" s="218"/>
      <c r="J178" s="219">
        <f>ROUND(I178*H178,2)</f>
        <v>0</v>
      </c>
      <c r="K178" s="215" t="s">
        <v>19</v>
      </c>
      <c r="L178" s="45"/>
      <c r="M178" s="220" t="s">
        <v>19</v>
      </c>
      <c r="N178" s="221" t="s">
        <v>40</v>
      </c>
      <c r="O178" s="85"/>
      <c r="P178" s="222">
        <f>O178*H178</f>
        <v>0</v>
      </c>
      <c r="Q178" s="222">
        <v>0</v>
      </c>
      <c r="R178" s="222">
        <f>Q178*H178</f>
        <v>0</v>
      </c>
      <c r="S178" s="222">
        <v>0</v>
      </c>
      <c r="T178" s="223">
        <f>S178*H178</f>
        <v>0</v>
      </c>
      <c r="U178" s="39"/>
      <c r="V178" s="39"/>
      <c r="W178" s="39"/>
      <c r="X178" s="39"/>
      <c r="Y178" s="39"/>
      <c r="Z178" s="39"/>
      <c r="AA178" s="39"/>
      <c r="AB178" s="39"/>
      <c r="AC178" s="39"/>
      <c r="AD178" s="39"/>
      <c r="AE178" s="39"/>
      <c r="AR178" s="224" t="s">
        <v>287</v>
      </c>
      <c r="AT178" s="224" t="s">
        <v>219</v>
      </c>
      <c r="AU178" s="224" t="s">
        <v>78</v>
      </c>
      <c r="AY178" s="18" t="s">
        <v>216</v>
      </c>
      <c r="BE178" s="225">
        <f>IF(N178="základní",J178,0)</f>
        <v>0</v>
      </c>
      <c r="BF178" s="225">
        <f>IF(N178="snížená",J178,0)</f>
        <v>0</v>
      </c>
      <c r="BG178" s="225">
        <f>IF(N178="zákl. přenesená",J178,0)</f>
        <v>0</v>
      </c>
      <c r="BH178" s="225">
        <f>IF(N178="sníž. přenesená",J178,0)</f>
        <v>0</v>
      </c>
      <c r="BI178" s="225">
        <f>IF(N178="nulová",J178,0)</f>
        <v>0</v>
      </c>
      <c r="BJ178" s="18" t="s">
        <v>76</v>
      </c>
      <c r="BK178" s="225">
        <f>ROUND(I178*H178,2)</f>
        <v>0</v>
      </c>
      <c r="BL178" s="18" t="s">
        <v>287</v>
      </c>
      <c r="BM178" s="224" t="s">
        <v>2031</v>
      </c>
    </row>
    <row r="179" s="2" customFormat="1" ht="13.8" customHeight="1">
      <c r="A179" s="39"/>
      <c r="B179" s="40"/>
      <c r="C179" s="213" t="s">
        <v>7</v>
      </c>
      <c r="D179" s="213" t="s">
        <v>219</v>
      </c>
      <c r="E179" s="214" t="s">
        <v>779</v>
      </c>
      <c r="F179" s="215" t="s">
        <v>780</v>
      </c>
      <c r="G179" s="216" t="s">
        <v>313</v>
      </c>
      <c r="H179" s="217">
        <v>1</v>
      </c>
      <c r="I179" s="218"/>
      <c r="J179" s="219">
        <f>ROUND(I179*H179,2)</f>
        <v>0</v>
      </c>
      <c r="K179" s="215" t="s">
        <v>223</v>
      </c>
      <c r="L179" s="45"/>
      <c r="M179" s="220" t="s">
        <v>19</v>
      </c>
      <c r="N179" s="221" t="s">
        <v>40</v>
      </c>
      <c r="O179" s="85"/>
      <c r="P179" s="222">
        <f>O179*H179</f>
        <v>0</v>
      </c>
      <c r="Q179" s="222">
        <v>0</v>
      </c>
      <c r="R179" s="222">
        <f>Q179*H179</f>
        <v>0</v>
      </c>
      <c r="S179" s="222">
        <v>0.01933</v>
      </c>
      <c r="T179" s="223">
        <f>S179*H179</f>
        <v>0.01933</v>
      </c>
      <c r="U179" s="39"/>
      <c r="V179" s="39"/>
      <c r="W179" s="39"/>
      <c r="X179" s="39"/>
      <c r="Y179" s="39"/>
      <c r="Z179" s="39"/>
      <c r="AA179" s="39"/>
      <c r="AB179" s="39"/>
      <c r="AC179" s="39"/>
      <c r="AD179" s="39"/>
      <c r="AE179" s="39"/>
      <c r="AR179" s="224" t="s">
        <v>287</v>
      </c>
      <c r="AT179" s="224" t="s">
        <v>219</v>
      </c>
      <c r="AU179" s="224" t="s">
        <v>78</v>
      </c>
      <c r="AY179" s="18" t="s">
        <v>216</v>
      </c>
      <c r="BE179" s="225">
        <f>IF(N179="základní",J179,0)</f>
        <v>0</v>
      </c>
      <c r="BF179" s="225">
        <f>IF(N179="snížená",J179,0)</f>
        <v>0</v>
      </c>
      <c r="BG179" s="225">
        <f>IF(N179="zákl. přenesená",J179,0)</f>
        <v>0</v>
      </c>
      <c r="BH179" s="225">
        <f>IF(N179="sníž. přenesená",J179,0)</f>
        <v>0</v>
      </c>
      <c r="BI179" s="225">
        <f>IF(N179="nulová",J179,0)</f>
        <v>0</v>
      </c>
      <c r="BJ179" s="18" t="s">
        <v>76</v>
      </c>
      <c r="BK179" s="225">
        <f>ROUND(I179*H179,2)</f>
        <v>0</v>
      </c>
      <c r="BL179" s="18" t="s">
        <v>287</v>
      </c>
      <c r="BM179" s="224" t="s">
        <v>2032</v>
      </c>
    </row>
    <row r="180" s="2" customFormat="1" ht="13.8" customHeight="1">
      <c r="A180" s="39"/>
      <c r="B180" s="40"/>
      <c r="C180" s="213" t="s">
        <v>349</v>
      </c>
      <c r="D180" s="213" t="s">
        <v>219</v>
      </c>
      <c r="E180" s="214" t="s">
        <v>782</v>
      </c>
      <c r="F180" s="215" t="s">
        <v>783</v>
      </c>
      <c r="G180" s="216" t="s">
        <v>313</v>
      </c>
      <c r="H180" s="217">
        <v>1</v>
      </c>
      <c r="I180" s="218"/>
      <c r="J180" s="219">
        <f>ROUND(I180*H180,2)</f>
        <v>0</v>
      </c>
      <c r="K180" s="215" t="s">
        <v>223</v>
      </c>
      <c r="L180" s="45"/>
      <c r="M180" s="220" t="s">
        <v>19</v>
      </c>
      <c r="N180" s="221" t="s">
        <v>40</v>
      </c>
      <c r="O180" s="85"/>
      <c r="P180" s="222">
        <f>O180*H180</f>
        <v>0</v>
      </c>
      <c r="Q180" s="222">
        <v>0.02894</v>
      </c>
      <c r="R180" s="222">
        <f>Q180*H180</f>
        <v>0.02894</v>
      </c>
      <c r="S180" s="222">
        <v>0</v>
      </c>
      <c r="T180" s="223">
        <f>S180*H180</f>
        <v>0</v>
      </c>
      <c r="U180" s="39"/>
      <c r="V180" s="39"/>
      <c r="W180" s="39"/>
      <c r="X180" s="39"/>
      <c r="Y180" s="39"/>
      <c r="Z180" s="39"/>
      <c r="AA180" s="39"/>
      <c r="AB180" s="39"/>
      <c r="AC180" s="39"/>
      <c r="AD180" s="39"/>
      <c r="AE180" s="39"/>
      <c r="AR180" s="224" t="s">
        <v>287</v>
      </c>
      <c r="AT180" s="224" t="s">
        <v>219</v>
      </c>
      <c r="AU180" s="224" t="s">
        <v>78</v>
      </c>
      <c r="AY180" s="18" t="s">
        <v>216</v>
      </c>
      <c r="BE180" s="225">
        <f>IF(N180="základní",J180,0)</f>
        <v>0</v>
      </c>
      <c r="BF180" s="225">
        <f>IF(N180="snížená",J180,0)</f>
        <v>0</v>
      </c>
      <c r="BG180" s="225">
        <f>IF(N180="zákl. přenesená",J180,0)</f>
        <v>0</v>
      </c>
      <c r="BH180" s="225">
        <f>IF(N180="sníž. přenesená",J180,0)</f>
        <v>0</v>
      </c>
      <c r="BI180" s="225">
        <f>IF(N180="nulová",J180,0)</f>
        <v>0</v>
      </c>
      <c r="BJ180" s="18" t="s">
        <v>76</v>
      </c>
      <c r="BK180" s="225">
        <f>ROUND(I180*H180,2)</f>
        <v>0</v>
      </c>
      <c r="BL180" s="18" t="s">
        <v>287</v>
      </c>
      <c r="BM180" s="224" t="s">
        <v>2033</v>
      </c>
    </row>
    <row r="181" s="2" customFormat="1">
      <c r="A181" s="39"/>
      <c r="B181" s="40"/>
      <c r="C181" s="41"/>
      <c r="D181" s="226" t="s">
        <v>226</v>
      </c>
      <c r="E181" s="41"/>
      <c r="F181" s="227" t="s">
        <v>785</v>
      </c>
      <c r="G181" s="41"/>
      <c r="H181" s="41"/>
      <c r="I181" s="228"/>
      <c r="J181" s="41"/>
      <c r="K181" s="41"/>
      <c r="L181" s="45"/>
      <c r="M181" s="229"/>
      <c r="N181" s="230"/>
      <c r="O181" s="85"/>
      <c r="P181" s="85"/>
      <c r="Q181" s="85"/>
      <c r="R181" s="85"/>
      <c r="S181" s="85"/>
      <c r="T181" s="86"/>
      <c r="U181" s="39"/>
      <c r="V181" s="39"/>
      <c r="W181" s="39"/>
      <c r="X181" s="39"/>
      <c r="Y181" s="39"/>
      <c r="Z181" s="39"/>
      <c r="AA181" s="39"/>
      <c r="AB181" s="39"/>
      <c r="AC181" s="39"/>
      <c r="AD181" s="39"/>
      <c r="AE181" s="39"/>
      <c r="AT181" s="18" t="s">
        <v>226</v>
      </c>
      <c r="AU181" s="18" t="s">
        <v>78</v>
      </c>
    </row>
    <row r="182" s="2" customFormat="1" ht="13.8" customHeight="1">
      <c r="A182" s="39"/>
      <c r="B182" s="40"/>
      <c r="C182" s="213" t="s">
        <v>353</v>
      </c>
      <c r="D182" s="213" t="s">
        <v>219</v>
      </c>
      <c r="E182" s="214" t="s">
        <v>399</v>
      </c>
      <c r="F182" s="215" t="s">
        <v>400</v>
      </c>
      <c r="G182" s="216" t="s">
        <v>313</v>
      </c>
      <c r="H182" s="217">
        <v>2</v>
      </c>
      <c r="I182" s="218"/>
      <c r="J182" s="219">
        <f>ROUND(I182*H182,2)</f>
        <v>0</v>
      </c>
      <c r="K182" s="215" t="s">
        <v>223</v>
      </c>
      <c r="L182" s="45"/>
      <c r="M182" s="220" t="s">
        <v>19</v>
      </c>
      <c r="N182" s="221" t="s">
        <v>40</v>
      </c>
      <c r="O182" s="85"/>
      <c r="P182" s="222">
        <f>O182*H182</f>
        <v>0</v>
      </c>
      <c r="Q182" s="222">
        <v>0</v>
      </c>
      <c r="R182" s="222">
        <f>Q182*H182</f>
        <v>0</v>
      </c>
      <c r="S182" s="222">
        <v>0.019460000000000002</v>
      </c>
      <c r="T182" s="223">
        <f>S182*H182</f>
        <v>0.038920000000000003</v>
      </c>
      <c r="U182" s="39"/>
      <c r="V182" s="39"/>
      <c r="W182" s="39"/>
      <c r="X182" s="39"/>
      <c r="Y182" s="39"/>
      <c r="Z182" s="39"/>
      <c r="AA182" s="39"/>
      <c r="AB182" s="39"/>
      <c r="AC182" s="39"/>
      <c r="AD182" s="39"/>
      <c r="AE182" s="39"/>
      <c r="AR182" s="224" t="s">
        <v>287</v>
      </c>
      <c r="AT182" s="224" t="s">
        <v>219</v>
      </c>
      <c r="AU182" s="224" t="s">
        <v>78</v>
      </c>
      <c r="AY182" s="18" t="s">
        <v>216</v>
      </c>
      <c r="BE182" s="225">
        <f>IF(N182="základní",J182,0)</f>
        <v>0</v>
      </c>
      <c r="BF182" s="225">
        <f>IF(N182="snížená",J182,0)</f>
        <v>0</v>
      </c>
      <c r="BG182" s="225">
        <f>IF(N182="zákl. přenesená",J182,0)</f>
        <v>0</v>
      </c>
      <c r="BH182" s="225">
        <f>IF(N182="sníž. přenesená",J182,0)</f>
        <v>0</v>
      </c>
      <c r="BI182" s="225">
        <f>IF(N182="nulová",J182,0)</f>
        <v>0</v>
      </c>
      <c r="BJ182" s="18" t="s">
        <v>76</v>
      </c>
      <c r="BK182" s="225">
        <f>ROUND(I182*H182,2)</f>
        <v>0</v>
      </c>
      <c r="BL182" s="18" t="s">
        <v>287</v>
      </c>
      <c r="BM182" s="224" t="s">
        <v>2034</v>
      </c>
    </row>
    <row r="183" s="2" customFormat="1" ht="13.8" customHeight="1">
      <c r="A183" s="39"/>
      <c r="B183" s="40"/>
      <c r="C183" s="213" t="s">
        <v>357</v>
      </c>
      <c r="D183" s="213" t="s">
        <v>219</v>
      </c>
      <c r="E183" s="214" t="s">
        <v>403</v>
      </c>
      <c r="F183" s="215" t="s">
        <v>404</v>
      </c>
      <c r="G183" s="216" t="s">
        <v>313</v>
      </c>
      <c r="H183" s="217">
        <v>2</v>
      </c>
      <c r="I183" s="218"/>
      <c r="J183" s="219">
        <f>ROUND(I183*H183,2)</f>
        <v>0</v>
      </c>
      <c r="K183" s="215" t="s">
        <v>223</v>
      </c>
      <c r="L183" s="45"/>
      <c r="M183" s="220" t="s">
        <v>19</v>
      </c>
      <c r="N183" s="221" t="s">
        <v>40</v>
      </c>
      <c r="O183" s="85"/>
      <c r="P183" s="222">
        <f>O183*H183</f>
        <v>0</v>
      </c>
      <c r="Q183" s="222">
        <v>0.00173</v>
      </c>
      <c r="R183" s="222">
        <f>Q183*H183</f>
        <v>0.00346</v>
      </c>
      <c r="S183" s="222">
        <v>0</v>
      </c>
      <c r="T183" s="223">
        <f>S183*H183</f>
        <v>0</v>
      </c>
      <c r="U183" s="39"/>
      <c r="V183" s="39"/>
      <c r="W183" s="39"/>
      <c r="X183" s="39"/>
      <c r="Y183" s="39"/>
      <c r="Z183" s="39"/>
      <c r="AA183" s="39"/>
      <c r="AB183" s="39"/>
      <c r="AC183" s="39"/>
      <c r="AD183" s="39"/>
      <c r="AE183" s="39"/>
      <c r="AR183" s="224" t="s">
        <v>287</v>
      </c>
      <c r="AT183" s="224" t="s">
        <v>219</v>
      </c>
      <c r="AU183" s="224" t="s">
        <v>78</v>
      </c>
      <c r="AY183" s="18" t="s">
        <v>216</v>
      </c>
      <c r="BE183" s="225">
        <f>IF(N183="základní",J183,0)</f>
        <v>0</v>
      </c>
      <c r="BF183" s="225">
        <f>IF(N183="snížená",J183,0)</f>
        <v>0</v>
      </c>
      <c r="BG183" s="225">
        <f>IF(N183="zákl. přenesená",J183,0)</f>
        <v>0</v>
      </c>
      <c r="BH183" s="225">
        <f>IF(N183="sníž. přenesená",J183,0)</f>
        <v>0</v>
      </c>
      <c r="BI183" s="225">
        <f>IF(N183="nulová",J183,0)</f>
        <v>0</v>
      </c>
      <c r="BJ183" s="18" t="s">
        <v>76</v>
      </c>
      <c r="BK183" s="225">
        <f>ROUND(I183*H183,2)</f>
        <v>0</v>
      </c>
      <c r="BL183" s="18" t="s">
        <v>287</v>
      </c>
      <c r="BM183" s="224" t="s">
        <v>2035</v>
      </c>
    </row>
    <row r="184" s="2" customFormat="1">
      <c r="A184" s="39"/>
      <c r="B184" s="40"/>
      <c r="C184" s="41"/>
      <c r="D184" s="226" t="s">
        <v>226</v>
      </c>
      <c r="E184" s="41"/>
      <c r="F184" s="227" t="s">
        <v>406</v>
      </c>
      <c r="G184" s="41"/>
      <c r="H184" s="41"/>
      <c r="I184" s="228"/>
      <c r="J184" s="41"/>
      <c r="K184" s="41"/>
      <c r="L184" s="45"/>
      <c r="M184" s="229"/>
      <c r="N184" s="230"/>
      <c r="O184" s="85"/>
      <c r="P184" s="85"/>
      <c r="Q184" s="85"/>
      <c r="R184" s="85"/>
      <c r="S184" s="85"/>
      <c r="T184" s="86"/>
      <c r="U184" s="39"/>
      <c r="V184" s="39"/>
      <c r="W184" s="39"/>
      <c r="X184" s="39"/>
      <c r="Y184" s="39"/>
      <c r="Z184" s="39"/>
      <c r="AA184" s="39"/>
      <c r="AB184" s="39"/>
      <c r="AC184" s="39"/>
      <c r="AD184" s="39"/>
      <c r="AE184" s="39"/>
      <c r="AT184" s="18" t="s">
        <v>226</v>
      </c>
      <c r="AU184" s="18" t="s">
        <v>78</v>
      </c>
    </row>
    <row r="185" s="2" customFormat="1" ht="13.8" customHeight="1">
      <c r="A185" s="39"/>
      <c r="B185" s="40"/>
      <c r="C185" s="263" t="s">
        <v>362</v>
      </c>
      <c r="D185" s="263" t="s">
        <v>295</v>
      </c>
      <c r="E185" s="264" t="s">
        <v>408</v>
      </c>
      <c r="F185" s="265" t="s">
        <v>409</v>
      </c>
      <c r="G185" s="266" t="s">
        <v>326</v>
      </c>
      <c r="H185" s="267">
        <v>2</v>
      </c>
      <c r="I185" s="268"/>
      <c r="J185" s="269">
        <f>ROUND(I185*H185,2)</f>
        <v>0</v>
      </c>
      <c r="K185" s="265" t="s">
        <v>223</v>
      </c>
      <c r="L185" s="270"/>
      <c r="M185" s="271" t="s">
        <v>19</v>
      </c>
      <c r="N185" s="272" t="s">
        <v>40</v>
      </c>
      <c r="O185" s="85"/>
      <c r="P185" s="222">
        <f>O185*H185</f>
        <v>0</v>
      </c>
      <c r="Q185" s="222">
        <v>0.012</v>
      </c>
      <c r="R185" s="222">
        <f>Q185*H185</f>
        <v>0.024</v>
      </c>
      <c r="S185" s="222">
        <v>0</v>
      </c>
      <c r="T185" s="223">
        <f>S185*H185</f>
        <v>0</v>
      </c>
      <c r="U185" s="39"/>
      <c r="V185" s="39"/>
      <c r="W185" s="39"/>
      <c r="X185" s="39"/>
      <c r="Y185" s="39"/>
      <c r="Z185" s="39"/>
      <c r="AA185" s="39"/>
      <c r="AB185" s="39"/>
      <c r="AC185" s="39"/>
      <c r="AD185" s="39"/>
      <c r="AE185" s="39"/>
      <c r="AR185" s="224" t="s">
        <v>299</v>
      </c>
      <c r="AT185" s="224" t="s">
        <v>295</v>
      </c>
      <c r="AU185" s="224" t="s">
        <v>78</v>
      </c>
      <c r="AY185" s="18" t="s">
        <v>216</v>
      </c>
      <c r="BE185" s="225">
        <f>IF(N185="základní",J185,0)</f>
        <v>0</v>
      </c>
      <c r="BF185" s="225">
        <f>IF(N185="snížená",J185,0)</f>
        <v>0</v>
      </c>
      <c r="BG185" s="225">
        <f>IF(N185="zákl. přenesená",J185,0)</f>
        <v>0</v>
      </c>
      <c r="BH185" s="225">
        <f>IF(N185="sníž. přenesená",J185,0)</f>
        <v>0</v>
      </c>
      <c r="BI185" s="225">
        <f>IF(N185="nulová",J185,0)</f>
        <v>0</v>
      </c>
      <c r="BJ185" s="18" t="s">
        <v>76</v>
      </c>
      <c r="BK185" s="225">
        <f>ROUND(I185*H185,2)</f>
        <v>0</v>
      </c>
      <c r="BL185" s="18" t="s">
        <v>287</v>
      </c>
      <c r="BM185" s="224" t="s">
        <v>2036</v>
      </c>
    </row>
    <row r="186" s="2" customFormat="1" ht="13.8" customHeight="1">
      <c r="A186" s="39"/>
      <c r="B186" s="40"/>
      <c r="C186" s="213" t="s">
        <v>366</v>
      </c>
      <c r="D186" s="213" t="s">
        <v>219</v>
      </c>
      <c r="E186" s="214" t="s">
        <v>412</v>
      </c>
      <c r="F186" s="215" t="s">
        <v>413</v>
      </c>
      <c r="G186" s="216" t="s">
        <v>313</v>
      </c>
      <c r="H186" s="217">
        <v>1</v>
      </c>
      <c r="I186" s="218"/>
      <c r="J186" s="219">
        <f>ROUND(I186*H186,2)</f>
        <v>0</v>
      </c>
      <c r="K186" s="215" t="s">
        <v>223</v>
      </c>
      <c r="L186" s="45"/>
      <c r="M186" s="220" t="s">
        <v>19</v>
      </c>
      <c r="N186" s="221" t="s">
        <v>40</v>
      </c>
      <c r="O186" s="85"/>
      <c r="P186" s="222">
        <f>O186*H186</f>
        <v>0</v>
      </c>
      <c r="Q186" s="222">
        <v>0.00051999999999999995</v>
      </c>
      <c r="R186" s="222">
        <f>Q186*H186</f>
        <v>0.00051999999999999995</v>
      </c>
      <c r="S186" s="222">
        <v>0</v>
      </c>
      <c r="T186" s="223">
        <f>S186*H186</f>
        <v>0</v>
      </c>
      <c r="U186" s="39"/>
      <c r="V186" s="39"/>
      <c r="W186" s="39"/>
      <c r="X186" s="39"/>
      <c r="Y186" s="39"/>
      <c r="Z186" s="39"/>
      <c r="AA186" s="39"/>
      <c r="AB186" s="39"/>
      <c r="AC186" s="39"/>
      <c r="AD186" s="39"/>
      <c r="AE186" s="39"/>
      <c r="AR186" s="224" t="s">
        <v>287</v>
      </c>
      <c r="AT186" s="224" t="s">
        <v>219</v>
      </c>
      <c r="AU186" s="224" t="s">
        <v>78</v>
      </c>
      <c r="AY186" s="18" t="s">
        <v>216</v>
      </c>
      <c r="BE186" s="225">
        <f>IF(N186="základní",J186,0)</f>
        <v>0</v>
      </c>
      <c r="BF186" s="225">
        <f>IF(N186="snížená",J186,0)</f>
        <v>0</v>
      </c>
      <c r="BG186" s="225">
        <f>IF(N186="zákl. přenesená",J186,0)</f>
        <v>0</v>
      </c>
      <c r="BH186" s="225">
        <f>IF(N186="sníž. přenesená",J186,0)</f>
        <v>0</v>
      </c>
      <c r="BI186" s="225">
        <f>IF(N186="nulová",J186,0)</f>
        <v>0</v>
      </c>
      <c r="BJ186" s="18" t="s">
        <v>76</v>
      </c>
      <c r="BK186" s="225">
        <f>ROUND(I186*H186,2)</f>
        <v>0</v>
      </c>
      <c r="BL186" s="18" t="s">
        <v>287</v>
      </c>
      <c r="BM186" s="224" t="s">
        <v>2037</v>
      </c>
    </row>
    <row r="187" s="2" customFormat="1" ht="13.8" customHeight="1">
      <c r="A187" s="39"/>
      <c r="B187" s="40"/>
      <c r="C187" s="213" t="s">
        <v>371</v>
      </c>
      <c r="D187" s="213" t="s">
        <v>219</v>
      </c>
      <c r="E187" s="214" t="s">
        <v>790</v>
      </c>
      <c r="F187" s="215" t="s">
        <v>791</v>
      </c>
      <c r="G187" s="216" t="s">
        <v>313</v>
      </c>
      <c r="H187" s="217">
        <v>1</v>
      </c>
      <c r="I187" s="218"/>
      <c r="J187" s="219">
        <f>ROUND(I187*H187,2)</f>
        <v>0</v>
      </c>
      <c r="K187" s="215" t="s">
        <v>223</v>
      </c>
      <c r="L187" s="45"/>
      <c r="M187" s="220" t="s">
        <v>19</v>
      </c>
      <c r="N187" s="221" t="s">
        <v>40</v>
      </c>
      <c r="O187" s="85"/>
      <c r="P187" s="222">
        <f>O187*H187</f>
        <v>0</v>
      </c>
      <c r="Q187" s="222">
        <v>0.00051999999999999995</v>
      </c>
      <c r="R187" s="222">
        <f>Q187*H187</f>
        <v>0.00051999999999999995</v>
      </c>
      <c r="S187" s="222">
        <v>0</v>
      </c>
      <c r="T187" s="223">
        <f>S187*H187</f>
        <v>0</v>
      </c>
      <c r="U187" s="39"/>
      <c r="V187" s="39"/>
      <c r="W187" s="39"/>
      <c r="X187" s="39"/>
      <c r="Y187" s="39"/>
      <c r="Z187" s="39"/>
      <c r="AA187" s="39"/>
      <c r="AB187" s="39"/>
      <c r="AC187" s="39"/>
      <c r="AD187" s="39"/>
      <c r="AE187" s="39"/>
      <c r="AR187" s="224" t="s">
        <v>287</v>
      </c>
      <c r="AT187" s="224" t="s">
        <v>219</v>
      </c>
      <c r="AU187" s="224" t="s">
        <v>78</v>
      </c>
      <c r="AY187" s="18" t="s">
        <v>216</v>
      </c>
      <c r="BE187" s="225">
        <f>IF(N187="základní",J187,0)</f>
        <v>0</v>
      </c>
      <c r="BF187" s="225">
        <f>IF(N187="snížená",J187,0)</f>
        <v>0</v>
      </c>
      <c r="BG187" s="225">
        <f>IF(N187="zákl. přenesená",J187,0)</f>
        <v>0</v>
      </c>
      <c r="BH187" s="225">
        <f>IF(N187="sníž. přenesená",J187,0)</f>
        <v>0</v>
      </c>
      <c r="BI187" s="225">
        <f>IF(N187="nulová",J187,0)</f>
        <v>0</v>
      </c>
      <c r="BJ187" s="18" t="s">
        <v>76</v>
      </c>
      <c r="BK187" s="225">
        <f>ROUND(I187*H187,2)</f>
        <v>0</v>
      </c>
      <c r="BL187" s="18" t="s">
        <v>287</v>
      </c>
      <c r="BM187" s="224" t="s">
        <v>2038</v>
      </c>
    </row>
    <row r="188" s="2" customFormat="1" ht="13.8" customHeight="1">
      <c r="A188" s="39"/>
      <c r="B188" s="40"/>
      <c r="C188" s="213" t="s">
        <v>375</v>
      </c>
      <c r="D188" s="213" t="s">
        <v>219</v>
      </c>
      <c r="E188" s="214" t="s">
        <v>416</v>
      </c>
      <c r="F188" s="215" t="s">
        <v>417</v>
      </c>
      <c r="G188" s="216" t="s">
        <v>313</v>
      </c>
      <c r="H188" s="217">
        <v>1</v>
      </c>
      <c r="I188" s="218"/>
      <c r="J188" s="219">
        <f>ROUND(I188*H188,2)</f>
        <v>0</v>
      </c>
      <c r="K188" s="215" t="s">
        <v>223</v>
      </c>
      <c r="L188" s="45"/>
      <c r="M188" s="220" t="s">
        <v>19</v>
      </c>
      <c r="N188" s="221" t="s">
        <v>40</v>
      </c>
      <c r="O188" s="85"/>
      <c r="P188" s="222">
        <f>O188*H188</f>
        <v>0</v>
      </c>
      <c r="Q188" s="222">
        <v>0.00051999999999999995</v>
      </c>
      <c r="R188" s="222">
        <f>Q188*H188</f>
        <v>0.00051999999999999995</v>
      </c>
      <c r="S188" s="222">
        <v>0</v>
      </c>
      <c r="T188" s="223">
        <f>S188*H188</f>
        <v>0</v>
      </c>
      <c r="U188" s="39"/>
      <c r="V188" s="39"/>
      <c r="W188" s="39"/>
      <c r="X188" s="39"/>
      <c r="Y188" s="39"/>
      <c r="Z188" s="39"/>
      <c r="AA188" s="39"/>
      <c r="AB188" s="39"/>
      <c r="AC188" s="39"/>
      <c r="AD188" s="39"/>
      <c r="AE188" s="39"/>
      <c r="AR188" s="224" t="s">
        <v>287</v>
      </c>
      <c r="AT188" s="224" t="s">
        <v>219</v>
      </c>
      <c r="AU188" s="224" t="s">
        <v>78</v>
      </c>
      <c r="AY188" s="18" t="s">
        <v>216</v>
      </c>
      <c r="BE188" s="225">
        <f>IF(N188="základní",J188,0)</f>
        <v>0</v>
      </c>
      <c r="BF188" s="225">
        <f>IF(N188="snížená",J188,0)</f>
        <v>0</v>
      </c>
      <c r="BG188" s="225">
        <f>IF(N188="zákl. přenesená",J188,0)</f>
        <v>0</v>
      </c>
      <c r="BH188" s="225">
        <f>IF(N188="sníž. přenesená",J188,0)</f>
        <v>0</v>
      </c>
      <c r="BI188" s="225">
        <f>IF(N188="nulová",J188,0)</f>
        <v>0</v>
      </c>
      <c r="BJ188" s="18" t="s">
        <v>76</v>
      </c>
      <c r="BK188" s="225">
        <f>ROUND(I188*H188,2)</f>
        <v>0</v>
      </c>
      <c r="BL188" s="18" t="s">
        <v>287</v>
      </c>
      <c r="BM188" s="224" t="s">
        <v>2039</v>
      </c>
    </row>
    <row r="189" s="2" customFormat="1" ht="13.8" customHeight="1">
      <c r="A189" s="39"/>
      <c r="B189" s="40"/>
      <c r="C189" s="263" t="s">
        <v>380</v>
      </c>
      <c r="D189" s="263" t="s">
        <v>295</v>
      </c>
      <c r="E189" s="264" t="s">
        <v>395</v>
      </c>
      <c r="F189" s="265" t="s">
        <v>396</v>
      </c>
      <c r="G189" s="266" t="s">
        <v>326</v>
      </c>
      <c r="H189" s="267">
        <v>1</v>
      </c>
      <c r="I189" s="268"/>
      <c r="J189" s="269">
        <f>ROUND(I189*H189,2)</f>
        <v>0</v>
      </c>
      <c r="K189" s="265" t="s">
        <v>223</v>
      </c>
      <c r="L189" s="270"/>
      <c r="M189" s="271" t="s">
        <v>19</v>
      </c>
      <c r="N189" s="272" t="s">
        <v>40</v>
      </c>
      <c r="O189" s="85"/>
      <c r="P189" s="222">
        <f>O189*H189</f>
        <v>0</v>
      </c>
      <c r="Q189" s="222">
        <v>0.001</v>
      </c>
      <c r="R189" s="222">
        <f>Q189*H189</f>
        <v>0.001</v>
      </c>
      <c r="S189" s="222">
        <v>0</v>
      </c>
      <c r="T189" s="223">
        <f>S189*H189</f>
        <v>0</v>
      </c>
      <c r="U189" s="39"/>
      <c r="V189" s="39"/>
      <c r="W189" s="39"/>
      <c r="X189" s="39"/>
      <c r="Y189" s="39"/>
      <c r="Z189" s="39"/>
      <c r="AA189" s="39"/>
      <c r="AB189" s="39"/>
      <c r="AC189" s="39"/>
      <c r="AD189" s="39"/>
      <c r="AE189" s="39"/>
      <c r="AR189" s="224" t="s">
        <v>299</v>
      </c>
      <c r="AT189" s="224" t="s">
        <v>295</v>
      </c>
      <c r="AU189" s="224" t="s">
        <v>78</v>
      </c>
      <c r="AY189" s="18" t="s">
        <v>216</v>
      </c>
      <c r="BE189" s="225">
        <f>IF(N189="základní",J189,0)</f>
        <v>0</v>
      </c>
      <c r="BF189" s="225">
        <f>IF(N189="snížená",J189,0)</f>
        <v>0</v>
      </c>
      <c r="BG189" s="225">
        <f>IF(N189="zákl. přenesená",J189,0)</f>
        <v>0</v>
      </c>
      <c r="BH189" s="225">
        <f>IF(N189="sníž. přenesená",J189,0)</f>
        <v>0</v>
      </c>
      <c r="BI189" s="225">
        <f>IF(N189="nulová",J189,0)</f>
        <v>0</v>
      </c>
      <c r="BJ189" s="18" t="s">
        <v>76</v>
      </c>
      <c r="BK189" s="225">
        <f>ROUND(I189*H189,2)</f>
        <v>0</v>
      </c>
      <c r="BL189" s="18" t="s">
        <v>287</v>
      </c>
      <c r="BM189" s="224" t="s">
        <v>2040</v>
      </c>
    </row>
    <row r="190" s="2" customFormat="1" ht="13.8" customHeight="1">
      <c r="A190" s="39"/>
      <c r="B190" s="40"/>
      <c r="C190" s="213" t="s">
        <v>384</v>
      </c>
      <c r="D190" s="213" t="s">
        <v>219</v>
      </c>
      <c r="E190" s="214" t="s">
        <v>958</v>
      </c>
      <c r="F190" s="215" t="s">
        <v>959</v>
      </c>
      <c r="G190" s="216" t="s">
        <v>313</v>
      </c>
      <c r="H190" s="217">
        <v>1</v>
      </c>
      <c r="I190" s="218"/>
      <c r="J190" s="219">
        <f>ROUND(I190*H190,2)</f>
        <v>0</v>
      </c>
      <c r="K190" s="215" t="s">
        <v>223</v>
      </c>
      <c r="L190" s="45"/>
      <c r="M190" s="220" t="s">
        <v>19</v>
      </c>
      <c r="N190" s="221" t="s">
        <v>40</v>
      </c>
      <c r="O190" s="85"/>
      <c r="P190" s="222">
        <f>O190*H190</f>
        <v>0</v>
      </c>
      <c r="Q190" s="222">
        <v>0</v>
      </c>
      <c r="R190" s="222">
        <f>Q190*H190</f>
        <v>0</v>
      </c>
      <c r="S190" s="222">
        <v>0.034700000000000002</v>
      </c>
      <c r="T190" s="223">
        <f>S190*H190</f>
        <v>0.034700000000000002</v>
      </c>
      <c r="U190" s="39"/>
      <c r="V190" s="39"/>
      <c r="W190" s="39"/>
      <c r="X190" s="39"/>
      <c r="Y190" s="39"/>
      <c r="Z190" s="39"/>
      <c r="AA190" s="39"/>
      <c r="AB190" s="39"/>
      <c r="AC190" s="39"/>
      <c r="AD190" s="39"/>
      <c r="AE190" s="39"/>
      <c r="AR190" s="224" t="s">
        <v>287</v>
      </c>
      <c r="AT190" s="224" t="s">
        <v>219</v>
      </c>
      <c r="AU190" s="224" t="s">
        <v>78</v>
      </c>
      <c r="AY190" s="18" t="s">
        <v>216</v>
      </c>
      <c r="BE190" s="225">
        <f>IF(N190="základní",J190,0)</f>
        <v>0</v>
      </c>
      <c r="BF190" s="225">
        <f>IF(N190="snížená",J190,0)</f>
        <v>0</v>
      </c>
      <c r="BG190" s="225">
        <f>IF(N190="zákl. přenesená",J190,0)</f>
        <v>0</v>
      </c>
      <c r="BH190" s="225">
        <f>IF(N190="sníž. přenesená",J190,0)</f>
        <v>0</v>
      </c>
      <c r="BI190" s="225">
        <f>IF(N190="nulová",J190,0)</f>
        <v>0</v>
      </c>
      <c r="BJ190" s="18" t="s">
        <v>76</v>
      </c>
      <c r="BK190" s="225">
        <f>ROUND(I190*H190,2)</f>
        <v>0</v>
      </c>
      <c r="BL190" s="18" t="s">
        <v>287</v>
      </c>
      <c r="BM190" s="224" t="s">
        <v>2041</v>
      </c>
    </row>
    <row r="191" s="2" customFormat="1" ht="13.8" customHeight="1">
      <c r="A191" s="39"/>
      <c r="B191" s="40"/>
      <c r="C191" s="213" t="s">
        <v>391</v>
      </c>
      <c r="D191" s="213" t="s">
        <v>219</v>
      </c>
      <c r="E191" s="214" t="s">
        <v>961</v>
      </c>
      <c r="F191" s="215" t="s">
        <v>962</v>
      </c>
      <c r="G191" s="216" t="s">
        <v>313</v>
      </c>
      <c r="H191" s="217">
        <v>1</v>
      </c>
      <c r="I191" s="218"/>
      <c r="J191" s="219">
        <f>ROUND(I191*H191,2)</f>
        <v>0</v>
      </c>
      <c r="K191" s="215" t="s">
        <v>223</v>
      </c>
      <c r="L191" s="45"/>
      <c r="M191" s="220" t="s">
        <v>19</v>
      </c>
      <c r="N191" s="221" t="s">
        <v>40</v>
      </c>
      <c r="O191" s="85"/>
      <c r="P191" s="222">
        <f>O191*H191</f>
        <v>0</v>
      </c>
      <c r="Q191" s="222">
        <v>0.014749999999999999</v>
      </c>
      <c r="R191" s="222">
        <f>Q191*H191</f>
        <v>0.014749999999999999</v>
      </c>
      <c r="S191" s="222">
        <v>0</v>
      </c>
      <c r="T191" s="223">
        <f>S191*H191</f>
        <v>0</v>
      </c>
      <c r="U191" s="39"/>
      <c r="V191" s="39"/>
      <c r="W191" s="39"/>
      <c r="X191" s="39"/>
      <c r="Y191" s="39"/>
      <c r="Z191" s="39"/>
      <c r="AA191" s="39"/>
      <c r="AB191" s="39"/>
      <c r="AC191" s="39"/>
      <c r="AD191" s="39"/>
      <c r="AE191" s="39"/>
      <c r="AR191" s="224" t="s">
        <v>287</v>
      </c>
      <c r="AT191" s="224" t="s">
        <v>219</v>
      </c>
      <c r="AU191" s="224" t="s">
        <v>78</v>
      </c>
      <c r="AY191" s="18" t="s">
        <v>216</v>
      </c>
      <c r="BE191" s="225">
        <f>IF(N191="základní",J191,0)</f>
        <v>0</v>
      </c>
      <c r="BF191" s="225">
        <f>IF(N191="snížená",J191,0)</f>
        <v>0</v>
      </c>
      <c r="BG191" s="225">
        <f>IF(N191="zákl. přenesená",J191,0)</f>
        <v>0</v>
      </c>
      <c r="BH191" s="225">
        <f>IF(N191="sníž. přenesená",J191,0)</f>
        <v>0</v>
      </c>
      <c r="BI191" s="225">
        <f>IF(N191="nulová",J191,0)</f>
        <v>0</v>
      </c>
      <c r="BJ191" s="18" t="s">
        <v>76</v>
      </c>
      <c r="BK191" s="225">
        <f>ROUND(I191*H191,2)</f>
        <v>0</v>
      </c>
      <c r="BL191" s="18" t="s">
        <v>287</v>
      </c>
      <c r="BM191" s="224" t="s">
        <v>2042</v>
      </c>
    </row>
    <row r="192" s="2" customFormat="1" ht="13.8" customHeight="1">
      <c r="A192" s="39"/>
      <c r="B192" s="40"/>
      <c r="C192" s="213" t="s">
        <v>299</v>
      </c>
      <c r="D192" s="213" t="s">
        <v>219</v>
      </c>
      <c r="E192" s="214" t="s">
        <v>420</v>
      </c>
      <c r="F192" s="215" t="s">
        <v>421</v>
      </c>
      <c r="G192" s="216" t="s">
        <v>313</v>
      </c>
      <c r="H192" s="217">
        <v>2</v>
      </c>
      <c r="I192" s="218"/>
      <c r="J192" s="219">
        <f>ROUND(I192*H192,2)</f>
        <v>0</v>
      </c>
      <c r="K192" s="215" t="s">
        <v>223</v>
      </c>
      <c r="L192" s="45"/>
      <c r="M192" s="220" t="s">
        <v>19</v>
      </c>
      <c r="N192" s="221" t="s">
        <v>40</v>
      </c>
      <c r="O192" s="85"/>
      <c r="P192" s="222">
        <f>O192*H192</f>
        <v>0</v>
      </c>
      <c r="Q192" s="222">
        <v>0</v>
      </c>
      <c r="R192" s="222">
        <f>Q192*H192</f>
        <v>0</v>
      </c>
      <c r="S192" s="222">
        <v>0.00156</v>
      </c>
      <c r="T192" s="223">
        <f>S192*H192</f>
        <v>0.0031199999999999999</v>
      </c>
      <c r="U192" s="39"/>
      <c r="V192" s="39"/>
      <c r="W192" s="39"/>
      <c r="X192" s="39"/>
      <c r="Y192" s="39"/>
      <c r="Z192" s="39"/>
      <c r="AA192" s="39"/>
      <c r="AB192" s="39"/>
      <c r="AC192" s="39"/>
      <c r="AD192" s="39"/>
      <c r="AE192" s="39"/>
      <c r="AR192" s="224" t="s">
        <v>287</v>
      </c>
      <c r="AT192" s="224" t="s">
        <v>219</v>
      </c>
      <c r="AU192" s="224" t="s">
        <v>78</v>
      </c>
      <c r="AY192" s="18" t="s">
        <v>216</v>
      </c>
      <c r="BE192" s="225">
        <f>IF(N192="základní",J192,0)</f>
        <v>0</v>
      </c>
      <c r="BF192" s="225">
        <f>IF(N192="snížená",J192,0)</f>
        <v>0</v>
      </c>
      <c r="BG192" s="225">
        <f>IF(N192="zákl. přenesená",J192,0)</f>
        <v>0</v>
      </c>
      <c r="BH192" s="225">
        <f>IF(N192="sníž. přenesená",J192,0)</f>
        <v>0</v>
      </c>
      <c r="BI192" s="225">
        <f>IF(N192="nulová",J192,0)</f>
        <v>0</v>
      </c>
      <c r="BJ192" s="18" t="s">
        <v>76</v>
      </c>
      <c r="BK192" s="225">
        <f>ROUND(I192*H192,2)</f>
        <v>0</v>
      </c>
      <c r="BL192" s="18" t="s">
        <v>287</v>
      </c>
      <c r="BM192" s="224" t="s">
        <v>2043</v>
      </c>
    </row>
    <row r="193" s="2" customFormat="1" ht="13.8" customHeight="1">
      <c r="A193" s="39"/>
      <c r="B193" s="40"/>
      <c r="C193" s="213" t="s">
        <v>398</v>
      </c>
      <c r="D193" s="213" t="s">
        <v>219</v>
      </c>
      <c r="E193" s="214" t="s">
        <v>424</v>
      </c>
      <c r="F193" s="215" t="s">
        <v>425</v>
      </c>
      <c r="G193" s="216" t="s">
        <v>326</v>
      </c>
      <c r="H193" s="217">
        <v>2</v>
      </c>
      <c r="I193" s="218"/>
      <c r="J193" s="219">
        <f>ROUND(I193*H193,2)</f>
        <v>0</v>
      </c>
      <c r="K193" s="215" t="s">
        <v>223</v>
      </c>
      <c r="L193" s="45"/>
      <c r="M193" s="220" t="s">
        <v>19</v>
      </c>
      <c r="N193" s="221" t="s">
        <v>40</v>
      </c>
      <c r="O193" s="85"/>
      <c r="P193" s="222">
        <f>O193*H193</f>
        <v>0</v>
      </c>
      <c r="Q193" s="222">
        <v>0.00016000000000000001</v>
      </c>
      <c r="R193" s="222">
        <f>Q193*H193</f>
        <v>0.00032000000000000003</v>
      </c>
      <c r="S193" s="222">
        <v>0</v>
      </c>
      <c r="T193" s="223">
        <f>S193*H193</f>
        <v>0</v>
      </c>
      <c r="U193" s="39"/>
      <c r="V193" s="39"/>
      <c r="W193" s="39"/>
      <c r="X193" s="39"/>
      <c r="Y193" s="39"/>
      <c r="Z193" s="39"/>
      <c r="AA193" s="39"/>
      <c r="AB193" s="39"/>
      <c r="AC193" s="39"/>
      <c r="AD193" s="39"/>
      <c r="AE193" s="39"/>
      <c r="AR193" s="224" t="s">
        <v>287</v>
      </c>
      <c r="AT193" s="224" t="s">
        <v>219</v>
      </c>
      <c r="AU193" s="224" t="s">
        <v>78</v>
      </c>
      <c r="AY193" s="18" t="s">
        <v>216</v>
      </c>
      <c r="BE193" s="225">
        <f>IF(N193="základní",J193,0)</f>
        <v>0</v>
      </c>
      <c r="BF193" s="225">
        <f>IF(N193="snížená",J193,0)</f>
        <v>0</v>
      </c>
      <c r="BG193" s="225">
        <f>IF(N193="zákl. přenesená",J193,0)</f>
        <v>0</v>
      </c>
      <c r="BH193" s="225">
        <f>IF(N193="sníž. přenesená",J193,0)</f>
        <v>0</v>
      </c>
      <c r="BI193" s="225">
        <f>IF(N193="nulová",J193,0)</f>
        <v>0</v>
      </c>
      <c r="BJ193" s="18" t="s">
        <v>76</v>
      </c>
      <c r="BK193" s="225">
        <f>ROUND(I193*H193,2)</f>
        <v>0</v>
      </c>
      <c r="BL193" s="18" t="s">
        <v>287</v>
      </c>
      <c r="BM193" s="224" t="s">
        <v>2044</v>
      </c>
    </row>
    <row r="194" s="2" customFormat="1">
      <c r="A194" s="39"/>
      <c r="B194" s="40"/>
      <c r="C194" s="41"/>
      <c r="D194" s="226" t="s">
        <v>226</v>
      </c>
      <c r="E194" s="41"/>
      <c r="F194" s="227" t="s">
        <v>427</v>
      </c>
      <c r="G194" s="41"/>
      <c r="H194" s="41"/>
      <c r="I194" s="228"/>
      <c r="J194" s="41"/>
      <c r="K194" s="41"/>
      <c r="L194" s="45"/>
      <c r="M194" s="229"/>
      <c r="N194" s="230"/>
      <c r="O194" s="85"/>
      <c r="P194" s="85"/>
      <c r="Q194" s="85"/>
      <c r="R194" s="85"/>
      <c r="S194" s="85"/>
      <c r="T194" s="86"/>
      <c r="U194" s="39"/>
      <c r="V194" s="39"/>
      <c r="W194" s="39"/>
      <c r="X194" s="39"/>
      <c r="Y194" s="39"/>
      <c r="Z194" s="39"/>
      <c r="AA194" s="39"/>
      <c r="AB194" s="39"/>
      <c r="AC194" s="39"/>
      <c r="AD194" s="39"/>
      <c r="AE194" s="39"/>
      <c r="AT194" s="18" t="s">
        <v>226</v>
      </c>
      <c r="AU194" s="18" t="s">
        <v>78</v>
      </c>
    </row>
    <row r="195" s="2" customFormat="1" ht="13.8" customHeight="1">
      <c r="A195" s="39"/>
      <c r="B195" s="40"/>
      <c r="C195" s="263" t="s">
        <v>402</v>
      </c>
      <c r="D195" s="263" t="s">
        <v>295</v>
      </c>
      <c r="E195" s="264" t="s">
        <v>429</v>
      </c>
      <c r="F195" s="265" t="s">
        <v>430</v>
      </c>
      <c r="G195" s="266" t="s">
        <v>326</v>
      </c>
      <c r="H195" s="267">
        <v>2</v>
      </c>
      <c r="I195" s="268"/>
      <c r="J195" s="269">
        <f>ROUND(I195*H195,2)</f>
        <v>0</v>
      </c>
      <c r="K195" s="265" t="s">
        <v>19</v>
      </c>
      <c r="L195" s="270"/>
      <c r="M195" s="271" t="s">
        <v>19</v>
      </c>
      <c r="N195" s="272" t="s">
        <v>40</v>
      </c>
      <c r="O195" s="85"/>
      <c r="P195" s="222">
        <f>O195*H195</f>
        <v>0</v>
      </c>
      <c r="Q195" s="222">
        <v>0.00199</v>
      </c>
      <c r="R195" s="222">
        <f>Q195*H195</f>
        <v>0.00398</v>
      </c>
      <c r="S195" s="222">
        <v>0</v>
      </c>
      <c r="T195" s="223">
        <f>S195*H195</f>
        <v>0</v>
      </c>
      <c r="U195" s="39"/>
      <c r="V195" s="39"/>
      <c r="W195" s="39"/>
      <c r="X195" s="39"/>
      <c r="Y195" s="39"/>
      <c r="Z195" s="39"/>
      <c r="AA195" s="39"/>
      <c r="AB195" s="39"/>
      <c r="AC195" s="39"/>
      <c r="AD195" s="39"/>
      <c r="AE195" s="39"/>
      <c r="AR195" s="224" t="s">
        <v>299</v>
      </c>
      <c r="AT195" s="224" t="s">
        <v>295</v>
      </c>
      <c r="AU195" s="224" t="s">
        <v>78</v>
      </c>
      <c r="AY195" s="18" t="s">
        <v>216</v>
      </c>
      <c r="BE195" s="225">
        <f>IF(N195="základní",J195,0)</f>
        <v>0</v>
      </c>
      <c r="BF195" s="225">
        <f>IF(N195="snížená",J195,0)</f>
        <v>0</v>
      </c>
      <c r="BG195" s="225">
        <f>IF(N195="zákl. přenesená",J195,0)</f>
        <v>0</v>
      </c>
      <c r="BH195" s="225">
        <f>IF(N195="sníž. přenesená",J195,0)</f>
        <v>0</v>
      </c>
      <c r="BI195" s="225">
        <f>IF(N195="nulová",J195,0)</f>
        <v>0</v>
      </c>
      <c r="BJ195" s="18" t="s">
        <v>76</v>
      </c>
      <c r="BK195" s="225">
        <f>ROUND(I195*H195,2)</f>
        <v>0</v>
      </c>
      <c r="BL195" s="18" t="s">
        <v>287</v>
      </c>
      <c r="BM195" s="224" t="s">
        <v>2045</v>
      </c>
    </row>
    <row r="196" s="2" customFormat="1" ht="13.8" customHeight="1">
      <c r="A196" s="39"/>
      <c r="B196" s="40"/>
      <c r="C196" s="213" t="s">
        <v>407</v>
      </c>
      <c r="D196" s="213" t="s">
        <v>219</v>
      </c>
      <c r="E196" s="214" t="s">
        <v>446</v>
      </c>
      <c r="F196" s="215" t="s">
        <v>447</v>
      </c>
      <c r="G196" s="216" t="s">
        <v>326</v>
      </c>
      <c r="H196" s="217">
        <v>2</v>
      </c>
      <c r="I196" s="218"/>
      <c r="J196" s="219">
        <f>ROUND(I196*H196,2)</f>
        <v>0</v>
      </c>
      <c r="K196" s="215" t="s">
        <v>223</v>
      </c>
      <c r="L196" s="45"/>
      <c r="M196" s="220" t="s">
        <v>19</v>
      </c>
      <c r="N196" s="221" t="s">
        <v>40</v>
      </c>
      <c r="O196" s="85"/>
      <c r="P196" s="222">
        <f>O196*H196</f>
        <v>0</v>
      </c>
      <c r="Q196" s="222">
        <v>6.0000000000000002E-05</v>
      </c>
      <c r="R196" s="222">
        <f>Q196*H196</f>
        <v>0.00012</v>
      </c>
      <c r="S196" s="222">
        <v>0</v>
      </c>
      <c r="T196" s="223">
        <f>S196*H196</f>
        <v>0</v>
      </c>
      <c r="U196" s="39"/>
      <c r="V196" s="39"/>
      <c r="W196" s="39"/>
      <c r="X196" s="39"/>
      <c r="Y196" s="39"/>
      <c r="Z196" s="39"/>
      <c r="AA196" s="39"/>
      <c r="AB196" s="39"/>
      <c r="AC196" s="39"/>
      <c r="AD196" s="39"/>
      <c r="AE196" s="39"/>
      <c r="AR196" s="224" t="s">
        <v>287</v>
      </c>
      <c r="AT196" s="224" t="s">
        <v>219</v>
      </c>
      <c r="AU196" s="224" t="s">
        <v>78</v>
      </c>
      <c r="AY196" s="18" t="s">
        <v>216</v>
      </c>
      <c r="BE196" s="225">
        <f>IF(N196="základní",J196,0)</f>
        <v>0</v>
      </c>
      <c r="BF196" s="225">
        <f>IF(N196="snížená",J196,0)</f>
        <v>0</v>
      </c>
      <c r="BG196" s="225">
        <f>IF(N196="zákl. přenesená",J196,0)</f>
        <v>0</v>
      </c>
      <c r="BH196" s="225">
        <f>IF(N196="sníž. přenesená",J196,0)</f>
        <v>0</v>
      </c>
      <c r="BI196" s="225">
        <f>IF(N196="nulová",J196,0)</f>
        <v>0</v>
      </c>
      <c r="BJ196" s="18" t="s">
        <v>76</v>
      </c>
      <c r="BK196" s="225">
        <f>ROUND(I196*H196,2)</f>
        <v>0</v>
      </c>
      <c r="BL196" s="18" t="s">
        <v>287</v>
      </c>
      <c r="BM196" s="224" t="s">
        <v>2046</v>
      </c>
    </row>
    <row r="197" s="2" customFormat="1" ht="13.8" customHeight="1">
      <c r="A197" s="39"/>
      <c r="B197" s="40"/>
      <c r="C197" s="263" t="s">
        <v>411</v>
      </c>
      <c r="D197" s="263" t="s">
        <v>295</v>
      </c>
      <c r="E197" s="264" t="s">
        <v>450</v>
      </c>
      <c r="F197" s="265" t="s">
        <v>451</v>
      </c>
      <c r="G197" s="266" t="s">
        <v>326</v>
      </c>
      <c r="H197" s="267">
        <v>2</v>
      </c>
      <c r="I197" s="268"/>
      <c r="J197" s="269">
        <f>ROUND(I197*H197,2)</f>
        <v>0</v>
      </c>
      <c r="K197" s="265" t="s">
        <v>223</v>
      </c>
      <c r="L197" s="270"/>
      <c r="M197" s="271" t="s">
        <v>19</v>
      </c>
      <c r="N197" s="272" t="s">
        <v>40</v>
      </c>
      <c r="O197" s="85"/>
      <c r="P197" s="222">
        <f>O197*H197</f>
        <v>0</v>
      </c>
      <c r="Q197" s="222">
        <v>8.0000000000000007E-05</v>
      </c>
      <c r="R197" s="222">
        <f>Q197*H197</f>
        <v>0.00016000000000000001</v>
      </c>
      <c r="S197" s="222">
        <v>0</v>
      </c>
      <c r="T197" s="223">
        <f>S197*H197</f>
        <v>0</v>
      </c>
      <c r="U197" s="39"/>
      <c r="V197" s="39"/>
      <c r="W197" s="39"/>
      <c r="X197" s="39"/>
      <c r="Y197" s="39"/>
      <c r="Z197" s="39"/>
      <c r="AA197" s="39"/>
      <c r="AB197" s="39"/>
      <c r="AC197" s="39"/>
      <c r="AD197" s="39"/>
      <c r="AE197" s="39"/>
      <c r="AR197" s="224" t="s">
        <v>299</v>
      </c>
      <c r="AT197" s="224" t="s">
        <v>295</v>
      </c>
      <c r="AU197" s="224" t="s">
        <v>78</v>
      </c>
      <c r="AY197" s="18" t="s">
        <v>216</v>
      </c>
      <c r="BE197" s="225">
        <f>IF(N197="základní",J197,0)</f>
        <v>0</v>
      </c>
      <c r="BF197" s="225">
        <f>IF(N197="snížená",J197,0)</f>
        <v>0</v>
      </c>
      <c r="BG197" s="225">
        <f>IF(N197="zákl. přenesená",J197,0)</f>
        <v>0</v>
      </c>
      <c r="BH197" s="225">
        <f>IF(N197="sníž. přenesená",J197,0)</f>
        <v>0</v>
      </c>
      <c r="BI197" s="225">
        <f>IF(N197="nulová",J197,0)</f>
        <v>0</v>
      </c>
      <c r="BJ197" s="18" t="s">
        <v>76</v>
      </c>
      <c r="BK197" s="225">
        <f>ROUND(I197*H197,2)</f>
        <v>0</v>
      </c>
      <c r="BL197" s="18" t="s">
        <v>287</v>
      </c>
      <c r="BM197" s="224" t="s">
        <v>2047</v>
      </c>
    </row>
    <row r="198" s="2" customFormat="1" ht="13.8" customHeight="1">
      <c r="A198" s="39"/>
      <c r="B198" s="40"/>
      <c r="C198" s="213" t="s">
        <v>415</v>
      </c>
      <c r="D198" s="213" t="s">
        <v>219</v>
      </c>
      <c r="E198" s="214" t="s">
        <v>1584</v>
      </c>
      <c r="F198" s="215" t="s">
        <v>1585</v>
      </c>
      <c r="G198" s="216" t="s">
        <v>326</v>
      </c>
      <c r="H198" s="217">
        <v>2</v>
      </c>
      <c r="I198" s="218"/>
      <c r="J198" s="219">
        <f>ROUND(I198*H198,2)</f>
        <v>0</v>
      </c>
      <c r="K198" s="215" t="s">
        <v>223</v>
      </c>
      <c r="L198" s="45"/>
      <c r="M198" s="220" t="s">
        <v>19</v>
      </c>
      <c r="N198" s="221" t="s">
        <v>40</v>
      </c>
      <c r="O198" s="85"/>
      <c r="P198" s="222">
        <f>O198*H198</f>
        <v>0</v>
      </c>
      <c r="Q198" s="222">
        <v>0.00023000000000000001</v>
      </c>
      <c r="R198" s="222">
        <f>Q198*H198</f>
        <v>0.00046000000000000001</v>
      </c>
      <c r="S198" s="222">
        <v>0</v>
      </c>
      <c r="T198" s="223">
        <f>S198*H198</f>
        <v>0</v>
      </c>
      <c r="U198" s="39"/>
      <c r="V198" s="39"/>
      <c r="W198" s="39"/>
      <c r="X198" s="39"/>
      <c r="Y198" s="39"/>
      <c r="Z198" s="39"/>
      <c r="AA198" s="39"/>
      <c r="AB198" s="39"/>
      <c r="AC198" s="39"/>
      <c r="AD198" s="39"/>
      <c r="AE198" s="39"/>
      <c r="AR198" s="224" t="s">
        <v>287</v>
      </c>
      <c r="AT198" s="224" t="s">
        <v>219</v>
      </c>
      <c r="AU198" s="224" t="s">
        <v>78</v>
      </c>
      <c r="AY198" s="18" t="s">
        <v>216</v>
      </c>
      <c r="BE198" s="225">
        <f>IF(N198="základní",J198,0)</f>
        <v>0</v>
      </c>
      <c r="BF198" s="225">
        <f>IF(N198="snížená",J198,0)</f>
        <v>0</v>
      </c>
      <c r="BG198" s="225">
        <f>IF(N198="zákl. přenesená",J198,0)</f>
        <v>0</v>
      </c>
      <c r="BH198" s="225">
        <f>IF(N198="sníž. přenesená",J198,0)</f>
        <v>0</v>
      </c>
      <c r="BI198" s="225">
        <f>IF(N198="nulová",J198,0)</f>
        <v>0</v>
      </c>
      <c r="BJ198" s="18" t="s">
        <v>76</v>
      </c>
      <c r="BK198" s="225">
        <f>ROUND(I198*H198,2)</f>
        <v>0</v>
      </c>
      <c r="BL198" s="18" t="s">
        <v>287</v>
      </c>
      <c r="BM198" s="224" t="s">
        <v>2048</v>
      </c>
    </row>
    <row r="199" s="2" customFormat="1">
      <c r="A199" s="39"/>
      <c r="B199" s="40"/>
      <c r="C199" s="41"/>
      <c r="D199" s="226" t="s">
        <v>226</v>
      </c>
      <c r="E199" s="41"/>
      <c r="F199" s="227" t="s">
        <v>457</v>
      </c>
      <c r="G199" s="41"/>
      <c r="H199" s="41"/>
      <c r="I199" s="228"/>
      <c r="J199" s="41"/>
      <c r="K199" s="41"/>
      <c r="L199" s="45"/>
      <c r="M199" s="229"/>
      <c r="N199" s="230"/>
      <c r="O199" s="85"/>
      <c r="P199" s="85"/>
      <c r="Q199" s="85"/>
      <c r="R199" s="85"/>
      <c r="S199" s="85"/>
      <c r="T199" s="86"/>
      <c r="U199" s="39"/>
      <c r="V199" s="39"/>
      <c r="W199" s="39"/>
      <c r="X199" s="39"/>
      <c r="Y199" s="39"/>
      <c r="Z199" s="39"/>
      <c r="AA199" s="39"/>
      <c r="AB199" s="39"/>
      <c r="AC199" s="39"/>
      <c r="AD199" s="39"/>
      <c r="AE199" s="39"/>
      <c r="AT199" s="18" t="s">
        <v>226</v>
      </c>
      <c r="AU199" s="18" t="s">
        <v>78</v>
      </c>
    </row>
    <row r="200" s="2" customFormat="1" ht="22.2" customHeight="1">
      <c r="A200" s="39"/>
      <c r="B200" s="40"/>
      <c r="C200" s="213" t="s">
        <v>419</v>
      </c>
      <c r="D200" s="213" t="s">
        <v>219</v>
      </c>
      <c r="E200" s="214" t="s">
        <v>463</v>
      </c>
      <c r="F200" s="215" t="s">
        <v>464</v>
      </c>
      <c r="G200" s="216" t="s">
        <v>305</v>
      </c>
      <c r="H200" s="273"/>
      <c r="I200" s="218"/>
      <c r="J200" s="219">
        <f>ROUND(I200*H200,2)</f>
        <v>0</v>
      </c>
      <c r="K200" s="215" t="s">
        <v>223</v>
      </c>
      <c r="L200" s="45"/>
      <c r="M200" s="220" t="s">
        <v>19</v>
      </c>
      <c r="N200" s="221" t="s">
        <v>40</v>
      </c>
      <c r="O200" s="85"/>
      <c r="P200" s="222">
        <f>O200*H200</f>
        <v>0</v>
      </c>
      <c r="Q200" s="222">
        <v>0</v>
      </c>
      <c r="R200" s="222">
        <f>Q200*H200</f>
        <v>0</v>
      </c>
      <c r="S200" s="222">
        <v>0</v>
      </c>
      <c r="T200" s="223">
        <f>S200*H200</f>
        <v>0</v>
      </c>
      <c r="U200" s="39"/>
      <c r="V200" s="39"/>
      <c r="W200" s="39"/>
      <c r="X200" s="39"/>
      <c r="Y200" s="39"/>
      <c r="Z200" s="39"/>
      <c r="AA200" s="39"/>
      <c r="AB200" s="39"/>
      <c r="AC200" s="39"/>
      <c r="AD200" s="39"/>
      <c r="AE200" s="39"/>
      <c r="AR200" s="224" t="s">
        <v>287</v>
      </c>
      <c r="AT200" s="224" t="s">
        <v>219</v>
      </c>
      <c r="AU200" s="224" t="s">
        <v>78</v>
      </c>
      <c r="AY200" s="18" t="s">
        <v>216</v>
      </c>
      <c r="BE200" s="225">
        <f>IF(N200="základní",J200,0)</f>
        <v>0</v>
      </c>
      <c r="BF200" s="225">
        <f>IF(N200="snížená",J200,0)</f>
        <v>0</v>
      </c>
      <c r="BG200" s="225">
        <f>IF(N200="zákl. přenesená",J200,0)</f>
        <v>0</v>
      </c>
      <c r="BH200" s="225">
        <f>IF(N200="sníž. přenesená",J200,0)</f>
        <v>0</v>
      </c>
      <c r="BI200" s="225">
        <f>IF(N200="nulová",J200,0)</f>
        <v>0</v>
      </c>
      <c r="BJ200" s="18" t="s">
        <v>76</v>
      </c>
      <c r="BK200" s="225">
        <f>ROUND(I200*H200,2)</f>
        <v>0</v>
      </c>
      <c r="BL200" s="18" t="s">
        <v>287</v>
      </c>
      <c r="BM200" s="224" t="s">
        <v>2049</v>
      </c>
    </row>
    <row r="201" s="2" customFormat="1">
      <c r="A201" s="39"/>
      <c r="B201" s="40"/>
      <c r="C201" s="41"/>
      <c r="D201" s="226" t="s">
        <v>226</v>
      </c>
      <c r="E201" s="41"/>
      <c r="F201" s="227" t="s">
        <v>466</v>
      </c>
      <c r="G201" s="41"/>
      <c r="H201" s="41"/>
      <c r="I201" s="228"/>
      <c r="J201" s="41"/>
      <c r="K201" s="41"/>
      <c r="L201" s="45"/>
      <c r="M201" s="229"/>
      <c r="N201" s="230"/>
      <c r="O201" s="85"/>
      <c r="P201" s="85"/>
      <c r="Q201" s="85"/>
      <c r="R201" s="85"/>
      <c r="S201" s="85"/>
      <c r="T201" s="86"/>
      <c r="U201" s="39"/>
      <c r="V201" s="39"/>
      <c r="W201" s="39"/>
      <c r="X201" s="39"/>
      <c r="Y201" s="39"/>
      <c r="Z201" s="39"/>
      <c r="AA201" s="39"/>
      <c r="AB201" s="39"/>
      <c r="AC201" s="39"/>
      <c r="AD201" s="39"/>
      <c r="AE201" s="39"/>
      <c r="AT201" s="18" t="s">
        <v>226</v>
      </c>
      <c r="AU201" s="18" t="s">
        <v>78</v>
      </c>
    </row>
    <row r="202" s="12" customFormat="1" ht="22.8" customHeight="1">
      <c r="A202" s="12"/>
      <c r="B202" s="197"/>
      <c r="C202" s="198"/>
      <c r="D202" s="199" t="s">
        <v>68</v>
      </c>
      <c r="E202" s="211" t="s">
        <v>467</v>
      </c>
      <c r="F202" s="211" t="s">
        <v>468</v>
      </c>
      <c r="G202" s="198"/>
      <c r="H202" s="198"/>
      <c r="I202" s="201"/>
      <c r="J202" s="212">
        <f>BK202</f>
        <v>0</v>
      </c>
      <c r="K202" s="198"/>
      <c r="L202" s="203"/>
      <c r="M202" s="204"/>
      <c r="N202" s="205"/>
      <c r="O202" s="205"/>
      <c r="P202" s="206">
        <f>SUM(P203:P208)</f>
        <v>0</v>
      </c>
      <c r="Q202" s="205"/>
      <c r="R202" s="206">
        <f>SUM(R203:R208)</f>
        <v>0.0023400000000000001</v>
      </c>
      <c r="S202" s="205"/>
      <c r="T202" s="207">
        <f>SUM(T203:T208)</f>
        <v>0</v>
      </c>
      <c r="U202" s="12"/>
      <c r="V202" s="12"/>
      <c r="W202" s="12"/>
      <c r="X202" s="12"/>
      <c r="Y202" s="12"/>
      <c r="Z202" s="12"/>
      <c r="AA202" s="12"/>
      <c r="AB202" s="12"/>
      <c r="AC202" s="12"/>
      <c r="AD202" s="12"/>
      <c r="AE202" s="12"/>
      <c r="AR202" s="208" t="s">
        <v>78</v>
      </c>
      <c r="AT202" s="209" t="s">
        <v>68</v>
      </c>
      <c r="AU202" s="209" t="s">
        <v>76</v>
      </c>
      <c r="AY202" s="208" t="s">
        <v>216</v>
      </c>
      <c r="BK202" s="210">
        <f>SUM(BK203:BK208)</f>
        <v>0</v>
      </c>
    </row>
    <row r="203" s="2" customFormat="1" ht="13.8" customHeight="1">
      <c r="A203" s="39"/>
      <c r="B203" s="40"/>
      <c r="C203" s="213" t="s">
        <v>423</v>
      </c>
      <c r="D203" s="213" t="s">
        <v>219</v>
      </c>
      <c r="E203" s="214" t="s">
        <v>470</v>
      </c>
      <c r="F203" s="215" t="s">
        <v>471</v>
      </c>
      <c r="G203" s="216" t="s">
        <v>326</v>
      </c>
      <c r="H203" s="217">
        <v>1</v>
      </c>
      <c r="I203" s="218"/>
      <c r="J203" s="219">
        <f>ROUND(I203*H203,2)</f>
        <v>0</v>
      </c>
      <c r="K203" s="215" t="s">
        <v>223</v>
      </c>
      <c r="L203" s="45"/>
      <c r="M203" s="220" t="s">
        <v>19</v>
      </c>
      <c r="N203" s="221" t="s">
        <v>40</v>
      </c>
      <c r="O203" s="85"/>
      <c r="P203" s="222">
        <f>O203*H203</f>
        <v>0</v>
      </c>
      <c r="Q203" s="222">
        <v>0.00013999999999999999</v>
      </c>
      <c r="R203" s="222">
        <f>Q203*H203</f>
        <v>0.00013999999999999999</v>
      </c>
      <c r="S203" s="222">
        <v>0</v>
      </c>
      <c r="T203" s="223">
        <f>S203*H203</f>
        <v>0</v>
      </c>
      <c r="U203" s="39"/>
      <c r="V203" s="39"/>
      <c r="W203" s="39"/>
      <c r="X203" s="39"/>
      <c r="Y203" s="39"/>
      <c r="Z203" s="39"/>
      <c r="AA203" s="39"/>
      <c r="AB203" s="39"/>
      <c r="AC203" s="39"/>
      <c r="AD203" s="39"/>
      <c r="AE203" s="39"/>
      <c r="AR203" s="224" t="s">
        <v>287</v>
      </c>
      <c r="AT203" s="224" t="s">
        <v>219</v>
      </c>
      <c r="AU203" s="224" t="s">
        <v>78</v>
      </c>
      <c r="AY203" s="18" t="s">
        <v>216</v>
      </c>
      <c r="BE203" s="225">
        <f>IF(N203="základní",J203,0)</f>
        <v>0</v>
      </c>
      <c r="BF203" s="225">
        <f>IF(N203="snížená",J203,0)</f>
        <v>0</v>
      </c>
      <c r="BG203" s="225">
        <f>IF(N203="zákl. přenesená",J203,0)</f>
        <v>0</v>
      </c>
      <c r="BH203" s="225">
        <f>IF(N203="sníž. přenesená",J203,0)</f>
        <v>0</v>
      </c>
      <c r="BI203" s="225">
        <f>IF(N203="nulová",J203,0)</f>
        <v>0</v>
      </c>
      <c r="BJ203" s="18" t="s">
        <v>76</v>
      </c>
      <c r="BK203" s="225">
        <f>ROUND(I203*H203,2)</f>
        <v>0</v>
      </c>
      <c r="BL203" s="18" t="s">
        <v>287</v>
      </c>
      <c r="BM203" s="224" t="s">
        <v>2050</v>
      </c>
    </row>
    <row r="204" s="2" customFormat="1">
      <c r="A204" s="39"/>
      <c r="B204" s="40"/>
      <c r="C204" s="41"/>
      <c r="D204" s="226" t="s">
        <v>226</v>
      </c>
      <c r="E204" s="41"/>
      <c r="F204" s="227" t="s">
        <v>473</v>
      </c>
      <c r="G204" s="41"/>
      <c r="H204" s="41"/>
      <c r="I204" s="228"/>
      <c r="J204" s="41"/>
      <c r="K204" s="41"/>
      <c r="L204" s="45"/>
      <c r="M204" s="229"/>
      <c r="N204" s="230"/>
      <c r="O204" s="85"/>
      <c r="P204" s="85"/>
      <c r="Q204" s="85"/>
      <c r="R204" s="85"/>
      <c r="S204" s="85"/>
      <c r="T204" s="86"/>
      <c r="U204" s="39"/>
      <c r="V204" s="39"/>
      <c r="W204" s="39"/>
      <c r="X204" s="39"/>
      <c r="Y204" s="39"/>
      <c r="Z204" s="39"/>
      <c r="AA204" s="39"/>
      <c r="AB204" s="39"/>
      <c r="AC204" s="39"/>
      <c r="AD204" s="39"/>
      <c r="AE204" s="39"/>
      <c r="AT204" s="18" t="s">
        <v>226</v>
      </c>
      <c r="AU204" s="18" t="s">
        <v>78</v>
      </c>
    </row>
    <row r="205" s="2" customFormat="1" ht="13.8" customHeight="1">
      <c r="A205" s="39"/>
      <c r="B205" s="40"/>
      <c r="C205" s="213" t="s">
        <v>428</v>
      </c>
      <c r="D205" s="213" t="s">
        <v>219</v>
      </c>
      <c r="E205" s="214" t="s">
        <v>475</v>
      </c>
      <c r="F205" s="215" t="s">
        <v>476</v>
      </c>
      <c r="G205" s="216" t="s">
        <v>326</v>
      </c>
      <c r="H205" s="217">
        <v>2</v>
      </c>
      <c r="I205" s="218"/>
      <c r="J205" s="219">
        <f>ROUND(I205*H205,2)</f>
        <v>0</v>
      </c>
      <c r="K205" s="215" t="s">
        <v>223</v>
      </c>
      <c r="L205" s="45"/>
      <c r="M205" s="220" t="s">
        <v>19</v>
      </c>
      <c r="N205" s="221" t="s">
        <v>40</v>
      </c>
      <c r="O205" s="85"/>
      <c r="P205" s="222">
        <f>O205*H205</f>
        <v>0</v>
      </c>
      <c r="Q205" s="222">
        <v>0.00085999999999999998</v>
      </c>
      <c r="R205" s="222">
        <f>Q205*H205</f>
        <v>0.00172</v>
      </c>
      <c r="S205" s="222">
        <v>0</v>
      </c>
      <c r="T205" s="223">
        <f>S205*H205</f>
        <v>0</v>
      </c>
      <c r="U205" s="39"/>
      <c r="V205" s="39"/>
      <c r="W205" s="39"/>
      <c r="X205" s="39"/>
      <c r="Y205" s="39"/>
      <c r="Z205" s="39"/>
      <c r="AA205" s="39"/>
      <c r="AB205" s="39"/>
      <c r="AC205" s="39"/>
      <c r="AD205" s="39"/>
      <c r="AE205" s="39"/>
      <c r="AR205" s="224" t="s">
        <v>287</v>
      </c>
      <c r="AT205" s="224" t="s">
        <v>219</v>
      </c>
      <c r="AU205" s="224" t="s">
        <v>78</v>
      </c>
      <c r="AY205" s="18" t="s">
        <v>216</v>
      </c>
      <c r="BE205" s="225">
        <f>IF(N205="základní",J205,0)</f>
        <v>0</v>
      </c>
      <c r="BF205" s="225">
        <f>IF(N205="snížená",J205,0)</f>
        <v>0</v>
      </c>
      <c r="BG205" s="225">
        <f>IF(N205="zákl. přenesená",J205,0)</f>
        <v>0</v>
      </c>
      <c r="BH205" s="225">
        <f>IF(N205="sníž. přenesená",J205,0)</f>
        <v>0</v>
      </c>
      <c r="BI205" s="225">
        <f>IF(N205="nulová",J205,0)</f>
        <v>0</v>
      </c>
      <c r="BJ205" s="18" t="s">
        <v>76</v>
      </c>
      <c r="BK205" s="225">
        <f>ROUND(I205*H205,2)</f>
        <v>0</v>
      </c>
      <c r="BL205" s="18" t="s">
        <v>287</v>
      </c>
      <c r="BM205" s="224" t="s">
        <v>2051</v>
      </c>
    </row>
    <row r="206" s="2" customFormat="1" ht="13.8" customHeight="1">
      <c r="A206" s="39"/>
      <c r="B206" s="40"/>
      <c r="C206" s="213" t="s">
        <v>432</v>
      </c>
      <c r="D206" s="213" t="s">
        <v>219</v>
      </c>
      <c r="E206" s="214" t="s">
        <v>479</v>
      </c>
      <c r="F206" s="215" t="s">
        <v>480</v>
      </c>
      <c r="G206" s="216" t="s">
        <v>326</v>
      </c>
      <c r="H206" s="217">
        <v>2</v>
      </c>
      <c r="I206" s="218"/>
      <c r="J206" s="219">
        <f>ROUND(I206*H206,2)</f>
        <v>0</v>
      </c>
      <c r="K206" s="215" t="s">
        <v>223</v>
      </c>
      <c r="L206" s="45"/>
      <c r="M206" s="220" t="s">
        <v>19</v>
      </c>
      <c r="N206" s="221" t="s">
        <v>40</v>
      </c>
      <c r="O206" s="85"/>
      <c r="P206" s="222">
        <f>O206*H206</f>
        <v>0</v>
      </c>
      <c r="Q206" s="222">
        <v>0.00024000000000000001</v>
      </c>
      <c r="R206" s="222">
        <f>Q206*H206</f>
        <v>0.00048000000000000001</v>
      </c>
      <c r="S206" s="222">
        <v>0</v>
      </c>
      <c r="T206" s="223">
        <f>S206*H206</f>
        <v>0</v>
      </c>
      <c r="U206" s="39"/>
      <c r="V206" s="39"/>
      <c r="W206" s="39"/>
      <c r="X206" s="39"/>
      <c r="Y206" s="39"/>
      <c r="Z206" s="39"/>
      <c r="AA206" s="39"/>
      <c r="AB206" s="39"/>
      <c r="AC206" s="39"/>
      <c r="AD206" s="39"/>
      <c r="AE206" s="39"/>
      <c r="AR206" s="224" t="s">
        <v>287</v>
      </c>
      <c r="AT206" s="224" t="s">
        <v>219</v>
      </c>
      <c r="AU206" s="224" t="s">
        <v>78</v>
      </c>
      <c r="AY206" s="18" t="s">
        <v>216</v>
      </c>
      <c r="BE206" s="225">
        <f>IF(N206="základní",J206,0)</f>
        <v>0</v>
      </c>
      <c r="BF206" s="225">
        <f>IF(N206="snížená",J206,0)</f>
        <v>0</v>
      </c>
      <c r="BG206" s="225">
        <f>IF(N206="zákl. přenesená",J206,0)</f>
        <v>0</v>
      </c>
      <c r="BH206" s="225">
        <f>IF(N206="sníž. přenesená",J206,0)</f>
        <v>0</v>
      </c>
      <c r="BI206" s="225">
        <f>IF(N206="nulová",J206,0)</f>
        <v>0</v>
      </c>
      <c r="BJ206" s="18" t="s">
        <v>76</v>
      </c>
      <c r="BK206" s="225">
        <f>ROUND(I206*H206,2)</f>
        <v>0</v>
      </c>
      <c r="BL206" s="18" t="s">
        <v>287</v>
      </c>
      <c r="BM206" s="224" t="s">
        <v>2052</v>
      </c>
    </row>
    <row r="207" s="2" customFormat="1" ht="22.2" customHeight="1">
      <c r="A207" s="39"/>
      <c r="B207" s="40"/>
      <c r="C207" s="213" t="s">
        <v>436</v>
      </c>
      <c r="D207" s="213" t="s">
        <v>219</v>
      </c>
      <c r="E207" s="214" t="s">
        <v>483</v>
      </c>
      <c r="F207" s="215" t="s">
        <v>484</v>
      </c>
      <c r="G207" s="216" t="s">
        <v>305</v>
      </c>
      <c r="H207" s="273"/>
      <c r="I207" s="218"/>
      <c r="J207" s="219">
        <f>ROUND(I207*H207,2)</f>
        <v>0</v>
      </c>
      <c r="K207" s="215" t="s">
        <v>223</v>
      </c>
      <c r="L207" s="45"/>
      <c r="M207" s="220" t="s">
        <v>19</v>
      </c>
      <c r="N207" s="221" t="s">
        <v>40</v>
      </c>
      <c r="O207" s="85"/>
      <c r="P207" s="222">
        <f>O207*H207</f>
        <v>0</v>
      </c>
      <c r="Q207" s="222">
        <v>0</v>
      </c>
      <c r="R207" s="222">
        <f>Q207*H207</f>
        <v>0</v>
      </c>
      <c r="S207" s="222">
        <v>0</v>
      </c>
      <c r="T207" s="223">
        <f>S207*H207</f>
        <v>0</v>
      </c>
      <c r="U207" s="39"/>
      <c r="V207" s="39"/>
      <c r="W207" s="39"/>
      <c r="X207" s="39"/>
      <c r="Y207" s="39"/>
      <c r="Z207" s="39"/>
      <c r="AA207" s="39"/>
      <c r="AB207" s="39"/>
      <c r="AC207" s="39"/>
      <c r="AD207" s="39"/>
      <c r="AE207" s="39"/>
      <c r="AR207" s="224" t="s">
        <v>287</v>
      </c>
      <c r="AT207" s="224" t="s">
        <v>219</v>
      </c>
      <c r="AU207" s="224" t="s">
        <v>78</v>
      </c>
      <c r="AY207" s="18" t="s">
        <v>216</v>
      </c>
      <c r="BE207" s="225">
        <f>IF(N207="základní",J207,0)</f>
        <v>0</v>
      </c>
      <c r="BF207" s="225">
        <f>IF(N207="snížená",J207,0)</f>
        <v>0</v>
      </c>
      <c r="BG207" s="225">
        <f>IF(N207="zákl. přenesená",J207,0)</f>
        <v>0</v>
      </c>
      <c r="BH207" s="225">
        <f>IF(N207="sníž. přenesená",J207,0)</f>
        <v>0</v>
      </c>
      <c r="BI207" s="225">
        <f>IF(N207="nulová",J207,0)</f>
        <v>0</v>
      </c>
      <c r="BJ207" s="18" t="s">
        <v>76</v>
      </c>
      <c r="BK207" s="225">
        <f>ROUND(I207*H207,2)</f>
        <v>0</v>
      </c>
      <c r="BL207" s="18" t="s">
        <v>287</v>
      </c>
      <c r="BM207" s="224" t="s">
        <v>2053</v>
      </c>
    </row>
    <row r="208" s="2" customFormat="1">
      <c r="A208" s="39"/>
      <c r="B208" s="40"/>
      <c r="C208" s="41"/>
      <c r="D208" s="226" t="s">
        <v>226</v>
      </c>
      <c r="E208" s="41"/>
      <c r="F208" s="227" t="s">
        <v>486</v>
      </c>
      <c r="G208" s="41"/>
      <c r="H208" s="41"/>
      <c r="I208" s="228"/>
      <c r="J208" s="41"/>
      <c r="K208" s="41"/>
      <c r="L208" s="45"/>
      <c r="M208" s="229"/>
      <c r="N208" s="230"/>
      <c r="O208" s="85"/>
      <c r="P208" s="85"/>
      <c r="Q208" s="85"/>
      <c r="R208" s="85"/>
      <c r="S208" s="85"/>
      <c r="T208" s="86"/>
      <c r="U208" s="39"/>
      <c r="V208" s="39"/>
      <c r="W208" s="39"/>
      <c r="X208" s="39"/>
      <c r="Y208" s="39"/>
      <c r="Z208" s="39"/>
      <c r="AA208" s="39"/>
      <c r="AB208" s="39"/>
      <c r="AC208" s="39"/>
      <c r="AD208" s="39"/>
      <c r="AE208" s="39"/>
      <c r="AT208" s="18" t="s">
        <v>226</v>
      </c>
      <c r="AU208" s="18" t="s">
        <v>78</v>
      </c>
    </row>
    <row r="209" s="12" customFormat="1" ht="22.8" customHeight="1">
      <c r="A209" s="12"/>
      <c r="B209" s="197"/>
      <c r="C209" s="198"/>
      <c r="D209" s="199" t="s">
        <v>68</v>
      </c>
      <c r="E209" s="211" t="s">
        <v>487</v>
      </c>
      <c r="F209" s="211" t="s">
        <v>488</v>
      </c>
      <c r="G209" s="198"/>
      <c r="H209" s="198"/>
      <c r="I209" s="201"/>
      <c r="J209" s="212">
        <f>BK209</f>
        <v>0</v>
      </c>
      <c r="K209" s="198"/>
      <c r="L209" s="203"/>
      <c r="M209" s="204"/>
      <c r="N209" s="205"/>
      <c r="O209" s="205"/>
      <c r="P209" s="206">
        <f>SUM(P210:P214)</f>
        <v>0</v>
      </c>
      <c r="Q209" s="205"/>
      <c r="R209" s="206">
        <f>SUM(R210:R214)</f>
        <v>0.034879999999999994</v>
      </c>
      <c r="S209" s="205"/>
      <c r="T209" s="207">
        <f>SUM(T210:T214)</f>
        <v>0.024930000000000001</v>
      </c>
      <c r="U209" s="12"/>
      <c r="V209" s="12"/>
      <c r="W209" s="12"/>
      <c r="X209" s="12"/>
      <c r="Y209" s="12"/>
      <c r="Z209" s="12"/>
      <c r="AA209" s="12"/>
      <c r="AB209" s="12"/>
      <c r="AC209" s="12"/>
      <c r="AD209" s="12"/>
      <c r="AE209" s="12"/>
      <c r="AR209" s="208" t="s">
        <v>78</v>
      </c>
      <c r="AT209" s="209" t="s">
        <v>68</v>
      </c>
      <c r="AU209" s="209" t="s">
        <v>76</v>
      </c>
      <c r="AY209" s="208" t="s">
        <v>216</v>
      </c>
      <c r="BK209" s="210">
        <f>SUM(BK210:BK214)</f>
        <v>0</v>
      </c>
    </row>
    <row r="210" s="2" customFormat="1" ht="22.2" customHeight="1">
      <c r="A210" s="39"/>
      <c r="B210" s="40"/>
      <c r="C210" s="213" t="s">
        <v>441</v>
      </c>
      <c r="D210" s="213" t="s">
        <v>219</v>
      </c>
      <c r="E210" s="214" t="s">
        <v>490</v>
      </c>
      <c r="F210" s="215" t="s">
        <v>491</v>
      </c>
      <c r="G210" s="216" t="s">
        <v>326</v>
      </c>
      <c r="H210" s="217">
        <v>1</v>
      </c>
      <c r="I210" s="218"/>
      <c r="J210" s="219">
        <f>ROUND(I210*H210,2)</f>
        <v>0</v>
      </c>
      <c r="K210" s="215" t="s">
        <v>223</v>
      </c>
      <c r="L210" s="45"/>
      <c r="M210" s="220" t="s">
        <v>19</v>
      </c>
      <c r="N210" s="221" t="s">
        <v>40</v>
      </c>
      <c r="O210" s="85"/>
      <c r="P210" s="222">
        <f>O210*H210</f>
        <v>0</v>
      </c>
      <c r="Q210" s="222">
        <v>0</v>
      </c>
      <c r="R210" s="222">
        <f>Q210*H210</f>
        <v>0</v>
      </c>
      <c r="S210" s="222">
        <v>0</v>
      </c>
      <c r="T210" s="223">
        <f>S210*H210</f>
        <v>0</v>
      </c>
      <c r="U210" s="39"/>
      <c r="V210" s="39"/>
      <c r="W210" s="39"/>
      <c r="X210" s="39"/>
      <c r="Y210" s="39"/>
      <c r="Z210" s="39"/>
      <c r="AA210" s="39"/>
      <c r="AB210" s="39"/>
      <c r="AC210" s="39"/>
      <c r="AD210" s="39"/>
      <c r="AE210" s="39"/>
      <c r="AR210" s="224" t="s">
        <v>287</v>
      </c>
      <c r="AT210" s="224" t="s">
        <v>219</v>
      </c>
      <c r="AU210" s="224" t="s">
        <v>78</v>
      </c>
      <c r="AY210" s="18" t="s">
        <v>216</v>
      </c>
      <c r="BE210" s="225">
        <f>IF(N210="základní",J210,0)</f>
        <v>0</v>
      </c>
      <c r="BF210" s="225">
        <f>IF(N210="snížená",J210,0)</f>
        <v>0</v>
      </c>
      <c r="BG210" s="225">
        <f>IF(N210="zákl. přenesená",J210,0)</f>
        <v>0</v>
      </c>
      <c r="BH210" s="225">
        <f>IF(N210="sníž. přenesená",J210,0)</f>
        <v>0</v>
      </c>
      <c r="BI210" s="225">
        <f>IF(N210="nulová",J210,0)</f>
        <v>0</v>
      </c>
      <c r="BJ210" s="18" t="s">
        <v>76</v>
      </c>
      <c r="BK210" s="225">
        <f>ROUND(I210*H210,2)</f>
        <v>0</v>
      </c>
      <c r="BL210" s="18" t="s">
        <v>287</v>
      </c>
      <c r="BM210" s="224" t="s">
        <v>2054</v>
      </c>
    </row>
    <row r="211" s="2" customFormat="1" ht="13.8" customHeight="1">
      <c r="A211" s="39"/>
      <c r="B211" s="40"/>
      <c r="C211" s="213" t="s">
        <v>445</v>
      </c>
      <c r="D211" s="213" t="s">
        <v>219</v>
      </c>
      <c r="E211" s="214" t="s">
        <v>494</v>
      </c>
      <c r="F211" s="215" t="s">
        <v>495</v>
      </c>
      <c r="G211" s="216" t="s">
        <v>326</v>
      </c>
      <c r="H211" s="217">
        <v>1</v>
      </c>
      <c r="I211" s="218"/>
      <c r="J211" s="219">
        <f>ROUND(I211*H211,2)</f>
        <v>0</v>
      </c>
      <c r="K211" s="215" t="s">
        <v>223</v>
      </c>
      <c r="L211" s="45"/>
      <c r="M211" s="220" t="s">
        <v>19</v>
      </c>
      <c r="N211" s="221" t="s">
        <v>40</v>
      </c>
      <c r="O211" s="85"/>
      <c r="P211" s="222">
        <f>O211*H211</f>
        <v>0</v>
      </c>
      <c r="Q211" s="222">
        <v>8.0000000000000007E-05</v>
      </c>
      <c r="R211" s="222">
        <f>Q211*H211</f>
        <v>8.0000000000000007E-05</v>
      </c>
      <c r="S211" s="222">
        <v>0.024930000000000001</v>
      </c>
      <c r="T211" s="223">
        <f>S211*H211</f>
        <v>0.024930000000000001</v>
      </c>
      <c r="U211" s="39"/>
      <c r="V211" s="39"/>
      <c r="W211" s="39"/>
      <c r="X211" s="39"/>
      <c r="Y211" s="39"/>
      <c r="Z211" s="39"/>
      <c r="AA211" s="39"/>
      <c r="AB211" s="39"/>
      <c r="AC211" s="39"/>
      <c r="AD211" s="39"/>
      <c r="AE211" s="39"/>
      <c r="AR211" s="224" t="s">
        <v>287</v>
      </c>
      <c r="AT211" s="224" t="s">
        <v>219</v>
      </c>
      <c r="AU211" s="224" t="s">
        <v>78</v>
      </c>
      <c r="AY211" s="18" t="s">
        <v>216</v>
      </c>
      <c r="BE211" s="225">
        <f>IF(N211="základní",J211,0)</f>
        <v>0</v>
      </c>
      <c r="BF211" s="225">
        <f>IF(N211="snížená",J211,0)</f>
        <v>0</v>
      </c>
      <c r="BG211" s="225">
        <f>IF(N211="zákl. přenesená",J211,0)</f>
        <v>0</v>
      </c>
      <c r="BH211" s="225">
        <f>IF(N211="sníž. přenesená",J211,0)</f>
        <v>0</v>
      </c>
      <c r="BI211" s="225">
        <f>IF(N211="nulová",J211,0)</f>
        <v>0</v>
      </c>
      <c r="BJ211" s="18" t="s">
        <v>76</v>
      </c>
      <c r="BK211" s="225">
        <f>ROUND(I211*H211,2)</f>
        <v>0</v>
      </c>
      <c r="BL211" s="18" t="s">
        <v>287</v>
      </c>
      <c r="BM211" s="224" t="s">
        <v>2055</v>
      </c>
    </row>
    <row r="212" s="2" customFormat="1" ht="22.2" customHeight="1">
      <c r="A212" s="39"/>
      <c r="B212" s="40"/>
      <c r="C212" s="213" t="s">
        <v>449</v>
      </c>
      <c r="D212" s="213" t="s">
        <v>219</v>
      </c>
      <c r="E212" s="214" t="s">
        <v>498</v>
      </c>
      <c r="F212" s="215" t="s">
        <v>499</v>
      </c>
      <c r="G212" s="216" t="s">
        <v>326</v>
      </c>
      <c r="H212" s="217">
        <v>1</v>
      </c>
      <c r="I212" s="218"/>
      <c r="J212" s="219">
        <f>ROUND(I212*H212,2)</f>
        <v>0</v>
      </c>
      <c r="K212" s="215" t="s">
        <v>223</v>
      </c>
      <c r="L212" s="45"/>
      <c r="M212" s="220" t="s">
        <v>19</v>
      </c>
      <c r="N212" s="221" t="s">
        <v>40</v>
      </c>
      <c r="O212" s="85"/>
      <c r="P212" s="222">
        <f>O212*H212</f>
        <v>0</v>
      </c>
      <c r="Q212" s="222">
        <v>0.034799999999999998</v>
      </c>
      <c r="R212" s="222">
        <f>Q212*H212</f>
        <v>0.034799999999999998</v>
      </c>
      <c r="S212" s="222">
        <v>0</v>
      </c>
      <c r="T212" s="223">
        <f>S212*H212</f>
        <v>0</v>
      </c>
      <c r="U212" s="39"/>
      <c r="V212" s="39"/>
      <c r="W212" s="39"/>
      <c r="X212" s="39"/>
      <c r="Y212" s="39"/>
      <c r="Z212" s="39"/>
      <c r="AA212" s="39"/>
      <c r="AB212" s="39"/>
      <c r="AC212" s="39"/>
      <c r="AD212" s="39"/>
      <c r="AE212" s="39"/>
      <c r="AR212" s="224" t="s">
        <v>287</v>
      </c>
      <c r="AT212" s="224" t="s">
        <v>219</v>
      </c>
      <c r="AU212" s="224" t="s">
        <v>78</v>
      </c>
      <c r="AY212" s="18" t="s">
        <v>216</v>
      </c>
      <c r="BE212" s="225">
        <f>IF(N212="základní",J212,0)</f>
        <v>0</v>
      </c>
      <c r="BF212" s="225">
        <f>IF(N212="snížená",J212,0)</f>
        <v>0</v>
      </c>
      <c r="BG212" s="225">
        <f>IF(N212="zákl. přenesená",J212,0)</f>
        <v>0</v>
      </c>
      <c r="BH212" s="225">
        <f>IF(N212="sníž. přenesená",J212,0)</f>
        <v>0</v>
      </c>
      <c r="BI212" s="225">
        <f>IF(N212="nulová",J212,0)</f>
        <v>0</v>
      </c>
      <c r="BJ212" s="18" t="s">
        <v>76</v>
      </c>
      <c r="BK212" s="225">
        <f>ROUND(I212*H212,2)</f>
        <v>0</v>
      </c>
      <c r="BL212" s="18" t="s">
        <v>287</v>
      </c>
      <c r="BM212" s="224" t="s">
        <v>2056</v>
      </c>
    </row>
    <row r="213" s="2" customFormat="1" ht="22.2" customHeight="1">
      <c r="A213" s="39"/>
      <c r="B213" s="40"/>
      <c r="C213" s="213" t="s">
        <v>453</v>
      </c>
      <c r="D213" s="213" t="s">
        <v>219</v>
      </c>
      <c r="E213" s="214" t="s">
        <v>502</v>
      </c>
      <c r="F213" s="215" t="s">
        <v>503</v>
      </c>
      <c r="G213" s="216" t="s">
        <v>305</v>
      </c>
      <c r="H213" s="273"/>
      <c r="I213" s="218"/>
      <c r="J213" s="219">
        <f>ROUND(I213*H213,2)</f>
        <v>0</v>
      </c>
      <c r="K213" s="215" t="s">
        <v>223</v>
      </c>
      <c r="L213" s="45"/>
      <c r="M213" s="220" t="s">
        <v>19</v>
      </c>
      <c r="N213" s="221" t="s">
        <v>40</v>
      </c>
      <c r="O213" s="85"/>
      <c r="P213" s="222">
        <f>O213*H213</f>
        <v>0</v>
      </c>
      <c r="Q213" s="222">
        <v>0</v>
      </c>
      <c r="R213" s="222">
        <f>Q213*H213</f>
        <v>0</v>
      </c>
      <c r="S213" s="222">
        <v>0</v>
      </c>
      <c r="T213" s="223">
        <f>S213*H213</f>
        <v>0</v>
      </c>
      <c r="U213" s="39"/>
      <c r="V213" s="39"/>
      <c r="W213" s="39"/>
      <c r="X213" s="39"/>
      <c r="Y213" s="39"/>
      <c r="Z213" s="39"/>
      <c r="AA213" s="39"/>
      <c r="AB213" s="39"/>
      <c r="AC213" s="39"/>
      <c r="AD213" s="39"/>
      <c r="AE213" s="39"/>
      <c r="AR213" s="224" t="s">
        <v>287</v>
      </c>
      <c r="AT213" s="224" t="s">
        <v>219</v>
      </c>
      <c r="AU213" s="224" t="s">
        <v>78</v>
      </c>
      <c r="AY213" s="18" t="s">
        <v>216</v>
      </c>
      <c r="BE213" s="225">
        <f>IF(N213="základní",J213,0)</f>
        <v>0</v>
      </c>
      <c r="BF213" s="225">
        <f>IF(N213="snížená",J213,0)</f>
        <v>0</v>
      </c>
      <c r="BG213" s="225">
        <f>IF(N213="zákl. přenesená",J213,0)</f>
        <v>0</v>
      </c>
      <c r="BH213" s="225">
        <f>IF(N213="sníž. přenesená",J213,0)</f>
        <v>0</v>
      </c>
      <c r="BI213" s="225">
        <f>IF(N213="nulová",J213,0)</f>
        <v>0</v>
      </c>
      <c r="BJ213" s="18" t="s">
        <v>76</v>
      </c>
      <c r="BK213" s="225">
        <f>ROUND(I213*H213,2)</f>
        <v>0</v>
      </c>
      <c r="BL213" s="18" t="s">
        <v>287</v>
      </c>
      <c r="BM213" s="224" t="s">
        <v>2057</v>
      </c>
    </row>
    <row r="214" s="2" customFormat="1">
      <c r="A214" s="39"/>
      <c r="B214" s="40"/>
      <c r="C214" s="41"/>
      <c r="D214" s="226" t="s">
        <v>226</v>
      </c>
      <c r="E214" s="41"/>
      <c r="F214" s="227" t="s">
        <v>466</v>
      </c>
      <c r="G214" s="41"/>
      <c r="H214" s="41"/>
      <c r="I214" s="228"/>
      <c r="J214" s="41"/>
      <c r="K214" s="41"/>
      <c r="L214" s="45"/>
      <c r="M214" s="229"/>
      <c r="N214" s="230"/>
      <c r="O214" s="85"/>
      <c r="P214" s="85"/>
      <c r="Q214" s="85"/>
      <c r="R214" s="85"/>
      <c r="S214" s="85"/>
      <c r="T214" s="86"/>
      <c r="U214" s="39"/>
      <c r="V214" s="39"/>
      <c r="W214" s="39"/>
      <c r="X214" s="39"/>
      <c r="Y214" s="39"/>
      <c r="Z214" s="39"/>
      <c r="AA214" s="39"/>
      <c r="AB214" s="39"/>
      <c r="AC214" s="39"/>
      <c r="AD214" s="39"/>
      <c r="AE214" s="39"/>
      <c r="AT214" s="18" t="s">
        <v>226</v>
      </c>
      <c r="AU214" s="18" t="s">
        <v>78</v>
      </c>
    </row>
    <row r="215" s="12" customFormat="1" ht="22.8" customHeight="1">
      <c r="A215" s="12"/>
      <c r="B215" s="197"/>
      <c r="C215" s="198"/>
      <c r="D215" s="199" t="s">
        <v>68</v>
      </c>
      <c r="E215" s="211" t="s">
        <v>505</v>
      </c>
      <c r="F215" s="211" t="s">
        <v>506</v>
      </c>
      <c r="G215" s="198"/>
      <c r="H215" s="198"/>
      <c r="I215" s="201"/>
      <c r="J215" s="212">
        <f>BK215</f>
        <v>0</v>
      </c>
      <c r="K215" s="198"/>
      <c r="L215" s="203"/>
      <c r="M215" s="204"/>
      <c r="N215" s="205"/>
      <c r="O215" s="205"/>
      <c r="P215" s="206">
        <f>SUM(P216:P222)</f>
        <v>0</v>
      </c>
      <c r="Q215" s="205"/>
      <c r="R215" s="206">
        <f>SUM(R216:R222)</f>
        <v>0.00020000000000000001</v>
      </c>
      <c r="S215" s="205"/>
      <c r="T215" s="207">
        <f>SUM(T216:T222)</f>
        <v>0</v>
      </c>
      <c r="U215" s="12"/>
      <c r="V215" s="12"/>
      <c r="W215" s="12"/>
      <c r="X215" s="12"/>
      <c r="Y215" s="12"/>
      <c r="Z215" s="12"/>
      <c r="AA215" s="12"/>
      <c r="AB215" s="12"/>
      <c r="AC215" s="12"/>
      <c r="AD215" s="12"/>
      <c r="AE215" s="12"/>
      <c r="AR215" s="208" t="s">
        <v>78</v>
      </c>
      <c r="AT215" s="209" t="s">
        <v>68</v>
      </c>
      <c r="AU215" s="209" t="s">
        <v>76</v>
      </c>
      <c r="AY215" s="208" t="s">
        <v>216</v>
      </c>
      <c r="BK215" s="210">
        <f>SUM(BK216:BK222)</f>
        <v>0</v>
      </c>
    </row>
    <row r="216" s="2" customFormat="1" ht="22.2" customHeight="1">
      <c r="A216" s="39"/>
      <c r="B216" s="40"/>
      <c r="C216" s="213" t="s">
        <v>458</v>
      </c>
      <c r="D216" s="213" t="s">
        <v>219</v>
      </c>
      <c r="E216" s="214" t="s">
        <v>508</v>
      </c>
      <c r="F216" s="215" t="s">
        <v>509</v>
      </c>
      <c r="G216" s="216" t="s">
        <v>326</v>
      </c>
      <c r="H216" s="217">
        <v>4</v>
      </c>
      <c r="I216" s="218"/>
      <c r="J216" s="219">
        <f>ROUND(I216*H216,2)</f>
        <v>0</v>
      </c>
      <c r="K216" s="215" t="s">
        <v>223</v>
      </c>
      <c r="L216" s="45"/>
      <c r="M216" s="220" t="s">
        <v>19</v>
      </c>
      <c r="N216" s="221" t="s">
        <v>40</v>
      </c>
      <c r="O216" s="85"/>
      <c r="P216" s="222">
        <f>O216*H216</f>
        <v>0</v>
      </c>
      <c r="Q216" s="222">
        <v>0</v>
      </c>
      <c r="R216" s="222">
        <f>Q216*H216</f>
        <v>0</v>
      </c>
      <c r="S216" s="222">
        <v>0</v>
      </c>
      <c r="T216" s="223">
        <f>S216*H216</f>
        <v>0</v>
      </c>
      <c r="U216" s="39"/>
      <c r="V216" s="39"/>
      <c r="W216" s="39"/>
      <c r="X216" s="39"/>
      <c r="Y216" s="39"/>
      <c r="Z216" s="39"/>
      <c r="AA216" s="39"/>
      <c r="AB216" s="39"/>
      <c r="AC216" s="39"/>
      <c r="AD216" s="39"/>
      <c r="AE216" s="39"/>
      <c r="AR216" s="224" t="s">
        <v>287</v>
      </c>
      <c r="AT216" s="224" t="s">
        <v>219</v>
      </c>
      <c r="AU216" s="224" t="s">
        <v>78</v>
      </c>
      <c r="AY216" s="18" t="s">
        <v>216</v>
      </c>
      <c r="BE216" s="225">
        <f>IF(N216="základní",J216,0)</f>
        <v>0</v>
      </c>
      <c r="BF216" s="225">
        <f>IF(N216="snížená",J216,0)</f>
        <v>0</v>
      </c>
      <c r="BG216" s="225">
        <f>IF(N216="zákl. přenesená",J216,0)</f>
        <v>0</v>
      </c>
      <c r="BH216" s="225">
        <f>IF(N216="sníž. přenesená",J216,0)</f>
        <v>0</v>
      </c>
      <c r="BI216" s="225">
        <f>IF(N216="nulová",J216,0)</f>
        <v>0</v>
      </c>
      <c r="BJ216" s="18" t="s">
        <v>76</v>
      </c>
      <c r="BK216" s="225">
        <f>ROUND(I216*H216,2)</f>
        <v>0</v>
      </c>
      <c r="BL216" s="18" t="s">
        <v>287</v>
      </c>
      <c r="BM216" s="224" t="s">
        <v>2058</v>
      </c>
    </row>
    <row r="217" s="2" customFormat="1" ht="13.8" customHeight="1">
      <c r="A217" s="39"/>
      <c r="B217" s="40"/>
      <c r="C217" s="263" t="s">
        <v>462</v>
      </c>
      <c r="D217" s="263" t="s">
        <v>295</v>
      </c>
      <c r="E217" s="264" t="s">
        <v>512</v>
      </c>
      <c r="F217" s="265" t="s">
        <v>513</v>
      </c>
      <c r="G217" s="266" t="s">
        <v>326</v>
      </c>
      <c r="H217" s="267">
        <v>4</v>
      </c>
      <c r="I217" s="268"/>
      <c r="J217" s="269">
        <f>ROUND(I217*H217,2)</f>
        <v>0</v>
      </c>
      <c r="K217" s="265" t="s">
        <v>223</v>
      </c>
      <c r="L217" s="270"/>
      <c r="M217" s="271" t="s">
        <v>19</v>
      </c>
      <c r="N217" s="272" t="s">
        <v>40</v>
      </c>
      <c r="O217" s="85"/>
      <c r="P217" s="222">
        <f>O217*H217</f>
        <v>0</v>
      </c>
      <c r="Q217" s="222">
        <v>5.0000000000000002E-05</v>
      </c>
      <c r="R217" s="222">
        <f>Q217*H217</f>
        <v>0.00020000000000000001</v>
      </c>
      <c r="S217" s="222">
        <v>0</v>
      </c>
      <c r="T217" s="223">
        <f>S217*H217</f>
        <v>0</v>
      </c>
      <c r="U217" s="39"/>
      <c r="V217" s="39"/>
      <c r="W217" s="39"/>
      <c r="X217" s="39"/>
      <c r="Y217" s="39"/>
      <c r="Z217" s="39"/>
      <c r="AA217" s="39"/>
      <c r="AB217" s="39"/>
      <c r="AC217" s="39"/>
      <c r="AD217" s="39"/>
      <c r="AE217" s="39"/>
      <c r="AR217" s="224" t="s">
        <v>299</v>
      </c>
      <c r="AT217" s="224" t="s">
        <v>295</v>
      </c>
      <c r="AU217" s="224" t="s">
        <v>78</v>
      </c>
      <c r="AY217" s="18" t="s">
        <v>216</v>
      </c>
      <c r="BE217" s="225">
        <f>IF(N217="základní",J217,0)</f>
        <v>0</v>
      </c>
      <c r="BF217" s="225">
        <f>IF(N217="snížená",J217,0)</f>
        <v>0</v>
      </c>
      <c r="BG217" s="225">
        <f>IF(N217="zákl. přenesená",J217,0)</f>
        <v>0</v>
      </c>
      <c r="BH217" s="225">
        <f>IF(N217="sníž. přenesená",J217,0)</f>
        <v>0</v>
      </c>
      <c r="BI217" s="225">
        <f>IF(N217="nulová",J217,0)</f>
        <v>0</v>
      </c>
      <c r="BJ217" s="18" t="s">
        <v>76</v>
      </c>
      <c r="BK217" s="225">
        <f>ROUND(I217*H217,2)</f>
        <v>0</v>
      </c>
      <c r="BL217" s="18" t="s">
        <v>287</v>
      </c>
      <c r="BM217" s="224" t="s">
        <v>2059</v>
      </c>
    </row>
    <row r="218" s="2" customFormat="1" ht="22.2" customHeight="1">
      <c r="A218" s="39"/>
      <c r="B218" s="40"/>
      <c r="C218" s="213" t="s">
        <v>469</v>
      </c>
      <c r="D218" s="213" t="s">
        <v>219</v>
      </c>
      <c r="E218" s="214" t="s">
        <v>524</v>
      </c>
      <c r="F218" s="215" t="s">
        <v>525</v>
      </c>
      <c r="G218" s="216" t="s">
        <v>326</v>
      </c>
      <c r="H218" s="217">
        <v>4</v>
      </c>
      <c r="I218" s="218"/>
      <c r="J218" s="219">
        <f>ROUND(I218*H218,2)</f>
        <v>0</v>
      </c>
      <c r="K218" s="215" t="s">
        <v>223</v>
      </c>
      <c r="L218" s="45"/>
      <c r="M218" s="220" t="s">
        <v>19</v>
      </c>
      <c r="N218" s="221" t="s">
        <v>40</v>
      </c>
      <c r="O218" s="85"/>
      <c r="P218" s="222">
        <f>O218*H218</f>
        <v>0</v>
      </c>
      <c r="Q218" s="222">
        <v>0</v>
      </c>
      <c r="R218" s="222">
        <f>Q218*H218</f>
        <v>0</v>
      </c>
      <c r="S218" s="222">
        <v>0</v>
      </c>
      <c r="T218" s="223">
        <f>S218*H218</f>
        <v>0</v>
      </c>
      <c r="U218" s="39"/>
      <c r="V218" s="39"/>
      <c r="W218" s="39"/>
      <c r="X218" s="39"/>
      <c r="Y218" s="39"/>
      <c r="Z218" s="39"/>
      <c r="AA218" s="39"/>
      <c r="AB218" s="39"/>
      <c r="AC218" s="39"/>
      <c r="AD218" s="39"/>
      <c r="AE218" s="39"/>
      <c r="AR218" s="224" t="s">
        <v>287</v>
      </c>
      <c r="AT218" s="224" t="s">
        <v>219</v>
      </c>
      <c r="AU218" s="224" t="s">
        <v>78</v>
      </c>
      <c r="AY218" s="18" t="s">
        <v>216</v>
      </c>
      <c r="BE218" s="225">
        <f>IF(N218="základní",J218,0)</f>
        <v>0</v>
      </c>
      <c r="BF218" s="225">
        <f>IF(N218="snížená",J218,0)</f>
        <v>0</v>
      </c>
      <c r="BG218" s="225">
        <f>IF(N218="zákl. přenesená",J218,0)</f>
        <v>0</v>
      </c>
      <c r="BH218" s="225">
        <f>IF(N218="sníž. přenesená",J218,0)</f>
        <v>0</v>
      </c>
      <c r="BI218" s="225">
        <f>IF(N218="nulová",J218,0)</f>
        <v>0</v>
      </c>
      <c r="BJ218" s="18" t="s">
        <v>76</v>
      </c>
      <c r="BK218" s="225">
        <f>ROUND(I218*H218,2)</f>
        <v>0</v>
      </c>
      <c r="BL218" s="18" t="s">
        <v>287</v>
      </c>
      <c r="BM218" s="224" t="s">
        <v>2060</v>
      </c>
    </row>
    <row r="219" s="2" customFormat="1" ht="13.8" customHeight="1">
      <c r="A219" s="39"/>
      <c r="B219" s="40"/>
      <c r="C219" s="263" t="s">
        <v>474</v>
      </c>
      <c r="D219" s="263" t="s">
        <v>295</v>
      </c>
      <c r="E219" s="264" t="s">
        <v>528</v>
      </c>
      <c r="F219" s="265" t="s">
        <v>529</v>
      </c>
      <c r="G219" s="266" t="s">
        <v>326</v>
      </c>
      <c r="H219" s="267">
        <v>4</v>
      </c>
      <c r="I219" s="268"/>
      <c r="J219" s="269">
        <f>ROUND(I219*H219,2)</f>
        <v>0</v>
      </c>
      <c r="K219" s="265" t="s">
        <v>223</v>
      </c>
      <c r="L219" s="270"/>
      <c r="M219" s="271" t="s">
        <v>19</v>
      </c>
      <c r="N219" s="272" t="s">
        <v>40</v>
      </c>
      <c r="O219" s="85"/>
      <c r="P219" s="222">
        <f>O219*H219</f>
        <v>0</v>
      </c>
      <c r="Q219" s="222">
        <v>0</v>
      </c>
      <c r="R219" s="222">
        <f>Q219*H219</f>
        <v>0</v>
      </c>
      <c r="S219" s="222">
        <v>0</v>
      </c>
      <c r="T219" s="223">
        <f>S219*H219</f>
        <v>0</v>
      </c>
      <c r="U219" s="39"/>
      <c r="V219" s="39"/>
      <c r="W219" s="39"/>
      <c r="X219" s="39"/>
      <c r="Y219" s="39"/>
      <c r="Z219" s="39"/>
      <c r="AA219" s="39"/>
      <c r="AB219" s="39"/>
      <c r="AC219" s="39"/>
      <c r="AD219" s="39"/>
      <c r="AE219" s="39"/>
      <c r="AR219" s="224" t="s">
        <v>299</v>
      </c>
      <c r="AT219" s="224" t="s">
        <v>295</v>
      </c>
      <c r="AU219" s="224" t="s">
        <v>78</v>
      </c>
      <c r="AY219" s="18" t="s">
        <v>216</v>
      </c>
      <c r="BE219" s="225">
        <f>IF(N219="základní",J219,0)</f>
        <v>0</v>
      </c>
      <c r="BF219" s="225">
        <f>IF(N219="snížená",J219,0)</f>
        <v>0</v>
      </c>
      <c r="BG219" s="225">
        <f>IF(N219="zákl. přenesená",J219,0)</f>
        <v>0</v>
      </c>
      <c r="BH219" s="225">
        <f>IF(N219="sníž. přenesená",J219,0)</f>
        <v>0</v>
      </c>
      <c r="BI219" s="225">
        <f>IF(N219="nulová",J219,0)</f>
        <v>0</v>
      </c>
      <c r="BJ219" s="18" t="s">
        <v>76</v>
      </c>
      <c r="BK219" s="225">
        <f>ROUND(I219*H219,2)</f>
        <v>0</v>
      </c>
      <c r="BL219" s="18" t="s">
        <v>287</v>
      </c>
      <c r="BM219" s="224" t="s">
        <v>2061</v>
      </c>
    </row>
    <row r="220" s="2" customFormat="1" ht="13.8" customHeight="1">
      <c r="A220" s="39"/>
      <c r="B220" s="40"/>
      <c r="C220" s="213" t="s">
        <v>478</v>
      </c>
      <c r="D220" s="213" t="s">
        <v>219</v>
      </c>
      <c r="E220" s="214" t="s">
        <v>532</v>
      </c>
      <c r="F220" s="215" t="s">
        <v>533</v>
      </c>
      <c r="G220" s="216" t="s">
        <v>313</v>
      </c>
      <c r="H220" s="217">
        <v>1</v>
      </c>
      <c r="I220" s="218"/>
      <c r="J220" s="219">
        <f>ROUND(I220*H220,2)</f>
        <v>0</v>
      </c>
      <c r="K220" s="215" t="s">
        <v>19</v>
      </c>
      <c r="L220" s="45"/>
      <c r="M220" s="220" t="s">
        <v>19</v>
      </c>
      <c r="N220" s="221" t="s">
        <v>40</v>
      </c>
      <c r="O220" s="85"/>
      <c r="P220" s="222">
        <f>O220*H220</f>
        <v>0</v>
      </c>
      <c r="Q220" s="222">
        <v>0</v>
      </c>
      <c r="R220" s="222">
        <f>Q220*H220</f>
        <v>0</v>
      </c>
      <c r="S220" s="222">
        <v>0</v>
      </c>
      <c r="T220" s="223">
        <f>S220*H220</f>
        <v>0</v>
      </c>
      <c r="U220" s="39"/>
      <c r="V220" s="39"/>
      <c r="W220" s="39"/>
      <c r="X220" s="39"/>
      <c r="Y220" s="39"/>
      <c r="Z220" s="39"/>
      <c r="AA220" s="39"/>
      <c r="AB220" s="39"/>
      <c r="AC220" s="39"/>
      <c r="AD220" s="39"/>
      <c r="AE220" s="39"/>
      <c r="AR220" s="224" t="s">
        <v>287</v>
      </c>
      <c r="AT220" s="224" t="s">
        <v>219</v>
      </c>
      <c r="AU220" s="224" t="s">
        <v>78</v>
      </c>
      <c r="AY220" s="18" t="s">
        <v>216</v>
      </c>
      <c r="BE220" s="225">
        <f>IF(N220="základní",J220,0)</f>
        <v>0</v>
      </c>
      <c r="BF220" s="225">
        <f>IF(N220="snížená",J220,0)</f>
        <v>0</v>
      </c>
      <c r="BG220" s="225">
        <f>IF(N220="zákl. přenesená",J220,0)</f>
        <v>0</v>
      </c>
      <c r="BH220" s="225">
        <f>IF(N220="sníž. přenesená",J220,0)</f>
        <v>0</v>
      </c>
      <c r="BI220" s="225">
        <f>IF(N220="nulová",J220,0)</f>
        <v>0</v>
      </c>
      <c r="BJ220" s="18" t="s">
        <v>76</v>
      </c>
      <c r="BK220" s="225">
        <f>ROUND(I220*H220,2)</f>
        <v>0</v>
      </c>
      <c r="BL220" s="18" t="s">
        <v>287</v>
      </c>
      <c r="BM220" s="224" t="s">
        <v>2062</v>
      </c>
    </row>
    <row r="221" s="2" customFormat="1" ht="22.2" customHeight="1">
      <c r="A221" s="39"/>
      <c r="B221" s="40"/>
      <c r="C221" s="213" t="s">
        <v>482</v>
      </c>
      <c r="D221" s="213" t="s">
        <v>219</v>
      </c>
      <c r="E221" s="214" t="s">
        <v>536</v>
      </c>
      <c r="F221" s="215" t="s">
        <v>537</v>
      </c>
      <c r="G221" s="216" t="s">
        <v>305</v>
      </c>
      <c r="H221" s="273"/>
      <c r="I221" s="218"/>
      <c r="J221" s="219">
        <f>ROUND(I221*H221,2)</f>
        <v>0</v>
      </c>
      <c r="K221" s="215" t="s">
        <v>223</v>
      </c>
      <c r="L221" s="45"/>
      <c r="M221" s="220" t="s">
        <v>19</v>
      </c>
      <c r="N221" s="221" t="s">
        <v>40</v>
      </c>
      <c r="O221" s="85"/>
      <c r="P221" s="222">
        <f>O221*H221</f>
        <v>0</v>
      </c>
      <c r="Q221" s="222">
        <v>0</v>
      </c>
      <c r="R221" s="222">
        <f>Q221*H221</f>
        <v>0</v>
      </c>
      <c r="S221" s="222">
        <v>0</v>
      </c>
      <c r="T221" s="223">
        <f>S221*H221</f>
        <v>0</v>
      </c>
      <c r="U221" s="39"/>
      <c r="V221" s="39"/>
      <c r="W221" s="39"/>
      <c r="X221" s="39"/>
      <c r="Y221" s="39"/>
      <c r="Z221" s="39"/>
      <c r="AA221" s="39"/>
      <c r="AB221" s="39"/>
      <c r="AC221" s="39"/>
      <c r="AD221" s="39"/>
      <c r="AE221" s="39"/>
      <c r="AR221" s="224" t="s">
        <v>287</v>
      </c>
      <c r="AT221" s="224" t="s">
        <v>219</v>
      </c>
      <c r="AU221" s="224" t="s">
        <v>78</v>
      </c>
      <c r="AY221" s="18" t="s">
        <v>216</v>
      </c>
      <c r="BE221" s="225">
        <f>IF(N221="základní",J221,0)</f>
        <v>0</v>
      </c>
      <c r="BF221" s="225">
        <f>IF(N221="snížená",J221,0)</f>
        <v>0</v>
      </c>
      <c r="BG221" s="225">
        <f>IF(N221="zákl. přenesená",J221,0)</f>
        <v>0</v>
      </c>
      <c r="BH221" s="225">
        <f>IF(N221="sníž. přenesená",J221,0)</f>
        <v>0</v>
      </c>
      <c r="BI221" s="225">
        <f>IF(N221="nulová",J221,0)</f>
        <v>0</v>
      </c>
      <c r="BJ221" s="18" t="s">
        <v>76</v>
      </c>
      <c r="BK221" s="225">
        <f>ROUND(I221*H221,2)</f>
        <v>0</v>
      </c>
      <c r="BL221" s="18" t="s">
        <v>287</v>
      </c>
      <c r="BM221" s="224" t="s">
        <v>2063</v>
      </c>
    </row>
    <row r="222" s="2" customFormat="1">
      <c r="A222" s="39"/>
      <c r="B222" s="40"/>
      <c r="C222" s="41"/>
      <c r="D222" s="226" t="s">
        <v>226</v>
      </c>
      <c r="E222" s="41"/>
      <c r="F222" s="227" t="s">
        <v>307</v>
      </c>
      <c r="G222" s="41"/>
      <c r="H222" s="41"/>
      <c r="I222" s="228"/>
      <c r="J222" s="41"/>
      <c r="K222" s="41"/>
      <c r="L222" s="45"/>
      <c r="M222" s="229"/>
      <c r="N222" s="230"/>
      <c r="O222" s="85"/>
      <c r="P222" s="85"/>
      <c r="Q222" s="85"/>
      <c r="R222" s="85"/>
      <c r="S222" s="85"/>
      <c r="T222" s="86"/>
      <c r="U222" s="39"/>
      <c r="V222" s="39"/>
      <c r="W222" s="39"/>
      <c r="X222" s="39"/>
      <c r="Y222" s="39"/>
      <c r="Z222" s="39"/>
      <c r="AA222" s="39"/>
      <c r="AB222" s="39"/>
      <c r="AC222" s="39"/>
      <c r="AD222" s="39"/>
      <c r="AE222" s="39"/>
      <c r="AT222" s="18" t="s">
        <v>226</v>
      </c>
      <c r="AU222" s="18" t="s">
        <v>78</v>
      </c>
    </row>
    <row r="223" s="12" customFormat="1" ht="22.8" customHeight="1">
      <c r="A223" s="12"/>
      <c r="B223" s="197"/>
      <c r="C223" s="198"/>
      <c r="D223" s="199" t="s">
        <v>68</v>
      </c>
      <c r="E223" s="211" t="s">
        <v>567</v>
      </c>
      <c r="F223" s="211" t="s">
        <v>568</v>
      </c>
      <c r="G223" s="198"/>
      <c r="H223" s="198"/>
      <c r="I223" s="201"/>
      <c r="J223" s="212">
        <f>BK223</f>
        <v>0</v>
      </c>
      <c r="K223" s="198"/>
      <c r="L223" s="203"/>
      <c r="M223" s="204"/>
      <c r="N223" s="205"/>
      <c r="O223" s="205"/>
      <c r="P223" s="206">
        <f>SUM(P224:P233)</f>
        <v>0</v>
      </c>
      <c r="Q223" s="205"/>
      <c r="R223" s="206">
        <f>SUM(R224:R233)</f>
        <v>0.10124999999999999</v>
      </c>
      <c r="S223" s="205"/>
      <c r="T223" s="207">
        <f>SUM(T224:T233)</f>
        <v>0.23999999999999999</v>
      </c>
      <c r="U223" s="12"/>
      <c r="V223" s="12"/>
      <c r="W223" s="12"/>
      <c r="X223" s="12"/>
      <c r="Y223" s="12"/>
      <c r="Z223" s="12"/>
      <c r="AA223" s="12"/>
      <c r="AB223" s="12"/>
      <c r="AC223" s="12"/>
      <c r="AD223" s="12"/>
      <c r="AE223" s="12"/>
      <c r="AR223" s="208" t="s">
        <v>78</v>
      </c>
      <c r="AT223" s="209" t="s">
        <v>68</v>
      </c>
      <c r="AU223" s="209" t="s">
        <v>76</v>
      </c>
      <c r="AY223" s="208" t="s">
        <v>216</v>
      </c>
      <c r="BK223" s="210">
        <f>SUM(BK224:BK233)</f>
        <v>0</v>
      </c>
    </row>
    <row r="224" s="2" customFormat="1" ht="22.2" customHeight="1">
      <c r="A224" s="39"/>
      <c r="B224" s="40"/>
      <c r="C224" s="213" t="s">
        <v>489</v>
      </c>
      <c r="D224" s="213" t="s">
        <v>219</v>
      </c>
      <c r="E224" s="214" t="s">
        <v>581</v>
      </c>
      <c r="F224" s="215" t="s">
        <v>582</v>
      </c>
      <c r="G224" s="216" t="s">
        <v>326</v>
      </c>
      <c r="H224" s="217">
        <v>5</v>
      </c>
      <c r="I224" s="218"/>
      <c r="J224" s="219">
        <f>ROUND(I224*H224,2)</f>
        <v>0</v>
      </c>
      <c r="K224" s="215" t="s">
        <v>223</v>
      </c>
      <c r="L224" s="45"/>
      <c r="M224" s="220" t="s">
        <v>19</v>
      </c>
      <c r="N224" s="221" t="s">
        <v>40</v>
      </c>
      <c r="O224" s="85"/>
      <c r="P224" s="222">
        <f>O224*H224</f>
        <v>0</v>
      </c>
      <c r="Q224" s="222">
        <v>0</v>
      </c>
      <c r="R224" s="222">
        <f>Q224*H224</f>
        <v>0</v>
      </c>
      <c r="S224" s="222">
        <v>0</v>
      </c>
      <c r="T224" s="223">
        <f>S224*H224</f>
        <v>0</v>
      </c>
      <c r="U224" s="39"/>
      <c r="V224" s="39"/>
      <c r="W224" s="39"/>
      <c r="X224" s="39"/>
      <c r="Y224" s="39"/>
      <c r="Z224" s="39"/>
      <c r="AA224" s="39"/>
      <c r="AB224" s="39"/>
      <c r="AC224" s="39"/>
      <c r="AD224" s="39"/>
      <c r="AE224" s="39"/>
      <c r="AR224" s="224" t="s">
        <v>287</v>
      </c>
      <c r="AT224" s="224" t="s">
        <v>219</v>
      </c>
      <c r="AU224" s="224" t="s">
        <v>78</v>
      </c>
      <c r="AY224" s="18" t="s">
        <v>216</v>
      </c>
      <c r="BE224" s="225">
        <f>IF(N224="základní",J224,0)</f>
        <v>0</v>
      </c>
      <c r="BF224" s="225">
        <f>IF(N224="snížená",J224,0)</f>
        <v>0</v>
      </c>
      <c r="BG224" s="225">
        <f>IF(N224="zákl. přenesená",J224,0)</f>
        <v>0</v>
      </c>
      <c r="BH224" s="225">
        <f>IF(N224="sníž. přenesená",J224,0)</f>
        <v>0</v>
      </c>
      <c r="BI224" s="225">
        <f>IF(N224="nulová",J224,0)</f>
        <v>0</v>
      </c>
      <c r="BJ224" s="18" t="s">
        <v>76</v>
      </c>
      <c r="BK224" s="225">
        <f>ROUND(I224*H224,2)</f>
        <v>0</v>
      </c>
      <c r="BL224" s="18" t="s">
        <v>287</v>
      </c>
      <c r="BM224" s="224" t="s">
        <v>2064</v>
      </c>
    </row>
    <row r="225" s="2" customFormat="1">
      <c r="A225" s="39"/>
      <c r="B225" s="40"/>
      <c r="C225" s="41"/>
      <c r="D225" s="226" t="s">
        <v>226</v>
      </c>
      <c r="E225" s="41"/>
      <c r="F225" s="227" t="s">
        <v>584</v>
      </c>
      <c r="G225" s="41"/>
      <c r="H225" s="41"/>
      <c r="I225" s="228"/>
      <c r="J225" s="41"/>
      <c r="K225" s="41"/>
      <c r="L225" s="45"/>
      <c r="M225" s="229"/>
      <c r="N225" s="230"/>
      <c r="O225" s="85"/>
      <c r="P225" s="85"/>
      <c r="Q225" s="85"/>
      <c r="R225" s="85"/>
      <c r="S225" s="85"/>
      <c r="T225" s="86"/>
      <c r="U225" s="39"/>
      <c r="V225" s="39"/>
      <c r="W225" s="39"/>
      <c r="X225" s="39"/>
      <c r="Y225" s="39"/>
      <c r="Z225" s="39"/>
      <c r="AA225" s="39"/>
      <c r="AB225" s="39"/>
      <c r="AC225" s="39"/>
      <c r="AD225" s="39"/>
      <c r="AE225" s="39"/>
      <c r="AT225" s="18" t="s">
        <v>226</v>
      </c>
      <c r="AU225" s="18" t="s">
        <v>78</v>
      </c>
    </row>
    <row r="226" s="2" customFormat="1" ht="13.8" customHeight="1">
      <c r="A226" s="39"/>
      <c r="B226" s="40"/>
      <c r="C226" s="263" t="s">
        <v>493</v>
      </c>
      <c r="D226" s="263" t="s">
        <v>295</v>
      </c>
      <c r="E226" s="264" t="s">
        <v>586</v>
      </c>
      <c r="F226" s="265" t="s">
        <v>587</v>
      </c>
      <c r="G226" s="266" t="s">
        <v>326</v>
      </c>
      <c r="H226" s="267">
        <v>5</v>
      </c>
      <c r="I226" s="268"/>
      <c r="J226" s="269">
        <f>ROUND(I226*H226,2)</f>
        <v>0</v>
      </c>
      <c r="K226" s="265" t="s">
        <v>223</v>
      </c>
      <c r="L226" s="270"/>
      <c r="M226" s="271" t="s">
        <v>19</v>
      </c>
      <c r="N226" s="272" t="s">
        <v>40</v>
      </c>
      <c r="O226" s="85"/>
      <c r="P226" s="222">
        <f>O226*H226</f>
        <v>0</v>
      </c>
      <c r="Q226" s="222">
        <v>0.017999999999999999</v>
      </c>
      <c r="R226" s="222">
        <f>Q226*H226</f>
        <v>0.089999999999999997</v>
      </c>
      <c r="S226" s="222">
        <v>0</v>
      </c>
      <c r="T226" s="223">
        <f>S226*H226</f>
        <v>0</v>
      </c>
      <c r="U226" s="39"/>
      <c r="V226" s="39"/>
      <c r="W226" s="39"/>
      <c r="X226" s="39"/>
      <c r="Y226" s="39"/>
      <c r="Z226" s="39"/>
      <c r="AA226" s="39"/>
      <c r="AB226" s="39"/>
      <c r="AC226" s="39"/>
      <c r="AD226" s="39"/>
      <c r="AE226" s="39"/>
      <c r="AR226" s="224" t="s">
        <v>299</v>
      </c>
      <c r="AT226" s="224" t="s">
        <v>295</v>
      </c>
      <c r="AU226" s="224" t="s">
        <v>78</v>
      </c>
      <c r="AY226" s="18" t="s">
        <v>216</v>
      </c>
      <c r="BE226" s="225">
        <f>IF(N226="základní",J226,0)</f>
        <v>0</v>
      </c>
      <c r="BF226" s="225">
        <f>IF(N226="snížená",J226,0)</f>
        <v>0</v>
      </c>
      <c r="BG226" s="225">
        <f>IF(N226="zákl. přenesená",J226,0)</f>
        <v>0</v>
      </c>
      <c r="BH226" s="225">
        <f>IF(N226="sníž. přenesená",J226,0)</f>
        <v>0</v>
      </c>
      <c r="BI226" s="225">
        <f>IF(N226="nulová",J226,0)</f>
        <v>0</v>
      </c>
      <c r="BJ226" s="18" t="s">
        <v>76</v>
      </c>
      <c r="BK226" s="225">
        <f>ROUND(I226*H226,2)</f>
        <v>0</v>
      </c>
      <c r="BL226" s="18" t="s">
        <v>287</v>
      </c>
      <c r="BM226" s="224" t="s">
        <v>2065</v>
      </c>
    </row>
    <row r="227" s="2" customFormat="1" ht="13.8" customHeight="1">
      <c r="A227" s="39"/>
      <c r="B227" s="40"/>
      <c r="C227" s="213" t="s">
        <v>497</v>
      </c>
      <c r="D227" s="213" t="s">
        <v>219</v>
      </c>
      <c r="E227" s="214" t="s">
        <v>590</v>
      </c>
      <c r="F227" s="215" t="s">
        <v>591</v>
      </c>
      <c r="G227" s="216" t="s">
        <v>326</v>
      </c>
      <c r="H227" s="217">
        <v>5</v>
      </c>
      <c r="I227" s="218"/>
      <c r="J227" s="219">
        <f>ROUND(I227*H227,2)</f>
        <v>0</v>
      </c>
      <c r="K227" s="215" t="s">
        <v>223</v>
      </c>
      <c r="L227" s="45"/>
      <c r="M227" s="220" t="s">
        <v>19</v>
      </c>
      <c r="N227" s="221" t="s">
        <v>40</v>
      </c>
      <c r="O227" s="85"/>
      <c r="P227" s="222">
        <f>O227*H227</f>
        <v>0</v>
      </c>
      <c r="Q227" s="222">
        <v>0</v>
      </c>
      <c r="R227" s="222">
        <f>Q227*H227</f>
        <v>0</v>
      </c>
      <c r="S227" s="222">
        <v>0</v>
      </c>
      <c r="T227" s="223">
        <f>S227*H227</f>
        <v>0</v>
      </c>
      <c r="U227" s="39"/>
      <c r="V227" s="39"/>
      <c r="W227" s="39"/>
      <c r="X227" s="39"/>
      <c r="Y227" s="39"/>
      <c r="Z227" s="39"/>
      <c r="AA227" s="39"/>
      <c r="AB227" s="39"/>
      <c r="AC227" s="39"/>
      <c r="AD227" s="39"/>
      <c r="AE227" s="39"/>
      <c r="AR227" s="224" t="s">
        <v>287</v>
      </c>
      <c r="AT227" s="224" t="s">
        <v>219</v>
      </c>
      <c r="AU227" s="224" t="s">
        <v>78</v>
      </c>
      <c r="AY227" s="18" t="s">
        <v>216</v>
      </c>
      <c r="BE227" s="225">
        <f>IF(N227="základní",J227,0)</f>
        <v>0</v>
      </c>
      <c r="BF227" s="225">
        <f>IF(N227="snížená",J227,0)</f>
        <v>0</v>
      </c>
      <c r="BG227" s="225">
        <f>IF(N227="zákl. přenesená",J227,0)</f>
        <v>0</v>
      </c>
      <c r="BH227" s="225">
        <f>IF(N227="sníž. přenesená",J227,0)</f>
        <v>0</v>
      </c>
      <c r="BI227" s="225">
        <f>IF(N227="nulová",J227,0)</f>
        <v>0</v>
      </c>
      <c r="BJ227" s="18" t="s">
        <v>76</v>
      </c>
      <c r="BK227" s="225">
        <f>ROUND(I227*H227,2)</f>
        <v>0</v>
      </c>
      <c r="BL227" s="18" t="s">
        <v>287</v>
      </c>
      <c r="BM227" s="224" t="s">
        <v>2066</v>
      </c>
    </row>
    <row r="228" s="2" customFormat="1" ht="13.8" customHeight="1">
      <c r="A228" s="39"/>
      <c r="B228" s="40"/>
      <c r="C228" s="263" t="s">
        <v>501</v>
      </c>
      <c r="D228" s="263" t="s">
        <v>295</v>
      </c>
      <c r="E228" s="264" t="s">
        <v>594</v>
      </c>
      <c r="F228" s="265" t="s">
        <v>595</v>
      </c>
      <c r="G228" s="266" t="s">
        <v>326</v>
      </c>
      <c r="H228" s="267">
        <v>5</v>
      </c>
      <c r="I228" s="268"/>
      <c r="J228" s="269">
        <f>ROUND(I228*H228,2)</f>
        <v>0</v>
      </c>
      <c r="K228" s="265" t="s">
        <v>223</v>
      </c>
      <c r="L228" s="270"/>
      <c r="M228" s="271" t="s">
        <v>19</v>
      </c>
      <c r="N228" s="272" t="s">
        <v>40</v>
      </c>
      <c r="O228" s="85"/>
      <c r="P228" s="222">
        <f>O228*H228</f>
        <v>0</v>
      </c>
      <c r="Q228" s="222">
        <v>0.00014999999999999999</v>
      </c>
      <c r="R228" s="222">
        <f>Q228*H228</f>
        <v>0.00074999999999999991</v>
      </c>
      <c r="S228" s="222">
        <v>0</v>
      </c>
      <c r="T228" s="223">
        <f>S228*H228</f>
        <v>0</v>
      </c>
      <c r="U228" s="39"/>
      <c r="V228" s="39"/>
      <c r="W228" s="39"/>
      <c r="X228" s="39"/>
      <c r="Y228" s="39"/>
      <c r="Z228" s="39"/>
      <c r="AA228" s="39"/>
      <c r="AB228" s="39"/>
      <c r="AC228" s="39"/>
      <c r="AD228" s="39"/>
      <c r="AE228" s="39"/>
      <c r="AR228" s="224" t="s">
        <v>299</v>
      </c>
      <c r="AT228" s="224" t="s">
        <v>295</v>
      </c>
      <c r="AU228" s="224" t="s">
        <v>78</v>
      </c>
      <c r="AY228" s="18" t="s">
        <v>216</v>
      </c>
      <c r="BE228" s="225">
        <f>IF(N228="základní",J228,0)</f>
        <v>0</v>
      </c>
      <c r="BF228" s="225">
        <f>IF(N228="snížená",J228,0)</f>
        <v>0</v>
      </c>
      <c r="BG228" s="225">
        <f>IF(N228="zákl. přenesená",J228,0)</f>
        <v>0</v>
      </c>
      <c r="BH228" s="225">
        <f>IF(N228="sníž. přenesená",J228,0)</f>
        <v>0</v>
      </c>
      <c r="BI228" s="225">
        <f>IF(N228="nulová",J228,0)</f>
        <v>0</v>
      </c>
      <c r="BJ228" s="18" t="s">
        <v>76</v>
      </c>
      <c r="BK228" s="225">
        <f>ROUND(I228*H228,2)</f>
        <v>0</v>
      </c>
      <c r="BL228" s="18" t="s">
        <v>287</v>
      </c>
      <c r="BM228" s="224" t="s">
        <v>2067</v>
      </c>
    </row>
    <row r="229" s="2" customFormat="1" ht="13.8" customHeight="1">
      <c r="A229" s="39"/>
      <c r="B229" s="40"/>
      <c r="C229" s="263" t="s">
        <v>507</v>
      </c>
      <c r="D229" s="263" t="s">
        <v>295</v>
      </c>
      <c r="E229" s="264" t="s">
        <v>598</v>
      </c>
      <c r="F229" s="265" t="s">
        <v>599</v>
      </c>
      <c r="G229" s="266" t="s">
        <v>326</v>
      </c>
      <c r="H229" s="267">
        <v>5</v>
      </c>
      <c r="I229" s="268"/>
      <c r="J229" s="269">
        <f>ROUND(I229*H229,2)</f>
        <v>0</v>
      </c>
      <c r="K229" s="265" t="s">
        <v>223</v>
      </c>
      <c r="L229" s="270"/>
      <c r="M229" s="271" t="s">
        <v>19</v>
      </c>
      <c r="N229" s="272" t="s">
        <v>40</v>
      </c>
      <c r="O229" s="85"/>
      <c r="P229" s="222">
        <f>O229*H229</f>
        <v>0</v>
      </c>
      <c r="Q229" s="222">
        <v>0.0020999999999999999</v>
      </c>
      <c r="R229" s="222">
        <f>Q229*H229</f>
        <v>0.010499999999999999</v>
      </c>
      <c r="S229" s="222">
        <v>0</v>
      </c>
      <c r="T229" s="223">
        <f>S229*H229</f>
        <v>0</v>
      </c>
      <c r="U229" s="39"/>
      <c r="V229" s="39"/>
      <c r="W229" s="39"/>
      <c r="X229" s="39"/>
      <c r="Y229" s="39"/>
      <c r="Z229" s="39"/>
      <c r="AA229" s="39"/>
      <c r="AB229" s="39"/>
      <c r="AC229" s="39"/>
      <c r="AD229" s="39"/>
      <c r="AE229" s="39"/>
      <c r="AR229" s="224" t="s">
        <v>299</v>
      </c>
      <c r="AT229" s="224" t="s">
        <v>295</v>
      </c>
      <c r="AU229" s="224" t="s">
        <v>78</v>
      </c>
      <c r="AY229" s="18" t="s">
        <v>216</v>
      </c>
      <c r="BE229" s="225">
        <f>IF(N229="základní",J229,0)</f>
        <v>0</v>
      </c>
      <c r="BF229" s="225">
        <f>IF(N229="snížená",J229,0)</f>
        <v>0</v>
      </c>
      <c r="BG229" s="225">
        <f>IF(N229="zákl. přenesená",J229,0)</f>
        <v>0</v>
      </c>
      <c r="BH229" s="225">
        <f>IF(N229="sníž. přenesená",J229,0)</f>
        <v>0</v>
      </c>
      <c r="BI229" s="225">
        <f>IF(N229="nulová",J229,0)</f>
        <v>0</v>
      </c>
      <c r="BJ229" s="18" t="s">
        <v>76</v>
      </c>
      <c r="BK229" s="225">
        <f>ROUND(I229*H229,2)</f>
        <v>0</v>
      </c>
      <c r="BL229" s="18" t="s">
        <v>287</v>
      </c>
      <c r="BM229" s="224" t="s">
        <v>2068</v>
      </c>
    </row>
    <row r="230" s="2" customFormat="1" ht="22.2" customHeight="1">
      <c r="A230" s="39"/>
      <c r="B230" s="40"/>
      <c r="C230" s="213" t="s">
        <v>511</v>
      </c>
      <c r="D230" s="213" t="s">
        <v>219</v>
      </c>
      <c r="E230" s="214" t="s">
        <v>607</v>
      </c>
      <c r="F230" s="215" t="s">
        <v>608</v>
      </c>
      <c r="G230" s="216" t="s">
        <v>326</v>
      </c>
      <c r="H230" s="217">
        <v>10</v>
      </c>
      <c r="I230" s="218"/>
      <c r="J230" s="219">
        <f>ROUND(I230*H230,2)</f>
        <v>0</v>
      </c>
      <c r="K230" s="215" t="s">
        <v>223</v>
      </c>
      <c r="L230" s="45"/>
      <c r="M230" s="220" t="s">
        <v>19</v>
      </c>
      <c r="N230" s="221" t="s">
        <v>40</v>
      </c>
      <c r="O230" s="85"/>
      <c r="P230" s="222">
        <f>O230*H230</f>
        <v>0</v>
      </c>
      <c r="Q230" s="222">
        <v>0</v>
      </c>
      <c r="R230" s="222">
        <f>Q230*H230</f>
        <v>0</v>
      </c>
      <c r="S230" s="222">
        <v>0.024</v>
      </c>
      <c r="T230" s="223">
        <f>S230*H230</f>
        <v>0.23999999999999999</v>
      </c>
      <c r="U230" s="39"/>
      <c r="V230" s="39"/>
      <c r="W230" s="39"/>
      <c r="X230" s="39"/>
      <c r="Y230" s="39"/>
      <c r="Z230" s="39"/>
      <c r="AA230" s="39"/>
      <c r="AB230" s="39"/>
      <c r="AC230" s="39"/>
      <c r="AD230" s="39"/>
      <c r="AE230" s="39"/>
      <c r="AR230" s="224" t="s">
        <v>287</v>
      </c>
      <c r="AT230" s="224" t="s">
        <v>219</v>
      </c>
      <c r="AU230" s="224" t="s">
        <v>78</v>
      </c>
      <c r="AY230" s="18" t="s">
        <v>216</v>
      </c>
      <c r="BE230" s="225">
        <f>IF(N230="základní",J230,0)</f>
        <v>0</v>
      </c>
      <c r="BF230" s="225">
        <f>IF(N230="snížená",J230,0)</f>
        <v>0</v>
      </c>
      <c r="BG230" s="225">
        <f>IF(N230="zákl. přenesená",J230,0)</f>
        <v>0</v>
      </c>
      <c r="BH230" s="225">
        <f>IF(N230="sníž. přenesená",J230,0)</f>
        <v>0</v>
      </c>
      <c r="BI230" s="225">
        <f>IF(N230="nulová",J230,0)</f>
        <v>0</v>
      </c>
      <c r="BJ230" s="18" t="s">
        <v>76</v>
      </c>
      <c r="BK230" s="225">
        <f>ROUND(I230*H230,2)</f>
        <v>0</v>
      </c>
      <c r="BL230" s="18" t="s">
        <v>287</v>
      </c>
      <c r="BM230" s="224" t="s">
        <v>2069</v>
      </c>
    </row>
    <row r="231" s="2" customFormat="1">
      <c r="A231" s="39"/>
      <c r="B231" s="40"/>
      <c r="C231" s="41"/>
      <c r="D231" s="226" t="s">
        <v>226</v>
      </c>
      <c r="E231" s="41"/>
      <c r="F231" s="227" t="s">
        <v>605</v>
      </c>
      <c r="G231" s="41"/>
      <c r="H231" s="41"/>
      <c r="I231" s="228"/>
      <c r="J231" s="41"/>
      <c r="K231" s="41"/>
      <c r="L231" s="45"/>
      <c r="M231" s="229"/>
      <c r="N231" s="230"/>
      <c r="O231" s="85"/>
      <c r="P231" s="85"/>
      <c r="Q231" s="85"/>
      <c r="R231" s="85"/>
      <c r="S231" s="85"/>
      <c r="T231" s="86"/>
      <c r="U231" s="39"/>
      <c r="V231" s="39"/>
      <c r="W231" s="39"/>
      <c r="X231" s="39"/>
      <c r="Y231" s="39"/>
      <c r="Z231" s="39"/>
      <c r="AA231" s="39"/>
      <c r="AB231" s="39"/>
      <c r="AC231" s="39"/>
      <c r="AD231" s="39"/>
      <c r="AE231" s="39"/>
      <c r="AT231" s="18" t="s">
        <v>226</v>
      </c>
      <c r="AU231" s="18" t="s">
        <v>78</v>
      </c>
    </row>
    <row r="232" s="2" customFormat="1" ht="22.2" customHeight="1">
      <c r="A232" s="39"/>
      <c r="B232" s="40"/>
      <c r="C232" s="213" t="s">
        <v>515</v>
      </c>
      <c r="D232" s="213" t="s">
        <v>219</v>
      </c>
      <c r="E232" s="214" t="s">
        <v>611</v>
      </c>
      <c r="F232" s="215" t="s">
        <v>612</v>
      </c>
      <c r="G232" s="216" t="s">
        <v>305</v>
      </c>
      <c r="H232" s="273"/>
      <c r="I232" s="218"/>
      <c r="J232" s="219">
        <f>ROUND(I232*H232,2)</f>
        <v>0</v>
      </c>
      <c r="K232" s="215" t="s">
        <v>223</v>
      </c>
      <c r="L232" s="45"/>
      <c r="M232" s="220" t="s">
        <v>19</v>
      </c>
      <c r="N232" s="221" t="s">
        <v>40</v>
      </c>
      <c r="O232" s="85"/>
      <c r="P232" s="222">
        <f>O232*H232</f>
        <v>0</v>
      </c>
      <c r="Q232" s="222">
        <v>0</v>
      </c>
      <c r="R232" s="222">
        <f>Q232*H232</f>
        <v>0</v>
      </c>
      <c r="S232" s="222">
        <v>0</v>
      </c>
      <c r="T232" s="223">
        <f>S232*H232</f>
        <v>0</v>
      </c>
      <c r="U232" s="39"/>
      <c r="V232" s="39"/>
      <c r="W232" s="39"/>
      <c r="X232" s="39"/>
      <c r="Y232" s="39"/>
      <c r="Z232" s="39"/>
      <c r="AA232" s="39"/>
      <c r="AB232" s="39"/>
      <c r="AC232" s="39"/>
      <c r="AD232" s="39"/>
      <c r="AE232" s="39"/>
      <c r="AR232" s="224" t="s">
        <v>287</v>
      </c>
      <c r="AT232" s="224" t="s">
        <v>219</v>
      </c>
      <c r="AU232" s="224" t="s">
        <v>78</v>
      </c>
      <c r="AY232" s="18" t="s">
        <v>216</v>
      </c>
      <c r="BE232" s="225">
        <f>IF(N232="základní",J232,0)</f>
        <v>0</v>
      </c>
      <c r="BF232" s="225">
        <f>IF(N232="snížená",J232,0)</f>
        <v>0</v>
      </c>
      <c r="BG232" s="225">
        <f>IF(N232="zákl. přenesená",J232,0)</f>
        <v>0</v>
      </c>
      <c r="BH232" s="225">
        <f>IF(N232="sníž. přenesená",J232,0)</f>
        <v>0</v>
      </c>
      <c r="BI232" s="225">
        <f>IF(N232="nulová",J232,0)</f>
        <v>0</v>
      </c>
      <c r="BJ232" s="18" t="s">
        <v>76</v>
      </c>
      <c r="BK232" s="225">
        <f>ROUND(I232*H232,2)</f>
        <v>0</v>
      </c>
      <c r="BL232" s="18" t="s">
        <v>287</v>
      </c>
      <c r="BM232" s="224" t="s">
        <v>2070</v>
      </c>
    </row>
    <row r="233" s="2" customFormat="1">
      <c r="A233" s="39"/>
      <c r="B233" s="40"/>
      <c r="C233" s="41"/>
      <c r="D233" s="226" t="s">
        <v>226</v>
      </c>
      <c r="E233" s="41"/>
      <c r="F233" s="227" t="s">
        <v>614</v>
      </c>
      <c r="G233" s="41"/>
      <c r="H233" s="41"/>
      <c r="I233" s="228"/>
      <c r="J233" s="41"/>
      <c r="K233" s="41"/>
      <c r="L233" s="45"/>
      <c r="M233" s="229"/>
      <c r="N233" s="230"/>
      <c r="O233" s="85"/>
      <c r="P233" s="85"/>
      <c r="Q233" s="85"/>
      <c r="R233" s="85"/>
      <c r="S233" s="85"/>
      <c r="T233" s="86"/>
      <c r="U233" s="39"/>
      <c r="V233" s="39"/>
      <c r="W233" s="39"/>
      <c r="X233" s="39"/>
      <c r="Y233" s="39"/>
      <c r="Z233" s="39"/>
      <c r="AA233" s="39"/>
      <c r="AB233" s="39"/>
      <c r="AC233" s="39"/>
      <c r="AD233" s="39"/>
      <c r="AE233" s="39"/>
      <c r="AT233" s="18" t="s">
        <v>226</v>
      </c>
      <c r="AU233" s="18" t="s">
        <v>78</v>
      </c>
    </row>
    <row r="234" s="12" customFormat="1" ht="22.8" customHeight="1">
      <c r="A234" s="12"/>
      <c r="B234" s="197"/>
      <c r="C234" s="198"/>
      <c r="D234" s="199" t="s">
        <v>68</v>
      </c>
      <c r="E234" s="211" t="s">
        <v>615</v>
      </c>
      <c r="F234" s="211" t="s">
        <v>616</v>
      </c>
      <c r="G234" s="198"/>
      <c r="H234" s="198"/>
      <c r="I234" s="201"/>
      <c r="J234" s="212">
        <f>BK234</f>
        <v>0</v>
      </c>
      <c r="K234" s="198"/>
      <c r="L234" s="203"/>
      <c r="M234" s="204"/>
      <c r="N234" s="205"/>
      <c r="O234" s="205"/>
      <c r="P234" s="206">
        <f>SUM(P235:P290)</f>
        <v>0</v>
      </c>
      <c r="Q234" s="205"/>
      <c r="R234" s="206">
        <f>SUM(R235:R290)</f>
        <v>1.5777166999999999</v>
      </c>
      <c r="S234" s="205"/>
      <c r="T234" s="207">
        <f>SUM(T235:T290)</f>
        <v>1.5448432999999999</v>
      </c>
      <c r="U234" s="12"/>
      <c r="V234" s="12"/>
      <c r="W234" s="12"/>
      <c r="X234" s="12"/>
      <c r="Y234" s="12"/>
      <c r="Z234" s="12"/>
      <c r="AA234" s="12"/>
      <c r="AB234" s="12"/>
      <c r="AC234" s="12"/>
      <c r="AD234" s="12"/>
      <c r="AE234" s="12"/>
      <c r="AR234" s="208" t="s">
        <v>78</v>
      </c>
      <c r="AT234" s="209" t="s">
        <v>68</v>
      </c>
      <c r="AU234" s="209" t="s">
        <v>76</v>
      </c>
      <c r="AY234" s="208" t="s">
        <v>216</v>
      </c>
      <c r="BK234" s="210">
        <f>SUM(BK235:BK290)</f>
        <v>0</v>
      </c>
    </row>
    <row r="235" s="2" customFormat="1" ht="13.8" customHeight="1">
      <c r="A235" s="39"/>
      <c r="B235" s="40"/>
      <c r="C235" s="213" t="s">
        <v>519</v>
      </c>
      <c r="D235" s="213" t="s">
        <v>219</v>
      </c>
      <c r="E235" s="214" t="s">
        <v>618</v>
      </c>
      <c r="F235" s="215" t="s">
        <v>619</v>
      </c>
      <c r="G235" s="216" t="s">
        <v>222</v>
      </c>
      <c r="H235" s="217">
        <v>17.289999999999999</v>
      </c>
      <c r="I235" s="218"/>
      <c r="J235" s="219">
        <f>ROUND(I235*H235,2)</f>
        <v>0</v>
      </c>
      <c r="K235" s="215" t="s">
        <v>223</v>
      </c>
      <c r="L235" s="45"/>
      <c r="M235" s="220" t="s">
        <v>19</v>
      </c>
      <c r="N235" s="221" t="s">
        <v>40</v>
      </c>
      <c r="O235" s="85"/>
      <c r="P235" s="222">
        <f>O235*H235</f>
        <v>0</v>
      </c>
      <c r="Q235" s="222">
        <v>0.00029999999999999997</v>
      </c>
      <c r="R235" s="222">
        <f>Q235*H235</f>
        <v>0.0051869999999999989</v>
      </c>
      <c r="S235" s="222">
        <v>0</v>
      </c>
      <c r="T235" s="223">
        <f>S235*H235</f>
        <v>0</v>
      </c>
      <c r="U235" s="39"/>
      <c r="V235" s="39"/>
      <c r="W235" s="39"/>
      <c r="X235" s="39"/>
      <c r="Y235" s="39"/>
      <c r="Z235" s="39"/>
      <c r="AA235" s="39"/>
      <c r="AB235" s="39"/>
      <c r="AC235" s="39"/>
      <c r="AD235" s="39"/>
      <c r="AE235" s="39"/>
      <c r="AR235" s="224" t="s">
        <v>287</v>
      </c>
      <c r="AT235" s="224" t="s">
        <v>219</v>
      </c>
      <c r="AU235" s="224" t="s">
        <v>78</v>
      </c>
      <c r="AY235" s="18" t="s">
        <v>216</v>
      </c>
      <c r="BE235" s="225">
        <f>IF(N235="základní",J235,0)</f>
        <v>0</v>
      </c>
      <c r="BF235" s="225">
        <f>IF(N235="snížená",J235,0)</f>
        <v>0</v>
      </c>
      <c r="BG235" s="225">
        <f>IF(N235="zákl. přenesená",J235,0)</f>
        <v>0</v>
      </c>
      <c r="BH235" s="225">
        <f>IF(N235="sníž. přenesená",J235,0)</f>
        <v>0</v>
      </c>
      <c r="BI235" s="225">
        <f>IF(N235="nulová",J235,0)</f>
        <v>0</v>
      </c>
      <c r="BJ235" s="18" t="s">
        <v>76</v>
      </c>
      <c r="BK235" s="225">
        <f>ROUND(I235*H235,2)</f>
        <v>0</v>
      </c>
      <c r="BL235" s="18" t="s">
        <v>287</v>
      </c>
      <c r="BM235" s="224" t="s">
        <v>2071</v>
      </c>
    </row>
    <row r="236" s="2" customFormat="1">
      <c r="A236" s="39"/>
      <c r="B236" s="40"/>
      <c r="C236" s="41"/>
      <c r="D236" s="226" t="s">
        <v>226</v>
      </c>
      <c r="E236" s="41"/>
      <c r="F236" s="227" t="s">
        <v>621</v>
      </c>
      <c r="G236" s="41"/>
      <c r="H236" s="41"/>
      <c r="I236" s="228"/>
      <c r="J236" s="41"/>
      <c r="K236" s="41"/>
      <c r="L236" s="45"/>
      <c r="M236" s="229"/>
      <c r="N236" s="230"/>
      <c r="O236" s="85"/>
      <c r="P236" s="85"/>
      <c r="Q236" s="85"/>
      <c r="R236" s="85"/>
      <c r="S236" s="85"/>
      <c r="T236" s="86"/>
      <c r="U236" s="39"/>
      <c r="V236" s="39"/>
      <c r="W236" s="39"/>
      <c r="X236" s="39"/>
      <c r="Y236" s="39"/>
      <c r="Z236" s="39"/>
      <c r="AA236" s="39"/>
      <c r="AB236" s="39"/>
      <c r="AC236" s="39"/>
      <c r="AD236" s="39"/>
      <c r="AE236" s="39"/>
      <c r="AT236" s="18" t="s">
        <v>226</v>
      </c>
      <c r="AU236" s="18" t="s">
        <v>78</v>
      </c>
    </row>
    <row r="237" s="15" customFormat="1">
      <c r="A237" s="15"/>
      <c r="B237" s="253"/>
      <c r="C237" s="254"/>
      <c r="D237" s="226" t="s">
        <v>228</v>
      </c>
      <c r="E237" s="255" t="s">
        <v>19</v>
      </c>
      <c r="F237" s="256" t="s">
        <v>1060</v>
      </c>
      <c r="G237" s="254"/>
      <c r="H237" s="255" t="s">
        <v>19</v>
      </c>
      <c r="I237" s="257"/>
      <c r="J237" s="254"/>
      <c r="K237" s="254"/>
      <c r="L237" s="258"/>
      <c r="M237" s="259"/>
      <c r="N237" s="260"/>
      <c r="O237" s="260"/>
      <c r="P237" s="260"/>
      <c r="Q237" s="260"/>
      <c r="R237" s="260"/>
      <c r="S237" s="260"/>
      <c r="T237" s="261"/>
      <c r="U237" s="15"/>
      <c r="V237" s="15"/>
      <c r="W237" s="15"/>
      <c r="X237" s="15"/>
      <c r="Y237" s="15"/>
      <c r="Z237" s="15"/>
      <c r="AA237" s="15"/>
      <c r="AB237" s="15"/>
      <c r="AC237" s="15"/>
      <c r="AD237" s="15"/>
      <c r="AE237" s="15"/>
      <c r="AT237" s="262" t="s">
        <v>228</v>
      </c>
      <c r="AU237" s="262" t="s">
        <v>78</v>
      </c>
      <c r="AV237" s="15" t="s">
        <v>76</v>
      </c>
      <c r="AW237" s="15" t="s">
        <v>31</v>
      </c>
      <c r="AX237" s="15" t="s">
        <v>69</v>
      </c>
      <c r="AY237" s="262" t="s">
        <v>216</v>
      </c>
    </row>
    <row r="238" s="13" customFormat="1">
      <c r="A238" s="13"/>
      <c r="B238" s="231"/>
      <c r="C238" s="232"/>
      <c r="D238" s="226" t="s">
        <v>228</v>
      </c>
      <c r="E238" s="233" t="s">
        <v>19</v>
      </c>
      <c r="F238" s="234" t="s">
        <v>2072</v>
      </c>
      <c r="G238" s="232"/>
      <c r="H238" s="235">
        <v>10.380000000000001</v>
      </c>
      <c r="I238" s="236"/>
      <c r="J238" s="232"/>
      <c r="K238" s="232"/>
      <c r="L238" s="237"/>
      <c r="M238" s="238"/>
      <c r="N238" s="239"/>
      <c r="O238" s="239"/>
      <c r="P238" s="239"/>
      <c r="Q238" s="239"/>
      <c r="R238" s="239"/>
      <c r="S238" s="239"/>
      <c r="T238" s="240"/>
      <c r="U238" s="13"/>
      <c r="V238" s="13"/>
      <c r="W238" s="13"/>
      <c r="X238" s="13"/>
      <c r="Y238" s="13"/>
      <c r="Z238" s="13"/>
      <c r="AA238" s="13"/>
      <c r="AB238" s="13"/>
      <c r="AC238" s="13"/>
      <c r="AD238" s="13"/>
      <c r="AE238" s="13"/>
      <c r="AT238" s="241" t="s">
        <v>228</v>
      </c>
      <c r="AU238" s="241" t="s">
        <v>78</v>
      </c>
      <c r="AV238" s="13" t="s">
        <v>78</v>
      </c>
      <c r="AW238" s="13" t="s">
        <v>31</v>
      </c>
      <c r="AX238" s="13" t="s">
        <v>69</v>
      </c>
      <c r="AY238" s="241" t="s">
        <v>216</v>
      </c>
    </row>
    <row r="239" s="15" customFormat="1">
      <c r="A239" s="15"/>
      <c r="B239" s="253"/>
      <c r="C239" s="254"/>
      <c r="D239" s="226" t="s">
        <v>228</v>
      </c>
      <c r="E239" s="255" t="s">
        <v>19</v>
      </c>
      <c r="F239" s="256" t="s">
        <v>750</v>
      </c>
      <c r="G239" s="254"/>
      <c r="H239" s="255" t="s">
        <v>19</v>
      </c>
      <c r="I239" s="257"/>
      <c r="J239" s="254"/>
      <c r="K239" s="254"/>
      <c r="L239" s="258"/>
      <c r="M239" s="259"/>
      <c r="N239" s="260"/>
      <c r="O239" s="260"/>
      <c r="P239" s="260"/>
      <c r="Q239" s="260"/>
      <c r="R239" s="260"/>
      <c r="S239" s="260"/>
      <c r="T239" s="261"/>
      <c r="U239" s="15"/>
      <c r="V239" s="15"/>
      <c r="W239" s="15"/>
      <c r="X239" s="15"/>
      <c r="Y239" s="15"/>
      <c r="Z239" s="15"/>
      <c r="AA239" s="15"/>
      <c r="AB239" s="15"/>
      <c r="AC239" s="15"/>
      <c r="AD239" s="15"/>
      <c r="AE239" s="15"/>
      <c r="AT239" s="262" t="s">
        <v>228</v>
      </c>
      <c r="AU239" s="262" t="s">
        <v>78</v>
      </c>
      <c r="AV239" s="15" t="s">
        <v>76</v>
      </c>
      <c r="AW239" s="15" t="s">
        <v>31</v>
      </c>
      <c r="AX239" s="15" t="s">
        <v>69</v>
      </c>
      <c r="AY239" s="262" t="s">
        <v>216</v>
      </c>
    </row>
    <row r="240" s="13" customFormat="1">
      <c r="A240" s="13"/>
      <c r="B240" s="231"/>
      <c r="C240" s="232"/>
      <c r="D240" s="226" t="s">
        <v>228</v>
      </c>
      <c r="E240" s="233" t="s">
        <v>19</v>
      </c>
      <c r="F240" s="234" t="s">
        <v>1894</v>
      </c>
      <c r="G240" s="232"/>
      <c r="H240" s="235">
        <v>4.9299999999999997</v>
      </c>
      <c r="I240" s="236"/>
      <c r="J240" s="232"/>
      <c r="K240" s="232"/>
      <c r="L240" s="237"/>
      <c r="M240" s="238"/>
      <c r="N240" s="239"/>
      <c r="O240" s="239"/>
      <c r="P240" s="239"/>
      <c r="Q240" s="239"/>
      <c r="R240" s="239"/>
      <c r="S240" s="239"/>
      <c r="T240" s="240"/>
      <c r="U240" s="13"/>
      <c r="V240" s="13"/>
      <c r="W240" s="13"/>
      <c r="X240" s="13"/>
      <c r="Y240" s="13"/>
      <c r="Z240" s="13"/>
      <c r="AA240" s="13"/>
      <c r="AB240" s="13"/>
      <c r="AC240" s="13"/>
      <c r="AD240" s="13"/>
      <c r="AE240" s="13"/>
      <c r="AT240" s="241" t="s">
        <v>228</v>
      </c>
      <c r="AU240" s="241" t="s">
        <v>78</v>
      </c>
      <c r="AV240" s="13" t="s">
        <v>78</v>
      </c>
      <c r="AW240" s="13" t="s">
        <v>31</v>
      </c>
      <c r="AX240" s="13" t="s">
        <v>69</v>
      </c>
      <c r="AY240" s="241" t="s">
        <v>216</v>
      </c>
    </row>
    <row r="241" s="15" customFormat="1">
      <c r="A241" s="15"/>
      <c r="B241" s="253"/>
      <c r="C241" s="254"/>
      <c r="D241" s="226" t="s">
        <v>228</v>
      </c>
      <c r="E241" s="255" t="s">
        <v>19</v>
      </c>
      <c r="F241" s="256" t="s">
        <v>750</v>
      </c>
      <c r="G241" s="254"/>
      <c r="H241" s="255" t="s">
        <v>19</v>
      </c>
      <c r="I241" s="257"/>
      <c r="J241" s="254"/>
      <c r="K241" s="254"/>
      <c r="L241" s="258"/>
      <c r="M241" s="259"/>
      <c r="N241" s="260"/>
      <c r="O241" s="260"/>
      <c r="P241" s="260"/>
      <c r="Q241" s="260"/>
      <c r="R241" s="260"/>
      <c r="S241" s="260"/>
      <c r="T241" s="261"/>
      <c r="U241" s="15"/>
      <c r="V241" s="15"/>
      <c r="W241" s="15"/>
      <c r="X241" s="15"/>
      <c r="Y241" s="15"/>
      <c r="Z241" s="15"/>
      <c r="AA241" s="15"/>
      <c r="AB241" s="15"/>
      <c r="AC241" s="15"/>
      <c r="AD241" s="15"/>
      <c r="AE241" s="15"/>
      <c r="AT241" s="262" t="s">
        <v>228</v>
      </c>
      <c r="AU241" s="262" t="s">
        <v>78</v>
      </c>
      <c r="AV241" s="15" t="s">
        <v>76</v>
      </c>
      <c r="AW241" s="15" t="s">
        <v>31</v>
      </c>
      <c r="AX241" s="15" t="s">
        <v>69</v>
      </c>
      <c r="AY241" s="262" t="s">
        <v>216</v>
      </c>
    </row>
    <row r="242" s="13" customFormat="1">
      <c r="A242" s="13"/>
      <c r="B242" s="231"/>
      <c r="C242" s="232"/>
      <c r="D242" s="226" t="s">
        <v>228</v>
      </c>
      <c r="E242" s="233" t="s">
        <v>19</v>
      </c>
      <c r="F242" s="234" t="s">
        <v>2073</v>
      </c>
      <c r="G242" s="232"/>
      <c r="H242" s="235">
        <v>1.98</v>
      </c>
      <c r="I242" s="236"/>
      <c r="J242" s="232"/>
      <c r="K242" s="232"/>
      <c r="L242" s="237"/>
      <c r="M242" s="238"/>
      <c r="N242" s="239"/>
      <c r="O242" s="239"/>
      <c r="P242" s="239"/>
      <c r="Q242" s="239"/>
      <c r="R242" s="239"/>
      <c r="S242" s="239"/>
      <c r="T242" s="240"/>
      <c r="U242" s="13"/>
      <c r="V242" s="13"/>
      <c r="W242" s="13"/>
      <c r="X242" s="13"/>
      <c r="Y242" s="13"/>
      <c r="Z242" s="13"/>
      <c r="AA242" s="13"/>
      <c r="AB242" s="13"/>
      <c r="AC242" s="13"/>
      <c r="AD242" s="13"/>
      <c r="AE242" s="13"/>
      <c r="AT242" s="241" t="s">
        <v>228</v>
      </c>
      <c r="AU242" s="241" t="s">
        <v>78</v>
      </c>
      <c r="AV242" s="13" t="s">
        <v>78</v>
      </c>
      <c r="AW242" s="13" t="s">
        <v>31</v>
      </c>
      <c r="AX242" s="13" t="s">
        <v>69</v>
      </c>
      <c r="AY242" s="241" t="s">
        <v>216</v>
      </c>
    </row>
    <row r="243" s="14" customFormat="1">
      <c r="A243" s="14"/>
      <c r="B243" s="242"/>
      <c r="C243" s="243"/>
      <c r="D243" s="226" t="s">
        <v>228</v>
      </c>
      <c r="E243" s="244" t="s">
        <v>19</v>
      </c>
      <c r="F243" s="245" t="s">
        <v>231</v>
      </c>
      <c r="G243" s="243"/>
      <c r="H243" s="246">
        <v>17.289999999999999</v>
      </c>
      <c r="I243" s="247"/>
      <c r="J243" s="243"/>
      <c r="K243" s="243"/>
      <c r="L243" s="248"/>
      <c r="M243" s="249"/>
      <c r="N243" s="250"/>
      <c r="O243" s="250"/>
      <c r="P243" s="250"/>
      <c r="Q243" s="250"/>
      <c r="R243" s="250"/>
      <c r="S243" s="250"/>
      <c r="T243" s="251"/>
      <c r="U243" s="14"/>
      <c r="V243" s="14"/>
      <c r="W243" s="14"/>
      <c r="X243" s="14"/>
      <c r="Y243" s="14"/>
      <c r="Z243" s="14"/>
      <c r="AA243" s="14"/>
      <c r="AB243" s="14"/>
      <c r="AC243" s="14"/>
      <c r="AD243" s="14"/>
      <c r="AE243" s="14"/>
      <c r="AT243" s="252" t="s">
        <v>228</v>
      </c>
      <c r="AU243" s="252" t="s">
        <v>78</v>
      </c>
      <c r="AV243" s="14" t="s">
        <v>224</v>
      </c>
      <c r="AW243" s="14" t="s">
        <v>31</v>
      </c>
      <c r="AX243" s="14" t="s">
        <v>76</v>
      </c>
      <c r="AY243" s="252" t="s">
        <v>216</v>
      </c>
    </row>
    <row r="244" s="2" customFormat="1" ht="13.8" customHeight="1">
      <c r="A244" s="39"/>
      <c r="B244" s="40"/>
      <c r="C244" s="213" t="s">
        <v>523</v>
      </c>
      <c r="D244" s="213" t="s">
        <v>219</v>
      </c>
      <c r="E244" s="214" t="s">
        <v>625</v>
      </c>
      <c r="F244" s="215" t="s">
        <v>626</v>
      </c>
      <c r="G244" s="216" t="s">
        <v>222</v>
      </c>
      <c r="H244" s="217">
        <v>17.289999999999999</v>
      </c>
      <c r="I244" s="218"/>
      <c r="J244" s="219">
        <f>ROUND(I244*H244,2)</f>
        <v>0</v>
      </c>
      <c r="K244" s="215" t="s">
        <v>223</v>
      </c>
      <c r="L244" s="45"/>
      <c r="M244" s="220" t="s">
        <v>19</v>
      </c>
      <c r="N244" s="221" t="s">
        <v>40</v>
      </c>
      <c r="O244" s="85"/>
      <c r="P244" s="222">
        <f>O244*H244</f>
        <v>0</v>
      </c>
      <c r="Q244" s="222">
        <v>0.0075799999999999999</v>
      </c>
      <c r="R244" s="222">
        <f>Q244*H244</f>
        <v>0.13105819999999999</v>
      </c>
      <c r="S244" s="222">
        <v>0</v>
      </c>
      <c r="T244" s="223">
        <f>S244*H244</f>
        <v>0</v>
      </c>
      <c r="U244" s="39"/>
      <c r="V244" s="39"/>
      <c r="W244" s="39"/>
      <c r="X244" s="39"/>
      <c r="Y244" s="39"/>
      <c r="Z244" s="39"/>
      <c r="AA244" s="39"/>
      <c r="AB244" s="39"/>
      <c r="AC244" s="39"/>
      <c r="AD244" s="39"/>
      <c r="AE244" s="39"/>
      <c r="AR244" s="224" t="s">
        <v>287</v>
      </c>
      <c r="AT244" s="224" t="s">
        <v>219</v>
      </c>
      <c r="AU244" s="224" t="s">
        <v>78</v>
      </c>
      <c r="AY244" s="18" t="s">
        <v>216</v>
      </c>
      <c r="BE244" s="225">
        <f>IF(N244="základní",J244,0)</f>
        <v>0</v>
      </c>
      <c r="BF244" s="225">
        <f>IF(N244="snížená",J244,0)</f>
        <v>0</v>
      </c>
      <c r="BG244" s="225">
        <f>IF(N244="zákl. přenesená",J244,0)</f>
        <v>0</v>
      </c>
      <c r="BH244" s="225">
        <f>IF(N244="sníž. přenesená",J244,0)</f>
        <v>0</v>
      </c>
      <c r="BI244" s="225">
        <f>IF(N244="nulová",J244,0)</f>
        <v>0</v>
      </c>
      <c r="BJ244" s="18" t="s">
        <v>76</v>
      </c>
      <c r="BK244" s="225">
        <f>ROUND(I244*H244,2)</f>
        <v>0</v>
      </c>
      <c r="BL244" s="18" t="s">
        <v>287</v>
      </c>
      <c r="BM244" s="224" t="s">
        <v>2074</v>
      </c>
    </row>
    <row r="245" s="2" customFormat="1">
      <c r="A245" s="39"/>
      <c r="B245" s="40"/>
      <c r="C245" s="41"/>
      <c r="D245" s="226" t="s">
        <v>226</v>
      </c>
      <c r="E245" s="41"/>
      <c r="F245" s="227" t="s">
        <v>621</v>
      </c>
      <c r="G245" s="41"/>
      <c r="H245" s="41"/>
      <c r="I245" s="228"/>
      <c r="J245" s="41"/>
      <c r="K245" s="41"/>
      <c r="L245" s="45"/>
      <c r="M245" s="229"/>
      <c r="N245" s="230"/>
      <c r="O245" s="85"/>
      <c r="P245" s="85"/>
      <c r="Q245" s="85"/>
      <c r="R245" s="85"/>
      <c r="S245" s="85"/>
      <c r="T245" s="86"/>
      <c r="U245" s="39"/>
      <c r="V245" s="39"/>
      <c r="W245" s="39"/>
      <c r="X245" s="39"/>
      <c r="Y245" s="39"/>
      <c r="Z245" s="39"/>
      <c r="AA245" s="39"/>
      <c r="AB245" s="39"/>
      <c r="AC245" s="39"/>
      <c r="AD245" s="39"/>
      <c r="AE245" s="39"/>
      <c r="AT245" s="18" t="s">
        <v>226</v>
      </c>
      <c r="AU245" s="18" t="s">
        <v>78</v>
      </c>
    </row>
    <row r="246" s="15" customFormat="1">
      <c r="A246" s="15"/>
      <c r="B246" s="253"/>
      <c r="C246" s="254"/>
      <c r="D246" s="226" t="s">
        <v>228</v>
      </c>
      <c r="E246" s="255" t="s">
        <v>19</v>
      </c>
      <c r="F246" s="256" t="s">
        <v>1060</v>
      </c>
      <c r="G246" s="254"/>
      <c r="H246" s="255" t="s">
        <v>19</v>
      </c>
      <c r="I246" s="257"/>
      <c r="J246" s="254"/>
      <c r="K246" s="254"/>
      <c r="L246" s="258"/>
      <c r="M246" s="259"/>
      <c r="N246" s="260"/>
      <c r="O246" s="260"/>
      <c r="P246" s="260"/>
      <c r="Q246" s="260"/>
      <c r="R246" s="260"/>
      <c r="S246" s="260"/>
      <c r="T246" s="261"/>
      <c r="U246" s="15"/>
      <c r="V246" s="15"/>
      <c r="W246" s="15"/>
      <c r="X246" s="15"/>
      <c r="Y246" s="15"/>
      <c r="Z246" s="15"/>
      <c r="AA246" s="15"/>
      <c r="AB246" s="15"/>
      <c r="AC246" s="15"/>
      <c r="AD246" s="15"/>
      <c r="AE246" s="15"/>
      <c r="AT246" s="262" t="s">
        <v>228</v>
      </c>
      <c r="AU246" s="262" t="s">
        <v>78</v>
      </c>
      <c r="AV246" s="15" t="s">
        <v>76</v>
      </c>
      <c r="AW246" s="15" t="s">
        <v>31</v>
      </c>
      <c r="AX246" s="15" t="s">
        <v>69</v>
      </c>
      <c r="AY246" s="262" t="s">
        <v>216</v>
      </c>
    </row>
    <row r="247" s="13" customFormat="1">
      <c r="A247" s="13"/>
      <c r="B247" s="231"/>
      <c r="C247" s="232"/>
      <c r="D247" s="226" t="s">
        <v>228</v>
      </c>
      <c r="E247" s="233" t="s">
        <v>19</v>
      </c>
      <c r="F247" s="234" t="s">
        <v>2072</v>
      </c>
      <c r="G247" s="232"/>
      <c r="H247" s="235">
        <v>10.380000000000001</v>
      </c>
      <c r="I247" s="236"/>
      <c r="J247" s="232"/>
      <c r="K247" s="232"/>
      <c r="L247" s="237"/>
      <c r="M247" s="238"/>
      <c r="N247" s="239"/>
      <c r="O247" s="239"/>
      <c r="P247" s="239"/>
      <c r="Q247" s="239"/>
      <c r="R247" s="239"/>
      <c r="S247" s="239"/>
      <c r="T247" s="240"/>
      <c r="U247" s="13"/>
      <c r="V247" s="13"/>
      <c r="W247" s="13"/>
      <c r="X247" s="13"/>
      <c r="Y247" s="13"/>
      <c r="Z247" s="13"/>
      <c r="AA247" s="13"/>
      <c r="AB247" s="13"/>
      <c r="AC247" s="13"/>
      <c r="AD247" s="13"/>
      <c r="AE247" s="13"/>
      <c r="AT247" s="241" t="s">
        <v>228</v>
      </c>
      <c r="AU247" s="241" t="s">
        <v>78</v>
      </c>
      <c r="AV247" s="13" t="s">
        <v>78</v>
      </c>
      <c r="AW247" s="13" t="s">
        <v>31</v>
      </c>
      <c r="AX247" s="13" t="s">
        <v>69</v>
      </c>
      <c r="AY247" s="241" t="s">
        <v>216</v>
      </c>
    </row>
    <row r="248" s="15" customFormat="1">
      <c r="A248" s="15"/>
      <c r="B248" s="253"/>
      <c r="C248" s="254"/>
      <c r="D248" s="226" t="s">
        <v>228</v>
      </c>
      <c r="E248" s="255" t="s">
        <v>19</v>
      </c>
      <c r="F248" s="256" t="s">
        <v>750</v>
      </c>
      <c r="G248" s="254"/>
      <c r="H248" s="255" t="s">
        <v>19</v>
      </c>
      <c r="I248" s="257"/>
      <c r="J248" s="254"/>
      <c r="K248" s="254"/>
      <c r="L248" s="258"/>
      <c r="M248" s="259"/>
      <c r="N248" s="260"/>
      <c r="O248" s="260"/>
      <c r="P248" s="260"/>
      <c r="Q248" s="260"/>
      <c r="R248" s="260"/>
      <c r="S248" s="260"/>
      <c r="T248" s="261"/>
      <c r="U248" s="15"/>
      <c r="V248" s="15"/>
      <c r="W248" s="15"/>
      <c r="X248" s="15"/>
      <c r="Y248" s="15"/>
      <c r="Z248" s="15"/>
      <c r="AA248" s="15"/>
      <c r="AB248" s="15"/>
      <c r="AC248" s="15"/>
      <c r="AD248" s="15"/>
      <c r="AE248" s="15"/>
      <c r="AT248" s="262" t="s">
        <v>228</v>
      </c>
      <c r="AU248" s="262" t="s">
        <v>78</v>
      </c>
      <c r="AV248" s="15" t="s">
        <v>76</v>
      </c>
      <c r="AW248" s="15" t="s">
        <v>31</v>
      </c>
      <c r="AX248" s="15" t="s">
        <v>69</v>
      </c>
      <c r="AY248" s="262" t="s">
        <v>216</v>
      </c>
    </row>
    <row r="249" s="13" customFormat="1">
      <c r="A249" s="13"/>
      <c r="B249" s="231"/>
      <c r="C249" s="232"/>
      <c r="D249" s="226" t="s">
        <v>228</v>
      </c>
      <c r="E249" s="233" t="s">
        <v>19</v>
      </c>
      <c r="F249" s="234" t="s">
        <v>1894</v>
      </c>
      <c r="G249" s="232"/>
      <c r="H249" s="235">
        <v>4.9299999999999997</v>
      </c>
      <c r="I249" s="236"/>
      <c r="J249" s="232"/>
      <c r="K249" s="232"/>
      <c r="L249" s="237"/>
      <c r="M249" s="238"/>
      <c r="N249" s="239"/>
      <c r="O249" s="239"/>
      <c r="P249" s="239"/>
      <c r="Q249" s="239"/>
      <c r="R249" s="239"/>
      <c r="S249" s="239"/>
      <c r="T249" s="240"/>
      <c r="U249" s="13"/>
      <c r="V249" s="13"/>
      <c r="W249" s="13"/>
      <c r="X249" s="13"/>
      <c r="Y249" s="13"/>
      <c r="Z249" s="13"/>
      <c r="AA249" s="13"/>
      <c r="AB249" s="13"/>
      <c r="AC249" s="13"/>
      <c r="AD249" s="13"/>
      <c r="AE249" s="13"/>
      <c r="AT249" s="241" t="s">
        <v>228</v>
      </c>
      <c r="AU249" s="241" t="s">
        <v>78</v>
      </c>
      <c r="AV249" s="13" t="s">
        <v>78</v>
      </c>
      <c r="AW249" s="13" t="s">
        <v>31</v>
      </c>
      <c r="AX249" s="13" t="s">
        <v>69</v>
      </c>
      <c r="AY249" s="241" t="s">
        <v>216</v>
      </c>
    </row>
    <row r="250" s="15" customFormat="1">
      <c r="A250" s="15"/>
      <c r="B250" s="253"/>
      <c r="C250" s="254"/>
      <c r="D250" s="226" t="s">
        <v>228</v>
      </c>
      <c r="E250" s="255" t="s">
        <v>19</v>
      </c>
      <c r="F250" s="256" t="s">
        <v>750</v>
      </c>
      <c r="G250" s="254"/>
      <c r="H250" s="255" t="s">
        <v>19</v>
      </c>
      <c r="I250" s="257"/>
      <c r="J250" s="254"/>
      <c r="K250" s="254"/>
      <c r="L250" s="258"/>
      <c r="M250" s="259"/>
      <c r="N250" s="260"/>
      <c r="O250" s="260"/>
      <c r="P250" s="260"/>
      <c r="Q250" s="260"/>
      <c r="R250" s="260"/>
      <c r="S250" s="260"/>
      <c r="T250" s="261"/>
      <c r="U250" s="15"/>
      <c r="V250" s="15"/>
      <c r="W250" s="15"/>
      <c r="X250" s="15"/>
      <c r="Y250" s="15"/>
      <c r="Z250" s="15"/>
      <c r="AA250" s="15"/>
      <c r="AB250" s="15"/>
      <c r="AC250" s="15"/>
      <c r="AD250" s="15"/>
      <c r="AE250" s="15"/>
      <c r="AT250" s="262" t="s">
        <v>228</v>
      </c>
      <c r="AU250" s="262" t="s">
        <v>78</v>
      </c>
      <c r="AV250" s="15" t="s">
        <v>76</v>
      </c>
      <c r="AW250" s="15" t="s">
        <v>31</v>
      </c>
      <c r="AX250" s="15" t="s">
        <v>69</v>
      </c>
      <c r="AY250" s="262" t="s">
        <v>216</v>
      </c>
    </row>
    <row r="251" s="13" customFormat="1">
      <c r="A251" s="13"/>
      <c r="B251" s="231"/>
      <c r="C251" s="232"/>
      <c r="D251" s="226" t="s">
        <v>228</v>
      </c>
      <c r="E251" s="233" t="s">
        <v>19</v>
      </c>
      <c r="F251" s="234" t="s">
        <v>2073</v>
      </c>
      <c r="G251" s="232"/>
      <c r="H251" s="235">
        <v>1.98</v>
      </c>
      <c r="I251" s="236"/>
      <c r="J251" s="232"/>
      <c r="K251" s="232"/>
      <c r="L251" s="237"/>
      <c r="M251" s="238"/>
      <c r="N251" s="239"/>
      <c r="O251" s="239"/>
      <c r="P251" s="239"/>
      <c r="Q251" s="239"/>
      <c r="R251" s="239"/>
      <c r="S251" s="239"/>
      <c r="T251" s="240"/>
      <c r="U251" s="13"/>
      <c r="V251" s="13"/>
      <c r="W251" s="13"/>
      <c r="X251" s="13"/>
      <c r="Y251" s="13"/>
      <c r="Z251" s="13"/>
      <c r="AA251" s="13"/>
      <c r="AB251" s="13"/>
      <c r="AC251" s="13"/>
      <c r="AD251" s="13"/>
      <c r="AE251" s="13"/>
      <c r="AT251" s="241" t="s">
        <v>228</v>
      </c>
      <c r="AU251" s="241" t="s">
        <v>78</v>
      </c>
      <c r="AV251" s="13" t="s">
        <v>78</v>
      </c>
      <c r="AW251" s="13" t="s">
        <v>31</v>
      </c>
      <c r="AX251" s="13" t="s">
        <v>69</v>
      </c>
      <c r="AY251" s="241" t="s">
        <v>216</v>
      </c>
    </row>
    <row r="252" s="14" customFormat="1">
      <c r="A252" s="14"/>
      <c r="B252" s="242"/>
      <c r="C252" s="243"/>
      <c r="D252" s="226" t="s">
        <v>228</v>
      </c>
      <c r="E252" s="244" t="s">
        <v>19</v>
      </c>
      <c r="F252" s="245" t="s">
        <v>231</v>
      </c>
      <c r="G252" s="243"/>
      <c r="H252" s="246">
        <v>17.289999999999999</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228</v>
      </c>
      <c r="AU252" s="252" t="s">
        <v>78</v>
      </c>
      <c r="AV252" s="14" t="s">
        <v>224</v>
      </c>
      <c r="AW252" s="14" t="s">
        <v>31</v>
      </c>
      <c r="AX252" s="14" t="s">
        <v>76</v>
      </c>
      <c r="AY252" s="252" t="s">
        <v>216</v>
      </c>
    </row>
    <row r="253" s="2" customFormat="1" ht="13.8" customHeight="1">
      <c r="A253" s="39"/>
      <c r="B253" s="40"/>
      <c r="C253" s="213" t="s">
        <v>527</v>
      </c>
      <c r="D253" s="213" t="s">
        <v>219</v>
      </c>
      <c r="E253" s="214" t="s">
        <v>629</v>
      </c>
      <c r="F253" s="215" t="s">
        <v>630</v>
      </c>
      <c r="G253" s="216" t="s">
        <v>318</v>
      </c>
      <c r="H253" s="217">
        <v>9.0999999999999996</v>
      </c>
      <c r="I253" s="218"/>
      <c r="J253" s="219">
        <f>ROUND(I253*H253,2)</f>
        <v>0</v>
      </c>
      <c r="K253" s="215" t="s">
        <v>223</v>
      </c>
      <c r="L253" s="45"/>
      <c r="M253" s="220" t="s">
        <v>19</v>
      </c>
      <c r="N253" s="221" t="s">
        <v>40</v>
      </c>
      <c r="O253" s="85"/>
      <c r="P253" s="222">
        <f>O253*H253</f>
        <v>0</v>
      </c>
      <c r="Q253" s="222">
        <v>0.00562</v>
      </c>
      <c r="R253" s="222">
        <f>Q253*H253</f>
        <v>0.051142</v>
      </c>
      <c r="S253" s="222">
        <v>0</v>
      </c>
      <c r="T253" s="223">
        <f>S253*H253</f>
        <v>0</v>
      </c>
      <c r="U253" s="39"/>
      <c r="V253" s="39"/>
      <c r="W253" s="39"/>
      <c r="X253" s="39"/>
      <c r="Y253" s="39"/>
      <c r="Z253" s="39"/>
      <c r="AA253" s="39"/>
      <c r="AB253" s="39"/>
      <c r="AC253" s="39"/>
      <c r="AD253" s="39"/>
      <c r="AE253" s="39"/>
      <c r="AR253" s="224" t="s">
        <v>287</v>
      </c>
      <c r="AT253" s="224" t="s">
        <v>219</v>
      </c>
      <c r="AU253" s="224" t="s">
        <v>78</v>
      </c>
      <c r="AY253" s="18" t="s">
        <v>216</v>
      </c>
      <c r="BE253" s="225">
        <f>IF(N253="základní",J253,0)</f>
        <v>0</v>
      </c>
      <c r="BF253" s="225">
        <f>IF(N253="snížená",J253,0)</f>
        <v>0</v>
      </c>
      <c r="BG253" s="225">
        <f>IF(N253="zákl. přenesená",J253,0)</f>
        <v>0</v>
      </c>
      <c r="BH253" s="225">
        <f>IF(N253="sníž. přenesená",J253,0)</f>
        <v>0</v>
      </c>
      <c r="BI253" s="225">
        <f>IF(N253="nulová",J253,0)</f>
        <v>0</v>
      </c>
      <c r="BJ253" s="18" t="s">
        <v>76</v>
      </c>
      <c r="BK253" s="225">
        <f>ROUND(I253*H253,2)</f>
        <v>0</v>
      </c>
      <c r="BL253" s="18" t="s">
        <v>287</v>
      </c>
      <c r="BM253" s="224" t="s">
        <v>2075</v>
      </c>
    </row>
    <row r="254" s="15" customFormat="1">
      <c r="A254" s="15"/>
      <c r="B254" s="253"/>
      <c r="C254" s="254"/>
      <c r="D254" s="226" t="s">
        <v>228</v>
      </c>
      <c r="E254" s="255" t="s">
        <v>19</v>
      </c>
      <c r="F254" s="256" t="s">
        <v>1060</v>
      </c>
      <c r="G254" s="254"/>
      <c r="H254" s="255" t="s">
        <v>19</v>
      </c>
      <c r="I254" s="257"/>
      <c r="J254" s="254"/>
      <c r="K254" s="254"/>
      <c r="L254" s="258"/>
      <c r="M254" s="259"/>
      <c r="N254" s="260"/>
      <c r="O254" s="260"/>
      <c r="P254" s="260"/>
      <c r="Q254" s="260"/>
      <c r="R254" s="260"/>
      <c r="S254" s="260"/>
      <c r="T254" s="261"/>
      <c r="U254" s="15"/>
      <c r="V254" s="15"/>
      <c r="W254" s="15"/>
      <c r="X254" s="15"/>
      <c r="Y254" s="15"/>
      <c r="Z254" s="15"/>
      <c r="AA254" s="15"/>
      <c r="AB254" s="15"/>
      <c r="AC254" s="15"/>
      <c r="AD254" s="15"/>
      <c r="AE254" s="15"/>
      <c r="AT254" s="262" t="s">
        <v>228</v>
      </c>
      <c r="AU254" s="262" t="s">
        <v>78</v>
      </c>
      <c r="AV254" s="15" t="s">
        <v>76</v>
      </c>
      <c r="AW254" s="15" t="s">
        <v>31</v>
      </c>
      <c r="AX254" s="15" t="s">
        <v>69</v>
      </c>
      <c r="AY254" s="262" t="s">
        <v>216</v>
      </c>
    </row>
    <row r="255" s="13" customFormat="1">
      <c r="A255" s="13"/>
      <c r="B255" s="231"/>
      <c r="C255" s="232"/>
      <c r="D255" s="226" t="s">
        <v>228</v>
      </c>
      <c r="E255" s="233" t="s">
        <v>19</v>
      </c>
      <c r="F255" s="234" t="s">
        <v>2076</v>
      </c>
      <c r="G255" s="232"/>
      <c r="H255" s="235">
        <v>9.0999999999999996</v>
      </c>
      <c r="I255" s="236"/>
      <c r="J255" s="232"/>
      <c r="K255" s="232"/>
      <c r="L255" s="237"/>
      <c r="M255" s="238"/>
      <c r="N255" s="239"/>
      <c r="O255" s="239"/>
      <c r="P255" s="239"/>
      <c r="Q255" s="239"/>
      <c r="R255" s="239"/>
      <c r="S255" s="239"/>
      <c r="T255" s="240"/>
      <c r="U255" s="13"/>
      <c r="V255" s="13"/>
      <c r="W255" s="13"/>
      <c r="X255" s="13"/>
      <c r="Y255" s="13"/>
      <c r="Z255" s="13"/>
      <c r="AA255" s="13"/>
      <c r="AB255" s="13"/>
      <c r="AC255" s="13"/>
      <c r="AD255" s="13"/>
      <c r="AE255" s="13"/>
      <c r="AT255" s="241" t="s">
        <v>228</v>
      </c>
      <c r="AU255" s="241" t="s">
        <v>78</v>
      </c>
      <c r="AV255" s="13" t="s">
        <v>78</v>
      </c>
      <c r="AW255" s="13" t="s">
        <v>31</v>
      </c>
      <c r="AX255" s="13" t="s">
        <v>69</v>
      </c>
      <c r="AY255" s="241" t="s">
        <v>216</v>
      </c>
    </row>
    <row r="256" s="14" customFormat="1">
      <c r="A256" s="14"/>
      <c r="B256" s="242"/>
      <c r="C256" s="243"/>
      <c r="D256" s="226" t="s">
        <v>228</v>
      </c>
      <c r="E256" s="244" t="s">
        <v>19</v>
      </c>
      <c r="F256" s="245" t="s">
        <v>231</v>
      </c>
      <c r="G256" s="243"/>
      <c r="H256" s="246">
        <v>9.0999999999999996</v>
      </c>
      <c r="I256" s="247"/>
      <c r="J256" s="243"/>
      <c r="K256" s="243"/>
      <c r="L256" s="248"/>
      <c r="M256" s="249"/>
      <c r="N256" s="250"/>
      <c r="O256" s="250"/>
      <c r="P256" s="250"/>
      <c r="Q256" s="250"/>
      <c r="R256" s="250"/>
      <c r="S256" s="250"/>
      <c r="T256" s="251"/>
      <c r="U256" s="14"/>
      <c r="V256" s="14"/>
      <c r="W256" s="14"/>
      <c r="X256" s="14"/>
      <c r="Y256" s="14"/>
      <c r="Z256" s="14"/>
      <c r="AA256" s="14"/>
      <c r="AB256" s="14"/>
      <c r="AC256" s="14"/>
      <c r="AD256" s="14"/>
      <c r="AE256" s="14"/>
      <c r="AT256" s="252" t="s">
        <v>228</v>
      </c>
      <c r="AU256" s="252" t="s">
        <v>78</v>
      </c>
      <c r="AV256" s="14" t="s">
        <v>224</v>
      </c>
      <c r="AW256" s="14" t="s">
        <v>31</v>
      </c>
      <c r="AX256" s="14" t="s">
        <v>76</v>
      </c>
      <c r="AY256" s="252" t="s">
        <v>216</v>
      </c>
    </row>
    <row r="257" s="2" customFormat="1" ht="13.8" customHeight="1">
      <c r="A257" s="39"/>
      <c r="B257" s="40"/>
      <c r="C257" s="213" t="s">
        <v>531</v>
      </c>
      <c r="D257" s="213" t="s">
        <v>219</v>
      </c>
      <c r="E257" s="214" t="s">
        <v>634</v>
      </c>
      <c r="F257" s="215" t="s">
        <v>635</v>
      </c>
      <c r="G257" s="216" t="s">
        <v>318</v>
      </c>
      <c r="H257" s="217">
        <v>9.0999999999999996</v>
      </c>
      <c r="I257" s="218"/>
      <c r="J257" s="219">
        <f>ROUND(I257*H257,2)</f>
        <v>0</v>
      </c>
      <c r="K257" s="215" t="s">
        <v>223</v>
      </c>
      <c r="L257" s="45"/>
      <c r="M257" s="220" t="s">
        <v>19</v>
      </c>
      <c r="N257" s="221" t="s">
        <v>40</v>
      </c>
      <c r="O257" s="85"/>
      <c r="P257" s="222">
        <f>O257*H257</f>
        <v>0</v>
      </c>
      <c r="Q257" s="222">
        <v>0</v>
      </c>
      <c r="R257" s="222">
        <f>Q257*H257</f>
        <v>0</v>
      </c>
      <c r="S257" s="222">
        <v>0.01174</v>
      </c>
      <c r="T257" s="223">
        <f>S257*H257</f>
        <v>0.106834</v>
      </c>
      <c r="U257" s="39"/>
      <c r="V257" s="39"/>
      <c r="W257" s="39"/>
      <c r="X257" s="39"/>
      <c r="Y257" s="39"/>
      <c r="Z257" s="39"/>
      <c r="AA257" s="39"/>
      <c r="AB257" s="39"/>
      <c r="AC257" s="39"/>
      <c r="AD257" s="39"/>
      <c r="AE257" s="39"/>
      <c r="AR257" s="224" t="s">
        <v>287</v>
      </c>
      <c r="AT257" s="224" t="s">
        <v>219</v>
      </c>
      <c r="AU257" s="224" t="s">
        <v>78</v>
      </c>
      <c r="AY257" s="18" t="s">
        <v>216</v>
      </c>
      <c r="BE257" s="225">
        <f>IF(N257="základní",J257,0)</f>
        <v>0</v>
      </c>
      <c r="BF257" s="225">
        <f>IF(N257="snížená",J257,0)</f>
        <v>0</v>
      </c>
      <c r="BG257" s="225">
        <f>IF(N257="zákl. přenesená",J257,0)</f>
        <v>0</v>
      </c>
      <c r="BH257" s="225">
        <f>IF(N257="sníž. přenesená",J257,0)</f>
        <v>0</v>
      </c>
      <c r="BI257" s="225">
        <f>IF(N257="nulová",J257,0)</f>
        <v>0</v>
      </c>
      <c r="BJ257" s="18" t="s">
        <v>76</v>
      </c>
      <c r="BK257" s="225">
        <f>ROUND(I257*H257,2)</f>
        <v>0</v>
      </c>
      <c r="BL257" s="18" t="s">
        <v>287</v>
      </c>
      <c r="BM257" s="224" t="s">
        <v>2077</v>
      </c>
    </row>
    <row r="258" s="15" customFormat="1">
      <c r="A258" s="15"/>
      <c r="B258" s="253"/>
      <c r="C258" s="254"/>
      <c r="D258" s="226" t="s">
        <v>228</v>
      </c>
      <c r="E258" s="255" t="s">
        <v>19</v>
      </c>
      <c r="F258" s="256" t="s">
        <v>1060</v>
      </c>
      <c r="G258" s="254"/>
      <c r="H258" s="255" t="s">
        <v>19</v>
      </c>
      <c r="I258" s="257"/>
      <c r="J258" s="254"/>
      <c r="K258" s="254"/>
      <c r="L258" s="258"/>
      <c r="M258" s="259"/>
      <c r="N258" s="260"/>
      <c r="O258" s="260"/>
      <c r="P258" s="260"/>
      <c r="Q258" s="260"/>
      <c r="R258" s="260"/>
      <c r="S258" s="260"/>
      <c r="T258" s="261"/>
      <c r="U258" s="15"/>
      <c r="V258" s="15"/>
      <c r="W258" s="15"/>
      <c r="X258" s="15"/>
      <c r="Y258" s="15"/>
      <c r="Z258" s="15"/>
      <c r="AA258" s="15"/>
      <c r="AB258" s="15"/>
      <c r="AC258" s="15"/>
      <c r="AD258" s="15"/>
      <c r="AE258" s="15"/>
      <c r="AT258" s="262" t="s">
        <v>228</v>
      </c>
      <c r="AU258" s="262" t="s">
        <v>78</v>
      </c>
      <c r="AV258" s="15" t="s">
        <v>76</v>
      </c>
      <c r="AW258" s="15" t="s">
        <v>31</v>
      </c>
      <c r="AX258" s="15" t="s">
        <v>69</v>
      </c>
      <c r="AY258" s="262" t="s">
        <v>216</v>
      </c>
    </row>
    <row r="259" s="13" customFormat="1">
      <c r="A259" s="13"/>
      <c r="B259" s="231"/>
      <c r="C259" s="232"/>
      <c r="D259" s="226" t="s">
        <v>228</v>
      </c>
      <c r="E259" s="233" t="s">
        <v>19</v>
      </c>
      <c r="F259" s="234" t="s">
        <v>2076</v>
      </c>
      <c r="G259" s="232"/>
      <c r="H259" s="235">
        <v>9.0999999999999996</v>
      </c>
      <c r="I259" s="236"/>
      <c r="J259" s="232"/>
      <c r="K259" s="232"/>
      <c r="L259" s="237"/>
      <c r="M259" s="238"/>
      <c r="N259" s="239"/>
      <c r="O259" s="239"/>
      <c r="P259" s="239"/>
      <c r="Q259" s="239"/>
      <c r="R259" s="239"/>
      <c r="S259" s="239"/>
      <c r="T259" s="240"/>
      <c r="U259" s="13"/>
      <c r="V259" s="13"/>
      <c r="W259" s="13"/>
      <c r="X259" s="13"/>
      <c r="Y259" s="13"/>
      <c r="Z259" s="13"/>
      <c r="AA259" s="13"/>
      <c r="AB259" s="13"/>
      <c r="AC259" s="13"/>
      <c r="AD259" s="13"/>
      <c r="AE259" s="13"/>
      <c r="AT259" s="241" t="s">
        <v>228</v>
      </c>
      <c r="AU259" s="241" t="s">
        <v>78</v>
      </c>
      <c r="AV259" s="13" t="s">
        <v>78</v>
      </c>
      <c r="AW259" s="13" t="s">
        <v>31</v>
      </c>
      <c r="AX259" s="13" t="s">
        <v>69</v>
      </c>
      <c r="AY259" s="241" t="s">
        <v>216</v>
      </c>
    </row>
    <row r="260" s="14" customFormat="1">
      <c r="A260" s="14"/>
      <c r="B260" s="242"/>
      <c r="C260" s="243"/>
      <c r="D260" s="226" t="s">
        <v>228</v>
      </c>
      <c r="E260" s="244" t="s">
        <v>19</v>
      </c>
      <c r="F260" s="245" t="s">
        <v>231</v>
      </c>
      <c r="G260" s="243"/>
      <c r="H260" s="246">
        <v>9.0999999999999996</v>
      </c>
      <c r="I260" s="247"/>
      <c r="J260" s="243"/>
      <c r="K260" s="243"/>
      <c r="L260" s="248"/>
      <c r="M260" s="249"/>
      <c r="N260" s="250"/>
      <c r="O260" s="250"/>
      <c r="P260" s="250"/>
      <c r="Q260" s="250"/>
      <c r="R260" s="250"/>
      <c r="S260" s="250"/>
      <c r="T260" s="251"/>
      <c r="U260" s="14"/>
      <c r="V260" s="14"/>
      <c r="W260" s="14"/>
      <c r="X260" s="14"/>
      <c r="Y260" s="14"/>
      <c r="Z260" s="14"/>
      <c r="AA260" s="14"/>
      <c r="AB260" s="14"/>
      <c r="AC260" s="14"/>
      <c r="AD260" s="14"/>
      <c r="AE260" s="14"/>
      <c r="AT260" s="252" t="s">
        <v>228</v>
      </c>
      <c r="AU260" s="252" t="s">
        <v>78</v>
      </c>
      <c r="AV260" s="14" t="s">
        <v>224</v>
      </c>
      <c r="AW260" s="14" t="s">
        <v>31</v>
      </c>
      <c r="AX260" s="14" t="s">
        <v>76</v>
      </c>
      <c r="AY260" s="252" t="s">
        <v>216</v>
      </c>
    </row>
    <row r="261" s="2" customFormat="1" ht="13.8" customHeight="1">
      <c r="A261" s="39"/>
      <c r="B261" s="40"/>
      <c r="C261" s="213" t="s">
        <v>535</v>
      </c>
      <c r="D261" s="213" t="s">
        <v>219</v>
      </c>
      <c r="E261" s="214" t="s">
        <v>638</v>
      </c>
      <c r="F261" s="215" t="s">
        <v>639</v>
      </c>
      <c r="G261" s="216" t="s">
        <v>222</v>
      </c>
      <c r="H261" s="217">
        <v>17.289999999999999</v>
      </c>
      <c r="I261" s="218"/>
      <c r="J261" s="219">
        <f>ROUND(I261*H261,2)</f>
        <v>0</v>
      </c>
      <c r="K261" s="215" t="s">
        <v>223</v>
      </c>
      <c r="L261" s="45"/>
      <c r="M261" s="220" t="s">
        <v>19</v>
      </c>
      <c r="N261" s="221" t="s">
        <v>40</v>
      </c>
      <c r="O261" s="85"/>
      <c r="P261" s="222">
        <f>O261*H261</f>
        <v>0</v>
      </c>
      <c r="Q261" s="222">
        <v>0</v>
      </c>
      <c r="R261" s="222">
        <f>Q261*H261</f>
        <v>0</v>
      </c>
      <c r="S261" s="222">
        <v>0.083169999999999994</v>
      </c>
      <c r="T261" s="223">
        <f>S261*H261</f>
        <v>1.4380092999999998</v>
      </c>
      <c r="U261" s="39"/>
      <c r="V261" s="39"/>
      <c r="W261" s="39"/>
      <c r="X261" s="39"/>
      <c r="Y261" s="39"/>
      <c r="Z261" s="39"/>
      <c r="AA261" s="39"/>
      <c r="AB261" s="39"/>
      <c r="AC261" s="39"/>
      <c r="AD261" s="39"/>
      <c r="AE261" s="39"/>
      <c r="AR261" s="224" t="s">
        <v>287</v>
      </c>
      <c r="AT261" s="224" t="s">
        <v>219</v>
      </c>
      <c r="AU261" s="224" t="s">
        <v>78</v>
      </c>
      <c r="AY261" s="18" t="s">
        <v>216</v>
      </c>
      <c r="BE261" s="225">
        <f>IF(N261="základní",J261,0)</f>
        <v>0</v>
      </c>
      <c r="BF261" s="225">
        <f>IF(N261="snížená",J261,0)</f>
        <v>0</v>
      </c>
      <c r="BG261" s="225">
        <f>IF(N261="zákl. přenesená",J261,0)</f>
        <v>0</v>
      </c>
      <c r="BH261" s="225">
        <f>IF(N261="sníž. přenesená",J261,0)</f>
        <v>0</v>
      </c>
      <c r="BI261" s="225">
        <f>IF(N261="nulová",J261,0)</f>
        <v>0</v>
      </c>
      <c r="BJ261" s="18" t="s">
        <v>76</v>
      </c>
      <c r="BK261" s="225">
        <f>ROUND(I261*H261,2)</f>
        <v>0</v>
      </c>
      <c r="BL261" s="18" t="s">
        <v>287</v>
      </c>
      <c r="BM261" s="224" t="s">
        <v>2078</v>
      </c>
    </row>
    <row r="262" s="15" customFormat="1">
      <c r="A262" s="15"/>
      <c r="B262" s="253"/>
      <c r="C262" s="254"/>
      <c r="D262" s="226" t="s">
        <v>228</v>
      </c>
      <c r="E262" s="255" t="s">
        <v>19</v>
      </c>
      <c r="F262" s="256" t="s">
        <v>1060</v>
      </c>
      <c r="G262" s="254"/>
      <c r="H262" s="255" t="s">
        <v>19</v>
      </c>
      <c r="I262" s="257"/>
      <c r="J262" s="254"/>
      <c r="K262" s="254"/>
      <c r="L262" s="258"/>
      <c r="M262" s="259"/>
      <c r="N262" s="260"/>
      <c r="O262" s="260"/>
      <c r="P262" s="260"/>
      <c r="Q262" s="260"/>
      <c r="R262" s="260"/>
      <c r="S262" s="260"/>
      <c r="T262" s="261"/>
      <c r="U262" s="15"/>
      <c r="V262" s="15"/>
      <c r="W262" s="15"/>
      <c r="X262" s="15"/>
      <c r="Y262" s="15"/>
      <c r="Z262" s="15"/>
      <c r="AA262" s="15"/>
      <c r="AB262" s="15"/>
      <c r="AC262" s="15"/>
      <c r="AD262" s="15"/>
      <c r="AE262" s="15"/>
      <c r="AT262" s="262" t="s">
        <v>228</v>
      </c>
      <c r="AU262" s="262" t="s">
        <v>78</v>
      </c>
      <c r="AV262" s="15" t="s">
        <v>76</v>
      </c>
      <c r="AW262" s="15" t="s">
        <v>31</v>
      </c>
      <c r="AX262" s="15" t="s">
        <v>69</v>
      </c>
      <c r="AY262" s="262" t="s">
        <v>216</v>
      </c>
    </row>
    <row r="263" s="13" customFormat="1">
      <c r="A263" s="13"/>
      <c r="B263" s="231"/>
      <c r="C263" s="232"/>
      <c r="D263" s="226" t="s">
        <v>228</v>
      </c>
      <c r="E263" s="233" t="s">
        <v>19</v>
      </c>
      <c r="F263" s="234" t="s">
        <v>2072</v>
      </c>
      <c r="G263" s="232"/>
      <c r="H263" s="235">
        <v>10.380000000000001</v>
      </c>
      <c r="I263" s="236"/>
      <c r="J263" s="232"/>
      <c r="K263" s="232"/>
      <c r="L263" s="237"/>
      <c r="M263" s="238"/>
      <c r="N263" s="239"/>
      <c r="O263" s="239"/>
      <c r="P263" s="239"/>
      <c r="Q263" s="239"/>
      <c r="R263" s="239"/>
      <c r="S263" s="239"/>
      <c r="T263" s="240"/>
      <c r="U263" s="13"/>
      <c r="V263" s="13"/>
      <c r="W263" s="13"/>
      <c r="X263" s="13"/>
      <c r="Y263" s="13"/>
      <c r="Z263" s="13"/>
      <c r="AA263" s="13"/>
      <c r="AB263" s="13"/>
      <c r="AC263" s="13"/>
      <c r="AD263" s="13"/>
      <c r="AE263" s="13"/>
      <c r="AT263" s="241" t="s">
        <v>228</v>
      </c>
      <c r="AU263" s="241" t="s">
        <v>78</v>
      </c>
      <c r="AV263" s="13" t="s">
        <v>78</v>
      </c>
      <c r="AW263" s="13" t="s">
        <v>31</v>
      </c>
      <c r="AX263" s="13" t="s">
        <v>69</v>
      </c>
      <c r="AY263" s="241" t="s">
        <v>216</v>
      </c>
    </row>
    <row r="264" s="15" customFormat="1">
      <c r="A264" s="15"/>
      <c r="B264" s="253"/>
      <c r="C264" s="254"/>
      <c r="D264" s="226" t="s">
        <v>228</v>
      </c>
      <c r="E264" s="255" t="s">
        <v>19</v>
      </c>
      <c r="F264" s="256" t="s">
        <v>750</v>
      </c>
      <c r="G264" s="254"/>
      <c r="H264" s="255" t="s">
        <v>19</v>
      </c>
      <c r="I264" s="257"/>
      <c r="J264" s="254"/>
      <c r="K264" s="254"/>
      <c r="L264" s="258"/>
      <c r="M264" s="259"/>
      <c r="N264" s="260"/>
      <c r="O264" s="260"/>
      <c r="P264" s="260"/>
      <c r="Q264" s="260"/>
      <c r="R264" s="260"/>
      <c r="S264" s="260"/>
      <c r="T264" s="261"/>
      <c r="U264" s="15"/>
      <c r="V264" s="15"/>
      <c r="W264" s="15"/>
      <c r="X264" s="15"/>
      <c r="Y264" s="15"/>
      <c r="Z264" s="15"/>
      <c r="AA264" s="15"/>
      <c r="AB264" s="15"/>
      <c r="AC264" s="15"/>
      <c r="AD264" s="15"/>
      <c r="AE264" s="15"/>
      <c r="AT264" s="262" t="s">
        <v>228</v>
      </c>
      <c r="AU264" s="262" t="s">
        <v>78</v>
      </c>
      <c r="AV264" s="15" t="s">
        <v>76</v>
      </c>
      <c r="AW264" s="15" t="s">
        <v>31</v>
      </c>
      <c r="AX264" s="15" t="s">
        <v>69</v>
      </c>
      <c r="AY264" s="262" t="s">
        <v>216</v>
      </c>
    </row>
    <row r="265" s="13" customFormat="1">
      <c r="A265" s="13"/>
      <c r="B265" s="231"/>
      <c r="C265" s="232"/>
      <c r="D265" s="226" t="s">
        <v>228</v>
      </c>
      <c r="E265" s="233" t="s">
        <v>19</v>
      </c>
      <c r="F265" s="234" t="s">
        <v>1894</v>
      </c>
      <c r="G265" s="232"/>
      <c r="H265" s="235">
        <v>4.9299999999999997</v>
      </c>
      <c r="I265" s="236"/>
      <c r="J265" s="232"/>
      <c r="K265" s="232"/>
      <c r="L265" s="237"/>
      <c r="M265" s="238"/>
      <c r="N265" s="239"/>
      <c r="O265" s="239"/>
      <c r="P265" s="239"/>
      <c r="Q265" s="239"/>
      <c r="R265" s="239"/>
      <c r="S265" s="239"/>
      <c r="T265" s="240"/>
      <c r="U265" s="13"/>
      <c r="V265" s="13"/>
      <c r="W265" s="13"/>
      <c r="X265" s="13"/>
      <c r="Y265" s="13"/>
      <c r="Z265" s="13"/>
      <c r="AA265" s="13"/>
      <c r="AB265" s="13"/>
      <c r="AC265" s="13"/>
      <c r="AD265" s="13"/>
      <c r="AE265" s="13"/>
      <c r="AT265" s="241" t="s">
        <v>228</v>
      </c>
      <c r="AU265" s="241" t="s">
        <v>78</v>
      </c>
      <c r="AV265" s="13" t="s">
        <v>78</v>
      </c>
      <c r="AW265" s="13" t="s">
        <v>31</v>
      </c>
      <c r="AX265" s="13" t="s">
        <v>69</v>
      </c>
      <c r="AY265" s="241" t="s">
        <v>216</v>
      </c>
    </row>
    <row r="266" s="15" customFormat="1">
      <c r="A266" s="15"/>
      <c r="B266" s="253"/>
      <c r="C266" s="254"/>
      <c r="D266" s="226" t="s">
        <v>228</v>
      </c>
      <c r="E266" s="255" t="s">
        <v>19</v>
      </c>
      <c r="F266" s="256" t="s">
        <v>750</v>
      </c>
      <c r="G266" s="254"/>
      <c r="H266" s="255" t="s">
        <v>19</v>
      </c>
      <c r="I266" s="257"/>
      <c r="J266" s="254"/>
      <c r="K266" s="254"/>
      <c r="L266" s="258"/>
      <c r="M266" s="259"/>
      <c r="N266" s="260"/>
      <c r="O266" s="260"/>
      <c r="P266" s="260"/>
      <c r="Q266" s="260"/>
      <c r="R266" s="260"/>
      <c r="S266" s="260"/>
      <c r="T266" s="261"/>
      <c r="U266" s="15"/>
      <c r="V266" s="15"/>
      <c r="W266" s="15"/>
      <c r="X266" s="15"/>
      <c r="Y266" s="15"/>
      <c r="Z266" s="15"/>
      <c r="AA266" s="15"/>
      <c r="AB266" s="15"/>
      <c r="AC266" s="15"/>
      <c r="AD266" s="15"/>
      <c r="AE266" s="15"/>
      <c r="AT266" s="262" t="s">
        <v>228</v>
      </c>
      <c r="AU266" s="262" t="s">
        <v>78</v>
      </c>
      <c r="AV266" s="15" t="s">
        <v>76</v>
      </c>
      <c r="AW266" s="15" t="s">
        <v>31</v>
      </c>
      <c r="AX266" s="15" t="s">
        <v>69</v>
      </c>
      <c r="AY266" s="262" t="s">
        <v>216</v>
      </c>
    </row>
    <row r="267" s="13" customFormat="1">
      <c r="A267" s="13"/>
      <c r="B267" s="231"/>
      <c r="C267" s="232"/>
      <c r="D267" s="226" t="s">
        <v>228</v>
      </c>
      <c r="E267" s="233" t="s">
        <v>19</v>
      </c>
      <c r="F267" s="234" t="s">
        <v>2073</v>
      </c>
      <c r="G267" s="232"/>
      <c r="H267" s="235">
        <v>1.98</v>
      </c>
      <c r="I267" s="236"/>
      <c r="J267" s="232"/>
      <c r="K267" s="232"/>
      <c r="L267" s="237"/>
      <c r="M267" s="238"/>
      <c r="N267" s="239"/>
      <c r="O267" s="239"/>
      <c r="P267" s="239"/>
      <c r="Q267" s="239"/>
      <c r="R267" s="239"/>
      <c r="S267" s="239"/>
      <c r="T267" s="240"/>
      <c r="U267" s="13"/>
      <c r="V267" s="13"/>
      <c r="W267" s="13"/>
      <c r="X267" s="13"/>
      <c r="Y267" s="13"/>
      <c r="Z267" s="13"/>
      <c r="AA267" s="13"/>
      <c r="AB267" s="13"/>
      <c r="AC267" s="13"/>
      <c r="AD267" s="13"/>
      <c r="AE267" s="13"/>
      <c r="AT267" s="241" t="s">
        <v>228</v>
      </c>
      <c r="AU267" s="241" t="s">
        <v>78</v>
      </c>
      <c r="AV267" s="13" t="s">
        <v>78</v>
      </c>
      <c r="AW267" s="13" t="s">
        <v>31</v>
      </c>
      <c r="AX267" s="13" t="s">
        <v>69</v>
      </c>
      <c r="AY267" s="241" t="s">
        <v>216</v>
      </c>
    </row>
    <row r="268" s="14" customFormat="1">
      <c r="A268" s="14"/>
      <c r="B268" s="242"/>
      <c r="C268" s="243"/>
      <c r="D268" s="226" t="s">
        <v>228</v>
      </c>
      <c r="E268" s="244" t="s">
        <v>19</v>
      </c>
      <c r="F268" s="245" t="s">
        <v>231</v>
      </c>
      <c r="G268" s="243"/>
      <c r="H268" s="246">
        <v>17.289999999999999</v>
      </c>
      <c r="I268" s="247"/>
      <c r="J268" s="243"/>
      <c r="K268" s="243"/>
      <c r="L268" s="248"/>
      <c r="M268" s="249"/>
      <c r="N268" s="250"/>
      <c r="O268" s="250"/>
      <c r="P268" s="250"/>
      <c r="Q268" s="250"/>
      <c r="R268" s="250"/>
      <c r="S268" s="250"/>
      <c r="T268" s="251"/>
      <c r="U268" s="14"/>
      <c r="V268" s="14"/>
      <c r="W268" s="14"/>
      <c r="X268" s="14"/>
      <c r="Y268" s="14"/>
      <c r="Z268" s="14"/>
      <c r="AA268" s="14"/>
      <c r="AB268" s="14"/>
      <c r="AC268" s="14"/>
      <c r="AD268" s="14"/>
      <c r="AE268" s="14"/>
      <c r="AT268" s="252" t="s">
        <v>228</v>
      </c>
      <c r="AU268" s="252" t="s">
        <v>78</v>
      </c>
      <c r="AV268" s="14" t="s">
        <v>224</v>
      </c>
      <c r="AW268" s="14" t="s">
        <v>31</v>
      </c>
      <c r="AX268" s="14" t="s">
        <v>76</v>
      </c>
      <c r="AY268" s="252" t="s">
        <v>216</v>
      </c>
    </row>
    <row r="269" s="2" customFormat="1" ht="13.8" customHeight="1">
      <c r="A269" s="39"/>
      <c r="B269" s="40"/>
      <c r="C269" s="213" t="s">
        <v>541</v>
      </c>
      <c r="D269" s="213" t="s">
        <v>219</v>
      </c>
      <c r="E269" s="214" t="s">
        <v>642</v>
      </c>
      <c r="F269" s="215" t="s">
        <v>643</v>
      </c>
      <c r="G269" s="216" t="s">
        <v>222</v>
      </c>
      <c r="H269" s="217">
        <v>17.789999999999999</v>
      </c>
      <c r="I269" s="218"/>
      <c r="J269" s="219">
        <f>ROUND(I269*H269,2)</f>
        <v>0</v>
      </c>
      <c r="K269" s="215" t="s">
        <v>223</v>
      </c>
      <c r="L269" s="45"/>
      <c r="M269" s="220" t="s">
        <v>19</v>
      </c>
      <c r="N269" s="221" t="s">
        <v>40</v>
      </c>
      <c r="O269" s="85"/>
      <c r="P269" s="222">
        <f>O269*H269</f>
        <v>0</v>
      </c>
      <c r="Q269" s="222">
        <v>0.0054999999999999997</v>
      </c>
      <c r="R269" s="222">
        <f>Q269*H269</f>
        <v>0.097844999999999988</v>
      </c>
      <c r="S269" s="222">
        <v>0</v>
      </c>
      <c r="T269" s="223">
        <f>S269*H269</f>
        <v>0</v>
      </c>
      <c r="U269" s="39"/>
      <c r="V269" s="39"/>
      <c r="W269" s="39"/>
      <c r="X269" s="39"/>
      <c r="Y269" s="39"/>
      <c r="Z269" s="39"/>
      <c r="AA269" s="39"/>
      <c r="AB269" s="39"/>
      <c r="AC269" s="39"/>
      <c r="AD269" s="39"/>
      <c r="AE269" s="39"/>
      <c r="AR269" s="224" t="s">
        <v>287</v>
      </c>
      <c r="AT269" s="224" t="s">
        <v>219</v>
      </c>
      <c r="AU269" s="224" t="s">
        <v>78</v>
      </c>
      <c r="AY269" s="18" t="s">
        <v>216</v>
      </c>
      <c r="BE269" s="225">
        <f>IF(N269="základní",J269,0)</f>
        <v>0</v>
      </c>
      <c r="BF269" s="225">
        <f>IF(N269="snížená",J269,0)</f>
        <v>0</v>
      </c>
      <c r="BG269" s="225">
        <f>IF(N269="zákl. přenesená",J269,0)</f>
        <v>0</v>
      </c>
      <c r="BH269" s="225">
        <f>IF(N269="sníž. přenesená",J269,0)</f>
        <v>0</v>
      </c>
      <c r="BI269" s="225">
        <f>IF(N269="nulová",J269,0)</f>
        <v>0</v>
      </c>
      <c r="BJ269" s="18" t="s">
        <v>76</v>
      </c>
      <c r="BK269" s="225">
        <f>ROUND(I269*H269,2)</f>
        <v>0</v>
      </c>
      <c r="BL269" s="18" t="s">
        <v>287</v>
      </c>
      <c r="BM269" s="224" t="s">
        <v>2079</v>
      </c>
    </row>
    <row r="270" s="2" customFormat="1">
      <c r="A270" s="39"/>
      <c r="B270" s="40"/>
      <c r="C270" s="41"/>
      <c r="D270" s="226" t="s">
        <v>226</v>
      </c>
      <c r="E270" s="41"/>
      <c r="F270" s="227" t="s">
        <v>645</v>
      </c>
      <c r="G270" s="41"/>
      <c r="H270" s="41"/>
      <c r="I270" s="228"/>
      <c r="J270" s="41"/>
      <c r="K270" s="41"/>
      <c r="L270" s="45"/>
      <c r="M270" s="229"/>
      <c r="N270" s="230"/>
      <c r="O270" s="85"/>
      <c r="P270" s="85"/>
      <c r="Q270" s="85"/>
      <c r="R270" s="85"/>
      <c r="S270" s="85"/>
      <c r="T270" s="86"/>
      <c r="U270" s="39"/>
      <c r="V270" s="39"/>
      <c r="W270" s="39"/>
      <c r="X270" s="39"/>
      <c r="Y270" s="39"/>
      <c r="Z270" s="39"/>
      <c r="AA270" s="39"/>
      <c r="AB270" s="39"/>
      <c r="AC270" s="39"/>
      <c r="AD270" s="39"/>
      <c r="AE270" s="39"/>
      <c r="AT270" s="18" t="s">
        <v>226</v>
      </c>
      <c r="AU270" s="18" t="s">
        <v>78</v>
      </c>
    </row>
    <row r="271" s="2" customFormat="1" ht="13.8" customHeight="1">
      <c r="A271" s="39"/>
      <c r="B271" s="40"/>
      <c r="C271" s="263" t="s">
        <v>545</v>
      </c>
      <c r="D271" s="263" t="s">
        <v>295</v>
      </c>
      <c r="E271" s="264" t="s">
        <v>647</v>
      </c>
      <c r="F271" s="265" t="s">
        <v>648</v>
      </c>
      <c r="G271" s="266" t="s">
        <v>222</v>
      </c>
      <c r="H271" s="267">
        <v>21.521999999999998</v>
      </c>
      <c r="I271" s="268"/>
      <c r="J271" s="269">
        <f>ROUND(I271*H271,2)</f>
        <v>0</v>
      </c>
      <c r="K271" s="265" t="s">
        <v>223</v>
      </c>
      <c r="L271" s="270"/>
      <c r="M271" s="271" t="s">
        <v>19</v>
      </c>
      <c r="N271" s="272" t="s">
        <v>40</v>
      </c>
      <c r="O271" s="85"/>
      <c r="P271" s="222">
        <f>O271*H271</f>
        <v>0</v>
      </c>
      <c r="Q271" s="222">
        <v>0.059999999999999998</v>
      </c>
      <c r="R271" s="222">
        <f>Q271*H271</f>
        <v>1.2913199999999998</v>
      </c>
      <c r="S271" s="222">
        <v>0</v>
      </c>
      <c r="T271" s="223">
        <f>S271*H271</f>
        <v>0</v>
      </c>
      <c r="U271" s="39"/>
      <c r="V271" s="39"/>
      <c r="W271" s="39"/>
      <c r="X271" s="39"/>
      <c r="Y271" s="39"/>
      <c r="Z271" s="39"/>
      <c r="AA271" s="39"/>
      <c r="AB271" s="39"/>
      <c r="AC271" s="39"/>
      <c r="AD271" s="39"/>
      <c r="AE271" s="39"/>
      <c r="AR271" s="224" t="s">
        <v>299</v>
      </c>
      <c r="AT271" s="224" t="s">
        <v>295</v>
      </c>
      <c r="AU271" s="224" t="s">
        <v>78</v>
      </c>
      <c r="AY271" s="18" t="s">
        <v>216</v>
      </c>
      <c r="BE271" s="225">
        <f>IF(N271="základní",J271,0)</f>
        <v>0</v>
      </c>
      <c r="BF271" s="225">
        <f>IF(N271="snížená",J271,0)</f>
        <v>0</v>
      </c>
      <c r="BG271" s="225">
        <f>IF(N271="zákl. přenesená",J271,0)</f>
        <v>0</v>
      </c>
      <c r="BH271" s="225">
        <f>IF(N271="sníž. přenesená",J271,0)</f>
        <v>0</v>
      </c>
      <c r="BI271" s="225">
        <f>IF(N271="nulová",J271,0)</f>
        <v>0</v>
      </c>
      <c r="BJ271" s="18" t="s">
        <v>76</v>
      </c>
      <c r="BK271" s="225">
        <f>ROUND(I271*H271,2)</f>
        <v>0</v>
      </c>
      <c r="BL271" s="18" t="s">
        <v>287</v>
      </c>
      <c r="BM271" s="224" t="s">
        <v>2080</v>
      </c>
    </row>
    <row r="272" s="15" customFormat="1">
      <c r="A272" s="15"/>
      <c r="B272" s="253"/>
      <c r="C272" s="254"/>
      <c r="D272" s="226" t="s">
        <v>228</v>
      </c>
      <c r="E272" s="255" t="s">
        <v>19</v>
      </c>
      <c r="F272" s="256" t="s">
        <v>301</v>
      </c>
      <c r="G272" s="254"/>
      <c r="H272" s="255" t="s">
        <v>19</v>
      </c>
      <c r="I272" s="257"/>
      <c r="J272" s="254"/>
      <c r="K272" s="254"/>
      <c r="L272" s="258"/>
      <c r="M272" s="259"/>
      <c r="N272" s="260"/>
      <c r="O272" s="260"/>
      <c r="P272" s="260"/>
      <c r="Q272" s="260"/>
      <c r="R272" s="260"/>
      <c r="S272" s="260"/>
      <c r="T272" s="261"/>
      <c r="U272" s="15"/>
      <c r="V272" s="15"/>
      <c r="W272" s="15"/>
      <c r="X272" s="15"/>
      <c r="Y272" s="15"/>
      <c r="Z272" s="15"/>
      <c r="AA272" s="15"/>
      <c r="AB272" s="15"/>
      <c r="AC272" s="15"/>
      <c r="AD272" s="15"/>
      <c r="AE272" s="15"/>
      <c r="AT272" s="262" t="s">
        <v>228</v>
      </c>
      <c r="AU272" s="262" t="s">
        <v>78</v>
      </c>
      <c r="AV272" s="15" t="s">
        <v>76</v>
      </c>
      <c r="AW272" s="15" t="s">
        <v>31</v>
      </c>
      <c r="AX272" s="15" t="s">
        <v>69</v>
      </c>
      <c r="AY272" s="262" t="s">
        <v>216</v>
      </c>
    </row>
    <row r="273" s="13" customFormat="1">
      <c r="A273" s="13"/>
      <c r="B273" s="231"/>
      <c r="C273" s="232"/>
      <c r="D273" s="226" t="s">
        <v>228</v>
      </c>
      <c r="E273" s="233" t="s">
        <v>19</v>
      </c>
      <c r="F273" s="234" t="s">
        <v>2081</v>
      </c>
      <c r="G273" s="232"/>
      <c r="H273" s="235">
        <v>19.884</v>
      </c>
      <c r="I273" s="236"/>
      <c r="J273" s="232"/>
      <c r="K273" s="232"/>
      <c r="L273" s="237"/>
      <c r="M273" s="238"/>
      <c r="N273" s="239"/>
      <c r="O273" s="239"/>
      <c r="P273" s="239"/>
      <c r="Q273" s="239"/>
      <c r="R273" s="239"/>
      <c r="S273" s="239"/>
      <c r="T273" s="240"/>
      <c r="U273" s="13"/>
      <c r="V273" s="13"/>
      <c r="W273" s="13"/>
      <c r="X273" s="13"/>
      <c r="Y273" s="13"/>
      <c r="Z273" s="13"/>
      <c r="AA273" s="13"/>
      <c r="AB273" s="13"/>
      <c r="AC273" s="13"/>
      <c r="AD273" s="13"/>
      <c r="AE273" s="13"/>
      <c r="AT273" s="241" t="s">
        <v>228</v>
      </c>
      <c r="AU273" s="241" t="s">
        <v>78</v>
      </c>
      <c r="AV273" s="13" t="s">
        <v>78</v>
      </c>
      <c r="AW273" s="13" t="s">
        <v>31</v>
      </c>
      <c r="AX273" s="13" t="s">
        <v>69</v>
      </c>
      <c r="AY273" s="241" t="s">
        <v>216</v>
      </c>
    </row>
    <row r="274" s="15" customFormat="1">
      <c r="A274" s="15"/>
      <c r="B274" s="253"/>
      <c r="C274" s="254"/>
      <c r="D274" s="226" t="s">
        <v>228</v>
      </c>
      <c r="E274" s="255" t="s">
        <v>19</v>
      </c>
      <c r="F274" s="256" t="s">
        <v>651</v>
      </c>
      <c r="G274" s="254"/>
      <c r="H274" s="255" t="s">
        <v>19</v>
      </c>
      <c r="I274" s="257"/>
      <c r="J274" s="254"/>
      <c r="K274" s="254"/>
      <c r="L274" s="258"/>
      <c r="M274" s="259"/>
      <c r="N274" s="260"/>
      <c r="O274" s="260"/>
      <c r="P274" s="260"/>
      <c r="Q274" s="260"/>
      <c r="R274" s="260"/>
      <c r="S274" s="260"/>
      <c r="T274" s="261"/>
      <c r="U274" s="15"/>
      <c r="V274" s="15"/>
      <c r="W274" s="15"/>
      <c r="X274" s="15"/>
      <c r="Y274" s="15"/>
      <c r="Z274" s="15"/>
      <c r="AA274" s="15"/>
      <c r="AB274" s="15"/>
      <c r="AC274" s="15"/>
      <c r="AD274" s="15"/>
      <c r="AE274" s="15"/>
      <c r="AT274" s="262" t="s">
        <v>228</v>
      </c>
      <c r="AU274" s="262" t="s">
        <v>78</v>
      </c>
      <c r="AV274" s="15" t="s">
        <v>76</v>
      </c>
      <c r="AW274" s="15" t="s">
        <v>31</v>
      </c>
      <c r="AX274" s="15" t="s">
        <v>69</v>
      </c>
      <c r="AY274" s="262" t="s">
        <v>216</v>
      </c>
    </row>
    <row r="275" s="13" customFormat="1">
      <c r="A275" s="13"/>
      <c r="B275" s="231"/>
      <c r="C275" s="232"/>
      <c r="D275" s="226" t="s">
        <v>228</v>
      </c>
      <c r="E275" s="233" t="s">
        <v>19</v>
      </c>
      <c r="F275" s="234" t="s">
        <v>2082</v>
      </c>
      <c r="G275" s="232"/>
      <c r="H275" s="235">
        <v>1.6379999999999999</v>
      </c>
      <c r="I275" s="236"/>
      <c r="J275" s="232"/>
      <c r="K275" s="232"/>
      <c r="L275" s="237"/>
      <c r="M275" s="238"/>
      <c r="N275" s="239"/>
      <c r="O275" s="239"/>
      <c r="P275" s="239"/>
      <c r="Q275" s="239"/>
      <c r="R275" s="239"/>
      <c r="S275" s="239"/>
      <c r="T275" s="240"/>
      <c r="U275" s="13"/>
      <c r="V275" s="13"/>
      <c r="W275" s="13"/>
      <c r="X275" s="13"/>
      <c r="Y275" s="13"/>
      <c r="Z275" s="13"/>
      <c r="AA275" s="13"/>
      <c r="AB275" s="13"/>
      <c r="AC275" s="13"/>
      <c r="AD275" s="13"/>
      <c r="AE275" s="13"/>
      <c r="AT275" s="241" t="s">
        <v>228</v>
      </c>
      <c r="AU275" s="241" t="s">
        <v>78</v>
      </c>
      <c r="AV275" s="13" t="s">
        <v>78</v>
      </c>
      <c r="AW275" s="13" t="s">
        <v>31</v>
      </c>
      <c r="AX275" s="13" t="s">
        <v>69</v>
      </c>
      <c r="AY275" s="241" t="s">
        <v>216</v>
      </c>
    </row>
    <row r="276" s="14" customFormat="1">
      <c r="A276" s="14"/>
      <c r="B276" s="242"/>
      <c r="C276" s="243"/>
      <c r="D276" s="226" t="s">
        <v>228</v>
      </c>
      <c r="E276" s="244" t="s">
        <v>19</v>
      </c>
      <c r="F276" s="245" t="s">
        <v>231</v>
      </c>
      <c r="G276" s="243"/>
      <c r="H276" s="246">
        <v>21.521999999999998</v>
      </c>
      <c r="I276" s="247"/>
      <c r="J276" s="243"/>
      <c r="K276" s="243"/>
      <c r="L276" s="248"/>
      <c r="M276" s="249"/>
      <c r="N276" s="250"/>
      <c r="O276" s="250"/>
      <c r="P276" s="250"/>
      <c r="Q276" s="250"/>
      <c r="R276" s="250"/>
      <c r="S276" s="250"/>
      <c r="T276" s="251"/>
      <c r="U276" s="14"/>
      <c r="V276" s="14"/>
      <c r="W276" s="14"/>
      <c r="X276" s="14"/>
      <c r="Y276" s="14"/>
      <c r="Z276" s="14"/>
      <c r="AA276" s="14"/>
      <c r="AB276" s="14"/>
      <c r="AC276" s="14"/>
      <c r="AD276" s="14"/>
      <c r="AE276" s="14"/>
      <c r="AT276" s="252" t="s">
        <v>228</v>
      </c>
      <c r="AU276" s="252" t="s">
        <v>78</v>
      </c>
      <c r="AV276" s="14" t="s">
        <v>224</v>
      </c>
      <c r="AW276" s="14" t="s">
        <v>31</v>
      </c>
      <c r="AX276" s="14" t="s">
        <v>76</v>
      </c>
      <c r="AY276" s="252" t="s">
        <v>216</v>
      </c>
    </row>
    <row r="277" s="2" customFormat="1" ht="13.8" customHeight="1">
      <c r="A277" s="39"/>
      <c r="B277" s="40"/>
      <c r="C277" s="213" t="s">
        <v>549</v>
      </c>
      <c r="D277" s="213" t="s">
        <v>219</v>
      </c>
      <c r="E277" s="214" t="s">
        <v>654</v>
      </c>
      <c r="F277" s="215" t="s">
        <v>655</v>
      </c>
      <c r="G277" s="216" t="s">
        <v>318</v>
      </c>
      <c r="H277" s="217">
        <v>10</v>
      </c>
      <c r="I277" s="218"/>
      <c r="J277" s="219">
        <f>ROUND(I277*H277,2)</f>
        <v>0</v>
      </c>
      <c r="K277" s="215" t="s">
        <v>223</v>
      </c>
      <c r="L277" s="45"/>
      <c r="M277" s="220" t="s">
        <v>19</v>
      </c>
      <c r="N277" s="221" t="s">
        <v>40</v>
      </c>
      <c r="O277" s="85"/>
      <c r="P277" s="222">
        <f>O277*H277</f>
        <v>0</v>
      </c>
      <c r="Q277" s="222">
        <v>3.0000000000000001E-05</v>
      </c>
      <c r="R277" s="222">
        <f>Q277*H277</f>
        <v>0.00030000000000000003</v>
      </c>
      <c r="S277" s="222">
        <v>0</v>
      </c>
      <c r="T277" s="223">
        <f>S277*H277</f>
        <v>0</v>
      </c>
      <c r="U277" s="39"/>
      <c r="V277" s="39"/>
      <c r="W277" s="39"/>
      <c r="X277" s="39"/>
      <c r="Y277" s="39"/>
      <c r="Z277" s="39"/>
      <c r="AA277" s="39"/>
      <c r="AB277" s="39"/>
      <c r="AC277" s="39"/>
      <c r="AD277" s="39"/>
      <c r="AE277" s="39"/>
      <c r="AR277" s="224" t="s">
        <v>287</v>
      </c>
      <c r="AT277" s="224" t="s">
        <v>219</v>
      </c>
      <c r="AU277" s="224" t="s">
        <v>78</v>
      </c>
      <c r="AY277" s="18" t="s">
        <v>216</v>
      </c>
      <c r="BE277" s="225">
        <f>IF(N277="základní",J277,0)</f>
        <v>0</v>
      </c>
      <c r="BF277" s="225">
        <f>IF(N277="snížená",J277,0)</f>
        <v>0</v>
      </c>
      <c r="BG277" s="225">
        <f>IF(N277="zákl. přenesená",J277,0)</f>
        <v>0</v>
      </c>
      <c r="BH277" s="225">
        <f>IF(N277="sníž. přenesená",J277,0)</f>
        <v>0</v>
      </c>
      <c r="BI277" s="225">
        <f>IF(N277="nulová",J277,0)</f>
        <v>0</v>
      </c>
      <c r="BJ277" s="18" t="s">
        <v>76</v>
      </c>
      <c r="BK277" s="225">
        <f>ROUND(I277*H277,2)</f>
        <v>0</v>
      </c>
      <c r="BL277" s="18" t="s">
        <v>287</v>
      </c>
      <c r="BM277" s="224" t="s">
        <v>2083</v>
      </c>
    </row>
    <row r="278" s="2" customFormat="1">
      <c r="A278" s="39"/>
      <c r="B278" s="40"/>
      <c r="C278" s="41"/>
      <c r="D278" s="226" t="s">
        <v>226</v>
      </c>
      <c r="E278" s="41"/>
      <c r="F278" s="227" t="s">
        <v>657</v>
      </c>
      <c r="G278" s="41"/>
      <c r="H278" s="41"/>
      <c r="I278" s="228"/>
      <c r="J278" s="41"/>
      <c r="K278" s="41"/>
      <c r="L278" s="45"/>
      <c r="M278" s="229"/>
      <c r="N278" s="230"/>
      <c r="O278" s="85"/>
      <c r="P278" s="85"/>
      <c r="Q278" s="85"/>
      <c r="R278" s="85"/>
      <c r="S278" s="85"/>
      <c r="T278" s="86"/>
      <c r="U278" s="39"/>
      <c r="V278" s="39"/>
      <c r="W278" s="39"/>
      <c r="X278" s="39"/>
      <c r="Y278" s="39"/>
      <c r="Z278" s="39"/>
      <c r="AA278" s="39"/>
      <c r="AB278" s="39"/>
      <c r="AC278" s="39"/>
      <c r="AD278" s="39"/>
      <c r="AE278" s="39"/>
      <c r="AT278" s="18" t="s">
        <v>226</v>
      </c>
      <c r="AU278" s="18" t="s">
        <v>78</v>
      </c>
    </row>
    <row r="279" s="13" customFormat="1">
      <c r="A279" s="13"/>
      <c r="B279" s="231"/>
      <c r="C279" s="232"/>
      <c r="D279" s="226" t="s">
        <v>228</v>
      </c>
      <c r="E279" s="233" t="s">
        <v>19</v>
      </c>
      <c r="F279" s="234" t="s">
        <v>147</v>
      </c>
      <c r="G279" s="232"/>
      <c r="H279" s="235">
        <v>10</v>
      </c>
      <c r="I279" s="236"/>
      <c r="J279" s="232"/>
      <c r="K279" s="232"/>
      <c r="L279" s="237"/>
      <c r="M279" s="238"/>
      <c r="N279" s="239"/>
      <c r="O279" s="239"/>
      <c r="P279" s="239"/>
      <c r="Q279" s="239"/>
      <c r="R279" s="239"/>
      <c r="S279" s="239"/>
      <c r="T279" s="240"/>
      <c r="U279" s="13"/>
      <c r="V279" s="13"/>
      <c r="W279" s="13"/>
      <c r="X279" s="13"/>
      <c r="Y279" s="13"/>
      <c r="Z279" s="13"/>
      <c r="AA279" s="13"/>
      <c r="AB279" s="13"/>
      <c r="AC279" s="13"/>
      <c r="AD279" s="13"/>
      <c r="AE279" s="13"/>
      <c r="AT279" s="241" t="s">
        <v>228</v>
      </c>
      <c r="AU279" s="241" t="s">
        <v>78</v>
      </c>
      <c r="AV279" s="13" t="s">
        <v>78</v>
      </c>
      <c r="AW279" s="13" t="s">
        <v>31</v>
      </c>
      <c r="AX279" s="13" t="s">
        <v>69</v>
      </c>
      <c r="AY279" s="241" t="s">
        <v>216</v>
      </c>
    </row>
    <row r="280" s="14" customFormat="1">
      <c r="A280" s="14"/>
      <c r="B280" s="242"/>
      <c r="C280" s="243"/>
      <c r="D280" s="226" t="s">
        <v>228</v>
      </c>
      <c r="E280" s="244" t="s">
        <v>19</v>
      </c>
      <c r="F280" s="245" t="s">
        <v>231</v>
      </c>
      <c r="G280" s="243"/>
      <c r="H280" s="246">
        <v>10</v>
      </c>
      <c r="I280" s="247"/>
      <c r="J280" s="243"/>
      <c r="K280" s="243"/>
      <c r="L280" s="248"/>
      <c r="M280" s="249"/>
      <c r="N280" s="250"/>
      <c r="O280" s="250"/>
      <c r="P280" s="250"/>
      <c r="Q280" s="250"/>
      <c r="R280" s="250"/>
      <c r="S280" s="250"/>
      <c r="T280" s="251"/>
      <c r="U280" s="14"/>
      <c r="V280" s="14"/>
      <c r="W280" s="14"/>
      <c r="X280" s="14"/>
      <c r="Y280" s="14"/>
      <c r="Z280" s="14"/>
      <c r="AA280" s="14"/>
      <c r="AB280" s="14"/>
      <c r="AC280" s="14"/>
      <c r="AD280" s="14"/>
      <c r="AE280" s="14"/>
      <c r="AT280" s="252" t="s">
        <v>228</v>
      </c>
      <c r="AU280" s="252" t="s">
        <v>78</v>
      </c>
      <c r="AV280" s="14" t="s">
        <v>224</v>
      </c>
      <c r="AW280" s="14" t="s">
        <v>31</v>
      </c>
      <c r="AX280" s="14" t="s">
        <v>76</v>
      </c>
      <c r="AY280" s="252" t="s">
        <v>216</v>
      </c>
    </row>
    <row r="281" s="2" customFormat="1" ht="13.8" customHeight="1">
      <c r="A281" s="39"/>
      <c r="B281" s="40"/>
      <c r="C281" s="213" t="s">
        <v>555</v>
      </c>
      <c r="D281" s="213" t="s">
        <v>219</v>
      </c>
      <c r="E281" s="214" t="s">
        <v>661</v>
      </c>
      <c r="F281" s="215" t="s">
        <v>662</v>
      </c>
      <c r="G281" s="216" t="s">
        <v>222</v>
      </c>
      <c r="H281" s="217">
        <v>17.289999999999999</v>
      </c>
      <c r="I281" s="218"/>
      <c r="J281" s="219">
        <f>ROUND(I281*H281,2)</f>
        <v>0</v>
      </c>
      <c r="K281" s="215" t="s">
        <v>223</v>
      </c>
      <c r="L281" s="45"/>
      <c r="M281" s="220" t="s">
        <v>19</v>
      </c>
      <c r="N281" s="221" t="s">
        <v>40</v>
      </c>
      <c r="O281" s="85"/>
      <c r="P281" s="222">
        <f>O281*H281</f>
        <v>0</v>
      </c>
      <c r="Q281" s="222">
        <v>5.0000000000000002E-05</v>
      </c>
      <c r="R281" s="222">
        <f>Q281*H281</f>
        <v>0.00086450000000000003</v>
      </c>
      <c r="S281" s="222">
        <v>0</v>
      </c>
      <c r="T281" s="223">
        <f>S281*H281</f>
        <v>0</v>
      </c>
      <c r="U281" s="39"/>
      <c r="V281" s="39"/>
      <c r="W281" s="39"/>
      <c r="X281" s="39"/>
      <c r="Y281" s="39"/>
      <c r="Z281" s="39"/>
      <c r="AA281" s="39"/>
      <c r="AB281" s="39"/>
      <c r="AC281" s="39"/>
      <c r="AD281" s="39"/>
      <c r="AE281" s="39"/>
      <c r="AR281" s="224" t="s">
        <v>287</v>
      </c>
      <c r="AT281" s="224" t="s">
        <v>219</v>
      </c>
      <c r="AU281" s="224" t="s">
        <v>78</v>
      </c>
      <c r="AY281" s="18" t="s">
        <v>216</v>
      </c>
      <c r="BE281" s="225">
        <f>IF(N281="základní",J281,0)</f>
        <v>0</v>
      </c>
      <c r="BF281" s="225">
        <f>IF(N281="snížená",J281,0)</f>
        <v>0</v>
      </c>
      <c r="BG281" s="225">
        <f>IF(N281="zákl. přenesená",J281,0)</f>
        <v>0</v>
      </c>
      <c r="BH281" s="225">
        <f>IF(N281="sníž. přenesená",J281,0)</f>
        <v>0</v>
      </c>
      <c r="BI281" s="225">
        <f>IF(N281="nulová",J281,0)</f>
        <v>0</v>
      </c>
      <c r="BJ281" s="18" t="s">
        <v>76</v>
      </c>
      <c r="BK281" s="225">
        <f>ROUND(I281*H281,2)</f>
        <v>0</v>
      </c>
      <c r="BL281" s="18" t="s">
        <v>287</v>
      </c>
      <c r="BM281" s="224" t="s">
        <v>2084</v>
      </c>
    </row>
    <row r="282" s="15" customFormat="1">
      <c r="A282" s="15"/>
      <c r="B282" s="253"/>
      <c r="C282" s="254"/>
      <c r="D282" s="226" t="s">
        <v>228</v>
      </c>
      <c r="E282" s="255" t="s">
        <v>19</v>
      </c>
      <c r="F282" s="256" t="s">
        <v>1060</v>
      </c>
      <c r="G282" s="254"/>
      <c r="H282" s="255" t="s">
        <v>19</v>
      </c>
      <c r="I282" s="257"/>
      <c r="J282" s="254"/>
      <c r="K282" s="254"/>
      <c r="L282" s="258"/>
      <c r="M282" s="259"/>
      <c r="N282" s="260"/>
      <c r="O282" s="260"/>
      <c r="P282" s="260"/>
      <c r="Q282" s="260"/>
      <c r="R282" s="260"/>
      <c r="S282" s="260"/>
      <c r="T282" s="261"/>
      <c r="U282" s="15"/>
      <c r="V282" s="15"/>
      <c r="W282" s="15"/>
      <c r="X282" s="15"/>
      <c r="Y282" s="15"/>
      <c r="Z282" s="15"/>
      <c r="AA282" s="15"/>
      <c r="AB282" s="15"/>
      <c r="AC282" s="15"/>
      <c r="AD282" s="15"/>
      <c r="AE282" s="15"/>
      <c r="AT282" s="262" t="s">
        <v>228</v>
      </c>
      <c r="AU282" s="262" t="s">
        <v>78</v>
      </c>
      <c r="AV282" s="15" t="s">
        <v>76</v>
      </c>
      <c r="AW282" s="15" t="s">
        <v>31</v>
      </c>
      <c r="AX282" s="15" t="s">
        <v>69</v>
      </c>
      <c r="AY282" s="262" t="s">
        <v>216</v>
      </c>
    </row>
    <row r="283" s="13" customFormat="1">
      <c r="A283" s="13"/>
      <c r="B283" s="231"/>
      <c r="C283" s="232"/>
      <c r="D283" s="226" t="s">
        <v>228</v>
      </c>
      <c r="E283" s="233" t="s">
        <v>19</v>
      </c>
      <c r="F283" s="234" t="s">
        <v>2072</v>
      </c>
      <c r="G283" s="232"/>
      <c r="H283" s="235">
        <v>10.380000000000001</v>
      </c>
      <c r="I283" s="236"/>
      <c r="J283" s="232"/>
      <c r="K283" s="232"/>
      <c r="L283" s="237"/>
      <c r="M283" s="238"/>
      <c r="N283" s="239"/>
      <c r="O283" s="239"/>
      <c r="P283" s="239"/>
      <c r="Q283" s="239"/>
      <c r="R283" s="239"/>
      <c r="S283" s="239"/>
      <c r="T283" s="240"/>
      <c r="U283" s="13"/>
      <c r="V283" s="13"/>
      <c r="W283" s="13"/>
      <c r="X283" s="13"/>
      <c r="Y283" s="13"/>
      <c r="Z283" s="13"/>
      <c r="AA283" s="13"/>
      <c r="AB283" s="13"/>
      <c r="AC283" s="13"/>
      <c r="AD283" s="13"/>
      <c r="AE283" s="13"/>
      <c r="AT283" s="241" t="s">
        <v>228</v>
      </c>
      <c r="AU283" s="241" t="s">
        <v>78</v>
      </c>
      <c r="AV283" s="13" t="s">
        <v>78</v>
      </c>
      <c r="AW283" s="13" t="s">
        <v>31</v>
      </c>
      <c r="AX283" s="13" t="s">
        <v>69</v>
      </c>
      <c r="AY283" s="241" t="s">
        <v>216</v>
      </c>
    </row>
    <row r="284" s="15" customFormat="1">
      <c r="A284" s="15"/>
      <c r="B284" s="253"/>
      <c r="C284" s="254"/>
      <c r="D284" s="226" t="s">
        <v>228</v>
      </c>
      <c r="E284" s="255" t="s">
        <v>19</v>
      </c>
      <c r="F284" s="256" t="s">
        <v>750</v>
      </c>
      <c r="G284" s="254"/>
      <c r="H284" s="255" t="s">
        <v>19</v>
      </c>
      <c r="I284" s="257"/>
      <c r="J284" s="254"/>
      <c r="K284" s="254"/>
      <c r="L284" s="258"/>
      <c r="M284" s="259"/>
      <c r="N284" s="260"/>
      <c r="O284" s="260"/>
      <c r="P284" s="260"/>
      <c r="Q284" s="260"/>
      <c r="R284" s="260"/>
      <c r="S284" s="260"/>
      <c r="T284" s="261"/>
      <c r="U284" s="15"/>
      <c r="V284" s="15"/>
      <c r="W284" s="15"/>
      <c r="X284" s="15"/>
      <c r="Y284" s="15"/>
      <c r="Z284" s="15"/>
      <c r="AA284" s="15"/>
      <c r="AB284" s="15"/>
      <c r="AC284" s="15"/>
      <c r="AD284" s="15"/>
      <c r="AE284" s="15"/>
      <c r="AT284" s="262" t="s">
        <v>228</v>
      </c>
      <c r="AU284" s="262" t="s">
        <v>78</v>
      </c>
      <c r="AV284" s="15" t="s">
        <v>76</v>
      </c>
      <c r="AW284" s="15" t="s">
        <v>31</v>
      </c>
      <c r="AX284" s="15" t="s">
        <v>69</v>
      </c>
      <c r="AY284" s="262" t="s">
        <v>216</v>
      </c>
    </row>
    <row r="285" s="13" customFormat="1">
      <c r="A285" s="13"/>
      <c r="B285" s="231"/>
      <c r="C285" s="232"/>
      <c r="D285" s="226" t="s">
        <v>228</v>
      </c>
      <c r="E285" s="233" t="s">
        <v>19</v>
      </c>
      <c r="F285" s="234" t="s">
        <v>1894</v>
      </c>
      <c r="G285" s="232"/>
      <c r="H285" s="235">
        <v>4.9299999999999997</v>
      </c>
      <c r="I285" s="236"/>
      <c r="J285" s="232"/>
      <c r="K285" s="232"/>
      <c r="L285" s="237"/>
      <c r="M285" s="238"/>
      <c r="N285" s="239"/>
      <c r="O285" s="239"/>
      <c r="P285" s="239"/>
      <c r="Q285" s="239"/>
      <c r="R285" s="239"/>
      <c r="S285" s="239"/>
      <c r="T285" s="240"/>
      <c r="U285" s="13"/>
      <c r="V285" s="13"/>
      <c r="W285" s="13"/>
      <c r="X285" s="13"/>
      <c r="Y285" s="13"/>
      <c r="Z285" s="13"/>
      <c r="AA285" s="13"/>
      <c r="AB285" s="13"/>
      <c r="AC285" s="13"/>
      <c r="AD285" s="13"/>
      <c r="AE285" s="13"/>
      <c r="AT285" s="241" t="s">
        <v>228</v>
      </c>
      <c r="AU285" s="241" t="s">
        <v>78</v>
      </c>
      <c r="AV285" s="13" t="s">
        <v>78</v>
      </c>
      <c r="AW285" s="13" t="s">
        <v>31</v>
      </c>
      <c r="AX285" s="13" t="s">
        <v>69</v>
      </c>
      <c r="AY285" s="241" t="s">
        <v>216</v>
      </c>
    </row>
    <row r="286" s="15" customFormat="1">
      <c r="A286" s="15"/>
      <c r="B286" s="253"/>
      <c r="C286" s="254"/>
      <c r="D286" s="226" t="s">
        <v>228</v>
      </c>
      <c r="E286" s="255" t="s">
        <v>19</v>
      </c>
      <c r="F286" s="256" t="s">
        <v>750</v>
      </c>
      <c r="G286" s="254"/>
      <c r="H286" s="255" t="s">
        <v>19</v>
      </c>
      <c r="I286" s="257"/>
      <c r="J286" s="254"/>
      <c r="K286" s="254"/>
      <c r="L286" s="258"/>
      <c r="M286" s="259"/>
      <c r="N286" s="260"/>
      <c r="O286" s="260"/>
      <c r="P286" s="260"/>
      <c r="Q286" s="260"/>
      <c r="R286" s="260"/>
      <c r="S286" s="260"/>
      <c r="T286" s="261"/>
      <c r="U286" s="15"/>
      <c r="V286" s="15"/>
      <c r="W286" s="15"/>
      <c r="X286" s="15"/>
      <c r="Y286" s="15"/>
      <c r="Z286" s="15"/>
      <c r="AA286" s="15"/>
      <c r="AB286" s="15"/>
      <c r="AC286" s="15"/>
      <c r="AD286" s="15"/>
      <c r="AE286" s="15"/>
      <c r="AT286" s="262" t="s">
        <v>228</v>
      </c>
      <c r="AU286" s="262" t="s">
        <v>78</v>
      </c>
      <c r="AV286" s="15" t="s">
        <v>76</v>
      </c>
      <c r="AW286" s="15" t="s">
        <v>31</v>
      </c>
      <c r="AX286" s="15" t="s">
        <v>69</v>
      </c>
      <c r="AY286" s="262" t="s">
        <v>216</v>
      </c>
    </row>
    <row r="287" s="13" customFormat="1">
      <c r="A287" s="13"/>
      <c r="B287" s="231"/>
      <c r="C287" s="232"/>
      <c r="D287" s="226" t="s">
        <v>228</v>
      </c>
      <c r="E287" s="233" t="s">
        <v>19</v>
      </c>
      <c r="F287" s="234" t="s">
        <v>2073</v>
      </c>
      <c r="G287" s="232"/>
      <c r="H287" s="235">
        <v>1.98</v>
      </c>
      <c r="I287" s="236"/>
      <c r="J287" s="232"/>
      <c r="K287" s="232"/>
      <c r="L287" s="237"/>
      <c r="M287" s="238"/>
      <c r="N287" s="239"/>
      <c r="O287" s="239"/>
      <c r="P287" s="239"/>
      <c r="Q287" s="239"/>
      <c r="R287" s="239"/>
      <c r="S287" s="239"/>
      <c r="T287" s="240"/>
      <c r="U287" s="13"/>
      <c r="V287" s="13"/>
      <c r="W287" s="13"/>
      <c r="X287" s="13"/>
      <c r="Y287" s="13"/>
      <c r="Z287" s="13"/>
      <c r="AA287" s="13"/>
      <c r="AB287" s="13"/>
      <c r="AC287" s="13"/>
      <c r="AD287" s="13"/>
      <c r="AE287" s="13"/>
      <c r="AT287" s="241" t="s">
        <v>228</v>
      </c>
      <c r="AU287" s="241" t="s">
        <v>78</v>
      </c>
      <c r="AV287" s="13" t="s">
        <v>78</v>
      </c>
      <c r="AW287" s="13" t="s">
        <v>31</v>
      </c>
      <c r="AX287" s="13" t="s">
        <v>69</v>
      </c>
      <c r="AY287" s="241" t="s">
        <v>216</v>
      </c>
    </row>
    <row r="288" s="14" customFormat="1">
      <c r="A288" s="14"/>
      <c r="B288" s="242"/>
      <c r="C288" s="243"/>
      <c r="D288" s="226" t="s">
        <v>228</v>
      </c>
      <c r="E288" s="244" t="s">
        <v>19</v>
      </c>
      <c r="F288" s="245" t="s">
        <v>231</v>
      </c>
      <c r="G288" s="243"/>
      <c r="H288" s="246">
        <v>17.289999999999999</v>
      </c>
      <c r="I288" s="247"/>
      <c r="J288" s="243"/>
      <c r="K288" s="243"/>
      <c r="L288" s="248"/>
      <c r="M288" s="249"/>
      <c r="N288" s="250"/>
      <c r="O288" s="250"/>
      <c r="P288" s="250"/>
      <c r="Q288" s="250"/>
      <c r="R288" s="250"/>
      <c r="S288" s="250"/>
      <c r="T288" s="251"/>
      <c r="U288" s="14"/>
      <c r="V288" s="14"/>
      <c r="W288" s="14"/>
      <c r="X288" s="14"/>
      <c r="Y288" s="14"/>
      <c r="Z288" s="14"/>
      <c r="AA288" s="14"/>
      <c r="AB288" s="14"/>
      <c r="AC288" s="14"/>
      <c r="AD288" s="14"/>
      <c r="AE288" s="14"/>
      <c r="AT288" s="252" t="s">
        <v>228</v>
      </c>
      <c r="AU288" s="252" t="s">
        <v>78</v>
      </c>
      <c r="AV288" s="14" t="s">
        <v>224</v>
      </c>
      <c r="AW288" s="14" t="s">
        <v>31</v>
      </c>
      <c r="AX288" s="14" t="s">
        <v>76</v>
      </c>
      <c r="AY288" s="252" t="s">
        <v>216</v>
      </c>
    </row>
    <row r="289" s="2" customFormat="1" ht="22.2" customHeight="1">
      <c r="A289" s="39"/>
      <c r="B289" s="40"/>
      <c r="C289" s="213" t="s">
        <v>562</v>
      </c>
      <c r="D289" s="213" t="s">
        <v>219</v>
      </c>
      <c r="E289" s="214" t="s">
        <v>665</v>
      </c>
      <c r="F289" s="215" t="s">
        <v>666</v>
      </c>
      <c r="G289" s="216" t="s">
        <v>305</v>
      </c>
      <c r="H289" s="273"/>
      <c r="I289" s="218"/>
      <c r="J289" s="219">
        <f>ROUND(I289*H289,2)</f>
        <v>0</v>
      </c>
      <c r="K289" s="215" t="s">
        <v>223</v>
      </c>
      <c r="L289" s="45"/>
      <c r="M289" s="220" t="s">
        <v>19</v>
      </c>
      <c r="N289" s="221" t="s">
        <v>40</v>
      </c>
      <c r="O289" s="85"/>
      <c r="P289" s="222">
        <f>O289*H289</f>
        <v>0</v>
      </c>
      <c r="Q289" s="222">
        <v>0</v>
      </c>
      <c r="R289" s="222">
        <f>Q289*H289</f>
        <v>0</v>
      </c>
      <c r="S289" s="222">
        <v>0</v>
      </c>
      <c r="T289" s="223">
        <f>S289*H289</f>
        <v>0</v>
      </c>
      <c r="U289" s="39"/>
      <c r="V289" s="39"/>
      <c r="W289" s="39"/>
      <c r="X289" s="39"/>
      <c r="Y289" s="39"/>
      <c r="Z289" s="39"/>
      <c r="AA289" s="39"/>
      <c r="AB289" s="39"/>
      <c r="AC289" s="39"/>
      <c r="AD289" s="39"/>
      <c r="AE289" s="39"/>
      <c r="AR289" s="224" t="s">
        <v>287</v>
      </c>
      <c r="AT289" s="224" t="s">
        <v>219</v>
      </c>
      <c r="AU289" s="224" t="s">
        <v>78</v>
      </c>
      <c r="AY289" s="18" t="s">
        <v>216</v>
      </c>
      <c r="BE289" s="225">
        <f>IF(N289="základní",J289,0)</f>
        <v>0</v>
      </c>
      <c r="BF289" s="225">
        <f>IF(N289="snížená",J289,0)</f>
        <v>0</v>
      </c>
      <c r="BG289" s="225">
        <f>IF(N289="zákl. přenesená",J289,0)</f>
        <v>0</v>
      </c>
      <c r="BH289" s="225">
        <f>IF(N289="sníž. přenesená",J289,0)</f>
        <v>0</v>
      </c>
      <c r="BI289" s="225">
        <f>IF(N289="nulová",J289,0)</f>
        <v>0</v>
      </c>
      <c r="BJ289" s="18" t="s">
        <v>76</v>
      </c>
      <c r="BK289" s="225">
        <f>ROUND(I289*H289,2)</f>
        <v>0</v>
      </c>
      <c r="BL289" s="18" t="s">
        <v>287</v>
      </c>
      <c r="BM289" s="224" t="s">
        <v>2085</v>
      </c>
    </row>
    <row r="290" s="2" customFormat="1">
      <c r="A290" s="39"/>
      <c r="B290" s="40"/>
      <c r="C290" s="41"/>
      <c r="D290" s="226" t="s">
        <v>226</v>
      </c>
      <c r="E290" s="41"/>
      <c r="F290" s="227" t="s">
        <v>307</v>
      </c>
      <c r="G290" s="41"/>
      <c r="H290" s="41"/>
      <c r="I290" s="228"/>
      <c r="J290" s="41"/>
      <c r="K290" s="41"/>
      <c r="L290" s="45"/>
      <c r="M290" s="229"/>
      <c r="N290" s="230"/>
      <c r="O290" s="85"/>
      <c r="P290" s="85"/>
      <c r="Q290" s="85"/>
      <c r="R290" s="85"/>
      <c r="S290" s="85"/>
      <c r="T290" s="86"/>
      <c r="U290" s="39"/>
      <c r="V290" s="39"/>
      <c r="W290" s="39"/>
      <c r="X290" s="39"/>
      <c r="Y290" s="39"/>
      <c r="Z290" s="39"/>
      <c r="AA290" s="39"/>
      <c r="AB290" s="39"/>
      <c r="AC290" s="39"/>
      <c r="AD290" s="39"/>
      <c r="AE290" s="39"/>
      <c r="AT290" s="18" t="s">
        <v>226</v>
      </c>
      <c r="AU290" s="18" t="s">
        <v>78</v>
      </c>
    </row>
    <row r="291" s="12" customFormat="1" ht="22.8" customHeight="1">
      <c r="A291" s="12"/>
      <c r="B291" s="197"/>
      <c r="C291" s="198"/>
      <c r="D291" s="199" t="s">
        <v>68</v>
      </c>
      <c r="E291" s="211" t="s">
        <v>668</v>
      </c>
      <c r="F291" s="211" t="s">
        <v>669</v>
      </c>
      <c r="G291" s="198"/>
      <c r="H291" s="198"/>
      <c r="I291" s="201"/>
      <c r="J291" s="212">
        <f>BK291</f>
        <v>0</v>
      </c>
      <c r="K291" s="198"/>
      <c r="L291" s="203"/>
      <c r="M291" s="204"/>
      <c r="N291" s="205"/>
      <c r="O291" s="205"/>
      <c r="P291" s="206">
        <f>SUM(P292:P329)</f>
        <v>0</v>
      </c>
      <c r="Q291" s="205"/>
      <c r="R291" s="206">
        <f>SUM(R292:R329)</f>
        <v>1.0871056000000001</v>
      </c>
      <c r="S291" s="205"/>
      <c r="T291" s="207">
        <f>SUM(T292:T329)</f>
        <v>0</v>
      </c>
      <c r="U291" s="12"/>
      <c r="V291" s="12"/>
      <c r="W291" s="12"/>
      <c r="X291" s="12"/>
      <c r="Y291" s="12"/>
      <c r="Z291" s="12"/>
      <c r="AA291" s="12"/>
      <c r="AB291" s="12"/>
      <c r="AC291" s="12"/>
      <c r="AD291" s="12"/>
      <c r="AE291" s="12"/>
      <c r="AR291" s="208" t="s">
        <v>78</v>
      </c>
      <c r="AT291" s="209" t="s">
        <v>68</v>
      </c>
      <c r="AU291" s="209" t="s">
        <v>76</v>
      </c>
      <c r="AY291" s="208" t="s">
        <v>216</v>
      </c>
      <c r="BK291" s="210">
        <f>SUM(BK292:BK329)</f>
        <v>0</v>
      </c>
    </row>
    <row r="292" s="2" customFormat="1" ht="13.8" customHeight="1">
      <c r="A292" s="39"/>
      <c r="B292" s="40"/>
      <c r="C292" s="213" t="s">
        <v>569</v>
      </c>
      <c r="D292" s="213" t="s">
        <v>219</v>
      </c>
      <c r="E292" s="214" t="s">
        <v>671</v>
      </c>
      <c r="F292" s="215" t="s">
        <v>672</v>
      </c>
      <c r="G292" s="216" t="s">
        <v>222</v>
      </c>
      <c r="H292" s="217">
        <v>44</v>
      </c>
      <c r="I292" s="218"/>
      <c r="J292" s="219">
        <f>ROUND(I292*H292,2)</f>
        <v>0</v>
      </c>
      <c r="K292" s="215" t="s">
        <v>223</v>
      </c>
      <c r="L292" s="45"/>
      <c r="M292" s="220" t="s">
        <v>19</v>
      </c>
      <c r="N292" s="221" t="s">
        <v>40</v>
      </c>
      <c r="O292" s="85"/>
      <c r="P292" s="222">
        <f>O292*H292</f>
        <v>0</v>
      </c>
      <c r="Q292" s="222">
        <v>0.00029999999999999997</v>
      </c>
      <c r="R292" s="222">
        <f>Q292*H292</f>
        <v>0.013199999999999998</v>
      </c>
      <c r="S292" s="222">
        <v>0</v>
      </c>
      <c r="T292" s="223">
        <f>S292*H292</f>
        <v>0</v>
      </c>
      <c r="U292" s="39"/>
      <c r="V292" s="39"/>
      <c r="W292" s="39"/>
      <c r="X292" s="39"/>
      <c r="Y292" s="39"/>
      <c r="Z292" s="39"/>
      <c r="AA292" s="39"/>
      <c r="AB292" s="39"/>
      <c r="AC292" s="39"/>
      <c r="AD292" s="39"/>
      <c r="AE292" s="39"/>
      <c r="AR292" s="224" t="s">
        <v>287</v>
      </c>
      <c r="AT292" s="224" t="s">
        <v>219</v>
      </c>
      <c r="AU292" s="224" t="s">
        <v>78</v>
      </c>
      <c r="AY292" s="18" t="s">
        <v>216</v>
      </c>
      <c r="BE292" s="225">
        <f>IF(N292="základní",J292,0)</f>
        <v>0</v>
      </c>
      <c r="BF292" s="225">
        <f>IF(N292="snížená",J292,0)</f>
        <v>0</v>
      </c>
      <c r="BG292" s="225">
        <f>IF(N292="zákl. přenesená",J292,0)</f>
        <v>0</v>
      </c>
      <c r="BH292" s="225">
        <f>IF(N292="sníž. přenesená",J292,0)</f>
        <v>0</v>
      </c>
      <c r="BI292" s="225">
        <f>IF(N292="nulová",J292,0)</f>
        <v>0</v>
      </c>
      <c r="BJ292" s="18" t="s">
        <v>76</v>
      </c>
      <c r="BK292" s="225">
        <f>ROUND(I292*H292,2)</f>
        <v>0</v>
      </c>
      <c r="BL292" s="18" t="s">
        <v>287</v>
      </c>
      <c r="BM292" s="224" t="s">
        <v>2086</v>
      </c>
    </row>
    <row r="293" s="2" customFormat="1">
      <c r="A293" s="39"/>
      <c r="B293" s="40"/>
      <c r="C293" s="41"/>
      <c r="D293" s="226" t="s">
        <v>226</v>
      </c>
      <c r="E293" s="41"/>
      <c r="F293" s="227" t="s">
        <v>674</v>
      </c>
      <c r="G293" s="41"/>
      <c r="H293" s="41"/>
      <c r="I293" s="228"/>
      <c r="J293" s="41"/>
      <c r="K293" s="41"/>
      <c r="L293" s="45"/>
      <c r="M293" s="229"/>
      <c r="N293" s="230"/>
      <c r="O293" s="85"/>
      <c r="P293" s="85"/>
      <c r="Q293" s="85"/>
      <c r="R293" s="85"/>
      <c r="S293" s="85"/>
      <c r="T293" s="86"/>
      <c r="U293" s="39"/>
      <c r="V293" s="39"/>
      <c r="W293" s="39"/>
      <c r="X293" s="39"/>
      <c r="Y293" s="39"/>
      <c r="Z293" s="39"/>
      <c r="AA293" s="39"/>
      <c r="AB293" s="39"/>
      <c r="AC293" s="39"/>
      <c r="AD293" s="39"/>
      <c r="AE293" s="39"/>
      <c r="AT293" s="18" t="s">
        <v>226</v>
      </c>
      <c r="AU293" s="18" t="s">
        <v>78</v>
      </c>
    </row>
    <row r="294" s="15" customFormat="1">
      <c r="A294" s="15"/>
      <c r="B294" s="253"/>
      <c r="C294" s="254"/>
      <c r="D294" s="226" t="s">
        <v>228</v>
      </c>
      <c r="E294" s="255" t="s">
        <v>19</v>
      </c>
      <c r="F294" s="256" t="s">
        <v>1060</v>
      </c>
      <c r="G294" s="254"/>
      <c r="H294" s="255" t="s">
        <v>19</v>
      </c>
      <c r="I294" s="257"/>
      <c r="J294" s="254"/>
      <c r="K294" s="254"/>
      <c r="L294" s="258"/>
      <c r="M294" s="259"/>
      <c r="N294" s="260"/>
      <c r="O294" s="260"/>
      <c r="P294" s="260"/>
      <c r="Q294" s="260"/>
      <c r="R294" s="260"/>
      <c r="S294" s="260"/>
      <c r="T294" s="261"/>
      <c r="U294" s="15"/>
      <c r="V294" s="15"/>
      <c r="W294" s="15"/>
      <c r="X294" s="15"/>
      <c r="Y294" s="15"/>
      <c r="Z294" s="15"/>
      <c r="AA294" s="15"/>
      <c r="AB294" s="15"/>
      <c r="AC294" s="15"/>
      <c r="AD294" s="15"/>
      <c r="AE294" s="15"/>
      <c r="AT294" s="262" t="s">
        <v>228</v>
      </c>
      <c r="AU294" s="262" t="s">
        <v>78</v>
      </c>
      <c r="AV294" s="15" t="s">
        <v>76</v>
      </c>
      <c r="AW294" s="15" t="s">
        <v>31</v>
      </c>
      <c r="AX294" s="15" t="s">
        <v>69</v>
      </c>
      <c r="AY294" s="262" t="s">
        <v>216</v>
      </c>
    </row>
    <row r="295" s="13" customFormat="1">
      <c r="A295" s="13"/>
      <c r="B295" s="231"/>
      <c r="C295" s="232"/>
      <c r="D295" s="226" t="s">
        <v>228</v>
      </c>
      <c r="E295" s="233" t="s">
        <v>19</v>
      </c>
      <c r="F295" s="234" t="s">
        <v>2087</v>
      </c>
      <c r="G295" s="232"/>
      <c r="H295" s="235">
        <v>9.5999999999999996</v>
      </c>
      <c r="I295" s="236"/>
      <c r="J295" s="232"/>
      <c r="K295" s="232"/>
      <c r="L295" s="237"/>
      <c r="M295" s="238"/>
      <c r="N295" s="239"/>
      <c r="O295" s="239"/>
      <c r="P295" s="239"/>
      <c r="Q295" s="239"/>
      <c r="R295" s="239"/>
      <c r="S295" s="239"/>
      <c r="T295" s="240"/>
      <c r="U295" s="13"/>
      <c r="V295" s="13"/>
      <c r="W295" s="13"/>
      <c r="X295" s="13"/>
      <c r="Y295" s="13"/>
      <c r="Z295" s="13"/>
      <c r="AA295" s="13"/>
      <c r="AB295" s="13"/>
      <c r="AC295" s="13"/>
      <c r="AD295" s="13"/>
      <c r="AE295" s="13"/>
      <c r="AT295" s="241" t="s">
        <v>228</v>
      </c>
      <c r="AU295" s="241" t="s">
        <v>78</v>
      </c>
      <c r="AV295" s="13" t="s">
        <v>78</v>
      </c>
      <c r="AW295" s="13" t="s">
        <v>31</v>
      </c>
      <c r="AX295" s="13" t="s">
        <v>69</v>
      </c>
      <c r="AY295" s="241" t="s">
        <v>216</v>
      </c>
    </row>
    <row r="296" s="15" customFormat="1">
      <c r="A296" s="15"/>
      <c r="B296" s="253"/>
      <c r="C296" s="254"/>
      <c r="D296" s="226" t="s">
        <v>228</v>
      </c>
      <c r="E296" s="255" t="s">
        <v>19</v>
      </c>
      <c r="F296" s="256" t="s">
        <v>750</v>
      </c>
      <c r="G296" s="254"/>
      <c r="H296" s="255" t="s">
        <v>19</v>
      </c>
      <c r="I296" s="257"/>
      <c r="J296" s="254"/>
      <c r="K296" s="254"/>
      <c r="L296" s="258"/>
      <c r="M296" s="259"/>
      <c r="N296" s="260"/>
      <c r="O296" s="260"/>
      <c r="P296" s="260"/>
      <c r="Q296" s="260"/>
      <c r="R296" s="260"/>
      <c r="S296" s="260"/>
      <c r="T296" s="261"/>
      <c r="U296" s="15"/>
      <c r="V296" s="15"/>
      <c r="W296" s="15"/>
      <c r="X296" s="15"/>
      <c r="Y296" s="15"/>
      <c r="Z296" s="15"/>
      <c r="AA296" s="15"/>
      <c r="AB296" s="15"/>
      <c r="AC296" s="15"/>
      <c r="AD296" s="15"/>
      <c r="AE296" s="15"/>
      <c r="AT296" s="262" t="s">
        <v>228</v>
      </c>
      <c r="AU296" s="262" t="s">
        <v>78</v>
      </c>
      <c r="AV296" s="15" t="s">
        <v>76</v>
      </c>
      <c r="AW296" s="15" t="s">
        <v>31</v>
      </c>
      <c r="AX296" s="15" t="s">
        <v>69</v>
      </c>
      <c r="AY296" s="262" t="s">
        <v>216</v>
      </c>
    </row>
    <row r="297" s="13" customFormat="1">
      <c r="A297" s="13"/>
      <c r="B297" s="231"/>
      <c r="C297" s="232"/>
      <c r="D297" s="226" t="s">
        <v>228</v>
      </c>
      <c r="E297" s="233" t="s">
        <v>19</v>
      </c>
      <c r="F297" s="234" t="s">
        <v>1885</v>
      </c>
      <c r="G297" s="232"/>
      <c r="H297" s="235">
        <v>18.399999999999999</v>
      </c>
      <c r="I297" s="236"/>
      <c r="J297" s="232"/>
      <c r="K297" s="232"/>
      <c r="L297" s="237"/>
      <c r="M297" s="238"/>
      <c r="N297" s="239"/>
      <c r="O297" s="239"/>
      <c r="P297" s="239"/>
      <c r="Q297" s="239"/>
      <c r="R297" s="239"/>
      <c r="S297" s="239"/>
      <c r="T297" s="240"/>
      <c r="U297" s="13"/>
      <c r="V297" s="13"/>
      <c r="W297" s="13"/>
      <c r="X297" s="13"/>
      <c r="Y297" s="13"/>
      <c r="Z297" s="13"/>
      <c r="AA297" s="13"/>
      <c r="AB297" s="13"/>
      <c r="AC297" s="13"/>
      <c r="AD297" s="13"/>
      <c r="AE297" s="13"/>
      <c r="AT297" s="241" t="s">
        <v>228</v>
      </c>
      <c r="AU297" s="241" t="s">
        <v>78</v>
      </c>
      <c r="AV297" s="13" t="s">
        <v>78</v>
      </c>
      <c r="AW297" s="13" t="s">
        <v>31</v>
      </c>
      <c r="AX297" s="13" t="s">
        <v>69</v>
      </c>
      <c r="AY297" s="241" t="s">
        <v>216</v>
      </c>
    </row>
    <row r="298" s="15" customFormat="1">
      <c r="A298" s="15"/>
      <c r="B298" s="253"/>
      <c r="C298" s="254"/>
      <c r="D298" s="226" t="s">
        <v>228</v>
      </c>
      <c r="E298" s="255" t="s">
        <v>19</v>
      </c>
      <c r="F298" s="256" t="s">
        <v>750</v>
      </c>
      <c r="G298" s="254"/>
      <c r="H298" s="255" t="s">
        <v>19</v>
      </c>
      <c r="I298" s="257"/>
      <c r="J298" s="254"/>
      <c r="K298" s="254"/>
      <c r="L298" s="258"/>
      <c r="M298" s="259"/>
      <c r="N298" s="260"/>
      <c r="O298" s="260"/>
      <c r="P298" s="260"/>
      <c r="Q298" s="260"/>
      <c r="R298" s="260"/>
      <c r="S298" s="260"/>
      <c r="T298" s="261"/>
      <c r="U298" s="15"/>
      <c r="V298" s="15"/>
      <c r="W298" s="15"/>
      <c r="X298" s="15"/>
      <c r="Y298" s="15"/>
      <c r="Z298" s="15"/>
      <c r="AA298" s="15"/>
      <c r="AB298" s="15"/>
      <c r="AC298" s="15"/>
      <c r="AD298" s="15"/>
      <c r="AE298" s="15"/>
      <c r="AT298" s="262" t="s">
        <v>228</v>
      </c>
      <c r="AU298" s="262" t="s">
        <v>78</v>
      </c>
      <c r="AV298" s="15" t="s">
        <v>76</v>
      </c>
      <c r="AW298" s="15" t="s">
        <v>31</v>
      </c>
      <c r="AX298" s="15" t="s">
        <v>69</v>
      </c>
      <c r="AY298" s="262" t="s">
        <v>216</v>
      </c>
    </row>
    <row r="299" s="13" customFormat="1">
      <c r="A299" s="13"/>
      <c r="B299" s="231"/>
      <c r="C299" s="232"/>
      <c r="D299" s="226" t="s">
        <v>228</v>
      </c>
      <c r="E299" s="233" t="s">
        <v>19</v>
      </c>
      <c r="F299" s="234" t="s">
        <v>2010</v>
      </c>
      <c r="G299" s="232"/>
      <c r="H299" s="235">
        <v>16</v>
      </c>
      <c r="I299" s="236"/>
      <c r="J299" s="232"/>
      <c r="K299" s="232"/>
      <c r="L299" s="237"/>
      <c r="M299" s="238"/>
      <c r="N299" s="239"/>
      <c r="O299" s="239"/>
      <c r="P299" s="239"/>
      <c r="Q299" s="239"/>
      <c r="R299" s="239"/>
      <c r="S299" s="239"/>
      <c r="T299" s="240"/>
      <c r="U299" s="13"/>
      <c r="V299" s="13"/>
      <c r="W299" s="13"/>
      <c r="X299" s="13"/>
      <c r="Y299" s="13"/>
      <c r="Z299" s="13"/>
      <c r="AA299" s="13"/>
      <c r="AB299" s="13"/>
      <c r="AC299" s="13"/>
      <c r="AD299" s="13"/>
      <c r="AE299" s="13"/>
      <c r="AT299" s="241" t="s">
        <v>228</v>
      </c>
      <c r="AU299" s="241" t="s">
        <v>78</v>
      </c>
      <c r="AV299" s="13" t="s">
        <v>78</v>
      </c>
      <c r="AW299" s="13" t="s">
        <v>31</v>
      </c>
      <c r="AX299" s="13" t="s">
        <v>69</v>
      </c>
      <c r="AY299" s="241" t="s">
        <v>216</v>
      </c>
    </row>
    <row r="300" s="14" customFormat="1">
      <c r="A300" s="14"/>
      <c r="B300" s="242"/>
      <c r="C300" s="243"/>
      <c r="D300" s="226" t="s">
        <v>228</v>
      </c>
      <c r="E300" s="244" t="s">
        <v>19</v>
      </c>
      <c r="F300" s="245" t="s">
        <v>231</v>
      </c>
      <c r="G300" s="243"/>
      <c r="H300" s="246">
        <v>44</v>
      </c>
      <c r="I300" s="247"/>
      <c r="J300" s="243"/>
      <c r="K300" s="243"/>
      <c r="L300" s="248"/>
      <c r="M300" s="249"/>
      <c r="N300" s="250"/>
      <c r="O300" s="250"/>
      <c r="P300" s="250"/>
      <c r="Q300" s="250"/>
      <c r="R300" s="250"/>
      <c r="S300" s="250"/>
      <c r="T300" s="251"/>
      <c r="U300" s="14"/>
      <c r="V300" s="14"/>
      <c r="W300" s="14"/>
      <c r="X300" s="14"/>
      <c r="Y300" s="14"/>
      <c r="Z300" s="14"/>
      <c r="AA300" s="14"/>
      <c r="AB300" s="14"/>
      <c r="AC300" s="14"/>
      <c r="AD300" s="14"/>
      <c r="AE300" s="14"/>
      <c r="AT300" s="252" t="s">
        <v>228</v>
      </c>
      <c r="AU300" s="252" t="s">
        <v>78</v>
      </c>
      <c r="AV300" s="14" t="s">
        <v>224</v>
      </c>
      <c r="AW300" s="14" t="s">
        <v>31</v>
      </c>
      <c r="AX300" s="14" t="s">
        <v>76</v>
      </c>
      <c r="AY300" s="252" t="s">
        <v>216</v>
      </c>
    </row>
    <row r="301" s="2" customFormat="1" ht="13.8" customHeight="1">
      <c r="A301" s="39"/>
      <c r="B301" s="40"/>
      <c r="C301" s="213" t="s">
        <v>576</v>
      </c>
      <c r="D301" s="213" t="s">
        <v>219</v>
      </c>
      <c r="E301" s="214" t="s">
        <v>677</v>
      </c>
      <c r="F301" s="215" t="s">
        <v>678</v>
      </c>
      <c r="G301" s="216" t="s">
        <v>222</v>
      </c>
      <c r="H301" s="217">
        <v>44</v>
      </c>
      <c r="I301" s="218"/>
      <c r="J301" s="219">
        <f>ROUND(I301*H301,2)</f>
        <v>0</v>
      </c>
      <c r="K301" s="215" t="s">
        <v>223</v>
      </c>
      <c r="L301" s="45"/>
      <c r="M301" s="220" t="s">
        <v>19</v>
      </c>
      <c r="N301" s="221" t="s">
        <v>40</v>
      </c>
      <c r="O301" s="85"/>
      <c r="P301" s="222">
        <f>O301*H301</f>
        <v>0</v>
      </c>
      <c r="Q301" s="222">
        <v>0.0044999999999999997</v>
      </c>
      <c r="R301" s="222">
        <f>Q301*H301</f>
        <v>0.19799999999999998</v>
      </c>
      <c r="S301" s="222">
        <v>0</v>
      </c>
      <c r="T301" s="223">
        <f>S301*H301</f>
        <v>0</v>
      </c>
      <c r="U301" s="39"/>
      <c r="V301" s="39"/>
      <c r="W301" s="39"/>
      <c r="X301" s="39"/>
      <c r="Y301" s="39"/>
      <c r="Z301" s="39"/>
      <c r="AA301" s="39"/>
      <c r="AB301" s="39"/>
      <c r="AC301" s="39"/>
      <c r="AD301" s="39"/>
      <c r="AE301" s="39"/>
      <c r="AR301" s="224" t="s">
        <v>287</v>
      </c>
      <c r="AT301" s="224" t="s">
        <v>219</v>
      </c>
      <c r="AU301" s="224" t="s">
        <v>78</v>
      </c>
      <c r="AY301" s="18" t="s">
        <v>216</v>
      </c>
      <c r="BE301" s="225">
        <f>IF(N301="základní",J301,0)</f>
        <v>0</v>
      </c>
      <c r="BF301" s="225">
        <f>IF(N301="snížená",J301,0)</f>
        <v>0</v>
      </c>
      <c r="BG301" s="225">
        <f>IF(N301="zákl. přenesená",J301,0)</f>
        <v>0</v>
      </c>
      <c r="BH301" s="225">
        <f>IF(N301="sníž. přenesená",J301,0)</f>
        <v>0</v>
      </c>
      <c r="BI301" s="225">
        <f>IF(N301="nulová",J301,0)</f>
        <v>0</v>
      </c>
      <c r="BJ301" s="18" t="s">
        <v>76</v>
      </c>
      <c r="BK301" s="225">
        <f>ROUND(I301*H301,2)</f>
        <v>0</v>
      </c>
      <c r="BL301" s="18" t="s">
        <v>287</v>
      </c>
      <c r="BM301" s="224" t="s">
        <v>2088</v>
      </c>
    </row>
    <row r="302" s="2" customFormat="1">
      <c r="A302" s="39"/>
      <c r="B302" s="40"/>
      <c r="C302" s="41"/>
      <c r="D302" s="226" t="s">
        <v>226</v>
      </c>
      <c r="E302" s="41"/>
      <c r="F302" s="227" t="s">
        <v>674</v>
      </c>
      <c r="G302" s="41"/>
      <c r="H302" s="41"/>
      <c r="I302" s="228"/>
      <c r="J302" s="41"/>
      <c r="K302" s="41"/>
      <c r="L302" s="45"/>
      <c r="M302" s="229"/>
      <c r="N302" s="230"/>
      <c r="O302" s="85"/>
      <c r="P302" s="85"/>
      <c r="Q302" s="85"/>
      <c r="R302" s="85"/>
      <c r="S302" s="85"/>
      <c r="T302" s="86"/>
      <c r="U302" s="39"/>
      <c r="V302" s="39"/>
      <c r="W302" s="39"/>
      <c r="X302" s="39"/>
      <c r="Y302" s="39"/>
      <c r="Z302" s="39"/>
      <c r="AA302" s="39"/>
      <c r="AB302" s="39"/>
      <c r="AC302" s="39"/>
      <c r="AD302" s="39"/>
      <c r="AE302" s="39"/>
      <c r="AT302" s="18" t="s">
        <v>226</v>
      </c>
      <c r="AU302" s="18" t="s">
        <v>78</v>
      </c>
    </row>
    <row r="303" s="15" customFormat="1">
      <c r="A303" s="15"/>
      <c r="B303" s="253"/>
      <c r="C303" s="254"/>
      <c r="D303" s="226" t="s">
        <v>228</v>
      </c>
      <c r="E303" s="255" t="s">
        <v>19</v>
      </c>
      <c r="F303" s="256" t="s">
        <v>1060</v>
      </c>
      <c r="G303" s="254"/>
      <c r="H303" s="255" t="s">
        <v>19</v>
      </c>
      <c r="I303" s="257"/>
      <c r="J303" s="254"/>
      <c r="K303" s="254"/>
      <c r="L303" s="258"/>
      <c r="M303" s="259"/>
      <c r="N303" s="260"/>
      <c r="O303" s="260"/>
      <c r="P303" s="260"/>
      <c r="Q303" s="260"/>
      <c r="R303" s="260"/>
      <c r="S303" s="260"/>
      <c r="T303" s="261"/>
      <c r="U303" s="15"/>
      <c r="V303" s="15"/>
      <c r="W303" s="15"/>
      <c r="X303" s="15"/>
      <c r="Y303" s="15"/>
      <c r="Z303" s="15"/>
      <c r="AA303" s="15"/>
      <c r="AB303" s="15"/>
      <c r="AC303" s="15"/>
      <c r="AD303" s="15"/>
      <c r="AE303" s="15"/>
      <c r="AT303" s="262" t="s">
        <v>228</v>
      </c>
      <c r="AU303" s="262" t="s">
        <v>78</v>
      </c>
      <c r="AV303" s="15" t="s">
        <v>76</v>
      </c>
      <c r="AW303" s="15" t="s">
        <v>31</v>
      </c>
      <c r="AX303" s="15" t="s">
        <v>69</v>
      </c>
      <c r="AY303" s="262" t="s">
        <v>216</v>
      </c>
    </row>
    <row r="304" s="13" customFormat="1">
      <c r="A304" s="13"/>
      <c r="B304" s="231"/>
      <c r="C304" s="232"/>
      <c r="D304" s="226" t="s">
        <v>228</v>
      </c>
      <c r="E304" s="233" t="s">
        <v>19</v>
      </c>
      <c r="F304" s="234" t="s">
        <v>2087</v>
      </c>
      <c r="G304" s="232"/>
      <c r="H304" s="235">
        <v>9.5999999999999996</v>
      </c>
      <c r="I304" s="236"/>
      <c r="J304" s="232"/>
      <c r="K304" s="232"/>
      <c r="L304" s="237"/>
      <c r="M304" s="238"/>
      <c r="N304" s="239"/>
      <c r="O304" s="239"/>
      <c r="P304" s="239"/>
      <c r="Q304" s="239"/>
      <c r="R304" s="239"/>
      <c r="S304" s="239"/>
      <c r="T304" s="240"/>
      <c r="U304" s="13"/>
      <c r="V304" s="13"/>
      <c r="W304" s="13"/>
      <c r="X304" s="13"/>
      <c r="Y304" s="13"/>
      <c r="Z304" s="13"/>
      <c r="AA304" s="13"/>
      <c r="AB304" s="13"/>
      <c r="AC304" s="13"/>
      <c r="AD304" s="13"/>
      <c r="AE304" s="13"/>
      <c r="AT304" s="241" t="s">
        <v>228</v>
      </c>
      <c r="AU304" s="241" t="s">
        <v>78</v>
      </c>
      <c r="AV304" s="13" t="s">
        <v>78</v>
      </c>
      <c r="AW304" s="13" t="s">
        <v>31</v>
      </c>
      <c r="AX304" s="13" t="s">
        <v>69</v>
      </c>
      <c r="AY304" s="241" t="s">
        <v>216</v>
      </c>
    </row>
    <row r="305" s="15" customFormat="1">
      <c r="A305" s="15"/>
      <c r="B305" s="253"/>
      <c r="C305" s="254"/>
      <c r="D305" s="226" t="s">
        <v>228</v>
      </c>
      <c r="E305" s="255" t="s">
        <v>19</v>
      </c>
      <c r="F305" s="256" t="s">
        <v>750</v>
      </c>
      <c r="G305" s="254"/>
      <c r="H305" s="255" t="s">
        <v>19</v>
      </c>
      <c r="I305" s="257"/>
      <c r="J305" s="254"/>
      <c r="K305" s="254"/>
      <c r="L305" s="258"/>
      <c r="M305" s="259"/>
      <c r="N305" s="260"/>
      <c r="O305" s="260"/>
      <c r="P305" s="260"/>
      <c r="Q305" s="260"/>
      <c r="R305" s="260"/>
      <c r="S305" s="260"/>
      <c r="T305" s="261"/>
      <c r="U305" s="15"/>
      <c r="V305" s="15"/>
      <c r="W305" s="15"/>
      <c r="X305" s="15"/>
      <c r="Y305" s="15"/>
      <c r="Z305" s="15"/>
      <c r="AA305" s="15"/>
      <c r="AB305" s="15"/>
      <c r="AC305" s="15"/>
      <c r="AD305" s="15"/>
      <c r="AE305" s="15"/>
      <c r="AT305" s="262" t="s">
        <v>228</v>
      </c>
      <c r="AU305" s="262" t="s">
        <v>78</v>
      </c>
      <c r="AV305" s="15" t="s">
        <v>76</v>
      </c>
      <c r="AW305" s="15" t="s">
        <v>31</v>
      </c>
      <c r="AX305" s="15" t="s">
        <v>69</v>
      </c>
      <c r="AY305" s="262" t="s">
        <v>216</v>
      </c>
    </row>
    <row r="306" s="13" customFormat="1">
      <c r="A306" s="13"/>
      <c r="B306" s="231"/>
      <c r="C306" s="232"/>
      <c r="D306" s="226" t="s">
        <v>228</v>
      </c>
      <c r="E306" s="233" t="s">
        <v>19</v>
      </c>
      <c r="F306" s="234" t="s">
        <v>1885</v>
      </c>
      <c r="G306" s="232"/>
      <c r="H306" s="235">
        <v>18.399999999999999</v>
      </c>
      <c r="I306" s="236"/>
      <c r="J306" s="232"/>
      <c r="K306" s="232"/>
      <c r="L306" s="237"/>
      <c r="M306" s="238"/>
      <c r="N306" s="239"/>
      <c r="O306" s="239"/>
      <c r="P306" s="239"/>
      <c r="Q306" s="239"/>
      <c r="R306" s="239"/>
      <c r="S306" s="239"/>
      <c r="T306" s="240"/>
      <c r="U306" s="13"/>
      <c r="V306" s="13"/>
      <c r="W306" s="13"/>
      <c r="X306" s="13"/>
      <c r="Y306" s="13"/>
      <c r="Z306" s="13"/>
      <c r="AA306" s="13"/>
      <c r="AB306" s="13"/>
      <c r="AC306" s="13"/>
      <c r="AD306" s="13"/>
      <c r="AE306" s="13"/>
      <c r="AT306" s="241" t="s">
        <v>228</v>
      </c>
      <c r="AU306" s="241" t="s">
        <v>78</v>
      </c>
      <c r="AV306" s="13" t="s">
        <v>78</v>
      </c>
      <c r="AW306" s="13" t="s">
        <v>31</v>
      </c>
      <c r="AX306" s="13" t="s">
        <v>69</v>
      </c>
      <c r="AY306" s="241" t="s">
        <v>216</v>
      </c>
    </row>
    <row r="307" s="15" customFormat="1">
      <c r="A307" s="15"/>
      <c r="B307" s="253"/>
      <c r="C307" s="254"/>
      <c r="D307" s="226" t="s">
        <v>228</v>
      </c>
      <c r="E307" s="255" t="s">
        <v>19</v>
      </c>
      <c r="F307" s="256" t="s">
        <v>750</v>
      </c>
      <c r="G307" s="254"/>
      <c r="H307" s="255" t="s">
        <v>19</v>
      </c>
      <c r="I307" s="257"/>
      <c r="J307" s="254"/>
      <c r="K307" s="254"/>
      <c r="L307" s="258"/>
      <c r="M307" s="259"/>
      <c r="N307" s="260"/>
      <c r="O307" s="260"/>
      <c r="P307" s="260"/>
      <c r="Q307" s="260"/>
      <c r="R307" s="260"/>
      <c r="S307" s="260"/>
      <c r="T307" s="261"/>
      <c r="U307" s="15"/>
      <c r="V307" s="15"/>
      <c r="W307" s="15"/>
      <c r="X307" s="15"/>
      <c r="Y307" s="15"/>
      <c r="Z307" s="15"/>
      <c r="AA307" s="15"/>
      <c r="AB307" s="15"/>
      <c r="AC307" s="15"/>
      <c r="AD307" s="15"/>
      <c r="AE307" s="15"/>
      <c r="AT307" s="262" t="s">
        <v>228</v>
      </c>
      <c r="AU307" s="262" t="s">
        <v>78</v>
      </c>
      <c r="AV307" s="15" t="s">
        <v>76</v>
      </c>
      <c r="AW307" s="15" t="s">
        <v>31</v>
      </c>
      <c r="AX307" s="15" t="s">
        <v>69</v>
      </c>
      <c r="AY307" s="262" t="s">
        <v>216</v>
      </c>
    </row>
    <row r="308" s="13" customFormat="1">
      <c r="A308" s="13"/>
      <c r="B308" s="231"/>
      <c r="C308" s="232"/>
      <c r="D308" s="226" t="s">
        <v>228</v>
      </c>
      <c r="E308" s="233" t="s">
        <v>19</v>
      </c>
      <c r="F308" s="234" t="s">
        <v>2010</v>
      </c>
      <c r="G308" s="232"/>
      <c r="H308" s="235">
        <v>16</v>
      </c>
      <c r="I308" s="236"/>
      <c r="J308" s="232"/>
      <c r="K308" s="232"/>
      <c r="L308" s="237"/>
      <c r="M308" s="238"/>
      <c r="N308" s="239"/>
      <c r="O308" s="239"/>
      <c r="P308" s="239"/>
      <c r="Q308" s="239"/>
      <c r="R308" s="239"/>
      <c r="S308" s="239"/>
      <c r="T308" s="240"/>
      <c r="U308" s="13"/>
      <c r="V308" s="13"/>
      <c r="W308" s="13"/>
      <c r="X308" s="13"/>
      <c r="Y308" s="13"/>
      <c r="Z308" s="13"/>
      <c r="AA308" s="13"/>
      <c r="AB308" s="13"/>
      <c r="AC308" s="13"/>
      <c r="AD308" s="13"/>
      <c r="AE308" s="13"/>
      <c r="AT308" s="241" t="s">
        <v>228</v>
      </c>
      <c r="AU308" s="241" t="s">
        <v>78</v>
      </c>
      <c r="AV308" s="13" t="s">
        <v>78</v>
      </c>
      <c r="AW308" s="13" t="s">
        <v>31</v>
      </c>
      <c r="AX308" s="13" t="s">
        <v>69</v>
      </c>
      <c r="AY308" s="241" t="s">
        <v>216</v>
      </c>
    </row>
    <row r="309" s="14" customFormat="1">
      <c r="A309" s="14"/>
      <c r="B309" s="242"/>
      <c r="C309" s="243"/>
      <c r="D309" s="226" t="s">
        <v>228</v>
      </c>
      <c r="E309" s="244" t="s">
        <v>19</v>
      </c>
      <c r="F309" s="245" t="s">
        <v>231</v>
      </c>
      <c r="G309" s="243"/>
      <c r="H309" s="246">
        <v>44</v>
      </c>
      <c r="I309" s="247"/>
      <c r="J309" s="243"/>
      <c r="K309" s="243"/>
      <c r="L309" s="248"/>
      <c r="M309" s="249"/>
      <c r="N309" s="250"/>
      <c r="O309" s="250"/>
      <c r="P309" s="250"/>
      <c r="Q309" s="250"/>
      <c r="R309" s="250"/>
      <c r="S309" s="250"/>
      <c r="T309" s="251"/>
      <c r="U309" s="14"/>
      <c r="V309" s="14"/>
      <c r="W309" s="14"/>
      <c r="X309" s="14"/>
      <c r="Y309" s="14"/>
      <c r="Z309" s="14"/>
      <c r="AA309" s="14"/>
      <c r="AB309" s="14"/>
      <c r="AC309" s="14"/>
      <c r="AD309" s="14"/>
      <c r="AE309" s="14"/>
      <c r="AT309" s="252" t="s">
        <v>228</v>
      </c>
      <c r="AU309" s="252" t="s">
        <v>78</v>
      </c>
      <c r="AV309" s="14" t="s">
        <v>224</v>
      </c>
      <c r="AW309" s="14" t="s">
        <v>31</v>
      </c>
      <c r="AX309" s="14" t="s">
        <v>76</v>
      </c>
      <c r="AY309" s="252" t="s">
        <v>216</v>
      </c>
    </row>
    <row r="310" s="2" customFormat="1" ht="22.2" customHeight="1">
      <c r="A310" s="39"/>
      <c r="B310" s="40"/>
      <c r="C310" s="213" t="s">
        <v>580</v>
      </c>
      <c r="D310" s="213" t="s">
        <v>219</v>
      </c>
      <c r="E310" s="214" t="s">
        <v>681</v>
      </c>
      <c r="F310" s="215" t="s">
        <v>682</v>
      </c>
      <c r="G310" s="216" t="s">
        <v>222</v>
      </c>
      <c r="H310" s="217">
        <v>54.078000000000003</v>
      </c>
      <c r="I310" s="218"/>
      <c r="J310" s="219">
        <f>ROUND(I310*H310,2)</f>
        <v>0</v>
      </c>
      <c r="K310" s="215" t="s">
        <v>223</v>
      </c>
      <c r="L310" s="45"/>
      <c r="M310" s="220" t="s">
        <v>19</v>
      </c>
      <c r="N310" s="221" t="s">
        <v>40</v>
      </c>
      <c r="O310" s="85"/>
      <c r="P310" s="222">
        <f>O310*H310</f>
        <v>0</v>
      </c>
      <c r="Q310" s="222">
        <v>0.0051999999999999998</v>
      </c>
      <c r="R310" s="222">
        <f>Q310*H310</f>
        <v>0.2812056</v>
      </c>
      <c r="S310" s="222">
        <v>0</v>
      </c>
      <c r="T310" s="223">
        <f>S310*H310</f>
        <v>0</v>
      </c>
      <c r="U310" s="39"/>
      <c r="V310" s="39"/>
      <c r="W310" s="39"/>
      <c r="X310" s="39"/>
      <c r="Y310" s="39"/>
      <c r="Z310" s="39"/>
      <c r="AA310" s="39"/>
      <c r="AB310" s="39"/>
      <c r="AC310" s="39"/>
      <c r="AD310" s="39"/>
      <c r="AE310" s="39"/>
      <c r="AR310" s="224" t="s">
        <v>287</v>
      </c>
      <c r="AT310" s="224" t="s">
        <v>219</v>
      </c>
      <c r="AU310" s="224" t="s">
        <v>78</v>
      </c>
      <c r="AY310" s="18" t="s">
        <v>216</v>
      </c>
      <c r="BE310" s="225">
        <f>IF(N310="základní",J310,0)</f>
        <v>0</v>
      </c>
      <c r="BF310" s="225">
        <f>IF(N310="snížená",J310,0)</f>
        <v>0</v>
      </c>
      <c r="BG310" s="225">
        <f>IF(N310="zákl. přenesená",J310,0)</f>
        <v>0</v>
      </c>
      <c r="BH310" s="225">
        <f>IF(N310="sníž. přenesená",J310,0)</f>
        <v>0</v>
      </c>
      <c r="BI310" s="225">
        <f>IF(N310="nulová",J310,0)</f>
        <v>0</v>
      </c>
      <c r="BJ310" s="18" t="s">
        <v>76</v>
      </c>
      <c r="BK310" s="225">
        <f>ROUND(I310*H310,2)</f>
        <v>0</v>
      </c>
      <c r="BL310" s="18" t="s">
        <v>287</v>
      </c>
      <c r="BM310" s="224" t="s">
        <v>2089</v>
      </c>
    </row>
    <row r="311" s="2" customFormat="1">
      <c r="A311" s="39"/>
      <c r="B311" s="40"/>
      <c r="C311" s="41"/>
      <c r="D311" s="226" t="s">
        <v>226</v>
      </c>
      <c r="E311" s="41"/>
      <c r="F311" s="227" t="s">
        <v>684</v>
      </c>
      <c r="G311" s="41"/>
      <c r="H311" s="41"/>
      <c r="I311" s="228"/>
      <c r="J311" s="41"/>
      <c r="K311" s="41"/>
      <c r="L311" s="45"/>
      <c r="M311" s="229"/>
      <c r="N311" s="230"/>
      <c r="O311" s="85"/>
      <c r="P311" s="85"/>
      <c r="Q311" s="85"/>
      <c r="R311" s="85"/>
      <c r="S311" s="85"/>
      <c r="T311" s="86"/>
      <c r="U311" s="39"/>
      <c r="V311" s="39"/>
      <c r="W311" s="39"/>
      <c r="X311" s="39"/>
      <c r="Y311" s="39"/>
      <c r="Z311" s="39"/>
      <c r="AA311" s="39"/>
      <c r="AB311" s="39"/>
      <c r="AC311" s="39"/>
      <c r="AD311" s="39"/>
      <c r="AE311" s="39"/>
      <c r="AT311" s="18" t="s">
        <v>226</v>
      </c>
      <c r="AU311" s="18" t="s">
        <v>78</v>
      </c>
    </row>
    <row r="312" s="2" customFormat="1" ht="13.8" customHeight="1">
      <c r="A312" s="39"/>
      <c r="B312" s="40"/>
      <c r="C312" s="263" t="s">
        <v>585</v>
      </c>
      <c r="D312" s="263" t="s">
        <v>295</v>
      </c>
      <c r="E312" s="264" t="s">
        <v>686</v>
      </c>
      <c r="F312" s="265" t="s">
        <v>687</v>
      </c>
      <c r="G312" s="266" t="s">
        <v>222</v>
      </c>
      <c r="H312" s="267">
        <v>50.600000000000001</v>
      </c>
      <c r="I312" s="268"/>
      <c r="J312" s="269">
        <f>ROUND(I312*H312,2)</f>
        <v>0</v>
      </c>
      <c r="K312" s="265" t="s">
        <v>223</v>
      </c>
      <c r="L312" s="270"/>
      <c r="M312" s="271" t="s">
        <v>19</v>
      </c>
      <c r="N312" s="272" t="s">
        <v>40</v>
      </c>
      <c r="O312" s="85"/>
      <c r="P312" s="222">
        <f>O312*H312</f>
        <v>0</v>
      </c>
      <c r="Q312" s="222">
        <v>0.0117</v>
      </c>
      <c r="R312" s="222">
        <f>Q312*H312</f>
        <v>0.59201999999999999</v>
      </c>
      <c r="S312" s="222">
        <v>0</v>
      </c>
      <c r="T312" s="223">
        <f>S312*H312</f>
        <v>0</v>
      </c>
      <c r="U312" s="39"/>
      <c r="V312" s="39"/>
      <c r="W312" s="39"/>
      <c r="X312" s="39"/>
      <c r="Y312" s="39"/>
      <c r="Z312" s="39"/>
      <c r="AA312" s="39"/>
      <c r="AB312" s="39"/>
      <c r="AC312" s="39"/>
      <c r="AD312" s="39"/>
      <c r="AE312" s="39"/>
      <c r="AR312" s="224" t="s">
        <v>299</v>
      </c>
      <c r="AT312" s="224" t="s">
        <v>295</v>
      </c>
      <c r="AU312" s="224" t="s">
        <v>78</v>
      </c>
      <c r="AY312" s="18" t="s">
        <v>216</v>
      </c>
      <c r="BE312" s="225">
        <f>IF(N312="základní",J312,0)</f>
        <v>0</v>
      </c>
      <c r="BF312" s="225">
        <f>IF(N312="snížená",J312,0)</f>
        <v>0</v>
      </c>
      <c r="BG312" s="225">
        <f>IF(N312="zákl. přenesená",J312,0)</f>
        <v>0</v>
      </c>
      <c r="BH312" s="225">
        <f>IF(N312="sníž. přenesená",J312,0)</f>
        <v>0</v>
      </c>
      <c r="BI312" s="225">
        <f>IF(N312="nulová",J312,0)</f>
        <v>0</v>
      </c>
      <c r="BJ312" s="18" t="s">
        <v>76</v>
      </c>
      <c r="BK312" s="225">
        <f>ROUND(I312*H312,2)</f>
        <v>0</v>
      </c>
      <c r="BL312" s="18" t="s">
        <v>287</v>
      </c>
      <c r="BM312" s="224" t="s">
        <v>2090</v>
      </c>
    </row>
    <row r="313" s="15" customFormat="1">
      <c r="A313" s="15"/>
      <c r="B313" s="253"/>
      <c r="C313" s="254"/>
      <c r="D313" s="226" t="s">
        <v>228</v>
      </c>
      <c r="E313" s="255" t="s">
        <v>19</v>
      </c>
      <c r="F313" s="256" t="s">
        <v>301</v>
      </c>
      <c r="G313" s="254"/>
      <c r="H313" s="255" t="s">
        <v>19</v>
      </c>
      <c r="I313" s="257"/>
      <c r="J313" s="254"/>
      <c r="K313" s="254"/>
      <c r="L313" s="258"/>
      <c r="M313" s="259"/>
      <c r="N313" s="260"/>
      <c r="O313" s="260"/>
      <c r="P313" s="260"/>
      <c r="Q313" s="260"/>
      <c r="R313" s="260"/>
      <c r="S313" s="260"/>
      <c r="T313" s="261"/>
      <c r="U313" s="15"/>
      <c r="V313" s="15"/>
      <c r="W313" s="15"/>
      <c r="X313" s="15"/>
      <c r="Y313" s="15"/>
      <c r="Z313" s="15"/>
      <c r="AA313" s="15"/>
      <c r="AB313" s="15"/>
      <c r="AC313" s="15"/>
      <c r="AD313" s="15"/>
      <c r="AE313" s="15"/>
      <c r="AT313" s="262" t="s">
        <v>228</v>
      </c>
      <c r="AU313" s="262" t="s">
        <v>78</v>
      </c>
      <c r="AV313" s="15" t="s">
        <v>76</v>
      </c>
      <c r="AW313" s="15" t="s">
        <v>31</v>
      </c>
      <c r="AX313" s="15" t="s">
        <v>69</v>
      </c>
      <c r="AY313" s="262" t="s">
        <v>216</v>
      </c>
    </row>
    <row r="314" s="13" customFormat="1">
      <c r="A314" s="13"/>
      <c r="B314" s="231"/>
      <c r="C314" s="232"/>
      <c r="D314" s="226" t="s">
        <v>228</v>
      </c>
      <c r="E314" s="233" t="s">
        <v>19</v>
      </c>
      <c r="F314" s="234" t="s">
        <v>2091</v>
      </c>
      <c r="G314" s="232"/>
      <c r="H314" s="235">
        <v>50.600000000000001</v>
      </c>
      <c r="I314" s="236"/>
      <c r="J314" s="232"/>
      <c r="K314" s="232"/>
      <c r="L314" s="237"/>
      <c r="M314" s="238"/>
      <c r="N314" s="239"/>
      <c r="O314" s="239"/>
      <c r="P314" s="239"/>
      <c r="Q314" s="239"/>
      <c r="R314" s="239"/>
      <c r="S314" s="239"/>
      <c r="T314" s="240"/>
      <c r="U314" s="13"/>
      <c r="V314" s="13"/>
      <c r="W314" s="13"/>
      <c r="X314" s="13"/>
      <c r="Y314" s="13"/>
      <c r="Z314" s="13"/>
      <c r="AA314" s="13"/>
      <c r="AB314" s="13"/>
      <c r="AC314" s="13"/>
      <c r="AD314" s="13"/>
      <c r="AE314" s="13"/>
      <c r="AT314" s="241" t="s">
        <v>228</v>
      </c>
      <c r="AU314" s="241" t="s">
        <v>78</v>
      </c>
      <c r="AV314" s="13" t="s">
        <v>78</v>
      </c>
      <c r="AW314" s="13" t="s">
        <v>31</v>
      </c>
      <c r="AX314" s="13" t="s">
        <v>69</v>
      </c>
      <c r="AY314" s="241" t="s">
        <v>216</v>
      </c>
    </row>
    <row r="315" s="14" customFormat="1">
      <c r="A315" s="14"/>
      <c r="B315" s="242"/>
      <c r="C315" s="243"/>
      <c r="D315" s="226" t="s">
        <v>228</v>
      </c>
      <c r="E315" s="244" t="s">
        <v>19</v>
      </c>
      <c r="F315" s="245" t="s">
        <v>231</v>
      </c>
      <c r="G315" s="243"/>
      <c r="H315" s="246">
        <v>50.600000000000001</v>
      </c>
      <c r="I315" s="247"/>
      <c r="J315" s="243"/>
      <c r="K315" s="243"/>
      <c r="L315" s="248"/>
      <c r="M315" s="249"/>
      <c r="N315" s="250"/>
      <c r="O315" s="250"/>
      <c r="P315" s="250"/>
      <c r="Q315" s="250"/>
      <c r="R315" s="250"/>
      <c r="S315" s="250"/>
      <c r="T315" s="251"/>
      <c r="U315" s="14"/>
      <c r="V315" s="14"/>
      <c r="W315" s="14"/>
      <c r="X315" s="14"/>
      <c r="Y315" s="14"/>
      <c r="Z315" s="14"/>
      <c r="AA315" s="14"/>
      <c r="AB315" s="14"/>
      <c r="AC315" s="14"/>
      <c r="AD315" s="14"/>
      <c r="AE315" s="14"/>
      <c r="AT315" s="252" t="s">
        <v>228</v>
      </c>
      <c r="AU315" s="252" t="s">
        <v>78</v>
      </c>
      <c r="AV315" s="14" t="s">
        <v>224</v>
      </c>
      <c r="AW315" s="14" t="s">
        <v>31</v>
      </c>
      <c r="AX315" s="14" t="s">
        <v>76</v>
      </c>
      <c r="AY315" s="252" t="s">
        <v>216</v>
      </c>
    </row>
    <row r="316" s="2" customFormat="1" ht="13.8" customHeight="1">
      <c r="A316" s="39"/>
      <c r="B316" s="40"/>
      <c r="C316" s="213" t="s">
        <v>589</v>
      </c>
      <c r="D316" s="213" t="s">
        <v>219</v>
      </c>
      <c r="E316" s="214" t="s">
        <v>691</v>
      </c>
      <c r="F316" s="215" t="s">
        <v>692</v>
      </c>
      <c r="G316" s="216" t="s">
        <v>318</v>
      </c>
      <c r="H316" s="217">
        <v>16</v>
      </c>
      <c r="I316" s="218"/>
      <c r="J316" s="219">
        <f>ROUND(I316*H316,2)</f>
        <v>0</v>
      </c>
      <c r="K316" s="215" t="s">
        <v>223</v>
      </c>
      <c r="L316" s="45"/>
      <c r="M316" s="220" t="s">
        <v>19</v>
      </c>
      <c r="N316" s="221" t="s">
        <v>40</v>
      </c>
      <c r="O316" s="85"/>
      <c r="P316" s="222">
        <f>O316*H316</f>
        <v>0</v>
      </c>
      <c r="Q316" s="222">
        <v>3.0000000000000001E-05</v>
      </c>
      <c r="R316" s="222">
        <f>Q316*H316</f>
        <v>0.00048000000000000001</v>
      </c>
      <c r="S316" s="222">
        <v>0</v>
      </c>
      <c r="T316" s="223">
        <f>S316*H316</f>
        <v>0</v>
      </c>
      <c r="U316" s="39"/>
      <c r="V316" s="39"/>
      <c r="W316" s="39"/>
      <c r="X316" s="39"/>
      <c r="Y316" s="39"/>
      <c r="Z316" s="39"/>
      <c r="AA316" s="39"/>
      <c r="AB316" s="39"/>
      <c r="AC316" s="39"/>
      <c r="AD316" s="39"/>
      <c r="AE316" s="39"/>
      <c r="AR316" s="224" t="s">
        <v>287</v>
      </c>
      <c r="AT316" s="224" t="s">
        <v>219</v>
      </c>
      <c r="AU316" s="224" t="s">
        <v>78</v>
      </c>
      <c r="AY316" s="18" t="s">
        <v>216</v>
      </c>
      <c r="BE316" s="225">
        <f>IF(N316="základní",J316,0)</f>
        <v>0</v>
      </c>
      <c r="BF316" s="225">
        <f>IF(N316="snížená",J316,0)</f>
        <v>0</v>
      </c>
      <c r="BG316" s="225">
        <f>IF(N316="zákl. přenesená",J316,0)</f>
        <v>0</v>
      </c>
      <c r="BH316" s="225">
        <f>IF(N316="sníž. přenesená",J316,0)</f>
        <v>0</v>
      </c>
      <c r="BI316" s="225">
        <f>IF(N316="nulová",J316,0)</f>
        <v>0</v>
      </c>
      <c r="BJ316" s="18" t="s">
        <v>76</v>
      </c>
      <c r="BK316" s="225">
        <f>ROUND(I316*H316,2)</f>
        <v>0</v>
      </c>
      <c r="BL316" s="18" t="s">
        <v>287</v>
      </c>
      <c r="BM316" s="224" t="s">
        <v>2092</v>
      </c>
    </row>
    <row r="317" s="2" customFormat="1">
      <c r="A317" s="39"/>
      <c r="B317" s="40"/>
      <c r="C317" s="41"/>
      <c r="D317" s="226" t="s">
        <v>226</v>
      </c>
      <c r="E317" s="41"/>
      <c r="F317" s="227" t="s">
        <v>694</v>
      </c>
      <c r="G317" s="41"/>
      <c r="H317" s="41"/>
      <c r="I317" s="228"/>
      <c r="J317" s="41"/>
      <c r="K317" s="41"/>
      <c r="L317" s="45"/>
      <c r="M317" s="229"/>
      <c r="N317" s="230"/>
      <c r="O317" s="85"/>
      <c r="P317" s="85"/>
      <c r="Q317" s="85"/>
      <c r="R317" s="85"/>
      <c r="S317" s="85"/>
      <c r="T317" s="86"/>
      <c r="U317" s="39"/>
      <c r="V317" s="39"/>
      <c r="W317" s="39"/>
      <c r="X317" s="39"/>
      <c r="Y317" s="39"/>
      <c r="Z317" s="39"/>
      <c r="AA317" s="39"/>
      <c r="AB317" s="39"/>
      <c r="AC317" s="39"/>
      <c r="AD317" s="39"/>
      <c r="AE317" s="39"/>
      <c r="AT317" s="18" t="s">
        <v>226</v>
      </c>
      <c r="AU317" s="18" t="s">
        <v>78</v>
      </c>
    </row>
    <row r="318" s="13" customFormat="1">
      <c r="A318" s="13"/>
      <c r="B318" s="231"/>
      <c r="C318" s="232"/>
      <c r="D318" s="226" t="s">
        <v>228</v>
      </c>
      <c r="E318" s="233" t="s">
        <v>19</v>
      </c>
      <c r="F318" s="234" t="s">
        <v>695</v>
      </c>
      <c r="G318" s="232"/>
      <c r="H318" s="235">
        <v>16</v>
      </c>
      <c r="I318" s="236"/>
      <c r="J318" s="232"/>
      <c r="K318" s="232"/>
      <c r="L318" s="237"/>
      <c r="M318" s="238"/>
      <c r="N318" s="239"/>
      <c r="O318" s="239"/>
      <c r="P318" s="239"/>
      <c r="Q318" s="239"/>
      <c r="R318" s="239"/>
      <c r="S318" s="239"/>
      <c r="T318" s="240"/>
      <c r="U318" s="13"/>
      <c r="V318" s="13"/>
      <c r="W318" s="13"/>
      <c r="X318" s="13"/>
      <c r="Y318" s="13"/>
      <c r="Z318" s="13"/>
      <c r="AA318" s="13"/>
      <c r="AB318" s="13"/>
      <c r="AC318" s="13"/>
      <c r="AD318" s="13"/>
      <c r="AE318" s="13"/>
      <c r="AT318" s="241" t="s">
        <v>228</v>
      </c>
      <c r="AU318" s="241" t="s">
        <v>78</v>
      </c>
      <c r="AV318" s="13" t="s">
        <v>78</v>
      </c>
      <c r="AW318" s="13" t="s">
        <v>31</v>
      </c>
      <c r="AX318" s="13" t="s">
        <v>69</v>
      </c>
      <c r="AY318" s="241" t="s">
        <v>216</v>
      </c>
    </row>
    <row r="319" s="14" customFormat="1">
      <c r="A319" s="14"/>
      <c r="B319" s="242"/>
      <c r="C319" s="243"/>
      <c r="D319" s="226" t="s">
        <v>228</v>
      </c>
      <c r="E319" s="244" t="s">
        <v>19</v>
      </c>
      <c r="F319" s="245" t="s">
        <v>231</v>
      </c>
      <c r="G319" s="243"/>
      <c r="H319" s="246">
        <v>16</v>
      </c>
      <c r="I319" s="247"/>
      <c r="J319" s="243"/>
      <c r="K319" s="243"/>
      <c r="L319" s="248"/>
      <c r="M319" s="249"/>
      <c r="N319" s="250"/>
      <c r="O319" s="250"/>
      <c r="P319" s="250"/>
      <c r="Q319" s="250"/>
      <c r="R319" s="250"/>
      <c r="S319" s="250"/>
      <c r="T319" s="251"/>
      <c r="U319" s="14"/>
      <c r="V319" s="14"/>
      <c r="W319" s="14"/>
      <c r="X319" s="14"/>
      <c r="Y319" s="14"/>
      <c r="Z319" s="14"/>
      <c r="AA319" s="14"/>
      <c r="AB319" s="14"/>
      <c r="AC319" s="14"/>
      <c r="AD319" s="14"/>
      <c r="AE319" s="14"/>
      <c r="AT319" s="252" t="s">
        <v>228</v>
      </c>
      <c r="AU319" s="252" t="s">
        <v>78</v>
      </c>
      <c r="AV319" s="14" t="s">
        <v>224</v>
      </c>
      <c r="AW319" s="14" t="s">
        <v>31</v>
      </c>
      <c r="AX319" s="14" t="s">
        <v>76</v>
      </c>
      <c r="AY319" s="252" t="s">
        <v>216</v>
      </c>
    </row>
    <row r="320" s="2" customFormat="1" ht="13.8" customHeight="1">
      <c r="A320" s="39"/>
      <c r="B320" s="40"/>
      <c r="C320" s="213" t="s">
        <v>593</v>
      </c>
      <c r="D320" s="213" t="s">
        <v>219</v>
      </c>
      <c r="E320" s="214" t="s">
        <v>697</v>
      </c>
      <c r="F320" s="215" t="s">
        <v>698</v>
      </c>
      <c r="G320" s="216" t="s">
        <v>222</v>
      </c>
      <c r="H320" s="217">
        <v>44</v>
      </c>
      <c r="I320" s="218"/>
      <c r="J320" s="219">
        <f>ROUND(I320*H320,2)</f>
        <v>0</v>
      </c>
      <c r="K320" s="215" t="s">
        <v>223</v>
      </c>
      <c r="L320" s="45"/>
      <c r="M320" s="220" t="s">
        <v>19</v>
      </c>
      <c r="N320" s="221" t="s">
        <v>40</v>
      </c>
      <c r="O320" s="85"/>
      <c r="P320" s="222">
        <f>O320*H320</f>
        <v>0</v>
      </c>
      <c r="Q320" s="222">
        <v>5.0000000000000002E-05</v>
      </c>
      <c r="R320" s="222">
        <f>Q320*H320</f>
        <v>0.0022000000000000001</v>
      </c>
      <c r="S320" s="222">
        <v>0</v>
      </c>
      <c r="T320" s="223">
        <f>S320*H320</f>
        <v>0</v>
      </c>
      <c r="U320" s="39"/>
      <c r="V320" s="39"/>
      <c r="W320" s="39"/>
      <c r="X320" s="39"/>
      <c r="Y320" s="39"/>
      <c r="Z320" s="39"/>
      <c r="AA320" s="39"/>
      <c r="AB320" s="39"/>
      <c r="AC320" s="39"/>
      <c r="AD320" s="39"/>
      <c r="AE320" s="39"/>
      <c r="AR320" s="224" t="s">
        <v>287</v>
      </c>
      <c r="AT320" s="224" t="s">
        <v>219</v>
      </c>
      <c r="AU320" s="224" t="s">
        <v>78</v>
      </c>
      <c r="AY320" s="18" t="s">
        <v>216</v>
      </c>
      <c r="BE320" s="225">
        <f>IF(N320="základní",J320,0)</f>
        <v>0</v>
      </c>
      <c r="BF320" s="225">
        <f>IF(N320="snížená",J320,0)</f>
        <v>0</v>
      </c>
      <c r="BG320" s="225">
        <f>IF(N320="zákl. přenesená",J320,0)</f>
        <v>0</v>
      </c>
      <c r="BH320" s="225">
        <f>IF(N320="sníž. přenesená",J320,0)</f>
        <v>0</v>
      </c>
      <c r="BI320" s="225">
        <f>IF(N320="nulová",J320,0)</f>
        <v>0</v>
      </c>
      <c r="BJ320" s="18" t="s">
        <v>76</v>
      </c>
      <c r="BK320" s="225">
        <f>ROUND(I320*H320,2)</f>
        <v>0</v>
      </c>
      <c r="BL320" s="18" t="s">
        <v>287</v>
      </c>
      <c r="BM320" s="224" t="s">
        <v>2093</v>
      </c>
    </row>
    <row r="321" s="15" customFormat="1">
      <c r="A321" s="15"/>
      <c r="B321" s="253"/>
      <c r="C321" s="254"/>
      <c r="D321" s="226" t="s">
        <v>228</v>
      </c>
      <c r="E321" s="255" t="s">
        <v>19</v>
      </c>
      <c r="F321" s="256" t="s">
        <v>1060</v>
      </c>
      <c r="G321" s="254"/>
      <c r="H321" s="255" t="s">
        <v>19</v>
      </c>
      <c r="I321" s="257"/>
      <c r="J321" s="254"/>
      <c r="K321" s="254"/>
      <c r="L321" s="258"/>
      <c r="M321" s="259"/>
      <c r="N321" s="260"/>
      <c r="O321" s="260"/>
      <c r="P321" s="260"/>
      <c r="Q321" s="260"/>
      <c r="R321" s="260"/>
      <c r="S321" s="260"/>
      <c r="T321" s="261"/>
      <c r="U321" s="15"/>
      <c r="V321" s="15"/>
      <c r="W321" s="15"/>
      <c r="X321" s="15"/>
      <c r="Y321" s="15"/>
      <c r="Z321" s="15"/>
      <c r="AA321" s="15"/>
      <c r="AB321" s="15"/>
      <c r="AC321" s="15"/>
      <c r="AD321" s="15"/>
      <c r="AE321" s="15"/>
      <c r="AT321" s="262" t="s">
        <v>228</v>
      </c>
      <c r="AU321" s="262" t="s">
        <v>78</v>
      </c>
      <c r="AV321" s="15" t="s">
        <v>76</v>
      </c>
      <c r="AW321" s="15" t="s">
        <v>31</v>
      </c>
      <c r="AX321" s="15" t="s">
        <v>69</v>
      </c>
      <c r="AY321" s="262" t="s">
        <v>216</v>
      </c>
    </row>
    <row r="322" s="13" customFormat="1">
      <c r="A322" s="13"/>
      <c r="B322" s="231"/>
      <c r="C322" s="232"/>
      <c r="D322" s="226" t="s">
        <v>228</v>
      </c>
      <c r="E322" s="233" t="s">
        <v>19</v>
      </c>
      <c r="F322" s="234" t="s">
        <v>2087</v>
      </c>
      <c r="G322" s="232"/>
      <c r="H322" s="235">
        <v>9.5999999999999996</v>
      </c>
      <c r="I322" s="236"/>
      <c r="J322" s="232"/>
      <c r="K322" s="232"/>
      <c r="L322" s="237"/>
      <c r="M322" s="238"/>
      <c r="N322" s="239"/>
      <c r="O322" s="239"/>
      <c r="P322" s="239"/>
      <c r="Q322" s="239"/>
      <c r="R322" s="239"/>
      <c r="S322" s="239"/>
      <c r="T322" s="240"/>
      <c r="U322" s="13"/>
      <c r="V322" s="13"/>
      <c r="W322" s="13"/>
      <c r="X322" s="13"/>
      <c r="Y322" s="13"/>
      <c r="Z322" s="13"/>
      <c r="AA322" s="13"/>
      <c r="AB322" s="13"/>
      <c r="AC322" s="13"/>
      <c r="AD322" s="13"/>
      <c r="AE322" s="13"/>
      <c r="AT322" s="241" t="s">
        <v>228</v>
      </c>
      <c r="AU322" s="241" t="s">
        <v>78</v>
      </c>
      <c r="AV322" s="13" t="s">
        <v>78</v>
      </c>
      <c r="AW322" s="13" t="s">
        <v>31</v>
      </c>
      <c r="AX322" s="13" t="s">
        <v>69</v>
      </c>
      <c r="AY322" s="241" t="s">
        <v>216</v>
      </c>
    </row>
    <row r="323" s="15" customFormat="1">
      <c r="A323" s="15"/>
      <c r="B323" s="253"/>
      <c r="C323" s="254"/>
      <c r="D323" s="226" t="s">
        <v>228</v>
      </c>
      <c r="E323" s="255" t="s">
        <v>19</v>
      </c>
      <c r="F323" s="256" t="s">
        <v>750</v>
      </c>
      <c r="G323" s="254"/>
      <c r="H323" s="255" t="s">
        <v>19</v>
      </c>
      <c r="I323" s="257"/>
      <c r="J323" s="254"/>
      <c r="K323" s="254"/>
      <c r="L323" s="258"/>
      <c r="M323" s="259"/>
      <c r="N323" s="260"/>
      <c r="O323" s="260"/>
      <c r="P323" s="260"/>
      <c r="Q323" s="260"/>
      <c r="R323" s="260"/>
      <c r="S323" s="260"/>
      <c r="T323" s="261"/>
      <c r="U323" s="15"/>
      <c r="V323" s="15"/>
      <c r="W323" s="15"/>
      <c r="X323" s="15"/>
      <c r="Y323" s="15"/>
      <c r="Z323" s="15"/>
      <c r="AA323" s="15"/>
      <c r="AB323" s="15"/>
      <c r="AC323" s="15"/>
      <c r="AD323" s="15"/>
      <c r="AE323" s="15"/>
      <c r="AT323" s="262" t="s">
        <v>228</v>
      </c>
      <c r="AU323" s="262" t="s">
        <v>78</v>
      </c>
      <c r="AV323" s="15" t="s">
        <v>76</v>
      </c>
      <c r="AW323" s="15" t="s">
        <v>31</v>
      </c>
      <c r="AX323" s="15" t="s">
        <v>69</v>
      </c>
      <c r="AY323" s="262" t="s">
        <v>216</v>
      </c>
    </row>
    <row r="324" s="13" customFormat="1">
      <c r="A324" s="13"/>
      <c r="B324" s="231"/>
      <c r="C324" s="232"/>
      <c r="D324" s="226" t="s">
        <v>228</v>
      </c>
      <c r="E324" s="233" t="s">
        <v>19</v>
      </c>
      <c r="F324" s="234" t="s">
        <v>1885</v>
      </c>
      <c r="G324" s="232"/>
      <c r="H324" s="235">
        <v>18.399999999999999</v>
      </c>
      <c r="I324" s="236"/>
      <c r="J324" s="232"/>
      <c r="K324" s="232"/>
      <c r="L324" s="237"/>
      <c r="M324" s="238"/>
      <c r="N324" s="239"/>
      <c r="O324" s="239"/>
      <c r="P324" s="239"/>
      <c r="Q324" s="239"/>
      <c r="R324" s="239"/>
      <c r="S324" s="239"/>
      <c r="T324" s="240"/>
      <c r="U324" s="13"/>
      <c r="V324" s="13"/>
      <c r="W324" s="13"/>
      <c r="X324" s="13"/>
      <c r="Y324" s="13"/>
      <c r="Z324" s="13"/>
      <c r="AA324" s="13"/>
      <c r="AB324" s="13"/>
      <c r="AC324" s="13"/>
      <c r="AD324" s="13"/>
      <c r="AE324" s="13"/>
      <c r="AT324" s="241" t="s">
        <v>228</v>
      </c>
      <c r="AU324" s="241" t="s">
        <v>78</v>
      </c>
      <c r="AV324" s="13" t="s">
        <v>78</v>
      </c>
      <c r="AW324" s="13" t="s">
        <v>31</v>
      </c>
      <c r="AX324" s="13" t="s">
        <v>69</v>
      </c>
      <c r="AY324" s="241" t="s">
        <v>216</v>
      </c>
    </row>
    <row r="325" s="15" customFormat="1">
      <c r="A325" s="15"/>
      <c r="B325" s="253"/>
      <c r="C325" s="254"/>
      <c r="D325" s="226" t="s">
        <v>228</v>
      </c>
      <c r="E325" s="255" t="s">
        <v>19</v>
      </c>
      <c r="F325" s="256" t="s">
        <v>750</v>
      </c>
      <c r="G325" s="254"/>
      <c r="H325" s="255" t="s">
        <v>19</v>
      </c>
      <c r="I325" s="257"/>
      <c r="J325" s="254"/>
      <c r="K325" s="254"/>
      <c r="L325" s="258"/>
      <c r="M325" s="259"/>
      <c r="N325" s="260"/>
      <c r="O325" s="260"/>
      <c r="P325" s="260"/>
      <c r="Q325" s="260"/>
      <c r="R325" s="260"/>
      <c r="S325" s="260"/>
      <c r="T325" s="261"/>
      <c r="U325" s="15"/>
      <c r="V325" s="15"/>
      <c r="W325" s="15"/>
      <c r="X325" s="15"/>
      <c r="Y325" s="15"/>
      <c r="Z325" s="15"/>
      <c r="AA325" s="15"/>
      <c r="AB325" s="15"/>
      <c r="AC325" s="15"/>
      <c r="AD325" s="15"/>
      <c r="AE325" s="15"/>
      <c r="AT325" s="262" t="s">
        <v>228</v>
      </c>
      <c r="AU325" s="262" t="s">
        <v>78</v>
      </c>
      <c r="AV325" s="15" t="s">
        <v>76</v>
      </c>
      <c r="AW325" s="15" t="s">
        <v>31</v>
      </c>
      <c r="AX325" s="15" t="s">
        <v>69</v>
      </c>
      <c r="AY325" s="262" t="s">
        <v>216</v>
      </c>
    </row>
    <row r="326" s="13" customFormat="1">
      <c r="A326" s="13"/>
      <c r="B326" s="231"/>
      <c r="C326" s="232"/>
      <c r="D326" s="226" t="s">
        <v>228</v>
      </c>
      <c r="E326" s="233" t="s">
        <v>19</v>
      </c>
      <c r="F326" s="234" t="s">
        <v>2010</v>
      </c>
      <c r="G326" s="232"/>
      <c r="H326" s="235">
        <v>16</v>
      </c>
      <c r="I326" s="236"/>
      <c r="J326" s="232"/>
      <c r="K326" s="232"/>
      <c r="L326" s="237"/>
      <c r="M326" s="238"/>
      <c r="N326" s="239"/>
      <c r="O326" s="239"/>
      <c r="P326" s="239"/>
      <c r="Q326" s="239"/>
      <c r="R326" s="239"/>
      <c r="S326" s="239"/>
      <c r="T326" s="240"/>
      <c r="U326" s="13"/>
      <c r="V326" s="13"/>
      <c r="W326" s="13"/>
      <c r="X326" s="13"/>
      <c r="Y326" s="13"/>
      <c r="Z326" s="13"/>
      <c r="AA326" s="13"/>
      <c r="AB326" s="13"/>
      <c r="AC326" s="13"/>
      <c r="AD326" s="13"/>
      <c r="AE326" s="13"/>
      <c r="AT326" s="241" t="s">
        <v>228</v>
      </c>
      <c r="AU326" s="241" t="s">
        <v>78</v>
      </c>
      <c r="AV326" s="13" t="s">
        <v>78</v>
      </c>
      <c r="AW326" s="13" t="s">
        <v>31</v>
      </c>
      <c r="AX326" s="13" t="s">
        <v>69</v>
      </c>
      <c r="AY326" s="241" t="s">
        <v>216</v>
      </c>
    </row>
    <row r="327" s="14" customFormat="1">
      <c r="A327" s="14"/>
      <c r="B327" s="242"/>
      <c r="C327" s="243"/>
      <c r="D327" s="226" t="s">
        <v>228</v>
      </c>
      <c r="E327" s="244" t="s">
        <v>19</v>
      </c>
      <c r="F327" s="245" t="s">
        <v>231</v>
      </c>
      <c r="G327" s="243"/>
      <c r="H327" s="246">
        <v>44</v>
      </c>
      <c r="I327" s="247"/>
      <c r="J327" s="243"/>
      <c r="K327" s="243"/>
      <c r="L327" s="248"/>
      <c r="M327" s="249"/>
      <c r="N327" s="250"/>
      <c r="O327" s="250"/>
      <c r="P327" s="250"/>
      <c r="Q327" s="250"/>
      <c r="R327" s="250"/>
      <c r="S327" s="250"/>
      <c r="T327" s="251"/>
      <c r="U327" s="14"/>
      <c r="V327" s="14"/>
      <c r="W327" s="14"/>
      <c r="X327" s="14"/>
      <c r="Y327" s="14"/>
      <c r="Z327" s="14"/>
      <c r="AA327" s="14"/>
      <c r="AB327" s="14"/>
      <c r="AC327" s="14"/>
      <c r="AD327" s="14"/>
      <c r="AE327" s="14"/>
      <c r="AT327" s="252" t="s">
        <v>228</v>
      </c>
      <c r="AU327" s="252" t="s">
        <v>78</v>
      </c>
      <c r="AV327" s="14" t="s">
        <v>224</v>
      </c>
      <c r="AW327" s="14" t="s">
        <v>31</v>
      </c>
      <c r="AX327" s="14" t="s">
        <v>76</v>
      </c>
      <c r="AY327" s="252" t="s">
        <v>216</v>
      </c>
    </row>
    <row r="328" s="2" customFormat="1" ht="22.2" customHeight="1">
      <c r="A328" s="39"/>
      <c r="B328" s="40"/>
      <c r="C328" s="213" t="s">
        <v>597</v>
      </c>
      <c r="D328" s="213" t="s">
        <v>219</v>
      </c>
      <c r="E328" s="214" t="s">
        <v>701</v>
      </c>
      <c r="F328" s="215" t="s">
        <v>702</v>
      </c>
      <c r="G328" s="216" t="s">
        <v>305</v>
      </c>
      <c r="H328" s="273"/>
      <c r="I328" s="218"/>
      <c r="J328" s="219">
        <f>ROUND(I328*H328,2)</f>
        <v>0</v>
      </c>
      <c r="K328" s="215" t="s">
        <v>223</v>
      </c>
      <c r="L328" s="45"/>
      <c r="M328" s="220" t="s">
        <v>19</v>
      </c>
      <c r="N328" s="221" t="s">
        <v>40</v>
      </c>
      <c r="O328" s="85"/>
      <c r="P328" s="222">
        <f>O328*H328</f>
        <v>0</v>
      </c>
      <c r="Q328" s="222">
        <v>0</v>
      </c>
      <c r="R328" s="222">
        <f>Q328*H328</f>
        <v>0</v>
      </c>
      <c r="S328" s="222">
        <v>0</v>
      </c>
      <c r="T328" s="223">
        <f>S328*H328</f>
        <v>0</v>
      </c>
      <c r="U328" s="39"/>
      <c r="V328" s="39"/>
      <c r="W328" s="39"/>
      <c r="X328" s="39"/>
      <c r="Y328" s="39"/>
      <c r="Z328" s="39"/>
      <c r="AA328" s="39"/>
      <c r="AB328" s="39"/>
      <c r="AC328" s="39"/>
      <c r="AD328" s="39"/>
      <c r="AE328" s="39"/>
      <c r="AR328" s="224" t="s">
        <v>287</v>
      </c>
      <c r="AT328" s="224" t="s">
        <v>219</v>
      </c>
      <c r="AU328" s="224" t="s">
        <v>78</v>
      </c>
      <c r="AY328" s="18" t="s">
        <v>216</v>
      </c>
      <c r="BE328" s="225">
        <f>IF(N328="základní",J328,0)</f>
        <v>0</v>
      </c>
      <c r="BF328" s="225">
        <f>IF(N328="snížená",J328,0)</f>
        <v>0</v>
      </c>
      <c r="BG328" s="225">
        <f>IF(N328="zákl. přenesená",J328,0)</f>
        <v>0</v>
      </c>
      <c r="BH328" s="225">
        <f>IF(N328="sníž. přenesená",J328,0)</f>
        <v>0</v>
      </c>
      <c r="BI328" s="225">
        <f>IF(N328="nulová",J328,0)</f>
        <v>0</v>
      </c>
      <c r="BJ328" s="18" t="s">
        <v>76</v>
      </c>
      <c r="BK328" s="225">
        <f>ROUND(I328*H328,2)</f>
        <v>0</v>
      </c>
      <c r="BL328" s="18" t="s">
        <v>287</v>
      </c>
      <c r="BM328" s="224" t="s">
        <v>2094</v>
      </c>
    </row>
    <row r="329" s="2" customFormat="1">
      <c r="A329" s="39"/>
      <c r="B329" s="40"/>
      <c r="C329" s="41"/>
      <c r="D329" s="226" t="s">
        <v>226</v>
      </c>
      <c r="E329" s="41"/>
      <c r="F329" s="227" t="s">
        <v>307</v>
      </c>
      <c r="G329" s="41"/>
      <c r="H329" s="41"/>
      <c r="I329" s="228"/>
      <c r="J329" s="41"/>
      <c r="K329" s="41"/>
      <c r="L329" s="45"/>
      <c r="M329" s="229"/>
      <c r="N329" s="230"/>
      <c r="O329" s="85"/>
      <c r="P329" s="85"/>
      <c r="Q329" s="85"/>
      <c r="R329" s="85"/>
      <c r="S329" s="85"/>
      <c r="T329" s="86"/>
      <c r="U329" s="39"/>
      <c r="V329" s="39"/>
      <c r="W329" s="39"/>
      <c r="X329" s="39"/>
      <c r="Y329" s="39"/>
      <c r="Z329" s="39"/>
      <c r="AA329" s="39"/>
      <c r="AB329" s="39"/>
      <c r="AC329" s="39"/>
      <c r="AD329" s="39"/>
      <c r="AE329" s="39"/>
      <c r="AT329" s="18" t="s">
        <v>226</v>
      </c>
      <c r="AU329" s="18" t="s">
        <v>78</v>
      </c>
    </row>
    <row r="330" s="12" customFormat="1" ht="22.8" customHeight="1">
      <c r="A330" s="12"/>
      <c r="B330" s="197"/>
      <c r="C330" s="198"/>
      <c r="D330" s="199" t="s">
        <v>68</v>
      </c>
      <c r="E330" s="211" t="s">
        <v>704</v>
      </c>
      <c r="F330" s="211" t="s">
        <v>705</v>
      </c>
      <c r="G330" s="198"/>
      <c r="H330" s="198"/>
      <c r="I330" s="201"/>
      <c r="J330" s="212">
        <f>BK330</f>
        <v>0</v>
      </c>
      <c r="K330" s="198"/>
      <c r="L330" s="203"/>
      <c r="M330" s="204"/>
      <c r="N330" s="205"/>
      <c r="O330" s="205"/>
      <c r="P330" s="206">
        <f>SUM(P331:P352)</f>
        <v>0</v>
      </c>
      <c r="Q330" s="205"/>
      <c r="R330" s="206">
        <f>SUM(R331:R352)</f>
        <v>0.012175999999999999</v>
      </c>
      <c r="S330" s="205"/>
      <c r="T330" s="207">
        <f>SUM(T331:T352)</f>
        <v>0</v>
      </c>
      <c r="U330" s="12"/>
      <c r="V330" s="12"/>
      <c r="W330" s="12"/>
      <c r="X330" s="12"/>
      <c r="Y330" s="12"/>
      <c r="Z330" s="12"/>
      <c r="AA330" s="12"/>
      <c r="AB330" s="12"/>
      <c r="AC330" s="12"/>
      <c r="AD330" s="12"/>
      <c r="AE330" s="12"/>
      <c r="AR330" s="208" t="s">
        <v>78</v>
      </c>
      <c r="AT330" s="209" t="s">
        <v>68</v>
      </c>
      <c r="AU330" s="209" t="s">
        <v>76</v>
      </c>
      <c r="AY330" s="208" t="s">
        <v>216</v>
      </c>
      <c r="BK330" s="210">
        <f>SUM(BK331:BK352)</f>
        <v>0</v>
      </c>
    </row>
    <row r="331" s="2" customFormat="1" ht="13.8" customHeight="1">
      <c r="A331" s="39"/>
      <c r="B331" s="40"/>
      <c r="C331" s="213" t="s">
        <v>601</v>
      </c>
      <c r="D331" s="213" t="s">
        <v>219</v>
      </c>
      <c r="E331" s="214" t="s">
        <v>707</v>
      </c>
      <c r="F331" s="215" t="s">
        <v>708</v>
      </c>
      <c r="G331" s="216" t="s">
        <v>222</v>
      </c>
      <c r="H331" s="217">
        <v>15.5</v>
      </c>
      <c r="I331" s="218"/>
      <c r="J331" s="219">
        <f>ROUND(I331*H331,2)</f>
        <v>0</v>
      </c>
      <c r="K331" s="215" t="s">
        <v>223</v>
      </c>
      <c r="L331" s="45"/>
      <c r="M331" s="220" t="s">
        <v>19</v>
      </c>
      <c r="N331" s="221" t="s">
        <v>40</v>
      </c>
      <c r="O331" s="85"/>
      <c r="P331" s="222">
        <f>O331*H331</f>
        <v>0</v>
      </c>
      <c r="Q331" s="222">
        <v>6.0000000000000002E-05</v>
      </c>
      <c r="R331" s="222">
        <f>Q331*H331</f>
        <v>0.00093000000000000005</v>
      </c>
      <c r="S331" s="222">
        <v>0</v>
      </c>
      <c r="T331" s="223">
        <f>S331*H331</f>
        <v>0</v>
      </c>
      <c r="U331" s="39"/>
      <c r="V331" s="39"/>
      <c r="W331" s="39"/>
      <c r="X331" s="39"/>
      <c r="Y331" s="39"/>
      <c r="Z331" s="39"/>
      <c r="AA331" s="39"/>
      <c r="AB331" s="39"/>
      <c r="AC331" s="39"/>
      <c r="AD331" s="39"/>
      <c r="AE331" s="39"/>
      <c r="AR331" s="224" t="s">
        <v>287</v>
      </c>
      <c r="AT331" s="224" t="s">
        <v>219</v>
      </c>
      <c r="AU331" s="224" t="s">
        <v>78</v>
      </c>
      <c r="AY331" s="18" t="s">
        <v>216</v>
      </c>
      <c r="BE331" s="225">
        <f>IF(N331="základní",J331,0)</f>
        <v>0</v>
      </c>
      <c r="BF331" s="225">
        <f>IF(N331="snížená",J331,0)</f>
        <v>0</v>
      </c>
      <c r="BG331" s="225">
        <f>IF(N331="zákl. přenesená",J331,0)</f>
        <v>0</v>
      </c>
      <c r="BH331" s="225">
        <f>IF(N331="sníž. přenesená",J331,0)</f>
        <v>0</v>
      </c>
      <c r="BI331" s="225">
        <f>IF(N331="nulová",J331,0)</f>
        <v>0</v>
      </c>
      <c r="BJ331" s="18" t="s">
        <v>76</v>
      </c>
      <c r="BK331" s="225">
        <f>ROUND(I331*H331,2)</f>
        <v>0</v>
      </c>
      <c r="BL331" s="18" t="s">
        <v>287</v>
      </c>
      <c r="BM331" s="224" t="s">
        <v>2095</v>
      </c>
    </row>
    <row r="332" s="15" customFormat="1">
      <c r="A332" s="15"/>
      <c r="B332" s="253"/>
      <c r="C332" s="254"/>
      <c r="D332" s="226" t="s">
        <v>228</v>
      </c>
      <c r="E332" s="255" t="s">
        <v>19</v>
      </c>
      <c r="F332" s="256" t="s">
        <v>1481</v>
      </c>
      <c r="G332" s="254"/>
      <c r="H332" s="255" t="s">
        <v>19</v>
      </c>
      <c r="I332" s="257"/>
      <c r="J332" s="254"/>
      <c r="K332" s="254"/>
      <c r="L332" s="258"/>
      <c r="M332" s="259"/>
      <c r="N332" s="260"/>
      <c r="O332" s="260"/>
      <c r="P332" s="260"/>
      <c r="Q332" s="260"/>
      <c r="R332" s="260"/>
      <c r="S332" s="260"/>
      <c r="T332" s="261"/>
      <c r="U332" s="15"/>
      <c r="V332" s="15"/>
      <c r="W332" s="15"/>
      <c r="X332" s="15"/>
      <c r="Y332" s="15"/>
      <c r="Z332" s="15"/>
      <c r="AA332" s="15"/>
      <c r="AB332" s="15"/>
      <c r="AC332" s="15"/>
      <c r="AD332" s="15"/>
      <c r="AE332" s="15"/>
      <c r="AT332" s="262" t="s">
        <v>228</v>
      </c>
      <c r="AU332" s="262" t="s">
        <v>78</v>
      </c>
      <c r="AV332" s="15" t="s">
        <v>76</v>
      </c>
      <c r="AW332" s="15" t="s">
        <v>31</v>
      </c>
      <c r="AX332" s="15" t="s">
        <v>69</v>
      </c>
      <c r="AY332" s="262" t="s">
        <v>216</v>
      </c>
    </row>
    <row r="333" s="13" customFormat="1">
      <c r="A333" s="13"/>
      <c r="B333" s="231"/>
      <c r="C333" s="232"/>
      <c r="D333" s="226" t="s">
        <v>228</v>
      </c>
      <c r="E333" s="233" t="s">
        <v>19</v>
      </c>
      <c r="F333" s="234" t="s">
        <v>2096</v>
      </c>
      <c r="G333" s="232"/>
      <c r="H333" s="235">
        <v>12.5</v>
      </c>
      <c r="I333" s="236"/>
      <c r="J333" s="232"/>
      <c r="K333" s="232"/>
      <c r="L333" s="237"/>
      <c r="M333" s="238"/>
      <c r="N333" s="239"/>
      <c r="O333" s="239"/>
      <c r="P333" s="239"/>
      <c r="Q333" s="239"/>
      <c r="R333" s="239"/>
      <c r="S333" s="239"/>
      <c r="T333" s="240"/>
      <c r="U333" s="13"/>
      <c r="V333" s="13"/>
      <c r="W333" s="13"/>
      <c r="X333" s="13"/>
      <c r="Y333" s="13"/>
      <c r="Z333" s="13"/>
      <c r="AA333" s="13"/>
      <c r="AB333" s="13"/>
      <c r="AC333" s="13"/>
      <c r="AD333" s="13"/>
      <c r="AE333" s="13"/>
      <c r="AT333" s="241" t="s">
        <v>228</v>
      </c>
      <c r="AU333" s="241" t="s">
        <v>78</v>
      </c>
      <c r="AV333" s="13" t="s">
        <v>78</v>
      </c>
      <c r="AW333" s="13" t="s">
        <v>31</v>
      </c>
      <c r="AX333" s="13" t="s">
        <v>69</v>
      </c>
      <c r="AY333" s="241" t="s">
        <v>216</v>
      </c>
    </row>
    <row r="334" s="15" customFormat="1">
      <c r="A334" s="15"/>
      <c r="B334" s="253"/>
      <c r="C334" s="254"/>
      <c r="D334" s="226" t="s">
        <v>228</v>
      </c>
      <c r="E334" s="255" t="s">
        <v>19</v>
      </c>
      <c r="F334" s="256" t="s">
        <v>1055</v>
      </c>
      <c r="G334" s="254"/>
      <c r="H334" s="255" t="s">
        <v>19</v>
      </c>
      <c r="I334" s="257"/>
      <c r="J334" s="254"/>
      <c r="K334" s="254"/>
      <c r="L334" s="258"/>
      <c r="M334" s="259"/>
      <c r="N334" s="260"/>
      <c r="O334" s="260"/>
      <c r="P334" s="260"/>
      <c r="Q334" s="260"/>
      <c r="R334" s="260"/>
      <c r="S334" s="260"/>
      <c r="T334" s="261"/>
      <c r="U334" s="15"/>
      <c r="V334" s="15"/>
      <c r="W334" s="15"/>
      <c r="X334" s="15"/>
      <c r="Y334" s="15"/>
      <c r="Z334" s="15"/>
      <c r="AA334" s="15"/>
      <c r="AB334" s="15"/>
      <c r="AC334" s="15"/>
      <c r="AD334" s="15"/>
      <c r="AE334" s="15"/>
      <c r="AT334" s="262" t="s">
        <v>228</v>
      </c>
      <c r="AU334" s="262" t="s">
        <v>78</v>
      </c>
      <c r="AV334" s="15" t="s">
        <v>76</v>
      </c>
      <c r="AW334" s="15" t="s">
        <v>31</v>
      </c>
      <c r="AX334" s="15" t="s">
        <v>69</v>
      </c>
      <c r="AY334" s="262" t="s">
        <v>216</v>
      </c>
    </row>
    <row r="335" s="13" customFormat="1">
      <c r="A335" s="13"/>
      <c r="B335" s="231"/>
      <c r="C335" s="232"/>
      <c r="D335" s="226" t="s">
        <v>228</v>
      </c>
      <c r="E335" s="233" t="s">
        <v>19</v>
      </c>
      <c r="F335" s="234" t="s">
        <v>561</v>
      </c>
      <c r="G335" s="232"/>
      <c r="H335" s="235">
        <v>3</v>
      </c>
      <c r="I335" s="236"/>
      <c r="J335" s="232"/>
      <c r="K335" s="232"/>
      <c r="L335" s="237"/>
      <c r="M335" s="238"/>
      <c r="N335" s="239"/>
      <c r="O335" s="239"/>
      <c r="P335" s="239"/>
      <c r="Q335" s="239"/>
      <c r="R335" s="239"/>
      <c r="S335" s="239"/>
      <c r="T335" s="240"/>
      <c r="U335" s="13"/>
      <c r="V335" s="13"/>
      <c r="W335" s="13"/>
      <c r="X335" s="13"/>
      <c r="Y335" s="13"/>
      <c r="Z335" s="13"/>
      <c r="AA335" s="13"/>
      <c r="AB335" s="13"/>
      <c r="AC335" s="13"/>
      <c r="AD335" s="13"/>
      <c r="AE335" s="13"/>
      <c r="AT335" s="241" t="s">
        <v>228</v>
      </c>
      <c r="AU335" s="241" t="s">
        <v>78</v>
      </c>
      <c r="AV335" s="13" t="s">
        <v>78</v>
      </c>
      <c r="AW335" s="13" t="s">
        <v>31</v>
      </c>
      <c r="AX335" s="13" t="s">
        <v>69</v>
      </c>
      <c r="AY335" s="241" t="s">
        <v>216</v>
      </c>
    </row>
    <row r="336" s="14" customFormat="1">
      <c r="A336" s="14"/>
      <c r="B336" s="242"/>
      <c r="C336" s="243"/>
      <c r="D336" s="226" t="s">
        <v>228</v>
      </c>
      <c r="E336" s="244" t="s">
        <v>19</v>
      </c>
      <c r="F336" s="245" t="s">
        <v>231</v>
      </c>
      <c r="G336" s="243"/>
      <c r="H336" s="246">
        <v>15.5</v>
      </c>
      <c r="I336" s="247"/>
      <c r="J336" s="243"/>
      <c r="K336" s="243"/>
      <c r="L336" s="248"/>
      <c r="M336" s="249"/>
      <c r="N336" s="250"/>
      <c r="O336" s="250"/>
      <c r="P336" s="250"/>
      <c r="Q336" s="250"/>
      <c r="R336" s="250"/>
      <c r="S336" s="250"/>
      <c r="T336" s="251"/>
      <c r="U336" s="14"/>
      <c r="V336" s="14"/>
      <c r="W336" s="14"/>
      <c r="X336" s="14"/>
      <c r="Y336" s="14"/>
      <c r="Z336" s="14"/>
      <c r="AA336" s="14"/>
      <c r="AB336" s="14"/>
      <c r="AC336" s="14"/>
      <c r="AD336" s="14"/>
      <c r="AE336" s="14"/>
      <c r="AT336" s="252" t="s">
        <v>228</v>
      </c>
      <c r="AU336" s="252" t="s">
        <v>78</v>
      </c>
      <c r="AV336" s="14" t="s">
        <v>224</v>
      </c>
      <c r="AW336" s="14" t="s">
        <v>31</v>
      </c>
      <c r="AX336" s="14" t="s">
        <v>76</v>
      </c>
      <c r="AY336" s="252" t="s">
        <v>216</v>
      </c>
    </row>
    <row r="337" s="2" customFormat="1" ht="13.8" customHeight="1">
      <c r="A337" s="39"/>
      <c r="B337" s="40"/>
      <c r="C337" s="213" t="s">
        <v>606</v>
      </c>
      <c r="D337" s="213" t="s">
        <v>219</v>
      </c>
      <c r="E337" s="214" t="s">
        <v>715</v>
      </c>
      <c r="F337" s="215" t="s">
        <v>716</v>
      </c>
      <c r="G337" s="216" t="s">
        <v>222</v>
      </c>
      <c r="H337" s="217">
        <v>15.5</v>
      </c>
      <c r="I337" s="218"/>
      <c r="J337" s="219">
        <f>ROUND(I337*H337,2)</f>
        <v>0</v>
      </c>
      <c r="K337" s="215" t="s">
        <v>223</v>
      </c>
      <c r="L337" s="45"/>
      <c r="M337" s="220" t="s">
        <v>19</v>
      </c>
      <c r="N337" s="221" t="s">
        <v>40</v>
      </c>
      <c r="O337" s="85"/>
      <c r="P337" s="222">
        <f>O337*H337</f>
        <v>0</v>
      </c>
      <c r="Q337" s="222">
        <v>0.00013999999999999999</v>
      </c>
      <c r="R337" s="222">
        <f>Q337*H337</f>
        <v>0.0021699999999999996</v>
      </c>
      <c r="S337" s="222">
        <v>0</v>
      </c>
      <c r="T337" s="223">
        <f>S337*H337</f>
        <v>0</v>
      </c>
      <c r="U337" s="39"/>
      <c r="V337" s="39"/>
      <c r="W337" s="39"/>
      <c r="X337" s="39"/>
      <c r="Y337" s="39"/>
      <c r="Z337" s="39"/>
      <c r="AA337" s="39"/>
      <c r="AB337" s="39"/>
      <c r="AC337" s="39"/>
      <c r="AD337" s="39"/>
      <c r="AE337" s="39"/>
      <c r="AR337" s="224" t="s">
        <v>287</v>
      </c>
      <c r="AT337" s="224" t="s">
        <v>219</v>
      </c>
      <c r="AU337" s="224" t="s">
        <v>78</v>
      </c>
      <c r="AY337" s="18" t="s">
        <v>216</v>
      </c>
      <c r="BE337" s="225">
        <f>IF(N337="základní",J337,0)</f>
        <v>0</v>
      </c>
      <c r="BF337" s="225">
        <f>IF(N337="snížená",J337,0)</f>
        <v>0</v>
      </c>
      <c r="BG337" s="225">
        <f>IF(N337="zákl. přenesená",J337,0)</f>
        <v>0</v>
      </c>
      <c r="BH337" s="225">
        <f>IF(N337="sníž. přenesená",J337,0)</f>
        <v>0</v>
      </c>
      <c r="BI337" s="225">
        <f>IF(N337="nulová",J337,0)</f>
        <v>0</v>
      </c>
      <c r="BJ337" s="18" t="s">
        <v>76</v>
      </c>
      <c r="BK337" s="225">
        <f>ROUND(I337*H337,2)</f>
        <v>0</v>
      </c>
      <c r="BL337" s="18" t="s">
        <v>287</v>
      </c>
      <c r="BM337" s="224" t="s">
        <v>2097</v>
      </c>
    </row>
    <row r="338" s="15" customFormat="1">
      <c r="A338" s="15"/>
      <c r="B338" s="253"/>
      <c r="C338" s="254"/>
      <c r="D338" s="226" t="s">
        <v>228</v>
      </c>
      <c r="E338" s="255" t="s">
        <v>19</v>
      </c>
      <c r="F338" s="256" t="s">
        <v>1481</v>
      </c>
      <c r="G338" s="254"/>
      <c r="H338" s="255" t="s">
        <v>19</v>
      </c>
      <c r="I338" s="257"/>
      <c r="J338" s="254"/>
      <c r="K338" s="254"/>
      <c r="L338" s="258"/>
      <c r="M338" s="259"/>
      <c r="N338" s="260"/>
      <c r="O338" s="260"/>
      <c r="P338" s="260"/>
      <c r="Q338" s="260"/>
      <c r="R338" s="260"/>
      <c r="S338" s="260"/>
      <c r="T338" s="261"/>
      <c r="U338" s="15"/>
      <c r="V338" s="15"/>
      <c r="W338" s="15"/>
      <c r="X338" s="15"/>
      <c r="Y338" s="15"/>
      <c r="Z338" s="15"/>
      <c r="AA338" s="15"/>
      <c r="AB338" s="15"/>
      <c r="AC338" s="15"/>
      <c r="AD338" s="15"/>
      <c r="AE338" s="15"/>
      <c r="AT338" s="262" t="s">
        <v>228</v>
      </c>
      <c r="AU338" s="262" t="s">
        <v>78</v>
      </c>
      <c r="AV338" s="15" t="s">
        <v>76</v>
      </c>
      <c r="AW338" s="15" t="s">
        <v>31</v>
      </c>
      <c r="AX338" s="15" t="s">
        <v>69</v>
      </c>
      <c r="AY338" s="262" t="s">
        <v>216</v>
      </c>
    </row>
    <row r="339" s="13" customFormat="1">
      <c r="A339" s="13"/>
      <c r="B339" s="231"/>
      <c r="C339" s="232"/>
      <c r="D339" s="226" t="s">
        <v>228</v>
      </c>
      <c r="E339" s="233" t="s">
        <v>19</v>
      </c>
      <c r="F339" s="234" t="s">
        <v>2096</v>
      </c>
      <c r="G339" s="232"/>
      <c r="H339" s="235">
        <v>12.5</v>
      </c>
      <c r="I339" s="236"/>
      <c r="J339" s="232"/>
      <c r="K339" s="232"/>
      <c r="L339" s="237"/>
      <c r="M339" s="238"/>
      <c r="N339" s="239"/>
      <c r="O339" s="239"/>
      <c r="P339" s="239"/>
      <c r="Q339" s="239"/>
      <c r="R339" s="239"/>
      <c r="S339" s="239"/>
      <c r="T339" s="240"/>
      <c r="U339" s="13"/>
      <c r="V339" s="13"/>
      <c r="W339" s="13"/>
      <c r="X339" s="13"/>
      <c r="Y339" s="13"/>
      <c r="Z339" s="13"/>
      <c r="AA339" s="13"/>
      <c r="AB339" s="13"/>
      <c r="AC339" s="13"/>
      <c r="AD339" s="13"/>
      <c r="AE339" s="13"/>
      <c r="AT339" s="241" t="s">
        <v>228</v>
      </c>
      <c r="AU339" s="241" t="s">
        <v>78</v>
      </c>
      <c r="AV339" s="13" t="s">
        <v>78</v>
      </c>
      <c r="AW339" s="13" t="s">
        <v>31</v>
      </c>
      <c r="AX339" s="13" t="s">
        <v>69</v>
      </c>
      <c r="AY339" s="241" t="s">
        <v>216</v>
      </c>
    </row>
    <row r="340" s="15" customFormat="1">
      <c r="A340" s="15"/>
      <c r="B340" s="253"/>
      <c r="C340" s="254"/>
      <c r="D340" s="226" t="s">
        <v>228</v>
      </c>
      <c r="E340" s="255" t="s">
        <v>19</v>
      </c>
      <c r="F340" s="256" t="s">
        <v>1055</v>
      </c>
      <c r="G340" s="254"/>
      <c r="H340" s="255" t="s">
        <v>19</v>
      </c>
      <c r="I340" s="257"/>
      <c r="J340" s="254"/>
      <c r="K340" s="254"/>
      <c r="L340" s="258"/>
      <c r="M340" s="259"/>
      <c r="N340" s="260"/>
      <c r="O340" s="260"/>
      <c r="P340" s="260"/>
      <c r="Q340" s="260"/>
      <c r="R340" s="260"/>
      <c r="S340" s="260"/>
      <c r="T340" s="261"/>
      <c r="U340" s="15"/>
      <c r="V340" s="15"/>
      <c r="W340" s="15"/>
      <c r="X340" s="15"/>
      <c r="Y340" s="15"/>
      <c r="Z340" s="15"/>
      <c r="AA340" s="15"/>
      <c r="AB340" s="15"/>
      <c r="AC340" s="15"/>
      <c r="AD340" s="15"/>
      <c r="AE340" s="15"/>
      <c r="AT340" s="262" t="s">
        <v>228</v>
      </c>
      <c r="AU340" s="262" t="s">
        <v>78</v>
      </c>
      <c r="AV340" s="15" t="s">
        <v>76</v>
      </c>
      <c r="AW340" s="15" t="s">
        <v>31</v>
      </c>
      <c r="AX340" s="15" t="s">
        <v>69</v>
      </c>
      <c r="AY340" s="262" t="s">
        <v>216</v>
      </c>
    </row>
    <row r="341" s="13" customFormat="1">
      <c r="A341" s="13"/>
      <c r="B341" s="231"/>
      <c r="C341" s="232"/>
      <c r="D341" s="226" t="s">
        <v>228</v>
      </c>
      <c r="E341" s="233" t="s">
        <v>19</v>
      </c>
      <c r="F341" s="234" t="s">
        <v>561</v>
      </c>
      <c r="G341" s="232"/>
      <c r="H341" s="235">
        <v>3</v>
      </c>
      <c r="I341" s="236"/>
      <c r="J341" s="232"/>
      <c r="K341" s="232"/>
      <c r="L341" s="237"/>
      <c r="M341" s="238"/>
      <c r="N341" s="239"/>
      <c r="O341" s="239"/>
      <c r="P341" s="239"/>
      <c r="Q341" s="239"/>
      <c r="R341" s="239"/>
      <c r="S341" s="239"/>
      <c r="T341" s="240"/>
      <c r="U341" s="13"/>
      <c r="V341" s="13"/>
      <c r="W341" s="13"/>
      <c r="X341" s="13"/>
      <c r="Y341" s="13"/>
      <c r="Z341" s="13"/>
      <c r="AA341" s="13"/>
      <c r="AB341" s="13"/>
      <c r="AC341" s="13"/>
      <c r="AD341" s="13"/>
      <c r="AE341" s="13"/>
      <c r="AT341" s="241" t="s">
        <v>228</v>
      </c>
      <c r="AU341" s="241" t="s">
        <v>78</v>
      </c>
      <c r="AV341" s="13" t="s">
        <v>78</v>
      </c>
      <c r="AW341" s="13" t="s">
        <v>31</v>
      </c>
      <c r="AX341" s="13" t="s">
        <v>69</v>
      </c>
      <c r="AY341" s="241" t="s">
        <v>216</v>
      </c>
    </row>
    <row r="342" s="14" customFormat="1">
      <c r="A342" s="14"/>
      <c r="B342" s="242"/>
      <c r="C342" s="243"/>
      <c r="D342" s="226" t="s">
        <v>228</v>
      </c>
      <c r="E342" s="244" t="s">
        <v>19</v>
      </c>
      <c r="F342" s="245" t="s">
        <v>231</v>
      </c>
      <c r="G342" s="243"/>
      <c r="H342" s="246">
        <v>15.5</v>
      </c>
      <c r="I342" s="247"/>
      <c r="J342" s="243"/>
      <c r="K342" s="243"/>
      <c r="L342" s="248"/>
      <c r="M342" s="249"/>
      <c r="N342" s="250"/>
      <c r="O342" s="250"/>
      <c r="P342" s="250"/>
      <c r="Q342" s="250"/>
      <c r="R342" s="250"/>
      <c r="S342" s="250"/>
      <c r="T342" s="251"/>
      <c r="U342" s="14"/>
      <c r="V342" s="14"/>
      <c r="W342" s="14"/>
      <c r="X342" s="14"/>
      <c r="Y342" s="14"/>
      <c r="Z342" s="14"/>
      <c r="AA342" s="14"/>
      <c r="AB342" s="14"/>
      <c r="AC342" s="14"/>
      <c r="AD342" s="14"/>
      <c r="AE342" s="14"/>
      <c r="AT342" s="252" t="s">
        <v>228</v>
      </c>
      <c r="AU342" s="252" t="s">
        <v>78</v>
      </c>
      <c r="AV342" s="14" t="s">
        <v>224</v>
      </c>
      <c r="AW342" s="14" t="s">
        <v>31</v>
      </c>
      <c r="AX342" s="14" t="s">
        <v>76</v>
      </c>
      <c r="AY342" s="252" t="s">
        <v>216</v>
      </c>
    </row>
    <row r="343" s="2" customFormat="1" ht="13.8" customHeight="1">
      <c r="A343" s="39"/>
      <c r="B343" s="40"/>
      <c r="C343" s="213" t="s">
        <v>610</v>
      </c>
      <c r="D343" s="213" t="s">
        <v>219</v>
      </c>
      <c r="E343" s="214" t="s">
        <v>719</v>
      </c>
      <c r="F343" s="215" t="s">
        <v>720</v>
      </c>
      <c r="G343" s="216" t="s">
        <v>222</v>
      </c>
      <c r="H343" s="217">
        <v>15.5</v>
      </c>
      <c r="I343" s="218"/>
      <c r="J343" s="219">
        <f>ROUND(I343*H343,2)</f>
        <v>0</v>
      </c>
      <c r="K343" s="215" t="s">
        <v>223</v>
      </c>
      <c r="L343" s="45"/>
      <c r="M343" s="220" t="s">
        <v>19</v>
      </c>
      <c r="N343" s="221" t="s">
        <v>40</v>
      </c>
      <c r="O343" s="85"/>
      <c r="P343" s="222">
        <f>O343*H343</f>
        <v>0</v>
      </c>
      <c r="Q343" s="222">
        <v>0.00012</v>
      </c>
      <c r="R343" s="222">
        <f>Q343*H343</f>
        <v>0.0018600000000000001</v>
      </c>
      <c r="S343" s="222">
        <v>0</v>
      </c>
      <c r="T343" s="223">
        <f>S343*H343</f>
        <v>0</v>
      </c>
      <c r="U343" s="39"/>
      <c r="V343" s="39"/>
      <c r="W343" s="39"/>
      <c r="X343" s="39"/>
      <c r="Y343" s="39"/>
      <c r="Z343" s="39"/>
      <c r="AA343" s="39"/>
      <c r="AB343" s="39"/>
      <c r="AC343" s="39"/>
      <c r="AD343" s="39"/>
      <c r="AE343" s="39"/>
      <c r="AR343" s="224" t="s">
        <v>287</v>
      </c>
      <c r="AT343" s="224" t="s">
        <v>219</v>
      </c>
      <c r="AU343" s="224" t="s">
        <v>78</v>
      </c>
      <c r="AY343" s="18" t="s">
        <v>216</v>
      </c>
      <c r="BE343" s="225">
        <f>IF(N343="základní",J343,0)</f>
        <v>0</v>
      </c>
      <c r="BF343" s="225">
        <f>IF(N343="snížená",J343,0)</f>
        <v>0</v>
      </c>
      <c r="BG343" s="225">
        <f>IF(N343="zákl. přenesená",J343,0)</f>
        <v>0</v>
      </c>
      <c r="BH343" s="225">
        <f>IF(N343="sníž. přenesená",J343,0)</f>
        <v>0</v>
      </c>
      <c r="BI343" s="225">
        <f>IF(N343="nulová",J343,0)</f>
        <v>0</v>
      </c>
      <c r="BJ343" s="18" t="s">
        <v>76</v>
      </c>
      <c r="BK343" s="225">
        <f>ROUND(I343*H343,2)</f>
        <v>0</v>
      </c>
      <c r="BL343" s="18" t="s">
        <v>287</v>
      </c>
      <c r="BM343" s="224" t="s">
        <v>2098</v>
      </c>
    </row>
    <row r="344" s="15" customFormat="1">
      <c r="A344" s="15"/>
      <c r="B344" s="253"/>
      <c r="C344" s="254"/>
      <c r="D344" s="226" t="s">
        <v>228</v>
      </c>
      <c r="E344" s="255" t="s">
        <v>19</v>
      </c>
      <c r="F344" s="256" t="s">
        <v>1481</v>
      </c>
      <c r="G344" s="254"/>
      <c r="H344" s="255" t="s">
        <v>19</v>
      </c>
      <c r="I344" s="257"/>
      <c r="J344" s="254"/>
      <c r="K344" s="254"/>
      <c r="L344" s="258"/>
      <c r="M344" s="259"/>
      <c r="N344" s="260"/>
      <c r="O344" s="260"/>
      <c r="P344" s="260"/>
      <c r="Q344" s="260"/>
      <c r="R344" s="260"/>
      <c r="S344" s="260"/>
      <c r="T344" s="261"/>
      <c r="U344" s="15"/>
      <c r="V344" s="15"/>
      <c r="W344" s="15"/>
      <c r="X344" s="15"/>
      <c r="Y344" s="15"/>
      <c r="Z344" s="15"/>
      <c r="AA344" s="15"/>
      <c r="AB344" s="15"/>
      <c r="AC344" s="15"/>
      <c r="AD344" s="15"/>
      <c r="AE344" s="15"/>
      <c r="AT344" s="262" t="s">
        <v>228</v>
      </c>
      <c r="AU344" s="262" t="s">
        <v>78</v>
      </c>
      <c r="AV344" s="15" t="s">
        <v>76</v>
      </c>
      <c r="AW344" s="15" t="s">
        <v>31</v>
      </c>
      <c r="AX344" s="15" t="s">
        <v>69</v>
      </c>
      <c r="AY344" s="262" t="s">
        <v>216</v>
      </c>
    </row>
    <row r="345" s="13" customFormat="1">
      <c r="A345" s="13"/>
      <c r="B345" s="231"/>
      <c r="C345" s="232"/>
      <c r="D345" s="226" t="s">
        <v>228</v>
      </c>
      <c r="E345" s="233" t="s">
        <v>19</v>
      </c>
      <c r="F345" s="234" t="s">
        <v>2096</v>
      </c>
      <c r="G345" s="232"/>
      <c r="H345" s="235">
        <v>12.5</v>
      </c>
      <c r="I345" s="236"/>
      <c r="J345" s="232"/>
      <c r="K345" s="232"/>
      <c r="L345" s="237"/>
      <c r="M345" s="238"/>
      <c r="N345" s="239"/>
      <c r="O345" s="239"/>
      <c r="P345" s="239"/>
      <c r="Q345" s="239"/>
      <c r="R345" s="239"/>
      <c r="S345" s="239"/>
      <c r="T345" s="240"/>
      <c r="U345" s="13"/>
      <c r="V345" s="13"/>
      <c r="W345" s="13"/>
      <c r="X345" s="13"/>
      <c r="Y345" s="13"/>
      <c r="Z345" s="13"/>
      <c r="AA345" s="13"/>
      <c r="AB345" s="13"/>
      <c r="AC345" s="13"/>
      <c r="AD345" s="13"/>
      <c r="AE345" s="13"/>
      <c r="AT345" s="241" t="s">
        <v>228</v>
      </c>
      <c r="AU345" s="241" t="s">
        <v>78</v>
      </c>
      <c r="AV345" s="13" t="s">
        <v>78</v>
      </c>
      <c r="AW345" s="13" t="s">
        <v>31</v>
      </c>
      <c r="AX345" s="13" t="s">
        <v>69</v>
      </c>
      <c r="AY345" s="241" t="s">
        <v>216</v>
      </c>
    </row>
    <row r="346" s="15" customFormat="1">
      <c r="A346" s="15"/>
      <c r="B346" s="253"/>
      <c r="C346" s="254"/>
      <c r="D346" s="226" t="s">
        <v>228</v>
      </c>
      <c r="E346" s="255" t="s">
        <v>19</v>
      </c>
      <c r="F346" s="256" t="s">
        <v>1055</v>
      </c>
      <c r="G346" s="254"/>
      <c r="H346" s="255" t="s">
        <v>19</v>
      </c>
      <c r="I346" s="257"/>
      <c r="J346" s="254"/>
      <c r="K346" s="254"/>
      <c r="L346" s="258"/>
      <c r="M346" s="259"/>
      <c r="N346" s="260"/>
      <c r="O346" s="260"/>
      <c r="P346" s="260"/>
      <c r="Q346" s="260"/>
      <c r="R346" s="260"/>
      <c r="S346" s="260"/>
      <c r="T346" s="261"/>
      <c r="U346" s="15"/>
      <c r="V346" s="15"/>
      <c r="W346" s="15"/>
      <c r="X346" s="15"/>
      <c r="Y346" s="15"/>
      <c r="Z346" s="15"/>
      <c r="AA346" s="15"/>
      <c r="AB346" s="15"/>
      <c r="AC346" s="15"/>
      <c r="AD346" s="15"/>
      <c r="AE346" s="15"/>
      <c r="AT346" s="262" t="s">
        <v>228</v>
      </c>
      <c r="AU346" s="262" t="s">
        <v>78</v>
      </c>
      <c r="AV346" s="15" t="s">
        <v>76</v>
      </c>
      <c r="AW346" s="15" t="s">
        <v>31</v>
      </c>
      <c r="AX346" s="15" t="s">
        <v>69</v>
      </c>
      <c r="AY346" s="262" t="s">
        <v>216</v>
      </c>
    </row>
    <row r="347" s="13" customFormat="1">
      <c r="A347" s="13"/>
      <c r="B347" s="231"/>
      <c r="C347" s="232"/>
      <c r="D347" s="226" t="s">
        <v>228</v>
      </c>
      <c r="E347" s="233" t="s">
        <v>19</v>
      </c>
      <c r="F347" s="234" t="s">
        <v>561</v>
      </c>
      <c r="G347" s="232"/>
      <c r="H347" s="235">
        <v>3</v>
      </c>
      <c r="I347" s="236"/>
      <c r="J347" s="232"/>
      <c r="K347" s="232"/>
      <c r="L347" s="237"/>
      <c r="M347" s="238"/>
      <c r="N347" s="239"/>
      <c r="O347" s="239"/>
      <c r="P347" s="239"/>
      <c r="Q347" s="239"/>
      <c r="R347" s="239"/>
      <c r="S347" s="239"/>
      <c r="T347" s="240"/>
      <c r="U347" s="13"/>
      <c r="V347" s="13"/>
      <c r="W347" s="13"/>
      <c r="X347" s="13"/>
      <c r="Y347" s="13"/>
      <c r="Z347" s="13"/>
      <c r="AA347" s="13"/>
      <c r="AB347" s="13"/>
      <c r="AC347" s="13"/>
      <c r="AD347" s="13"/>
      <c r="AE347" s="13"/>
      <c r="AT347" s="241" t="s">
        <v>228</v>
      </c>
      <c r="AU347" s="241" t="s">
        <v>78</v>
      </c>
      <c r="AV347" s="13" t="s">
        <v>78</v>
      </c>
      <c r="AW347" s="13" t="s">
        <v>31</v>
      </c>
      <c r="AX347" s="13" t="s">
        <v>69</v>
      </c>
      <c r="AY347" s="241" t="s">
        <v>216</v>
      </c>
    </row>
    <row r="348" s="14" customFormat="1">
      <c r="A348" s="14"/>
      <c r="B348" s="242"/>
      <c r="C348" s="243"/>
      <c r="D348" s="226" t="s">
        <v>228</v>
      </c>
      <c r="E348" s="244" t="s">
        <v>19</v>
      </c>
      <c r="F348" s="245" t="s">
        <v>231</v>
      </c>
      <c r="G348" s="243"/>
      <c r="H348" s="246">
        <v>15.5</v>
      </c>
      <c r="I348" s="247"/>
      <c r="J348" s="243"/>
      <c r="K348" s="243"/>
      <c r="L348" s="248"/>
      <c r="M348" s="249"/>
      <c r="N348" s="250"/>
      <c r="O348" s="250"/>
      <c r="P348" s="250"/>
      <c r="Q348" s="250"/>
      <c r="R348" s="250"/>
      <c r="S348" s="250"/>
      <c r="T348" s="251"/>
      <c r="U348" s="14"/>
      <c r="V348" s="14"/>
      <c r="W348" s="14"/>
      <c r="X348" s="14"/>
      <c r="Y348" s="14"/>
      <c r="Z348" s="14"/>
      <c r="AA348" s="14"/>
      <c r="AB348" s="14"/>
      <c r="AC348" s="14"/>
      <c r="AD348" s="14"/>
      <c r="AE348" s="14"/>
      <c r="AT348" s="252" t="s">
        <v>228</v>
      </c>
      <c r="AU348" s="252" t="s">
        <v>78</v>
      </c>
      <c r="AV348" s="14" t="s">
        <v>224</v>
      </c>
      <c r="AW348" s="14" t="s">
        <v>31</v>
      </c>
      <c r="AX348" s="14" t="s">
        <v>76</v>
      </c>
      <c r="AY348" s="252" t="s">
        <v>216</v>
      </c>
    </row>
    <row r="349" s="2" customFormat="1" ht="22.2" customHeight="1">
      <c r="A349" s="39"/>
      <c r="B349" s="40"/>
      <c r="C349" s="213" t="s">
        <v>617</v>
      </c>
      <c r="D349" s="213" t="s">
        <v>219</v>
      </c>
      <c r="E349" s="214" t="s">
        <v>1987</v>
      </c>
      <c r="F349" s="215" t="s">
        <v>1988</v>
      </c>
      <c r="G349" s="216" t="s">
        <v>222</v>
      </c>
      <c r="H349" s="217">
        <v>17.600000000000001</v>
      </c>
      <c r="I349" s="218"/>
      <c r="J349" s="219">
        <f>ROUND(I349*H349,2)</f>
        <v>0</v>
      </c>
      <c r="K349" s="215" t="s">
        <v>223</v>
      </c>
      <c r="L349" s="45"/>
      <c r="M349" s="220" t="s">
        <v>19</v>
      </c>
      <c r="N349" s="221" t="s">
        <v>40</v>
      </c>
      <c r="O349" s="85"/>
      <c r="P349" s="222">
        <f>O349*H349</f>
        <v>0</v>
      </c>
      <c r="Q349" s="222">
        <v>0.00040999999999999999</v>
      </c>
      <c r="R349" s="222">
        <f>Q349*H349</f>
        <v>0.0072160000000000002</v>
      </c>
      <c r="S349" s="222">
        <v>0</v>
      </c>
      <c r="T349" s="223">
        <f>S349*H349</f>
        <v>0</v>
      </c>
      <c r="U349" s="39"/>
      <c r="V349" s="39"/>
      <c r="W349" s="39"/>
      <c r="X349" s="39"/>
      <c r="Y349" s="39"/>
      <c r="Z349" s="39"/>
      <c r="AA349" s="39"/>
      <c r="AB349" s="39"/>
      <c r="AC349" s="39"/>
      <c r="AD349" s="39"/>
      <c r="AE349" s="39"/>
      <c r="AR349" s="224" t="s">
        <v>287</v>
      </c>
      <c r="AT349" s="224" t="s">
        <v>219</v>
      </c>
      <c r="AU349" s="224" t="s">
        <v>78</v>
      </c>
      <c r="AY349" s="18" t="s">
        <v>216</v>
      </c>
      <c r="BE349" s="225">
        <f>IF(N349="základní",J349,0)</f>
        <v>0</v>
      </c>
      <c r="BF349" s="225">
        <f>IF(N349="snížená",J349,0)</f>
        <v>0</v>
      </c>
      <c r="BG349" s="225">
        <f>IF(N349="zákl. přenesená",J349,0)</f>
        <v>0</v>
      </c>
      <c r="BH349" s="225">
        <f>IF(N349="sníž. přenesená",J349,0)</f>
        <v>0</v>
      </c>
      <c r="BI349" s="225">
        <f>IF(N349="nulová",J349,0)</f>
        <v>0</v>
      </c>
      <c r="BJ349" s="18" t="s">
        <v>76</v>
      </c>
      <c r="BK349" s="225">
        <f>ROUND(I349*H349,2)</f>
        <v>0</v>
      </c>
      <c r="BL349" s="18" t="s">
        <v>287</v>
      </c>
      <c r="BM349" s="224" t="s">
        <v>2099</v>
      </c>
    </row>
    <row r="350" s="15" customFormat="1">
      <c r="A350" s="15"/>
      <c r="B350" s="253"/>
      <c r="C350" s="254"/>
      <c r="D350" s="226" t="s">
        <v>228</v>
      </c>
      <c r="E350" s="255" t="s">
        <v>19</v>
      </c>
      <c r="F350" s="256" t="s">
        <v>1990</v>
      </c>
      <c r="G350" s="254"/>
      <c r="H350" s="255" t="s">
        <v>19</v>
      </c>
      <c r="I350" s="257"/>
      <c r="J350" s="254"/>
      <c r="K350" s="254"/>
      <c r="L350" s="258"/>
      <c r="M350" s="259"/>
      <c r="N350" s="260"/>
      <c r="O350" s="260"/>
      <c r="P350" s="260"/>
      <c r="Q350" s="260"/>
      <c r="R350" s="260"/>
      <c r="S350" s="260"/>
      <c r="T350" s="261"/>
      <c r="U350" s="15"/>
      <c r="V350" s="15"/>
      <c r="W350" s="15"/>
      <c r="X350" s="15"/>
      <c r="Y350" s="15"/>
      <c r="Z350" s="15"/>
      <c r="AA350" s="15"/>
      <c r="AB350" s="15"/>
      <c r="AC350" s="15"/>
      <c r="AD350" s="15"/>
      <c r="AE350" s="15"/>
      <c r="AT350" s="262" t="s">
        <v>228</v>
      </c>
      <c r="AU350" s="262" t="s">
        <v>78</v>
      </c>
      <c r="AV350" s="15" t="s">
        <v>76</v>
      </c>
      <c r="AW350" s="15" t="s">
        <v>31</v>
      </c>
      <c r="AX350" s="15" t="s">
        <v>69</v>
      </c>
      <c r="AY350" s="262" t="s">
        <v>216</v>
      </c>
    </row>
    <row r="351" s="13" customFormat="1">
      <c r="A351" s="13"/>
      <c r="B351" s="231"/>
      <c r="C351" s="232"/>
      <c r="D351" s="226" t="s">
        <v>228</v>
      </c>
      <c r="E351" s="233" t="s">
        <v>19</v>
      </c>
      <c r="F351" s="234" t="s">
        <v>2100</v>
      </c>
      <c r="G351" s="232"/>
      <c r="H351" s="235">
        <v>17.600000000000001</v>
      </c>
      <c r="I351" s="236"/>
      <c r="J351" s="232"/>
      <c r="K351" s="232"/>
      <c r="L351" s="237"/>
      <c r="M351" s="238"/>
      <c r="N351" s="239"/>
      <c r="O351" s="239"/>
      <c r="P351" s="239"/>
      <c r="Q351" s="239"/>
      <c r="R351" s="239"/>
      <c r="S351" s="239"/>
      <c r="T351" s="240"/>
      <c r="U351" s="13"/>
      <c r="V351" s="13"/>
      <c r="W351" s="13"/>
      <c r="X351" s="13"/>
      <c r="Y351" s="13"/>
      <c r="Z351" s="13"/>
      <c r="AA351" s="13"/>
      <c r="AB351" s="13"/>
      <c r="AC351" s="13"/>
      <c r="AD351" s="13"/>
      <c r="AE351" s="13"/>
      <c r="AT351" s="241" t="s">
        <v>228</v>
      </c>
      <c r="AU351" s="241" t="s">
        <v>78</v>
      </c>
      <c r="AV351" s="13" t="s">
        <v>78</v>
      </c>
      <c r="AW351" s="13" t="s">
        <v>31</v>
      </c>
      <c r="AX351" s="13" t="s">
        <v>69</v>
      </c>
      <c r="AY351" s="241" t="s">
        <v>216</v>
      </c>
    </row>
    <row r="352" s="14" customFormat="1">
      <c r="A352" s="14"/>
      <c r="B352" s="242"/>
      <c r="C352" s="243"/>
      <c r="D352" s="226" t="s">
        <v>228</v>
      </c>
      <c r="E352" s="244" t="s">
        <v>19</v>
      </c>
      <c r="F352" s="245" t="s">
        <v>231</v>
      </c>
      <c r="G352" s="243"/>
      <c r="H352" s="246">
        <v>17.600000000000001</v>
      </c>
      <c r="I352" s="247"/>
      <c r="J352" s="243"/>
      <c r="K352" s="243"/>
      <c r="L352" s="248"/>
      <c r="M352" s="249"/>
      <c r="N352" s="250"/>
      <c r="O352" s="250"/>
      <c r="P352" s="250"/>
      <c r="Q352" s="250"/>
      <c r="R352" s="250"/>
      <c r="S352" s="250"/>
      <c r="T352" s="251"/>
      <c r="U352" s="14"/>
      <c r="V352" s="14"/>
      <c r="W352" s="14"/>
      <c r="X352" s="14"/>
      <c r="Y352" s="14"/>
      <c r="Z352" s="14"/>
      <c r="AA352" s="14"/>
      <c r="AB352" s="14"/>
      <c r="AC352" s="14"/>
      <c r="AD352" s="14"/>
      <c r="AE352" s="14"/>
      <c r="AT352" s="252" t="s">
        <v>228</v>
      </c>
      <c r="AU352" s="252" t="s">
        <v>78</v>
      </c>
      <c r="AV352" s="14" t="s">
        <v>224</v>
      </c>
      <c r="AW352" s="14" t="s">
        <v>31</v>
      </c>
      <c r="AX352" s="14" t="s">
        <v>76</v>
      </c>
      <c r="AY352" s="252" t="s">
        <v>216</v>
      </c>
    </row>
    <row r="353" s="12" customFormat="1" ht="22.8" customHeight="1">
      <c r="A353" s="12"/>
      <c r="B353" s="197"/>
      <c r="C353" s="198"/>
      <c r="D353" s="199" t="s">
        <v>68</v>
      </c>
      <c r="E353" s="211" t="s">
        <v>722</v>
      </c>
      <c r="F353" s="211" t="s">
        <v>723</v>
      </c>
      <c r="G353" s="198"/>
      <c r="H353" s="198"/>
      <c r="I353" s="201"/>
      <c r="J353" s="212">
        <f>BK353</f>
        <v>0</v>
      </c>
      <c r="K353" s="198"/>
      <c r="L353" s="203"/>
      <c r="M353" s="204"/>
      <c r="N353" s="205"/>
      <c r="O353" s="205"/>
      <c r="P353" s="206">
        <f>SUM(P354:P406)</f>
        <v>0</v>
      </c>
      <c r="Q353" s="205"/>
      <c r="R353" s="206">
        <f>SUM(R354:R406)</f>
        <v>0.32160439999999996</v>
      </c>
      <c r="S353" s="205"/>
      <c r="T353" s="207">
        <f>SUM(T354:T406)</f>
        <v>0.016671800000000001</v>
      </c>
      <c r="U353" s="12"/>
      <c r="V353" s="12"/>
      <c r="W353" s="12"/>
      <c r="X353" s="12"/>
      <c r="Y353" s="12"/>
      <c r="Z353" s="12"/>
      <c r="AA353" s="12"/>
      <c r="AB353" s="12"/>
      <c r="AC353" s="12"/>
      <c r="AD353" s="12"/>
      <c r="AE353" s="12"/>
      <c r="AR353" s="208" t="s">
        <v>78</v>
      </c>
      <c r="AT353" s="209" t="s">
        <v>68</v>
      </c>
      <c r="AU353" s="209" t="s">
        <v>76</v>
      </c>
      <c r="AY353" s="208" t="s">
        <v>216</v>
      </c>
      <c r="BK353" s="210">
        <f>SUM(BK354:BK406)</f>
        <v>0</v>
      </c>
    </row>
    <row r="354" s="2" customFormat="1" ht="13.8" customHeight="1">
      <c r="A354" s="39"/>
      <c r="B354" s="40"/>
      <c r="C354" s="213" t="s">
        <v>624</v>
      </c>
      <c r="D354" s="213" t="s">
        <v>219</v>
      </c>
      <c r="E354" s="214" t="s">
        <v>725</v>
      </c>
      <c r="F354" s="215" t="s">
        <v>726</v>
      </c>
      <c r="G354" s="216" t="s">
        <v>222</v>
      </c>
      <c r="H354" s="217">
        <v>53.780000000000001</v>
      </c>
      <c r="I354" s="218"/>
      <c r="J354" s="219">
        <f>ROUND(I354*H354,2)</f>
        <v>0</v>
      </c>
      <c r="K354" s="215" t="s">
        <v>223</v>
      </c>
      <c r="L354" s="45"/>
      <c r="M354" s="220" t="s">
        <v>19</v>
      </c>
      <c r="N354" s="221" t="s">
        <v>40</v>
      </c>
      <c r="O354" s="85"/>
      <c r="P354" s="222">
        <f>O354*H354</f>
        <v>0</v>
      </c>
      <c r="Q354" s="222">
        <v>0.001</v>
      </c>
      <c r="R354" s="222">
        <f>Q354*H354</f>
        <v>0.053780000000000001</v>
      </c>
      <c r="S354" s="222">
        <v>0.00031</v>
      </c>
      <c r="T354" s="223">
        <f>S354*H354</f>
        <v>0.016671800000000001</v>
      </c>
      <c r="U354" s="39"/>
      <c r="V354" s="39"/>
      <c r="W354" s="39"/>
      <c r="X354" s="39"/>
      <c r="Y354" s="39"/>
      <c r="Z354" s="39"/>
      <c r="AA354" s="39"/>
      <c r="AB354" s="39"/>
      <c r="AC354" s="39"/>
      <c r="AD354" s="39"/>
      <c r="AE354" s="39"/>
      <c r="AR354" s="224" t="s">
        <v>287</v>
      </c>
      <c r="AT354" s="224" t="s">
        <v>219</v>
      </c>
      <c r="AU354" s="224" t="s">
        <v>78</v>
      </c>
      <c r="AY354" s="18" t="s">
        <v>216</v>
      </c>
      <c r="BE354" s="225">
        <f>IF(N354="základní",J354,0)</f>
        <v>0</v>
      </c>
      <c r="BF354" s="225">
        <f>IF(N354="snížená",J354,0)</f>
        <v>0</v>
      </c>
      <c r="BG354" s="225">
        <f>IF(N354="zákl. přenesená",J354,0)</f>
        <v>0</v>
      </c>
      <c r="BH354" s="225">
        <f>IF(N354="sníž. přenesená",J354,0)</f>
        <v>0</v>
      </c>
      <c r="BI354" s="225">
        <f>IF(N354="nulová",J354,0)</f>
        <v>0</v>
      </c>
      <c r="BJ354" s="18" t="s">
        <v>76</v>
      </c>
      <c r="BK354" s="225">
        <f>ROUND(I354*H354,2)</f>
        <v>0</v>
      </c>
      <c r="BL354" s="18" t="s">
        <v>287</v>
      </c>
      <c r="BM354" s="224" t="s">
        <v>2101</v>
      </c>
    </row>
    <row r="355" s="2" customFormat="1">
      <c r="A355" s="39"/>
      <c r="B355" s="40"/>
      <c r="C355" s="41"/>
      <c r="D355" s="226" t="s">
        <v>226</v>
      </c>
      <c r="E355" s="41"/>
      <c r="F355" s="227" t="s">
        <v>728</v>
      </c>
      <c r="G355" s="41"/>
      <c r="H355" s="41"/>
      <c r="I355" s="228"/>
      <c r="J355" s="41"/>
      <c r="K355" s="41"/>
      <c r="L355" s="45"/>
      <c r="M355" s="229"/>
      <c r="N355" s="230"/>
      <c r="O355" s="85"/>
      <c r="P355" s="85"/>
      <c r="Q355" s="85"/>
      <c r="R355" s="85"/>
      <c r="S355" s="85"/>
      <c r="T355" s="86"/>
      <c r="U355" s="39"/>
      <c r="V355" s="39"/>
      <c r="W355" s="39"/>
      <c r="X355" s="39"/>
      <c r="Y355" s="39"/>
      <c r="Z355" s="39"/>
      <c r="AA355" s="39"/>
      <c r="AB355" s="39"/>
      <c r="AC355" s="39"/>
      <c r="AD355" s="39"/>
      <c r="AE355" s="39"/>
      <c r="AT355" s="18" t="s">
        <v>226</v>
      </c>
      <c r="AU355" s="18" t="s">
        <v>78</v>
      </c>
    </row>
    <row r="356" s="15" customFormat="1">
      <c r="A356" s="15"/>
      <c r="B356" s="253"/>
      <c r="C356" s="254"/>
      <c r="D356" s="226" t="s">
        <v>228</v>
      </c>
      <c r="E356" s="255" t="s">
        <v>19</v>
      </c>
      <c r="F356" s="256" t="s">
        <v>293</v>
      </c>
      <c r="G356" s="254"/>
      <c r="H356" s="255" t="s">
        <v>19</v>
      </c>
      <c r="I356" s="257"/>
      <c r="J356" s="254"/>
      <c r="K356" s="254"/>
      <c r="L356" s="258"/>
      <c r="M356" s="259"/>
      <c r="N356" s="260"/>
      <c r="O356" s="260"/>
      <c r="P356" s="260"/>
      <c r="Q356" s="260"/>
      <c r="R356" s="260"/>
      <c r="S356" s="260"/>
      <c r="T356" s="261"/>
      <c r="U356" s="15"/>
      <c r="V356" s="15"/>
      <c r="W356" s="15"/>
      <c r="X356" s="15"/>
      <c r="Y356" s="15"/>
      <c r="Z356" s="15"/>
      <c r="AA356" s="15"/>
      <c r="AB356" s="15"/>
      <c r="AC356" s="15"/>
      <c r="AD356" s="15"/>
      <c r="AE356" s="15"/>
      <c r="AT356" s="262" t="s">
        <v>228</v>
      </c>
      <c r="AU356" s="262" t="s">
        <v>78</v>
      </c>
      <c r="AV356" s="15" t="s">
        <v>76</v>
      </c>
      <c r="AW356" s="15" t="s">
        <v>31</v>
      </c>
      <c r="AX356" s="15" t="s">
        <v>69</v>
      </c>
      <c r="AY356" s="262" t="s">
        <v>216</v>
      </c>
    </row>
    <row r="357" s="15" customFormat="1">
      <c r="A357" s="15"/>
      <c r="B357" s="253"/>
      <c r="C357" s="254"/>
      <c r="D357" s="226" t="s">
        <v>228</v>
      </c>
      <c r="E357" s="255" t="s">
        <v>19</v>
      </c>
      <c r="F357" s="256" t="s">
        <v>1060</v>
      </c>
      <c r="G357" s="254"/>
      <c r="H357" s="255" t="s">
        <v>19</v>
      </c>
      <c r="I357" s="257"/>
      <c r="J357" s="254"/>
      <c r="K357" s="254"/>
      <c r="L357" s="258"/>
      <c r="M357" s="259"/>
      <c r="N357" s="260"/>
      <c r="O357" s="260"/>
      <c r="P357" s="260"/>
      <c r="Q357" s="260"/>
      <c r="R357" s="260"/>
      <c r="S357" s="260"/>
      <c r="T357" s="261"/>
      <c r="U357" s="15"/>
      <c r="V357" s="15"/>
      <c r="W357" s="15"/>
      <c r="X357" s="15"/>
      <c r="Y357" s="15"/>
      <c r="Z357" s="15"/>
      <c r="AA357" s="15"/>
      <c r="AB357" s="15"/>
      <c r="AC357" s="15"/>
      <c r="AD357" s="15"/>
      <c r="AE357" s="15"/>
      <c r="AT357" s="262" t="s">
        <v>228</v>
      </c>
      <c r="AU357" s="262" t="s">
        <v>78</v>
      </c>
      <c r="AV357" s="15" t="s">
        <v>76</v>
      </c>
      <c r="AW357" s="15" t="s">
        <v>31</v>
      </c>
      <c r="AX357" s="15" t="s">
        <v>69</v>
      </c>
      <c r="AY357" s="262" t="s">
        <v>216</v>
      </c>
    </row>
    <row r="358" s="13" customFormat="1">
      <c r="A358" s="13"/>
      <c r="B358" s="231"/>
      <c r="C358" s="232"/>
      <c r="D358" s="226" t="s">
        <v>228</v>
      </c>
      <c r="E358" s="233" t="s">
        <v>19</v>
      </c>
      <c r="F358" s="234" t="s">
        <v>2102</v>
      </c>
      <c r="G358" s="232"/>
      <c r="H358" s="235">
        <v>7.2000000000000002</v>
      </c>
      <c r="I358" s="236"/>
      <c r="J358" s="232"/>
      <c r="K358" s="232"/>
      <c r="L358" s="237"/>
      <c r="M358" s="238"/>
      <c r="N358" s="239"/>
      <c r="O358" s="239"/>
      <c r="P358" s="239"/>
      <c r="Q358" s="239"/>
      <c r="R358" s="239"/>
      <c r="S358" s="239"/>
      <c r="T358" s="240"/>
      <c r="U358" s="13"/>
      <c r="V358" s="13"/>
      <c r="W358" s="13"/>
      <c r="X358" s="13"/>
      <c r="Y358" s="13"/>
      <c r="Z358" s="13"/>
      <c r="AA358" s="13"/>
      <c r="AB358" s="13"/>
      <c r="AC358" s="13"/>
      <c r="AD358" s="13"/>
      <c r="AE358" s="13"/>
      <c r="AT358" s="241" t="s">
        <v>228</v>
      </c>
      <c r="AU358" s="241" t="s">
        <v>78</v>
      </c>
      <c r="AV358" s="13" t="s">
        <v>78</v>
      </c>
      <c r="AW358" s="13" t="s">
        <v>31</v>
      </c>
      <c r="AX358" s="13" t="s">
        <v>69</v>
      </c>
      <c r="AY358" s="241" t="s">
        <v>216</v>
      </c>
    </row>
    <row r="359" s="13" customFormat="1">
      <c r="A359" s="13"/>
      <c r="B359" s="231"/>
      <c r="C359" s="232"/>
      <c r="D359" s="226" t="s">
        <v>228</v>
      </c>
      <c r="E359" s="233" t="s">
        <v>19</v>
      </c>
      <c r="F359" s="234" t="s">
        <v>2103</v>
      </c>
      <c r="G359" s="232"/>
      <c r="H359" s="235">
        <v>15.15</v>
      </c>
      <c r="I359" s="236"/>
      <c r="J359" s="232"/>
      <c r="K359" s="232"/>
      <c r="L359" s="237"/>
      <c r="M359" s="238"/>
      <c r="N359" s="239"/>
      <c r="O359" s="239"/>
      <c r="P359" s="239"/>
      <c r="Q359" s="239"/>
      <c r="R359" s="239"/>
      <c r="S359" s="239"/>
      <c r="T359" s="240"/>
      <c r="U359" s="13"/>
      <c r="V359" s="13"/>
      <c r="W359" s="13"/>
      <c r="X359" s="13"/>
      <c r="Y359" s="13"/>
      <c r="Z359" s="13"/>
      <c r="AA359" s="13"/>
      <c r="AB359" s="13"/>
      <c r="AC359" s="13"/>
      <c r="AD359" s="13"/>
      <c r="AE359" s="13"/>
      <c r="AT359" s="241" t="s">
        <v>228</v>
      </c>
      <c r="AU359" s="241" t="s">
        <v>78</v>
      </c>
      <c r="AV359" s="13" t="s">
        <v>78</v>
      </c>
      <c r="AW359" s="13" t="s">
        <v>31</v>
      </c>
      <c r="AX359" s="13" t="s">
        <v>69</v>
      </c>
      <c r="AY359" s="241" t="s">
        <v>216</v>
      </c>
    </row>
    <row r="360" s="15" customFormat="1">
      <c r="A360" s="15"/>
      <c r="B360" s="253"/>
      <c r="C360" s="254"/>
      <c r="D360" s="226" t="s">
        <v>228</v>
      </c>
      <c r="E360" s="255" t="s">
        <v>19</v>
      </c>
      <c r="F360" s="256" t="s">
        <v>750</v>
      </c>
      <c r="G360" s="254"/>
      <c r="H360" s="255" t="s">
        <v>19</v>
      </c>
      <c r="I360" s="257"/>
      <c r="J360" s="254"/>
      <c r="K360" s="254"/>
      <c r="L360" s="258"/>
      <c r="M360" s="259"/>
      <c r="N360" s="260"/>
      <c r="O360" s="260"/>
      <c r="P360" s="260"/>
      <c r="Q360" s="260"/>
      <c r="R360" s="260"/>
      <c r="S360" s="260"/>
      <c r="T360" s="261"/>
      <c r="U360" s="15"/>
      <c r="V360" s="15"/>
      <c r="W360" s="15"/>
      <c r="X360" s="15"/>
      <c r="Y360" s="15"/>
      <c r="Z360" s="15"/>
      <c r="AA360" s="15"/>
      <c r="AB360" s="15"/>
      <c r="AC360" s="15"/>
      <c r="AD360" s="15"/>
      <c r="AE360" s="15"/>
      <c r="AT360" s="262" t="s">
        <v>228</v>
      </c>
      <c r="AU360" s="262" t="s">
        <v>78</v>
      </c>
      <c r="AV360" s="15" t="s">
        <v>76</v>
      </c>
      <c r="AW360" s="15" t="s">
        <v>31</v>
      </c>
      <c r="AX360" s="15" t="s">
        <v>69</v>
      </c>
      <c r="AY360" s="262" t="s">
        <v>216</v>
      </c>
    </row>
    <row r="361" s="13" customFormat="1">
      <c r="A361" s="13"/>
      <c r="B361" s="231"/>
      <c r="C361" s="232"/>
      <c r="D361" s="226" t="s">
        <v>228</v>
      </c>
      <c r="E361" s="233" t="s">
        <v>19</v>
      </c>
      <c r="F361" s="234" t="s">
        <v>1995</v>
      </c>
      <c r="G361" s="232"/>
      <c r="H361" s="235">
        <v>13.800000000000001</v>
      </c>
      <c r="I361" s="236"/>
      <c r="J361" s="232"/>
      <c r="K361" s="232"/>
      <c r="L361" s="237"/>
      <c r="M361" s="238"/>
      <c r="N361" s="239"/>
      <c r="O361" s="239"/>
      <c r="P361" s="239"/>
      <c r="Q361" s="239"/>
      <c r="R361" s="239"/>
      <c r="S361" s="239"/>
      <c r="T361" s="240"/>
      <c r="U361" s="13"/>
      <c r="V361" s="13"/>
      <c r="W361" s="13"/>
      <c r="X361" s="13"/>
      <c r="Y361" s="13"/>
      <c r="Z361" s="13"/>
      <c r="AA361" s="13"/>
      <c r="AB361" s="13"/>
      <c r="AC361" s="13"/>
      <c r="AD361" s="13"/>
      <c r="AE361" s="13"/>
      <c r="AT361" s="241" t="s">
        <v>228</v>
      </c>
      <c r="AU361" s="241" t="s">
        <v>78</v>
      </c>
      <c r="AV361" s="13" t="s">
        <v>78</v>
      </c>
      <c r="AW361" s="13" t="s">
        <v>31</v>
      </c>
      <c r="AX361" s="13" t="s">
        <v>69</v>
      </c>
      <c r="AY361" s="241" t="s">
        <v>216</v>
      </c>
    </row>
    <row r="362" s="15" customFormat="1">
      <c r="A362" s="15"/>
      <c r="B362" s="253"/>
      <c r="C362" s="254"/>
      <c r="D362" s="226" t="s">
        <v>228</v>
      </c>
      <c r="E362" s="255" t="s">
        <v>19</v>
      </c>
      <c r="F362" s="256" t="s">
        <v>1997</v>
      </c>
      <c r="G362" s="254"/>
      <c r="H362" s="255" t="s">
        <v>19</v>
      </c>
      <c r="I362" s="257"/>
      <c r="J362" s="254"/>
      <c r="K362" s="254"/>
      <c r="L362" s="258"/>
      <c r="M362" s="259"/>
      <c r="N362" s="260"/>
      <c r="O362" s="260"/>
      <c r="P362" s="260"/>
      <c r="Q362" s="260"/>
      <c r="R362" s="260"/>
      <c r="S362" s="260"/>
      <c r="T362" s="261"/>
      <c r="U362" s="15"/>
      <c r="V362" s="15"/>
      <c r="W362" s="15"/>
      <c r="X362" s="15"/>
      <c r="Y362" s="15"/>
      <c r="Z362" s="15"/>
      <c r="AA362" s="15"/>
      <c r="AB362" s="15"/>
      <c r="AC362" s="15"/>
      <c r="AD362" s="15"/>
      <c r="AE362" s="15"/>
      <c r="AT362" s="262" t="s">
        <v>228</v>
      </c>
      <c r="AU362" s="262" t="s">
        <v>78</v>
      </c>
      <c r="AV362" s="15" t="s">
        <v>76</v>
      </c>
      <c r="AW362" s="15" t="s">
        <v>31</v>
      </c>
      <c r="AX362" s="15" t="s">
        <v>69</v>
      </c>
      <c r="AY362" s="262" t="s">
        <v>216</v>
      </c>
    </row>
    <row r="363" s="15" customFormat="1">
      <c r="A363" s="15"/>
      <c r="B363" s="253"/>
      <c r="C363" s="254"/>
      <c r="D363" s="226" t="s">
        <v>228</v>
      </c>
      <c r="E363" s="255" t="s">
        <v>19</v>
      </c>
      <c r="F363" s="256" t="s">
        <v>1060</v>
      </c>
      <c r="G363" s="254"/>
      <c r="H363" s="255" t="s">
        <v>19</v>
      </c>
      <c r="I363" s="257"/>
      <c r="J363" s="254"/>
      <c r="K363" s="254"/>
      <c r="L363" s="258"/>
      <c r="M363" s="259"/>
      <c r="N363" s="260"/>
      <c r="O363" s="260"/>
      <c r="P363" s="260"/>
      <c r="Q363" s="260"/>
      <c r="R363" s="260"/>
      <c r="S363" s="260"/>
      <c r="T363" s="261"/>
      <c r="U363" s="15"/>
      <c r="V363" s="15"/>
      <c r="W363" s="15"/>
      <c r="X363" s="15"/>
      <c r="Y363" s="15"/>
      <c r="Z363" s="15"/>
      <c r="AA363" s="15"/>
      <c r="AB363" s="15"/>
      <c r="AC363" s="15"/>
      <c r="AD363" s="15"/>
      <c r="AE363" s="15"/>
      <c r="AT363" s="262" t="s">
        <v>228</v>
      </c>
      <c r="AU363" s="262" t="s">
        <v>78</v>
      </c>
      <c r="AV363" s="15" t="s">
        <v>76</v>
      </c>
      <c r="AW363" s="15" t="s">
        <v>31</v>
      </c>
      <c r="AX363" s="15" t="s">
        <v>69</v>
      </c>
      <c r="AY363" s="262" t="s">
        <v>216</v>
      </c>
    </row>
    <row r="364" s="13" customFormat="1">
      <c r="A364" s="13"/>
      <c r="B364" s="231"/>
      <c r="C364" s="232"/>
      <c r="D364" s="226" t="s">
        <v>228</v>
      </c>
      <c r="E364" s="233" t="s">
        <v>19</v>
      </c>
      <c r="F364" s="234" t="s">
        <v>2104</v>
      </c>
      <c r="G364" s="232"/>
      <c r="H364" s="235">
        <v>10.380000000000001</v>
      </c>
      <c r="I364" s="236"/>
      <c r="J364" s="232"/>
      <c r="K364" s="232"/>
      <c r="L364" s="237"/>
      <c r="M364" s="238"/>
      <c r="N364" s="239"/>
      <c r="O364" s="239"/>
      <c r="P364" s="239"/>
      <c r="Q364" s="239"/>
      <c r="R364" s="239"/>
      <c r="S364" s="239"/>
      <c r="T364" s="240"/>
      <c r="U364" s="13"/>
      <c r="V364" s="13"/>
      <c r="W364" s="13"/>
      <c r="X364" s="13"/>
      <c r="Y364" s="13"/>
      <c r="Z364" s="13"/>
      <c r="AA364" s="13"/>
      <c r="AB364" s="13"/>
      <c r="AC364" s="13"/>
      <c r="AD364" s="13"/>
      <c r="AE364" s="13"/>
      <c r="AT364" s="241" t="s">
        <v>228</v>
      </c>
      <c r="AU364" s="241" t="s">
        <v>78</v>
      </c>
      <c r="AV364" s="13" t="s">
        <v>78</v>
      </c>
      <c r="AW364" s="13" t="s">
        <v>31</v>
      </c>
      <c r="AX364" s="13" t="s">
        <v>69</v>
      </c>
      <c r="AY364" s="241" t="s">
        <v>216</v>
      </c>
    </row>
    <row r="365" s="15" customFormat="1">
      <c r="A365" s="15"/>
      <c r="B365" s="253"/>
      <c r="C365" s="254"/>
      <c r="D365" s="226" t="s">
        <v>228</v>
      </c>
      <c r="E365" s="255" t="s">
        <v>19</v>
      </c>
      <c r="F365" s="256" t="s">
        <v>750</v>
      </c>
      <c r="G365" s="254"/>
      <c r="H365" s="255" t="s">
        <v>19</v>
      </c>
      <c r="I365" s="257"/>
      <c r="J365" s="254"/>
      <c r="K365" s="254"/>
      <c r="L365" s="258"/>
      <c r="M365" s="259"/>
      <c r="N365" s="260"/>
      <c r="O365" s="260"/>
      <c r="P365" s="260"/>
      <c r="Q365" s="260"/>
      <c r="R365" s="260"/>
      <c r="S365" s="260"/>
      <c r="T365" s="261"/>
      <c r="U365" s="15"/>
      <c r="V365" s="15"/>
      <c r="W365" s="15"/>
      <c r="X365" s="15"/>
      <c r="Y365" s="15"/>
      <c r="Z365" s="15"/>
      <c r="AA365" s="15"/>
      <c r="AB365" s="15"/>
      <c r="AC365" s="15"/>
      <c r="AD365" s="15"/>
      <c r="AE365" s="15"/>
      <c r="AT365" s="262" t="s">
        <v>228</v>
      </c>
      <c r="AU365" s="262" t="s">
        <v>78</v>
      </c>
      <c r="AV365" s="15" t="s">
        <v>76</v>
      </c>
      <c r="AW365" s="15" t="s">
        <v>31</v>
      </c>
      <c r="AX365" s="15" t="s">
        <v>69</v>
      </c>
      <c r="AY365" s="262" t="s">
        <v>216</v>
      </c>
    </row>
    <row r="366" s="13" customFormat="1">
      <c r="A366" s="13"/>
      <c r="B366" s="231"/>
      <c r="C366" s="232"/>
      <c r="D366" s="226" t="s">
        <v>228</v>
      </c>
      <c r="E366" s="233" t="s">
        <v>19</v>
      </c>
      <c r="F366" s="234" t="s">
        <v>2105</v>
      </c>
      <c r="G366" s="232"/>
      <c r="H366" s="235">
        <v>7.25</v>
      </c>
      <c r="I366" s="236"/>
      <c r="J366" s="232"/>
      <c r="K366" s="232"/>
      <c r="L366" s="237"/>
      <c r="M366" s="238"/>
      <c r="N366" s="239"/>
      <c r="O366" s="239"/>
      <c r="P366" s="239"/>
      <c r="Q366" s="239"/>
      <c r="R366" s="239"/>
      <c r="S366" s="239"/>
      <c r="T366" s="240"/>
      <c r="U366" s="13"/>
      <c r="V366" s="13"/>
      <c r="W366" s="13"/>
      <c r="X366" s="13"/>
      <c r="Y366" s="13"/>
      <c r="Z366" s="13"/>
      <c r="AA366" s="13"/>
      <c r="AB366" s="13"/>
      <c r="AC366" s="13"/>
      <c r="AD366" s="13"/>
      <c r="AE366" s="13"/>
      <c r="AT366" s="241" t="s">
        <v>228</v>
      </c>
      <c r="AU366" s="241" t="s">
        <v>78</v>
      </c>
      <c r="AV366" s="13" t="s">
        <v>78</v>
      </c>
      <c r="AW366" s="13" t="s">
        <v>31</v>
      </c>
      <c r="AX366" s="13" t="s">
        <v>69</v>
      </c>
      <c r="AY366" s="241" t="s">
        <v>216</v>
      </c>
    </row>
    <row r="367" s="14" customFormat="1">
      <c r="A367" s="14"/>
      <c r="B367" s="242"/>
      <c r="C367" s="243"/>
      <c r="D367" s="226" t="s">
        <v>228</v>
      </c>
      <c r="E367" s="244" t="s">
        <v>19</v>
      </c>
      <c r="F367" s="245" t="s">
        <v>231</v>
      </c>
      <c r="G367" s="243"/>
      <c r="H367" s="246">
        <v>53.780000000000008</v>
      </c>
      <c r="I367" s="247"/>
      <c r="J367" s="243"/>
      <c r="K367" s="243"/>
      <c r="L367" s="248"/>
      <c r="M367" s="249"/>
      <c r="N367" s="250"/>
      <c r="O367" s="250"/>
      <c r="P367" s="250"/>
      <c r="Q367" s="250"/>
      <c r="R367" s="250"/>
      <c r="S367" s="250"/>
      <c r="T367" s="251"/>
      <c r="U367" s="14"/>
      <c r="V367" s="14"/>
      <c r="W367" s="14"/>
      <c r="X367" s="14"/>
      <c r="Y367" s="14"/>
      <c r="Z367" s="14"/>
      <c r="AA367" s="14"/>
      <c r="AB367" s="14"/>
      <c r="AC367" s="14"/>
      <c r="AD367" s="14"/>
      <c r="AE367" s="14"/>
      <c r="AT367" s="252" t="s">
        <v>228</v>
      </c>
      <c r="AU367" s="252" t="s">
        <v>78</v>
      </c>
      <c r="AV367" s="14" t="s">
        <v>224</v>
      </c>
      <c r="AW367" s="14" t="s">
        <v>31</v>
      </c>
      <c r="AX367" s="14" t="s">
        <v>76</v>
      </c>
      <c r="AY367" s="252" t="s">
        <v>216</v>
      </c>
    </row>
    <row r="368" s="2" customFormat="1" ht="13.8" customHeight="1">
      <c r="A368" s="39"/>
      <c r="B368" s="40"/>
      <c r="C368" s="213" t="s">
        <v>628</v>
      </c>
      <c r="D368" s="213" t="s">
        <v>219</v>
      </c>
      <c r="E368" s="214" t="s">
        <v>734</v>
      </c>
      <c r="F368" s="215" t="s">
        <v>735</v>
      </c>
      <c r="G368" s="216" t="s">
        <v>222</v>
      </c>
      <c r="H368" s="217">
        <v>53.780000000000001</v>
      </c>
      <c r="I368" s="218"/>
      <c r="J368" s="219">
        <f>ROUND(I368*H368,2)</f>
        <v>0</v>
      </c>
      <c r="K368" s="215" t="s">
        <v>223</v>
      </c>
      <c r="L368" s="45"/>
      <c r="M368" s="220" t="s">
        <v>19</v>
      </c>
      <c r="N368" s="221" t="s">
        <v>40</v>
      </c>
      <c r="O368" s="85"/>
      <c r="P368" s="222">
        <f>O368*H368</f>
        <v>0</v>
      </c>
      <c r="Q368" s="222">
        <v>0.0044999999999999997</v>
      </c>
      <c r="R368" s="222">
        <f>Q368*H368</f>
        <v>0.24200999999999998</v>
      </c>
      <c r="S368" s="222">
        <v>0</v>
      </c>
      <c r="T368" s="223">
        <f>S368*H368</f>
        <v>0</v>
      </c>
      <c r="U368" s="39"/>
      <c r="V368" s="39"/>
      <c r="W368" s="39"/>
      <c r="X368" s="39"/>
      <c r="Y368" s="39"/>
      <c r="Z368" s="39"/>
      <c r="AA368" s="39"/>
      <c r="AB368" s="39"/>
      <c r="AC368" s="39"/>
      <c r="AD368" s="39"/>
      <c r="AE368" s="39"/>
      <c r="AR368" s="224" t="s">
        <v>287</v>
      </c>
      <c r="AT368" s="224" t="s">
        <v>219</v>
      </c>
      <c r="AU368" s="224" t="s">
        <v>78</v>
      </c>
      <c r="AY368" s="18" t="s">
        <v>216</v>
      </c>
      <c r="BE368" s="225">
        <f>IF(N368="základní",J368,0)</f>
        <v>0</v>
      </c>
      <c r="BF368" s="225">
        <f>IF(N368="snížená",J368,0)</f>
        <v>0</v>
      </c>
      <c r="BG368" s="225">
        <f>IF(N368="zákl. přenesená",J368,0)</f>
        <v>0</v>
      </c>
      <c r="BH368" s="225">
        <f>IF(N368="sníž. přenesená",J368,0)</f>
        <v>0</v>
      </c>
      <c r="BI368" s="225">
        <f>IF(N368="nulová",J368,0)</f>
        <v>0</v>
      </c>
      <c r="BJ368" s="18" t="s">
        <v>76</v>
      </c>
      <c r="BK368" s="225">
        <f>ROUND(I368*H368,2)</f>
        <v>0</v>
      </c>
      <c r="BL368" s="18" t="s">
        <v>287</v>
      </c>
      <c r="BM368" s="224" t="s">
        <v>2106</v>
      </c>
    </row>
    <row r="369" s="15" customFormat="1">
      <c r="A369" s="15"/>
      <c r="B369" s="253"/>
      <c r="C369" s="254"/>
      <c r="D369" s="226" t="s">
        <v>228</v>
      </c>
      <c r="E369" s="255" t="s">
        <v>19</v>
      </c>
      <c r="F369" s="256" t="s">
        <v>293</v>
      </c>
      <c r="G369" s="254"/>
      <c r="H369" s="255" t="s">
        <v>19</v>
      </c>
      <c r="I369" s="257"/>
      <c r="J369" s="254"/>
      <c r="K369" s="254"/>
      <c r="L369" s="258"/>
      <c r="M369" s="259"/>
      <c r="N369" s="260"/>
      <c r="O369" s="260"/>
      <c r="P369" s="260"/>
      <c r="Q369" s="260"/>
      <c r="R369" s="260"/>
      <c r="S369" s="260"/>
      <c r="T369" s="261"/>
      <c r="U369" s="15"/>
      <c r="V369" s="15"/>
      <c r="W369" s="15"/>
      <c r="X369" s="15"/>
      <c r="Y369" s="15"/>
      <c r="Z369" s="15"/>
      <c r="AA369" s="15"/>
      <c r="AB369" s="15"/>
      <c r="AC369" s="15"/>
      <c r="AD369" s="15"/>
      <c r="AE369" s="15"/>
      <c r="AT369" s="262" t="s">
        <v>228</v>
      </c>
      <c r="AU369" s="262" t="s">
        <v>78</v>
      </c>
      <c r="AV369" s="15" t="s">
        <v>76</v>
      </c>
      <c r="AW369" s="15" t="s">
        <v>31</v>
      </c>
      <c r="AX369" s="15" t="s">
        <v>69</v>
      </c>
      <c r="AY369" s="262" t="s">
        <v>216</v>
      </c>
    </row>
    <row r="370" s="15" customFormat="1">
      <c r="A370" s="15"/>
      <c r="B370" s="253"/>
      <c r="C370" s="254"/>
      <c r="D370" s="226" t="s">
        <v>228</v>
      </c>
      <c r="E370" s="255" t="s">
        <v>19</v>
      </c>
      <c r="F370" s="256" t="s">
        <v>1060</v>
      </c>
      <c r="G370" s="254"/>
      <c r="H370" s="255" t="s">
        <v>19</v>
      </c>
      <c r="I370" s="257"/>
      <c r="J370" s="254"/>
      <c r="K370" s="254"/>
      <c r="L370" s="258"/>
      <c r="M370" s="259"/>
      <c r="N370" s="260"/>
      <c r="O370" s="260"/>
      <c r="P370" s="260"/>
      <c r="Q370" s="260"/>
      <c r="R370" s="260"/>
      <c r="S370" s="260"/>
      <c r="T370" s="261"/>
      <c r="U370" s="15"/>
      <c r="V370" s="15"/>
      <c r="W370" s="15"/>
      <c r="X370" s="15"/>
      <c r="Y370" s="15"/>
      <c r="Z370" s="15"/>
      <c r="AA370" s="15"/>
      <c r="AB370" s="15"/>
      <c r="AC370" s="15"/>
      <c r="AD370" s="15"/>
      <c r="AE370" s="15"/>
      <c r="AT370" s="262" t="s">
        <v>228</v>
      </c>
      <c r="AU370" s="262" t="s">
        <v>78</v>
      </c>
      <c r="AV370" s="15" t="s">
        <v>76</v>
      </c>
      <c r="AW370" s="15" t="s">
        <v>31</v>
      </c>
      <c r="AX370" s="15" t="s">
        <v>69</v>
      </c>
      <c r="AY370" s="262" t="s">
        <v>216</v>
      </c>
    </row>
    <row r="371" s="13" customFormat="1">
      <c r="A371" s="13"/>
      <c r="B371" s="231"/>
      <c r="C371" s="232"/>
      <c r="D371" s="226" t="s">
        <v>228</v>
      </c>
      <c r="E371" s="233" t="s">
        <v>19</v>
      </c>
      <c r="F371" s="234" t="s">
        <v>2102</v>
      </c>
      <c r="G371" s="232"/>
      <c r="H371" s="235">
        <v>7.2000000000000002</v>
      </c>
      <c r="I371" s="236"/>
      <c r="J371" s="232"/>
      <c r="K371" s="232"/>
      <c r="L371" s="237"/>
      <c r="M371" s="238"/>
      <c r="N371" s="239"/>
      <c r="O371" s="239"/>
      <c r="P371" s="239"/>
      <c r="Q371" s="239"/>
      <c r="R371" s="239"/>
      <c r="S371" s="239"/>
      <c r="T371" s="240"/>
      <c r="U371" s="13"/>
      <c r="V371" s="13"/>
      <c r="W371" s="13"/>
      <c r="X371" s="13"/>
      <c r="Y371" s="13"/>
      <c r="Z371" s="13"/>
      <c r="AA371" s="13"/>
      <c r="AB371" s="13"/>
      <c r="AC371" s="13"/>
      <c r="AD371" s="13"/>
      <c r="AE371" s="13"/>
      <c r="AT371" s="241" t="s">
        <v>228</v>
      </c>
      <c r="AU371" s="241" t="s">
        <v>78</v>
      </c>
      <c r="AV371" s="13" t="s">
        <v>78</v>
      </c>
      <c r="AW371" s="13" t="s">
        <v>31</v>
      </c>
      <c r="AX371" s="13" t="s">
        <v>69</v>
      </c>
      <c r="AY371" s="241" t="s">
        <v>216</v>
      </c>
    </row>
    <row r="372" s="13" customFormat="1">
      <c r="A372" s="13"/>
      <c r="B372" s="231"/>
      <c r="C372" s="232"/>
      <c r="D372" s="226" t="s">
        <v>228</v>
      </c>
      <c r="E372" s="233" t="s">
        <v>19</v>
      </c>
      <c r="F372" s="234" t="s">
        <v>2103</v>
      </c>
      <c r="G372" s="232"/>
      <c r="H372" s="235">
        <v>15.15</v>
      </c>
      <c r="I372" s="236"/>
      <c r="J372" s="232"/>
      <c r="K372" s="232"/>
      <c r="L372" s="237"/>
      <c r="M372" s="238"/>
      <c r="N372" s="239"/>
      <c r="O372" s="239"/>
      <c r="P372" s="239"/>
      <c r="Q372" s="239"/>
      <c r="R372" s="239"/>
      <c r="S372" s="239"/>
      <c r="T372" s="240"/>
      <c r="U372" s="13"/>
      <c r="V372" s="13"/>
      <c r="W372" s="13"/>
      <c r="X372" s="13"/>
      <c r="Y372" s="13"/>
      <c r="Z372" s="13"/>
      <c r="AA372" s="13"/>
      <c r="AB372" s="13"/>
      <c r="AC372" s="13"/>
      <c r="AD372" s="13"/>
      <c r="AE372" s="13"/>
      <c r="AT372" s="241" t="s">
        <v>228</v>
      </c>
      <c r="AU372" s="241" t="s">
        <v>78</v>
      </c>
      <c r="AV372" s="13" t="s">
        <v>78</v>
      </c>
      <c r="AW372" s="13" t="s">
        <v>31</v>
      </c>
      <c r="AX372" s="13" t="s">
        <v>69</v>
      </c>
      <c r="AY372" s="241" t="s">
        <v>216</v>
      </c>
    </row>
    <row r="373" s="15" customFormat="1">
      <c r="A373" s="15"/>
      <c r="B373" s="253"/>
      <c r="C373" s="254"/>
      <c r="D373" s="226" t="s">
        <v>228</v>
      </c>
      <c r="E373" s="255" t="s">
        <v>19</v>
      </c>
      <c r="F373" s="256" t="s">
        <v>750</v>
      </c>
      <c r="G373" s="254"/>
      <c r="H373" s="255" t="s">
        <v>19</v>
      </c>
      <c r="I373" s="257"/>
      <c r="J373" s="254"/>
      <c r="K373" s="254"/>
      <c r="L373" s="258"/>
      <c r="M373" s="259"/>
      <c r="N373" s="260"/>
      <c r="O373" s="260"/>
      <c r="P373" s="260"/>
      <c r="Q373" s="260"/>
      <c r="R373" s="260"/>
      <c r="S373" s="260"/>
      <c r="T373" s="261"/>
      <c r="U373" s="15"/>
      <c r="V373" s="15"/>
      <c r="W373" s="15"/>
      <c r="X373" s="15"/>
      <c r="Y373" s="15"/>
      <c r="Z373" s="15"/>
      <c r="AA373" s="15"/>
      <c r="AB373" s="15"/>
      <c r="AC373" s="15"/>
      <c r="AD373" s="15"/>
      <c r="AE373" s="15"/>
      <c r="AT373" s="262" t="s">
        <v>228</v>
      </c>
      <c r="AU373" s="262" t="s">
        <v>78</v>
      </c>
      <c r="AV373" s="15" t="s">
        <v>76</v>
      </c>
      <c r="AW373" s="15" t="s">
        <v>31</v>
      </c>
      <c r="AX373" s="15" t="s">
        <v>69</v>
      </c>
      <c r="AY373" s="262" t="s">
        <v>216</v>
      </c>
    </row>
    <row r="374" s="13" customFormat="1">
      <c r="A374" s="13"/>
      <c r="B374" s="231"/>
      <c r="C374" s="232"/>
      <c r="D374" s="226" t="s">
        <v>228</v>
      </c>
      <c r="E374" s="233" t="s">
        <v>19</v>
      </c>
      <c r="F374" s="234" t="s">
        <v>1995</v>
      </c>
      <c r="G374" s="232"/>
      <c r="H374" s="235">
        <v>13.800000000000001</v>
      </c>
      <c r="I374" s="236"/>
      <c r="J374" s="232"/>
      <c r="K374" s="232"/>
      <c r="L374" s="237"/>
      <c r="M374" s="238"/>
      <c r="N374" s="239"/>
      <c r="O374" s="239"/>
      <c r="P374" s="239"/>
      <c r="Q374" s="239"/>
      <c r="R374" s="239"/>
      <c r="S374" s="239"/>
      <c r="T374" s="240"/>
      <c r="U374" s="13"/>
      <c r="V374" s="13"/>
      <c r="W374" s="13"/>
      <c r="X374" s="13"/>
      <c r="Y374" s="13"/>
      <c r="Z374" s="13"/>
      <c r="AA374" s="13"/>
      <c r="AB374" s="13"/>
      <c r="AC374" s="13"/>
      <c r="AD374" s="13"/>
      <c r="AE374" s="13"/>
      <c r="AT374" s="241" t="s">
        <v>228</v>
      </c>
      <c r="AU374" s="241" t="s">
        <v>78</v>
      </c>
      <c r="AV374" s="13" t="s">
        <v>78</v>
      </c>
      <c r="AW374" s="13" t="s">
        <v>31</v>
      </c>
      <c r="AX374" s="13" t="s">
        <v>69</v>
      </c>
      <c r="AY374" s="241" t="s">
        <v>216</v>
      </c>
    </row>
    <row r="375" s="15" customFormat="1">
      <c r="A375" s="15"/>
      <c r="B375" s="253"/>
      <c r="C375" s="254"/>
      <c r="D375" s="226" t="s">
        <v>228</v>
      </c>
      <c r="E375" s="255" t="s">
        <v>19</v>
      </c>
      <c r="F375" s="256" t="s">
        <v>1997</v>
      </c>
      <c r="G375" s="254"/>
      <c r="H375" s="255" t="s">
        <v>19</v>
      </c>
      <c r="I375" s="257"/>
      <c r="J375" s="254"/>
      <c r="K375" s="254"/>
      <c r="L375" s="258"/>
      <c r="M375" s="259"/>
      <c r="N375" s="260"/>
      <c r="O375" s="260"/>
      <c r="P375" s="260"/>
      <c r="Q375" s="260"/>
      <c r="R375" s="260"/>
      <c r="S375" s="260"/>
      <c r="T375" s="261"/>
      <c r="U375" s="15"/>
      <c r="V375" s="15"/>
      <c r="W375" s="15"/>
      <c r="X375" s="15"/>
      <c r="Y375" s="15"/>
      <c r="Z375" s="15"/>
      <c r="AA375" s="15"/>
      <c r="AB375" s="15"/>
      <c r="AC375" s="15"/>
      <c r="AD375" s="15"/>
      <c r="AE375" s="15"/>
      <c r="AT375" s="262" t="s">
        <v>228</v>
      </c>
      <c r="AU375" s="262" t="s">
        <v>78</v>
      </c>
      <c r="AV375" s="15" t="s">
        <v>76</v>
      </c>
      <c r="AW375" s="15" t="s">
        <v>31</v>
      </c>
      <c r="AX375" s="15" t="s">
        <v>69</v>
      </c>
      <c r="AY375" s="262" t="s">
        <v>216</v>
      </c>
    </row>
    <row r="376" s="15" customFormat="1">
      <c r="A376" s="15"/>
      <c r="B376" s="253"/>
      <c r="C376" s="254"/>
      <c r="D376" s="226" t="s">
        <v>228</v>
      </c>
      <c r="E376" s="255" t="s">
        <v>19</v>
      </c>
      <c r="F376" s="256" t="s">
        <v>1060</v>
      </c>
      <c r="G376" s="254"/>
      <c r="H376" s="255" t="s">
        <v>19</v>
      </c>
      <c r="I376" s="257"/>
      <c r="J376" s="254"/>
      <c r="K376" s="254"/>
      <c r="L376" s="258"/>
      <c r="M376" s="259"/>
      <c r="N376" s="260"/>
      <c r="O376" s="260"/>
      <c r="P376" s="260"/>
      <c r="Q376" s="260"/>
      <c r="R376" s="260"/>
      <c r="S376" s="260"/>
      <c r="T376" s="261"/>
      <c r="U376" s="15"/>
      <c r="V376" s="15"/>
      <c r="W376" s="15"/>
      <c r="X376" s="15"/>
      <c r="Y376" s="15"/>
      <c r="Z376" s="15"/>
      <c r="AA376" s="15"/>
      <c r="AB376" s="15"/>
      <c r="AC376" s="15"/>
      <c r="AD376" s="15"/>
      <c r="AE376" s="15"/>
      <c r="AT376" s="262" t="s">
        <v>228</v>
      </c>
      <c r="AU376" s="262" t="s">
        <v>78</v>
      </c>
      <c r="AV376" s="15" t="s">
        <v>76</v>
      </c>
      <c r="AW376" s="15" t="s">
        <v>31</v>
      </c>
      <c r="AX376" s="15" t="s">
        <v>69</v>
      </c>
      <c r="AY376" s="262" t="s">
        <v>216</v>
      </c>
    </row>
    <row r="377" s="13" customFormat="1">
      <c r="A377" s="13"/>
      <c r="B377" s="231"/>
      <c r="C377" s="232"/>
      <c r="D377" s="226" t="s">
        <v>228</v>
      </c>
      <c r="E377" s="233" t="s">
        <v>19</v>
      </c>
      <c r="F377" s="234" t="s">
        <v>2104</v>
      </c>
      <c r="G377" s="232"/>
      <c r="H377" s="235">
        <v>10.380000000000001</v>
      </c>
      <c r="I377" s="236"/>
      <c r="J377" s="232"/>
      <c r="K377" s="232"/>
      <c r="L377" s="237"/>
      <c r="M377" s="238"/>
      <c r="N377" s="239"/>
      <c r="O377" s="239"/>
      <c r="P377" s="239"/>
      <c r="Q377" s="239"/>
      <c r="R377" s="239"/>
      <c r="S377" s="239"/>
      <c r="T377" s="240"/>
      <c r="U377" s="13"/>
      <c r="V377" s="13"/>
      <c r="W377" s="13"/>
      <c r="X377" s="13"/>
      <c r="Y377" s="13"/>
      <c r="Z377" s="13"/>
      <c r="AA377" s="13"/>
      <c r="AB377" s="13"/>
      <c r="AC377" s="13"/>
      <c r="AD377" s="13"/>
      <c r="AE377" s="13"/>
      <c r="AT377" s="241" t="s">
        <v>228</v>
      </c>
      <c r="AU377" s="241" t="s">
        <v>78</v>
      </c>
      <c r="AV377" s="13" t="s">
        <v>78</v>
      </c>
      <c r="AW377" s="13" t="s">
        <v>31</v>
      </c>
      <c r="AX377" s="13" t="s">
        <v>69</v>
      </c>
      <c r="AY377" s="241" t="s">
        <v>216</v>
      </c>
    </row>
    <row r="378" s="15" customFormat="1">
      <c r="A378" s="15"/>
      <c r="B378" s="253"/>
      <c r="C378" s="254"/>
      <c r="D378" s="226" t="s">
        <v>228</v>
      </c>
      <c r="E378" s="255" t="s">
        <v>19</v>
      </c>
      <c r="F378" s="256" t="s">
        <v>750</v>
      </c>
      <c r="G378" s="254"/>
      <c r="H378" s="255" t="s">
        <v>19</v>
      </c>
      <c r="I378" s="257"/>
      <c r="J378" s="254"/>
      <c r="K378" s="254"/>
      <c r="L378" s="258"/>
      <c r="M378" s="259"/>
      <c r="N378" s="260"/>
      <c r="O378" s="260"/>
      <c r="P378" s="260"/>
      <c r="Q378" s="260"/>
      <c r="R378" s="260"/>
      <c r="S378" s="260"/>
      <c r="T378" s="261"/>
      <c r="U378" s="15"/>
      <c r="V378" s="15"/>
      <c r="W378" s="15"/>
      <c r="X378" s="15"/>
      <c r="Y378" s="15"/>
      <c r="Z378" s="15"/>
      <c r="AA378" s="15"/>
      <c r="AB378" s="15"/>
      <c r="AC378" s="15"/>
      <c r="AD378" s="15"/>
      <c r="AE378" s="15"/>
      <c r="AT378" s="262" t="s">
        <v>228</v>
      </c>
      <c r="AU378" s="262" t="s">
        <v>78</v>
      </c>
      <c r="AV378" s="15" t="s">
        <v>76</v>
      </c>
      <c r="AW378" s="15" t="s">
        <v>31</v>
      </c>
      <c r="AX378" s="15" t="s">
        <v>69</v>
      </c>
      <c r="AY378" s="262" t="s">
        <v>216</v>
      </c>
    </row>
    <row r="379" s="13" customFormat="1">
      <c r="A379" s="13"/>
      <c r="B379" s="231"/>
      <c r="C379" s="232"/>
      <c r="D379" s="226" t="s">
        <v>228</v>
      </c>
      <c r="E379" s="233" t="s">
        <v>19</v>
      </c>
      <c r="F379" s="234" t="s">
        <v>2105</v>
      </c>
      <c r="G379" s="232"/>
      <c r="H379" s="235">
        <v>7.25</v>
      </c>
      <c r="I379" s="236"/>
      <c r="J379" s="232"/>
      <c r="K379" s="232"/>
      <c r="L379" s="237"/>
      <c r="M379" s="238"/>
      <c r="N379" s="239"/>
      <c r="O379" s="239"/>
      <c r="P379" s="239"/>
      <c r="Q379" s="239"/>
      <c r="R379" s="239"/>
      <c r="S379" s="239"/>
      <c r="T379" s="240"/>
      <c r="U379" s="13"/>
      <c r="V379" s="13"/>
      <c r="W379" s="13"/>
      <c r="X379" s="13"/>
      <c r="Y379" s="13"/>
      <c r="Z379" s="13"/>
      <c r="AA379" s="13"/>
      <c r="AB379" s="13"/>
      <c r="AC379" s="13"/>
      <c r="AD379" s="13"/>
      <c r="AE379" s="13"/>
      <c r="AT379" s="241" t="s">
        <v>228</v>
      </c>
      <c r="AU379" s="241" t="s">
        <v>78</v>
      </c>
      <c r="AV379" s="13" t="s">
        <v>78</v>
      </c>
      <c r="AW379" s="13" t="s">
        <v>31</v>
      </c>
      <c r="AX379" s="13" t="s">
        <v>69</v>
      </c>
      <c r="AY379" s="241" t="s">
        <v>216</v>
      </c>
    </row>
    <row r="380" s="14" customFormat="1">
      <c r="A380" s="14"/>
      <c r="B380" s="242"/>
      <c r="C380" s="243"/>
      <c r="D380" s="226" t="s">
        <v>228</v>
      </c>
      <c r="E380" s="244" t="s">
        <v>19</v>
      </c>
      <c r="F380" s="245" t="s">
        <v>231</v>
      </c>
      <c r="G380" s="243"/>
      <c r="H380" s="246">
        <v>53.780000000000008</v>
      </c>
      <c r="I380" s="247"/>
      <c r="J380" s="243"/>
      <c r="K380" s="243"/>
      <c r="L380" s="248"/>
      <c r="M380" s="249"/>
      <c r="N380" s="250"/>
      <c r="O380" s="250"/>
      <c r="P380" s="250"/>
      <c r="Q380" s="250"/>
      <c r="R380" s="250"/>
      <c r="S380" s="250"/>
      <c r="T380" s="251"/>
      <c r="U380" s="14"/>
      <c r="V380" s="14"/>
      <c r="W380" s="14"/>
      <c r="X380" s="14"/>
      <c r="Y380" s="14"/>
      <c r="Z380" s="14"/>
      <c r="AA380" s="14"/>
      <c r="AB380" s="14"/>
      <c r="AC380" s="14"/>
      <c r="AD380" s="14"/>
      <c r="AE380" s="14"/>
      <c r="AT380" s="252" t="s">
        <v>228</v>
      </c>
      <c r="AU380" s="252" t="s">
        <v>78</v>
      </c>
      <c r="AV380" s="14" t="s">
        <v>224</v>
      </c>
      <c r="AW380" s="14" t="s">
        <v>31</v>
      </c>
      <c r="AX380" s="14" t="s">
        <v>76</v>
      </c>
      <c r="AY380" s="252" t="s">
        <v>216</v>
      </c>
    </row>
    <row r="381" s="2" customFormat="1" ht="13.8" customHeight="1">
      <c r="A381" s="39"/>
      <c r="B381" s="40"/>
      <c r="C381" s="213" t="s">
        <v>633</v>
      </c>
      <c r="D381" s="213" t="s">
        <v>219</v>
      </c>
      <c r="E381" s="214" t="s">
        <v>738</v>
      </c>
      <c r="F381" s="215" t="s">
        <v>739</v>
      </c>
      <c r="G381" s="216" t="s">
        <v>222</v>
      </c>
      <c r="H381" s="217">
        <v>53.780000000000001</v>
      </c>
      <c r="I381" s="218"/>
      <c r="J381" s="219">
        <f>ROUND(I381*H381,2)</f>
        <v>0</v>
      </c>
      <c r="K381" s="215" t="s">
        <v>223</v>
      </c>
      <c r="L381" s="45"/>
      <c r="M381" s="220" t="s">
        <v>19</v>
      </c>
      <c r="N381" s="221" t="s">
        <v>40</v>
      </c>
      <c r="O381" s="85"/>
      <c r="P381" s="222">
        <f>O381*H381</f>
        <v>0</v>
      </c>
      <c r="Q381" s="222">
        <v>0.00020000000000000001</v>
      </c>
      <c r="R381" s="222">
        <f>Q381*H381</f>
        <v>0.010756</v>
      </c>
      <c r="S381" s="222">
        <v>0</v>
      </c>
      <c r="T381" s="223">
        <f>S381*H381</f>
        <v>0</v>
      </c>
      <c r="U381" s="39"/>
      <c r="V381" s="39"/>
      <c r="W381" s="39"/>
      <c r="X381" s="39"/>
      <c r="Y381" s="39"/>
      <c r="Z381" s="39"/>
      <c r="AA381" s="39"/>
      <c r="AB381" s="39"/>
      <c r="AC381" s="39"/>
      <c r="AD381" s="39"/>
      <c r="AE381" s="39"/>
      <c r="AR381" s="224" t="s">
        <v>287</v>
      </c>
      <c r="AT381" s="224" t="s">
        <v>219</v>
      </c>
      <c r="AU381" s="224" t="s">
        <v>78</v>
      </c>
      <c r="AY381" s="18" t="s">
        <v>216</v>
      </c>
      <c r="BE381" s="225">
        <f>IF(N381="základní",J381,0)</f>
        <v>0</v>
      </c>
      <c r="BF381" s="225">
        <f>IF(N381="snížená",J381,0)</f>
        <v>0</v>
      </c>
      <c r="BG381" s="225">
        <f>IF(N381="zákl. přenesená",J381,0)</f>
        <v>0</v>
      </c>
      <c r="BH381" s="225">
        <f>IF(N381="sníž. přenesená",J381,0)</f>
        <v>0</v>
      </c>
      <c r="BI381" s="225">
        <f>IF(N381="nulová",J381,0)</f>
        <v>0</v>
      </c>
      <c r="BJ381" s="18" t="s">
        <v>76</v>
      </c>
      <c r="BK381" s="225">
        <f>ROUND(I381*H381,2)</f>
        <v>0</v>
      </c>
      <c r="BL381" s="18" t="s">
        <v>287</v>
      </c>
      <c r="BM381" s="224" t="s">
        <v>2107</v>
      </c>
    </row>
    <row r="382" s="15" customFormat="1">
      <c r="A382" s="15"/>
      <c r="B382" s="253"/>
      <c r="C382" s="254"/>
      <c r="D382" s="226" t="s">
        <v>228</v>
      </c>
      <c r="E382" s="255" t="s">
        <v>19</v>
      </c>
      <c r="F382" s="256" t="s">
        <v>293</v>
      </c>
      <c r="G382" s="254"/>
      <c r="H382" s="255" t="s">
        <v>19</v>
      </c>
      <c r="I382" s="257"/>
      <c r="J382" s="254"/>
      <c r="K382" s="254"/>
      <c r="L382" s="258"/>
      <c r="M382" s="259"/>
      <c r="N382" s="260"/>
      <c r="O382" s="260"/>
      <c r="P382" s="260"/>
      <c r="Q382" s="260"/>
      <c r="R382" s="260"/>
      <c r="S382" s="260"/>
      <c r="T382" s="261"/>
      <c r="U382" s="15"/>
      <c r="V382" s="15"/>
      <c r="W382" s="15"/>
      <c r="X382" s="15"/>
      <c r="Y382" s="15"/>
      <c r="Z382" s="15"/>
      <c r="AA382" s="15"/>
      <c r="AB382" s="15"/>
      <c r="AC382" s="15"/>
      <c r="AD382" s="15"/>
      <c r="AE382" s="15"/>
      <c r="AT382" s="262" t="s">
        <v>228</v>
      </c>
      <c r="AU382" s="262" t="s">
        <v>78</v>
      </c>
      <c r="AV382" s="15" t="s">
        <v>76</v>
      </c>
      <c r="AW382" s="15" t="s">
        <v>31</v>
      </c>
      <c r="AX382" s="15" t="s">
        <v>69</v>
      </c>
      <c r="AY382" s="262" t="s">
        <v>216</v>
      </c>
    </row>
    <row r="383" s="15" customFormat="1">
      <c r="A383" s="15"/>
      <c r="B383" s="253"/>
      <c r="C383" s="254"/>
      <c r="D383" s="226" t="s">
        <v>228</v>
      </c>
      <c r="E383" s="255" t="s">
        <v>19</v>
      </c>
      <c r="F383" s="256" t="s">
        <v>1060</v>
      </c>
      <c r="G383" s="254"/>
      <c r="H383" s="255" t="s">
        <v>19</v>
      </c>
      <c r="I383" s="257"/>
      <c r="J383" s="254"/>
      <c r="K383" s="254"/>
      <c r="L383" s="258"/>
      <c r="M383" s="259"/>
      <c r="N383" s="260"/>
      <c r="O383" s="260"/>
      <c r="P383" s="260"/>
      <c r="Q383" s="260"/>
      <c r="R383" s="260"/>
      <c r="S383" s="260"/>
      <c r="T383" s="261"/>
      <c r="U383" s="15"/>
      <c r="V383" s="15"/>
      <c r="W383" s="15"/>
      <c r="X383" s="15"/>
      <c r="Y383" s="15"/>
      <c r="Z383" s="15"/>
      <c r="AA383" s="15"/>
      <c r="AB383" s="15"/>
      <c r="AC383" s="15"/>
      <c r="AD383" s="15"/>
      <c r="AE383" s="15"/>
      <c r="AT383" s="262" t="s">
        <v>228</v>
      </c>
      <c r="AU383" s="262" t="s">
        <v>78</v>
      </c>
      <c r="AV383" s="15" t="s">
        <v>76</v>
      </c>
      <c r="AW383" s="15" t="s">
        <v>31</v>
      </c>
      <c r="AX383" s="15" t="s">
        <v>69</v>
      </c>
      <c r="AY383" s="262" t="s">
        <v>216</v>
      </c>
    </row>
    <row r="384" s="13" customFormat="1">
      <c r="A384" s="13"/>
      <c r="B384" s="231"/>
      <c r="C384" s="232"/>
      <c r="D384" s="226" t="s">
        <v>228</v>
      </c>
      <c r="E384" s="233" t="s">
        <v>19</v>
      </c>
      <c r="F384" s="234" t="s">
        <v>2102</v>
      </c>
      <c r="G384" s="232"/>
      <c r="H384" s="235">
        <v>7.2000000000000002</v>
      </c>
      <c r="I384" s="236"/>
      <c r="J384" s="232"/>
      <c r="K384" s="232"/>
      <c r="L384" s="237"/>
      <c r="M384" s="238"/>
      <c r="N384" s="239"/>
      <c r="O384" s="239"/>
      <c r="P384" s="239"/>
      <c r="Q384" s="239"/>
      <c r="R384" s="239"/>
      <c r="S384" s="239"/>
      <c r="T384" s="240"/>
      <c r="U384" s="13"/>
      <c r="V384" s="13"/>
      <c r="W384" s="13"/>
      <c r="X384" s="13"/>
      <c r="Y384" s="13"/>
      <c r="Z384" s="13"/>
      <c r="AA384" s="13"/>
      <c r="AB384" s="13"/>
      <c r="AC384" s="13"/>
      <c r="AD384" s="13"/>
      <c r="AE384" s="13"/>
      <c r="AT384" s="241" t="s">
        <v>228</v>
      </c>
      <c r="AU384" s="241" t="s">
        <v>78</v>
      </c>
      <c r="AV384" s="13" t="s">
        <v>78</v>
      </c>
      <c r="AW384" s="13" t="s">
        <v>31</v>
      </c>
      <c r="AX384" s="13" t="s">
        <v>69</v>
      </c>
      <c r="AY384" s="241" t="s">
        <v>216</v>
      </c>
    </row>
    <row r="385" s="13" customFormat="1">
      <c r="A385" s="13"/>
      <c r="B385" s="231"/>
      <c r="C385" s="232"/>
      <c r="D385" s="226" t="s">
        <v>228</v>
      </c>
      <c r="E385" s="233" t="s">
        <v>19</v>
      </c>
      <c r="F385" s="234" t="s">
        <v>2103</v>
      </c>
      <c r="G385" s="232"/>
      <c r="H385" s="235">
        <v>15.15</v>
      </c>
      <c r="I385" s="236"/>
      <c r="J385" s="232"/>
      <c r="K385" s="232"/>
      <c r="L385" s="237"/>
      <c r="M385" s="238"/>
      <c r="N385" s="239"/>
      <c r="O385" s="239"/>
      <c r="P385" s="239"/>
      <c r="Q385" s="239"/>
      <c r="R385" s="239"/>
      <c r="S385" s="239"/>
      <c r="T385" s="240"/>
      <c r="U385" s="13"/>
      <c r="V385" s="13"/>
      <c r="W385" s="13"/>
      <c r="X385" s="13"/>
      <c r="Y385" s="13"/>
      <c r="Z385" s="13"/>
      <c r="AA385" s="13"/>
      <c r="AB385" s="13"/>
      <c r="AC385" s="13"/>
      <c r="AD385" s="13"/>
      <c r="AE385" s="13"/>
      <c r="AT385" s="241" t="s">
        <v>228</v>
      </c>
      <c r="AU385" s="241" t="s">
        <v>78</v>
      </c>
      <c r="AV385" s="13" t="s">
        <v>78</v>
      </c>
      <c r="AW385" s="13" t="s">
        <v>31</v>
      </c>
      <c r="AX385" s="13" t="s">
        <v>69</v>
      </c>
      <c r="AY385" s="241" t="s">
        <v>216</v>
      </c>
    </row>
    <row r="386" s="15" customFormat="1">
      <c r="A386" s="15"/>
      <c r="B386" s="253"/>
      <c r="C386" s="254"/>
      <c r="D386" s="226" t="s">
        <v>228</v>
      </c>
      <c r="E386" s="255" t="s">
        <v>19</v>
      </c>
      <c r="F386" s="256" t="s">
        <v>750</v>
      </c>
      <c r="G386" s="254"/>
      <c r="H386" s="255" t="s">
        <v>19</v>
      </c>
      <c r="I386" s="257"/>
      <c r="J386" s="254"/>
      <c r="K386" s="254"/>
      <c r="L386" s="258"/>
      <c r="M386" s="259"/>
      <c r="N386" s="260"/>
      <c r="O386" s="260"/>
      <c r="P386" s="260"/>
      <c r="Q386" s="260"/>
      <c r="R386" s="260"/>
      <c r="S386" s="260"/>
      <c r="T386" s="261"/>
      <c r="U386" s="15"/>
      <c r="V386" s="15"/>
      <c r="W386" s="15"/>
      <c r="X386" s="15"/>
      <c r="Y386" s="15"/>
      <c r="Z386" s="15"/>
      <c r="AA386" s="15"/>
      <c r="AB386" s="15"/>
      <c r="AC386" s="15"/>
      <c r="AD386" s="15"/>
      <c r="AE386" s="15"/>
      <c r="AT386" s="262" t="s">
        <v>228</v>
      </c>
      <c r="AU386" s="262" t="s">
        <v>78</v>
      </c>
      <c r="AV386" s="15" t="s">
        <v>76</v>
      </c>
      <c r="AW386" s="15" t="s">
        <v>31</v>
      </c>
      <c r="AX386" s="15" t="s">
        <v>69</v>
      </c>
      <c r="AY386" s="262" t="s">
        <v>216</v>
      </c>
    </row>
    <row r="387" s="13" customFormat="1">
      <c r="A387" s="13"/>
      <c r="B387" s="231"/>
      <c r="C387" s="232"/>
      <c r="D387" s="226" t="s">
        <v>228</v>
      </c>
      <c r="E387" s="233" t="s">
        <v>19</v>
      </c>
      <c r="F387" s="234" t="s">
        <v>1995</v>
      </c>
      <c r="G387" s="232"/>
      <c r="H387" s="235">
        <v>13.800000000000001</v>
      </c>
      <c r="I387" s="236"/>
      <c r="J387" s="232"/>
      <c r="K387" s="232"/>
      <c r="L387" s="237"/>
      <c r="M387" s="238"/>
      <c r="N387" s="239"/>
      <c r="O387" s="239"/>
      <c r="P387" s="239"/>
      <c r="Q387" s="239"/>
      <c r="R387" s="239"/>
      <c r="S387" s="239"/>
      <c r="T387" s="240"/>
      <c r="U387" s="13"/>
      <c r="V387" s="13"/>
      <c r="W387" s="13"/>
      <c r="X387" s="13"/>
      <c r="Y387" s="13"/>
      <c r="Z387" s="13"/>
      <c r="AA387" s="13"/>
      <c r="AB387" s="13"/>
      <c r="AC387" s="13"/>
      <c r="AD387" s="13"/>
      <c r="AE387" s="13"/>
      <c r="AT387" s="241" t="s">
        <v>228</v>
      </c>
      <c r="AU387" s="241" t="s">
        <v>78</v>
      </c>
      <c r="AV387" s="13" t="s">
        <v>78</v>
      </c>
      <c r="AW387" s="13" t="s">
        <v>31</v>
      </c>
      <c r="AX387" s="13" t="s">
        <v>69</v>
      </c>
      <c r="AY387" s="241" t="s">
        <v>216</v>
      </c>
    </row>
    <row r="388" s="15" customFormat="1">
      <c r="A388" s="15"/>
      <c r="B388" s="253"/>
      <c r="C388" s="254"/>
      <c r="D388" s="226" t="s">
        <v>228</v>
      </c>
      <c r="E388" s="255" t="s">
        <v>19</v>
      </c>
      <c r="F388" s="256" t="s">
        <v>1997</v>
      </c>
      <c r="G388" s="254"/>
      <c r="H388" s="255" t="s">
        <v>19</v>
      </c>
      <c r="I388" s="257"/>
      <c r="J388" s="254"/>
      <c r="K388" s="254"/>
      <c r="L388" s="258"/>
      <c r="M388" s="259"/>
      <c r="N388" s="260"/>
      <c r="O388" s="260"/>
      <c r="P388" s="260"/>
      <c r="Q388" s="260"/>
      <c r="R388" s="260"/>
      <c r="S388" s="260"/>
      <c r="T388" s="261"/>
      <c r="U388" s="15"/>
      <c r="V388" s="15"/>
      <c r="W388" s="15"/>
      <c r="X388" s="15"/>
      <c r="Y388" s="15"/>
      <c r="Z388" s="15"/>
      <c r="AA388" s="15"/>
      <c r="AB388" s="15"/>
      <c r="AC388" s="15"/>
      <c r="AD388" s="15"/>
      <c r="AE388" s="15"/>
      <c r="AT388" s="262" t="s">
        <v>228</v>
      </c>
      <c r="AU388" s="262" t="s">
        <v>78</v>
      </c>
      <c r="AV388" s="15" t="s">
        <v>76</v>
      </c>
      <c r="AW388" s="15" t="s">
        <v>31</v>
      </c>
      <c r="AX388" s="15" t="s">
        <v>69</v>
      </c>
      <c r="AY388" s="262" t="s">
        <v>216</v>
      </c>
    </row>
    <row r="389" s="15" customFormat="1">
      <c r="A389" s="15"/>
      <c r="B389" s="253"/>
      <c r="C389" s="254"/>
      <c r="D389" s="226" t="s">
        <v>228</v>
      </c>
      <c r="E389" s="255" t="s">
        <v>19</v>
      </c>
      <c r="F389" s="256" t="s">
        <v>1060</v>
      </c>
      <c r="G389" s="254"/>
      <c r="H389" s="255" t="s">
        <v>19</v>
      </c>
      <c r="I389" s="257"/>
      <c r="J389" s="254"/>
      <c r="K389" s="254"/>
      <c r="L389" s="258"/>
      <c r="M389" s="259"/>
      <c r="N389" s="260"/>
      <c r="O389" s="260"/>
      <c r="P389" s="260"/>
      <c r="Q389" s="260"/>
      <c r="R389" s="260"/>
      <c r="S389" s="260"/>
      <c r="T389" s="261"/>
      <c r="U389" s="15"/>
      <c r="V389" s="15"/>
      <c r="W389" s="15"/>
      <c r="X389" s="15"/>
      <c r="Y389" s="15"/>
      <c r="Z389" s="15"/>
      <c r="AA389" s="15"/>
      <c r="AB389" s="15"/>
      <c r="AC389" s="15"/>
      <c r="AD389" s="15"/>
      <c r="AE389" s="15"/>
      <c r="AT389" s="262" t="s">
        <v>228</v>
      </c>
      <c r="AU389" s="262" t="s">
        <v>78</v>
      </c>
      <c r="AV389" s="15" t="s">
        <v>76</v>
      </c>
      <c r="AW389" s="15" t="s">
        <v>31</v>
      </c>
      <c r="AX389" s="15" t="s">
        <v>69</v>
      </c>
      <c r="AY389" s="262" t="s">
        <v>216</v>
      </c>
    </row>
    <row r="390" s="13" customFormat="1">
      <c r="A390" s="13"/>
      <c r="B390" s="231"/>
      <c r="C390" s="232"/>
      <c r="D390" s="226" t="s">
        <v>228</v>
      </c>
      <c r="E390" s="233" t="s">
        <v>19</v>
      </c>
      <c r="F390" s="234" t="s">
        <v>2104</v>
      </c>
      <c r="G390" s="232"/>
      <c r="H390" s="235">
        <v>10.380000000000001</v>
      </c>
      <c r="I390" s="236"/>
      <c r="J390" s="232"/>
      <c r="K390" s="232"/>
      <c r="L390" s="237"/>
      <c r="M390" s="238"/>
      <c r="N390" s="239"/>
      <c r="O390" s="239"/>
      <c r="P390" s="239"/>
      <c r="Q390" s="239"/>
      <c r="R390" s="239"/>
      <c r="S390" s="239"/>
      <c r="T390" s="240"/>
      <c r="U390" s="13"/>
      <c r="V390" s="13"/>
      <c r="W390" s="13"/>
      <c r="X390" s="13"/>
      <c r="Y390" s="13"/>
      <c r="Z390" s="13"/>
      <c r="AA390" s="13"/>
      <c r="AB390" s="13"/>
      <c r="AC390" s="13"/>
      <c r="AD390" s="13"/>
      <c r="AE390" s="13"/>
      <c r="AT390" s="241" t="s">
        <v>228</v>
      </c>
      <c r="AU390" s="241" t="s">
        <v>78</v>
      </c>
      <c r="AV390" s="13" t="s">
        <v>78</v>
      </c>
      <c r="AW390" s="13" t="s">
        <v>31</v>
      </c>
      <c r="AX390" s="13" t="s">
        <v>69</v>
      </c>
      <c r="AY390" s="241" t="s">
        <v>216</v>
      </c>
    </row>
    <row r="391" s="15" customFormat="1">
      <c r="A391" s="15"/>
      <c r="B391" s="253"/>
      <c r="C391" s="254"/>
      <c r="D391" s="226" t="s">
        <v>228</v>
      </c>
      <c r="E391" s="255" t="s">
        <v>19</v>
      </c>
      <c r="F391" s="256" t="s">
        <v>750</v>
      </c>
      <c r="G391" s="254"/>
      <c r="H391" s="255" t="s">
        <v>19</v>
      </c>
      <c r="I391" s="257"/>
      <c r="J391" s="254"/>
      <c r="K391" s="254"/>
      <c r="L391" s="258"/>
      <c r="M391" s="259"/>
      <c r="N391" s="260"/>
      <c r="O391" s="260"/>
      <c r="P391" s="260"/>
      <c r="Q391" s="260"/>
      <c r="R391" s="260"/>
      <c r="S391" s="260"/>
      <c r="T391" s="261"/>
      <c r="U391" s="15"/>
      <c r="V391" s="15"/>
      <c r="W391" s="15"/>
      <c r="X391" s="15"/>
      <c r="Y391" s="15"/>
      <c r="Z391" s="15"/>
      <c r="AA391" s="15"/>
      <c r="AB391" s="15"/>
      <c r="AC391" s="15"/>
      <c r="AD391" s="15"/>
      <c r="AE391" s="15"/>
      <c r="AT391" s="262" t="s">
        <v>228</v>
      </c>
      <c r="AU391" s="262" t="s">
        <v>78</v>
      </c>
      <c r="AV391" s="15" t="s">
        <v>76</v>
      </c>
      <c r="AW391" s="15" t="s">
        <v>31</v>
      </c>
      <c r="AX391" s="15" t="s">
        <v>69</v>
      </c>
      <c r="AY391" s="262" t="s">
        <v>216</v>
      </c>
    </row>
    <row r="392" s="13" customFormat="1">
      <c r="A392" s="13"/>
      <c r="B392" s="231"/>
      <c r="C392" s="232"/>
      <c r="D392" s="226" t="s">
        <v>228</v>
      </c>
      <c r="E392" s="233" t="s">
        <v>19</v>
      </c>
      <c r="F392" s="234" t="s">
        <v>2105</v>
      </c>
      <c r="G392" s="232"/>
      <c r="H392" s="235">
        <v>7.25</v>
      </c>
      <c r="I392" s="236"/>
      <c r="J392" s="232"/>
      <c r="K392" s="232"/>
      <c r="L392" s="237"/>
      <c r="M392" s="238"/>
      <c r="N392" s="239"/>
      <c r="O392" s="239"/>
      <c r="P392" s="239"/>
      <c r="Q392" s="239"/>
      <c r="R392" s="239"/>
      <c r="S392" s="239"/>
      <c r="T392" s="240"/>
      <c r="U392" s="13"/>
      <c r="V392" s="13"/>
      <c r="W392" s="13"/>
      <c r="X392" s="13"/>
      <c r="Y392" s="13"/>
      <c r="Z392" s="13"/>
      <c r="AA392" s="13"/>
      <c r="AB392" s="13"/>
      <c r="AC392" s="13"/>
      <c r="AD392" s="13"/>
      <c r="AE392" s="13"/>
      <c r="AT392" s="241" t="s">
        <v>228</v>
      </c>
      <c r="AU392" s="241" t="s">
        <v>78</v>
      </c>
      <c r="AV392" s="13" t="s">
        <v>78</v>
      </c>
      <c r="AW392" s="13" t="s">
        <v>31</v>
      </c>
      <c r="AX392" s="13" t="s">
        <v>69</v>
      </c>
      <c r="AY392" s="241" t="s">
        <v>216</v>
      </c>
    </row>
    <row r="393" s="14" customFormat="1">
      <c r="A393" s="14"/>
      <c r="B393" s="242"/>
      <c r="C393" s="243"/>
      <c r="D393" s="226" t="s">
        <v>228</v>
      </c>
      <c r="E393" s="244" t="s">
        <v>19</v>
      </c>
      <c r="F393" s="245" t="s">
        <v>231</v>
      </c>
      <c r="G393" s="243"/>
      <c r="H393" s="246">
        <v>53.780000000000008</v>
      </c>
      <c r="I393" s="247"/>
      <c r="J393" s="243"/>
      <c r="K393" s="243"/>
      <c r="L393" s="248"/>
      <c r="M393" s="249"/>
      <c r="N393" s="250"/>
      <c r="O393" s="250"/>
      <c r="P393" s="250"/>
      <c r="Q393" s="250"/>
      <c r="R393" s="250"/>
      <c r="S393" s="250"/>
      <c r="T393" s="251"/>
      <c r="U393" s="14"/>
      <c r="V393" s="14"/>
      <c r="W393" s="14"/>
      <c r="X393" s="14"/>
      <c r="Y393" s="14"/>
      <c r="Z393" s="14"/>
      <c r="AA393" s="14"/>
      <c r="AB393" s="14"/>
      <c r="AC393" s="14"/>
      <c r="AD393" s="14"/>
      <c r="AE393" s="14"/>
      <c r="AT393" s="252" t="s">
        <v>228</v>
      </c>
      <c r="AU393" s="252" t="s">
        <v>78</v>
      </c>
      <c r="AV393" s="14" t="s">
        <v>224</v>
      </c>
      <c r="AW393" s="14" t="s">
        <v>31</v>
      </c>
      <c r="AX393" s="14" t="s">
        <v>76</v>
      </c>
      <c r="AY393" s="252" t="s">
        <v>216</v>
      </c>
    </row>
    <row r="394" s="2" customFormat="1" ht="22.2" customHeight="1">
      <c r="A394" s="39"/>
      <c r="B394" s="40"/>
      <c r="C394" s="213" t="s">
        <v>637</v>
      </c>
      <c r="D394" s="213" t="s">
        <v>219</v>
      </c>
      <c r="E394" s="214" t="s">
        <v>742</v>
      </c>
      <c r="F394" s="215" t="s">
        <v>743</v>
      </c>
      <c r="G394" s="216" t="s">
        <v>222</v>
      </c>
      <c r="H394" s="217">
        <v>53.780000000000001</v>
      </c>
      <c r="I394" s="218"/>
      <c r="J394" s="219">
        <f>ROUND(I394*H394,2)</f>
        <v>0</v>
      </c>
      <c r="K394" s="215" t="s">
        <v>223</v>
      </c>
      <c r="L394" s="45"/>
      <c r="M394" s="220" t="s">
        <v>19</v>
      </c>
      <c r="N394" s="221" t="s">
        <v>40</v>
      </c>
      <c r="O394" s="85"/>
      <c r="P394" s="222">
        <f>O394*H394</f>
        <v>0</v>
      </c>
      <c r="Q394" s="222">
        <v>0.00027999999999999998</v>
      </c>
      <c r="R394" s="222">
        <f>Q394*H394</f>
        <v>0.0150584</v>
      </c>
      <c r="S394" s="222">
        <v>0</v>
      </c>
      <c r="T394" s="223">
        <f>S394*H394</f>
        <v>0</v>
      </c>
      <c r="U394" s="39"/>
      <c r="V394" s="39"/>
      <c r="W394" s="39"/>
      <c r="X394" s="39"/>
      <c r="Y394" s="39"/>
      <c r="Z394" s="39"/>
      <c r="AA394" s="39"/>
      <c r="AB394" s="39"/>
      <c r="AC394" s="39"/>
      <c r="AD394" s="39"/>
      <c r="AE394" s="39"/>
      <c r="AR394" s="224" t="s">
        <v>287</v>
      </c>
      <c r="AT394" s="224" t="s">
        <v>219</v>
      </c>
      <c r="AU394" s="224" t="s">
        <v>78</v>
      </c>
      <c r="AY394" s="18" t="s">
        <v>216</v>
      </c>
      <c r="BE394" s="225">
        <f>IF(N394="základní",J394,0)</f>
        <v>0</v>
      </c>
      <c r="BF394" s="225">
        <f>IF(N394="snížená",J394,0)</f>
        <v>0</v>
      </c>
      <c r="BG394" s="225">
        <f>IF(N394="zákl. přenesená",J394,0)</f>
        <v>0</v>
      </c>
      <c r="BH394" s="225">
        <f>IF(N394="sníž. přenesená",J394,0)</f>
        <v>0</v>
      </c>
      <c r="BI394" s="225">
        <f>IF(N394="nulová",J394,0)</f>
        <v>0</v>
      </c>
      <c r="BJ394" s="18" t="s">
        <v>76</v>
      </c>
      <c r="BK394" s="225">
        <f>ROUND(I394*H394,2)</f>
        <v>0</v>
      </c>
      <c r="BL394" s="18" t="s">
        <v>287</v>
      </c>
      <c r="BM394" s="224" t="s">
        <v>2108</v>
      </c>
    </row>
    <row r="395" s="15" customFormat="1">
      <c r="A395" s="15"/>
      <c r="B395" s="253"/>
      <c r="C395" s="254"/>
      <c r="D395" s="226" t="s">
        <v>228</v>
      </c>
      <c r="E395" s="255" t="s">
        <v>19</v>
      </c>
      <c r="F395" s="256" t="s">
        <v>293</v>
      </c>
      <c r="G395" s="254"/>
      <c r="H395" s="255" t="s">
        <v>19</v>
      </c>
      <c r="I395" s="257"/>
      <c r="J395" s="254"/>
      <c r="K395" s="254"/>
      <c r="L395" s="258"/>
      <c r="M395" s="259"/>
      <c r="N395" s="260"/>
      <c r="O395" s="260"/>
      <c r="P395" s="260"/>
      <c r="Q395" s="260"/>
      <c r="R395" s="260"/>
      <c r="S395" s="260"/>
      <c r="T395" s="261"/>
      <c r="U395" s="15"/>
      <c r="V395" s="15"/>
      <c r="W395" s="15"/>
      <c r="X395" s="15"/>
      <c r="Y395" s="15"/>
      <c r="Z395" s="15"/>
      <c r="AA395" s="15"/>
      <c r="AB395" s="15"/>
      <c r="AC395" s="15"/>
      <c r="AD395" s="15"/>
      <c r="AE395" s="15"/>
      <c r="AT395" s="262" t="s">
        <v>228</v>
      </c>
      <c r="AU395" s="262" t="s">
        <v>78</v>
      </c>
      <c r="AV395" s="15" t="s">
        <v>76</v>
      </c>
      <c r="AW395" s="15" t="s">
        <v>31</v>
      </c>
      <c r="AX395" s="15" t="s">
        <v>69</v>
      </c>
      <c r="AY395" s="262" t="s">
        <v>216</v>
      </c>
    </row>
    <row r="396" s="15" customFormat="1">
      <c r="A396" s="15"/>
      <c r="B396" s="253"/>
      <c r="C396" s="254"/>
      <c r="D396" s="226" t="s">
        <v>228</v>
      </c>
      <c r="E396" s="255" t="s">
        <v>19</v>
      </c>
      <c r="F396" s="256" t="s">
        <v>1060</v>
      </c>
      <c r="G396" s="254"/>
      <c r="H396" s="255" t="s">
        <v>19</v>
      </c>
      <c r="I396" s="257"/>
      <c r="J396" s="254"/>
      <c r="K396" s="254"/>
      <c r="L396" s="258"/>
      <c r="M396" s="259"/>
      <c r="N396" s="260"/>
      <c r="O396" s="260"/>
      <c r="P396" s="260"/>
      <c r="Q396" s="260"/>
      <c r="R396" s="260"/>
      <c r="S396" s="260"/>
      <c r="T396" s="261"/>
      <c r="U396" s="15"/>
      <c r="V396" s="15"/>
      <c r="W396" s="15"/>
      <c r="X396" s="15"/>
      <c r="Y396" s="15"/>
      <c r="Z396" s="15"/>
      <c r="AA396" s="15"/>
      <c r="AB396" s="15"/>
      <c r="AC396" s="15"/>
      <c r="AD396" s="15"/>
      <c r="AE396" s="15"/>
      <c r="AT396" s="262" t="s">
        <v>228</v>
      </c>
      <c r="AU396" s="262" t="s">
        <v>78</v>
      </c>
      <c r="AV396" s="15" t="s">
        <v>76</v>
      </c>
      <c r="AW396" s="15" t="s">
        <v>31</v>
      </c>
      <c r="AX396" s="15" t="s">
        <v>69</v>
      </c>
      <c r="AY396" s="262" t="s">
        <v>216</v>
      </c>
    </row>
    <row r="397" s="13" customFormat="1">
      <c r="A397" s="13"/>
      <c r="B397" s="231"/>
      <c r="C397" s="232"/>
      <c r="D397" s="226" t="s">
        <v>228</v>
      </c>
      <c r="E397" s="233" t="s">
        <v>19</v>
      </c>
      <c r="F397" s="234" t="s">
        <v>2102</v>
      </c>
      <c r="G397" s="232"/>
      <c r="H397" s="235">
        <v>7.2000000000000002</v>
      </c>
      <c r="I397" s="236"/>
      <c r="J397" s="232"/>
      <c r="K397" s="232"/>
      <c r="L397" s="237"/>
      <c r="M397" s="238"/>
      <c r="N397" s="239"/>
      <c r="O397" s="239"/>
      <c r="P397" s="239"/>
      <c r="Q397" s="239"/>
      <c r="R397" s="239"/>
      <c r="S397" s="239"/>
      <c r="T397" s="240"/>
      <c r="U397" s="13"/>
      <c r="V397" s="13"/>
      <c r="W397" s="13"/>
      <c r="X397" s="13"/>
      <c r="Y397" s="13"/>
      <c r="Z397" s="13"/>
      <c r="AA397" s="13"/>
      <c r="AB397" s="13"/>
      <c r="AC397" s="13"/>
      <c r="AD397" s="13"/>
      <c r="AE397" s="13"/>
      <c r="AT397" s="241" t="s">
        <v>228</v>
      </c>
      <c r="AU397" s="241" t="s">
        <v>78</v>
      </c>
      <c r="AV397" s="13" t="s">
        <v>78</v>
      </c>
      <c r="AW397" s="13" t="s">
        <v>31</v>
      </c>
      <c r="AX397" s="13" t="s">
        <v>69</v>
      </c>
      <c r="AY397" s="241" t="s">
        <v>216</v>
      </c>
    </row>
    <row r="398" s="13" customFormat="1">
      <c r="A398" s="13"/>
      <c r="B398" s="231"/>
      <c r="C398" s="232"/>
      <c r="D398" s="226" t="s">
        <v>228</v>
      </c>
      <c r="E398" s="233" t="s">
        <v>19</v>
      </c>
      <c r="F398" s="234" t="s">
        <v>2103</v>
      </c>
      <c r="G398" s="232"/>
      <c r="H398" s="235">
        <v>15.15</v>
      </c>
      <c r="I398" s="236"/>
      <c r="J398" s="232"/>
      <c r="K398" s="232"/>
      <c r="L398" s="237"/>
      <c r="M398" s="238"/>
      <c r="N398" s="239"/>
      <c r="O398" s="239"/>
      <c r="P398" s="239"/>
      <c r="Q398" s="239"/>
      <c r="R398" s="239"/>
      <c r="S398" s="239"/>
      <c r="T398" s="240"/>
      <c r="U398" s="13"/>
      <c r="V398" s="13"/>
      <c r="W398" s="13"/>
      <c r="X398" s="13"/>
      <c r="Y398" s="13"/>
      <c r="Z398" s="13"/>
      <c r="AA398" s="13"/>
      <c r="AB398" s="13"/>
      <c r="AC398" s="13"/>
      <c r="AD398" s="13"/>
      <c r="AE398" s="13"/>
      <c r="AT398" s="241" t="s">
        <v>228</v>
      </c>
      <c r="AU398" s="241" t="s">
        <v>78</v>
      </c>
      <c r="AV398" s="13" t="s">
        <v>78</v>
      </c>
      <c r="AW398" s="13" t="s">
        <v>31</v>
      </c>
      <c r="AX398" s="13" t="s">
        <v>69</v>
      </c>
      <c r="AY398" s="241" t="s">
        <v>216</v>
      </c>
    </row>
    <row r="399" s="15" customFormat="1">
      <c r="A399" s="15"/>
      <c r="B399" s="253"/>
      <c r="C399" s="254"/>
      <c r="D399" s="226" t="s">
        <v>228</v>
      </c>
      <c r="E399" s="255" t="s">
        <v>19</v>
      </c>
      <c r="F399" s="256" t="s">
        <v>750</v>
      </c>
      <c r="G399" s="254"/>
      <c r="H399" s="255" t="s">
        <v>19</v>
      </c>
      <c r="I399" s="257"/>
      <c r="J399" s="254"/>
      <c r="K399" s="254"/>
      <c r="L399" s="258"/>
      <c r="M399" s="259"/>
      <c r="N399" s="260"/>
      <c r="O399" s="260"/>
      <c r="P399" s="260"/>
      <c r="Q399" s="260"/>
      <c r="R399" s="260"/>
      <c r="S399" s="260"/>
      <c r="T399" s="261"/>
      <c r="U399" s="15"/>
      <c r="V399" s="15"/>
      <c r="W399" s="15"/>
      <c r="X399" s="15"/>
      <c r="Y399" s="15"/>
      <c r="Z399" s="15"/>
      <c r="AA399" s="15"/>
      <c r="AB399" s="15"/>
      <c r="AC399" s="15"/>
      <c r="AD399" s="15"/>
      <c r="AE399" s="15"/>
      <c r="AT399" s="262" t="s">
        <v>228</v>
      </c>
      <c r="AU399" s="262" t="s">
        <v>78</v>
      </c>
      <c r="AV399" s="15" t="s">
        <v>76</v>
      </c>
      <c r="AW399" s="15" t="s">
        <v>31</v>
      </c>
      <c r="AX399" s="15" t="s">
        <v>69</v>
      </c>
      <c r="AY399" s="262" t="s">
        <v>216</v>
      </c>
    </row>
    <row r="400" s="13" customFormat="1">
      <c r="A400" s="13"/>
      <c r="B400" s="231"/>
      <c r="C400" s="232"/>
      <c r="D400" s="226" t="s">
        <v>228</v>
      </c>
      <c r="E400" s="233" t="s">
        <v>19</v>
      </c>
      <c r="F400" s="234" t="s">
        <v>1995</v>
      </c>
      <c r="G400" s="232"/>
      <c r="H400" s="235">
        <v>13.800000000000001</v>
      </c>
      <c r="I400" s="236"/>
      <c r="J400" s="232"/>
      <c r="K400" s="232"/>
      <c r="L400" s="237"/>
      <c r="M400" s="238"/>
      <c r="N400" s="239"/>
      <c r="O400" s="239"/>
      <c r="P400" s="239"/>
      <c r="Q400" s="239"/>
      <c r="R400" s="239"/>
      <c r="S400" s="239"/>
      <c r="T400" s="240"/>
      <c r="U400" s="13"/>
      <c r="V400" s="13"/>
      <c r="W400" s="13"/>
      <c r="X400" s="13"/>
      <c r="Y400" s="13"/>
      <c r="Z400" s="13"/>
      <c r="AA400" s="13"/>
      <c r="AB400" s="13"/>
      <c r="AC400" s="13"/>
      <c r="AD400" s="13"/>
      <c r="AE400" s="13"/>
      <c r="AT400" s="241" t="s">
        <v>228</v>
      </c>
      <c r="AU400" s="241" t="s">
        <v>78</v>
      </c>
      <c r="AV400" s="13" t="s">
        <v>78</v>
      </c>
      <c r="AW400" s="13" t="s">
        <v>31</v>
      </c>
      <c r="AX400" s="13" t="s">
        <v>69</v>
      </c>
      <c r="AY400" s="241" t="s">
        <v>216</v>
      </c>
    </row>
    <row r="401" s="15" customFormat="1">
      <c r="A401" s="15"/>
      <c r="B401" s="253"/>
      <c r="C401" s="254"/>
      <c r="D401" s="226" t="s">
        <v>228</v>
      </c>
      <c r="E401" s="255" t="s">
        <v>19</v>
      </c>
      <c r="F401" s="256" t="s">
        <v>1997</v>
      </c>
      <c r="G401" s="254"/>
      <c r="H401" s="255" t="s">
        <v>19</v>
      </c>
      <c r="I401" s="257"/>
      <c r="J401" s="254"/>
      <c r="K401" s="254"/>
      <c r="L401" s="258"/>
      <c r="M401" s="259"/>
      <c r="N401" s="260"/>
      <c r="O401" s="260"/>
      <c r="P401" s="260"/>
      <c r="Q401" s="260"/>
      <c r="R401" s="260"/>
      <c r="S401" s="260"/>
      <c r="T401" s="261"/>
      <c r="U401" s="15"/>
      <c r="V401" s="15"/>
      <c r="W401" s="15"/>
      <c r="X401" s="15"/>
      <c r="Y401" s="15"/>
      <c r="Z401" s="15"/>
      <c r="AA401" s="15"/>
      <c r="AB401" s="15"/>
      <c r="AC401" s="15"/>
      <c r="AD401" s="15"/>
      <c r="AE401" s="15"/>
      <c r="AT401" s="262" t="s">
        <v>228</v>
      </c>
      <c r="AU401" s="262" t="s">
        <v>78</v>
      </c>
      <c r="AV401" s="15" t="s">
        <v>76</v>
      </c>
      <c r="AW401" s="15" t="s">
        <v>31</v>
      </c>
      <c r="AX401" s="15" t="s">
        <v>69</v>
      </c>
      <c r="AY401" s="262" t="s">
        <v>216</v>
      </c>
    </row>
    <row r="402" s="15" customFormat="1">
      <c r="A402" s="15"/>
      <c r="B402" s="253"/>
      <c r="C402" s="254"/>
      <c r="D402" s="226" t="s">
        <v>228</v>
      </c>
      <c r="E402" s="255" t="s">
        <v>19</v>
      </c>
      <c r="F402" s="256" t="s">
        <v>1060</v>
      </c>
      <c r="G402" s="254"/>
      <c r="H402" s="255" t="s">
        <v>19</v>
      </c>
      <c r="I402" s="257"/>
      <c r="J402" s="254"/>
      <c r="K402" s="254"/>
      <c r="L402" s="258"/>
      <c r="M402" s="259"/>
      <c r="N402" s="260"/>
      <c r="O402" s="260"/>
      <c r="P402" s="260"/>
      <c r="Q402" s="260"/>
      <c r="R402" s="260"/>
      <c r="S402" s="260"/>
      <c r="T402" s="261"/>
      <c r="U402" s="15"/>
      <c r="V402" s="15"/>
      <c r="W402" s="15"/>
      <c r="X402" s="15"/>
      <c r="Y402" s="15"/>
      <c r="Z402" s="15"/>
      <c r="AA402" s="15"/>
      <c r="AB402" s="15"/>
      <c r="AC402" s="15"/>
      <c r="AD402" s="15"/>
      <c r="AE402" s="15"/>
      <c r="AT402" s="262" t="s">
        <v>228</v>
      </c>
      <c r="AU402" s="262" t="s">
        <v>78</v>
      </c>
      <c r="AV402" s="15" t="s">
        <v>76</v>
      </c>
      <c r="AW402" s="15" t="s">
        <v>31</v>
      </c>
      <c r="AX402" s="15" t="s">
        <v>69</v>
      </c>
      <c r="AY402" s="262" t="s">
        <v>216</v>
      </c>
    </row>
    <row r="403" s="13" customFormat="1">
      <c r="A403" s="13"/>
      <c r="B403" s="231"/>
      <c r="C403" s="232"/>
      <c r="D403" s="226" t="s">
        <v>228</v>
      </c>
      <c r="E403" s="233" t="s">
        <v>19</v>
      </c>
      <c r="F403" s="234" t="s">
        <v>2104</v>
      </c>
      <c r="G403" s="232"/>
      <c r="H403" s="235">
        <v>10.380000000000001</v>
      </c>
      <c r="I403" s="236"/>
      <c r="J403" s="232"/>
      <c r="K403" s="232"/>
      <c r="L403" s="237"/>
      <c r="M403" s="238"/>
      <c r="N403" s="239"/>
      <c r="O403" s="239"/>
      <c r="P403" s="239"/>
      <c r="Q403" s="239"/>
      <c r="R403" s="239"/>
      <c r="S403" s="239"/>
      <c r="T403" s="240"/>
      <c r="U403" s="13"/>
      <c r="V403" s="13"/>
      <c r="W403" s="13"/>
      <c r="X403" s="13"/>
      <c r="Y403" s="13"/>
      <c r="Z403" s="13"/>
      <c r="AA403" s="13"/>
      <c r="AB403" s="13"/>
      <c r="AC403" s="13"/>
      <c r="AD403" s="13"/>
      <c r="AE403" s="13"/>
      <c r="AT403" s="241" t="s">
        <v>228</v>
      </c>
      <c r="AU403" s="241" t="s">
        <v>78</v>
      </c>
      <c r="AV403" s="13" t="s">
        <v>78</v>
      </c>
      <c r="AW403" s="13" t="s">
        <v>31</v>
      </c>
      <c r="AX403" s="13" t="s">
        <v>69</v>
      </c>
      <c r="AY403" s="241" t="s">
        <v>216</v>
      </c>
    </row>
    <row r="404" s="15" customFormat="1">
      <c r="A404" s="15"/>
      <c r="B404" s="253"/>
      <c r="C404" s="254"/>
      <c r="D404" s="226" t="s">
        <v>228</v>
      </c>
      <c r="E404" s="255" t="s">
        <v>19</v>
      </c>
      <c r="F404" s="256" t="s">
        <v>750</v>
      </c>
      <c r="G404" s="254"/>
      <c r="H404" s="255" t="s">
        <v>19</v>
      </c>
      <c r="I404" s="257"/>
      <c r="J404" s="254"/>
      <c r="K404" s="254"/>
      <c r="L404" s="258"/>
      <c r="M404" s="259"/>
      <c r="N404" s="260"/>
      <c r="O404" s="260"/>
      <c r="P404" s="260"/>
      <c r="Q404" s="260"/>
      <c r="R404" s="260"/>
      <c r="S404" s="260"/>
      <c r="T404" s="261"/>
      <c r="U404" s="15"/>
      <c r="V404" s="15"/>
      <c r="W404" s="15"/>
      <c r="X404" s="15"/>
      <c r="Y404" s="15"/>
      <c r="Z404" s="15"/>
      <c r="AA404" s="15"/>
      <c r="AB404" s="15"/>
      <c r="AC404" s="15"/>
      <c r="AD404" s="15"/>
      <c r="AE404" s="15"/>
      <c r="AT404" s="262" t="s">
        <v>228</v>
      </c>
      <c r="AU404" s="262" t="s">
        <v>78</v>
      </c>
      <c r="AV404" s="15" t="s">
        <v>76</v>
      </c>
      <c r="AW404" s="15" t="s">
        <v>31</v>
      </c>
      <c r="AX404" s="15" t="s">
        <v>69</v>
      </c>
      <c r="AY404" s="262" t="s">
        <v>216</v>
      </c>
    </row>
    <row r="405" s="13" customFormat="1">
      <c r="A405" s="13"/>
      <c r="B405" s="231"/>
      <c r="C405" s="232"/>
      <c r="D405" s="226" t="s">
        <v>228</v>
      </c>
      <c r="E405" s="233" t="s">
        <v>19</v>
      </c>
      <c r="F405" s="234" t="s">
        <v>2105</v>
      </c>
      <c r="G405" s="232"/>
      <c r="H405" s="235">
        <v>7.25</v>
      </c>
      <c r="I405" s="236"/>
      <c r="J405" s="232"/>
      <c r="K405" s="232"/>
      <c r="L405" s="237"/>
      <c r="M405" s="238"/>
      <c r="N405" s="239"/>
      <c r="O405" s="239"/>
      <c r="P405" s="239"/>
      <c r="Q405" s="239"/>
      <c r="R405" s="239"/>
      <c r="S405" s="239"/>
      <c r="T405" s="240"/>
      <c r="U405" s="13"/>
      <c r="V405" s="13"/>
      <c r="W405" s="13"/>
      <c r="X405" s="13"/>
      <c r="Y405" s="13"/>
      <c r="Z405" s="13"/>
      <c r="AA405" s="13"/>
      <c r="AB405" s="13"/>
      <c r="AC405" s="13"/>
      <c r="AD405" s="13"/>
      <c r="AE405" s="13"/>
      <c r="AT405" s="241" t="s">
        <v>228</v>
      </c>
      <c r="AU405" s="241" t="s">
        <v>78</v>
      </c>
      <c r="AV405" s="13" t="s">
        <v>78</v>
      </c>
      <c r="AW405" s="13" t="s">
        <v>31</v>
      </c>
      <c r="AX405" s="13" t="s">
        <v>69</v>
      </c>
      <c r="AY405" s="241" t="s">
        <v>216</v>
      </c>
    </row>
    <row r="406" s="14" customFormat="1">
      <c r="A406" s="14"/>
      <c r="B406" s="242"/>
      <c r="C406" s="243"/>
      <c r="D406" s="226" t="s">
        <v>228</v>
      </c>
      <c r="E406" s="244" t="s">
        <v>19</v>
      </c>
      <c r="F406" s="245" t="s">
        <v>231</v>
      </c>
      <c r="G406" s="243"/>
      <c r="H406" s="246">
        <v>53.780000000000008</v>
      </c>
      <c r="I406" s="247"/>
      <c r="J406" s="243"/>
      <c r="K406" s="243"/>
      <c r="L406" s="248"/>
      <c r="M406" s="274"/>
      <c r="N406" s="275"/>
      <c r="O406" s="275"/>
      <c r="P406" s="275"/>
      <c r="Q406" s="275"/>
      <c r="R406" s="275"/>
      <c r="S406" s="275"/>
      <c r="T406" s="276"/>
      <c r="U406" s="14"/>
      <c r="V406" s="14"/>
      <c r="W406" s="14"/>
      <c r="X406" s="14"/>
      <c r="Y406" s="14"/>
      <c r="Z406" s="14"/>
      <c r="AA406" s="14"/>
      <c r="AB406" s="14"/>
      <c r="AC406" s="14"/>
      <c r="AD406" s="14"/>
      <c r="AE406" s="14"/>
      <c r="AT406" s="252" t="s">
        <v>228</v>
      </c>
      <c r="AU406" s="252" t="s">
        <v>78</v>
      </c>
      <c r="AV406" s="14" t="s">
        <v>224</v>
      </c>
      <c r="AW406" s="14" t="s">
        <v>31</v>
      </c>
      <c r="AX406" s="14" t="s">
        <v>76</v>
      </c>
      <c r="AY406" s="252" t="s">
        <v>216</v>
      </c>
    </row>
    <row r="407" s="2" customFormat="1" ht="6.96" customHeight="1">
      <c r="A407" s="39"/>
      <c r="B407" s="60"/>
      <c r="C407" s="61"/>
      <c r="D407" s="61"/>
      <c r="E407" s="61"/>
      <c r="F407" s="61"/>
      <c r="G407" s="61"/>
      <c r="H407" s="61"/>
      <c r="I407" s="61"/>
      <c r="J407" s="61"/>
      <c r="K407" s="61"/>
      <c r="L407" s="45"/>
      <c r="M407" s="39"/>
      <c r="O407" s="39"/>
      <c r="P407" s="39"/>
      <c r="Q407" s="39"/>
      <c r="R407" s="39"/>
      <c r="S407" s="39"/>
      <c r="T407" s="39"/>
      <c r="U407" s="39"/>
      <c r="V407" s="39"/>
      <c r="W407" s="39"/>
      <c r="X407" s="39"/>
      <c r="Y407" s="39"/>
      <c r="Z407" s="39"/>
      <c r="AA407" s="39"/>
      <c r="AB407" s="39"/>
      <c r="AC407" s="39"/>
      <c r="AD407" s="39"/>
      <c r="AE407" s="39"/>
    </row>
  </sheetData>
  <sheetProtection sheet="1" autoFilter="0" formatColumns="0" formatRows="0" objects="1" scenarios="1" spinCount="100000" saltValue="VV23ekLwqM79jis+Goxt8gjgYZ0dmdRluLXQ2xhy27YzPSS5ze16I72Ry2PWC13HS8lbG58FZ71gceIE2R03pA==" hashValue="+mL2ezgvGxpUn2G8ScO2YOBY1SCP87zl8ndFDyaZ8uHsnzpcek8DIhPb1D1TCNua3jXx4b23wRZs4i53b0SPew==" algorithmName="SHA-512" password="CC35"/>
  <autoFilter ref="C101:K406"/>
  <mergeCells count="12">
    <mergeCell ref="E7:H7"/>
    <mergeCell ref="E9:H9"/>
    <mergeCell ref="E11:H11"/>
    <mergeCell ref="E20:H20"/>
    <mergeCell ref="E29:H29"/>
    <mergeCell ref="E50:H50"/>
    <mergeCell ref="E52:H52"/>
    <mergeCell ref="E54:H54"/>
    <mergeCell ref="E90:H90"/>
    <mergeCell ref="E92:H92"/>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127</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1876</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2109</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ROUND(J103,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ROUND((SUM(BE103:BE354)),  2)</f>
        <v>0</v>
      </c>
      <c r="G35" s="39"/>
      <c r="H35" s="39"/>
      <c r="I35" s="158">
        <v>0.20999999999999999</v>
      </c>
      <c r="J35" s="157">
        <f>ROUND(((SUM(BE103:BE354))*I35),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ROUND((SUM(BF103:BF354)),  2)</f>
        <v>0</v>
      </c>
      <c r="G36" s="39"/>
      <c r="H36" s="39"/>
      <c r="I36" s="158">
        <v>0.14999999999999999</v>
      </c>
      <c r="J36" s="157">
        <f>ROUND(((SUM(BF103:BF354))*I36),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ROUND((SUM(BG103:BG354)),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ROUND((SUM(BH103:BH354)),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ROUND((SUM(BI103:BI354)),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1876</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003 - koupelna páni</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J103</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J104</f>
        <v>0</v>
      </c>
      <c r="K64" s="176"/>
      <c r="L64" s="180"/>
      <c r="S64" s="9"/>
      <c r="T64" s="9"/>
      <c r="U64" s="9"/>
      <c r="V64" s="9"/>
      <c r="W64" s="9"/>
      <c r="X64" s="9"/>
      <c r="Y64" s="9"/>
      <c r="Z64" s="9"/>
      <c r="AA64" s="9"/>
      <c r="AB64" s="9"/>
      <c r="AC64" s="9"/>
      <c r="AD64" s="9"/>
      <c r="AE64" s="9"/>
    </row>
    <row r="65" s="10" customFormat="1" ht="19.92" customHeight="1">
      <c r="A65" s="10"/>
      <c r="B65" s="181"/>
      <c r="C65" s="126"/>
      <c r="D65" s="182" t="s">
        <v>182</v>
      </c>
      <c r="E65" s="183"/>
      <c r="F65" s="183"/>
      <c r="G65" s="183"/>
      <c r="H65" s="183"/>
      <c r="I65" s="183"/>
      <c r="J65" s="184">
        <f>J105</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183</v>
      </c>
      <c r="E66" s="183"/>
      <c r="F66" s="183"/>
      <c r="G66" s="183"/>
      <c r="H66" s="183"/>
      <c r="I66" s="183"/>
      <c r="J66" s="184">
        <f>J110</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184</v>
      </c>
      <c r="E67" s="183"/>
      <c r="F67" s="183"/>
      <c r="G67" s="183"/>
      <c r="H67" s="183"/>
      <c r="I67" s="183"/>
      <c r="J67" s="184">
        <f>J122</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185</v>
      </c>
      <c r="E68" s="183"/>
      <c r="F68" s="183"/>
      <c r="G68" s="183"/>
      <c r="H68" s="183"/>
      <c r="I68" s="183"/>
      <c r="J68" s="184">
        <f>J132</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186</v>
      </c>
      <c r="E69" s="178"/>
      <c r="F69" s="178"/>
      <c r="G69" s="178"/>
      <c r="H69" s="178"/>
      <c r="I69" s="178"/>
      <c r="J69" s="179">
        <f>J135</f>
        <v>0</v>
      </c>
      <c r="K69" s="176"/>
      <c r="L69" s="180"/>
      <c r="S69" s="9"/>
      <c r="T69" s="9"/>
      <c r="U69" s="9"/>
      <c r="V69" s="9"/>
      <c r="W69" s="9"/>
      <c r="X69" s="9"/>
      <c r="Y69" s="9"/>
      <c r="Z69" s="9"/>
      <c r="AA69" s="9"/>
      <c r="AB69" s="9"/>
      <c r="AC69" s="9"/>
      <c r="AD69" s="9"/>
      <c r="AE69" s="9"/>
    </row>
    <row r="70" s="10" customFormat="1" ht="19.92" customHeight="1">
      <c r="A70" s="10"/>
      <c r="B70" s="181"/>
      <c r="C70" s="126"/>
      <c r="D70" s="182" t="s">
        <v>187</v>
      </c>
      <c r="E70" s="183"/>
      <c r="F70" s="183"/>
      <c r="G70" s="183"/>
      <c r="H70" s="183"/>
      <c r="I70" s="183"/>
      <c r="J70" s="184">
        <f>J136</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188</v>
      </c>
      <c r="E71" s="183"/>
      <c r="F71" s="183"/>
      <c r="G71" s="183"/>
      <c r="H71" s="183"/>
      <c r="I71" s="183"/>
      <c r="J71" s="184">
        <f>J152</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189</v>
      </c>
      <c r="E72" s="183"/>
      <c r="F72" s="183"/>
      <c r="G72" s="183"/>
      <c r="H72" s="183"/>
      <c r="I72" s="183"/>
      <c r="J72" s="184">
        <f>J158</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190</v>
      </c>
      <c r="E73" s="183"/>
      <c r="F73" s="183"/>
      <c r="G73" s="183"/>
      <c r="H73" s="183"/>
      <c r="I73" s="183"/>
      <c r="J73" s="184">
        <f>J172</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191</v>
      </c>
      <c r="E74" s="183"/>
      <c r="F74" s="183"/>
      <c r="G74" s="183"/>
      <c r="H74" s="183"/>
      <c r="I74" s="183"/>
      <c r="J74" s="184">
        <f>J196</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192</v>
      </c>
      <c r="E75" s="183"/>
      <c r="F75" s="183"/>
      <c r="G75" s="183"/>
      <c r="H75" s="183"/>
      <c r="I75" s="183"/>
      <c r="J75" s="184">
        <f>J203</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193</v>
      </c>
      <c r="E76" s="183"/>
      <c r="F76" s="183"/>
      <c r="G76" s="183"/>
      <c r="H76" s="183"/>
      <c r="I76" s="183"/>
      <c r="J76" s="184">
        <f>J209</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196</v>
      </c>
      <c r="E77" s="183"/>
      <c r="F77" s="183"/>
      <c r="G77" s="183"/>
      <c r="H77" s="183"/>
      <c r="I77" s="183"/>
      <c r="J77" s="184">
        <f>J217</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197</v>
      </c>
      <c r="E78" s="183"/>
      <c r="F78" s="183"/>
      <c r="G78" s="183"/>
      <c r="H78" s="183"/>
      <c r="I78" s="183"/>
      <c r="J78" s="184">
        <f>J228</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198</v>
      </c>
      <c r="E79" s="183"/>
      <c r="F79" s="183"/>
      <c r="G79" s="183"/>
      <c r="H79" s="183"/>
      <c r="I79" s="183"/>
      <c r="J79" s="184">
        <f>J272</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199</v>
      </c>
      <c r="E80" s="183"/>
      <c r="F80" s="183"/>
      <c r="G80" s="183"/>
      <c r="H80" s="183"/>
      <c r="I80" s="183"/>
      <c r="J80" s="184">
        <f>J310</f>
        <v>0</v>
      </c>
      <c r="K80" s="126"/>
      <c r="L80" s="185"/>
      <c r="S80" s="10"/>
      <c r="T80" s="10"/>
      <c r="U80" s="10"/>
      <c r="V80" s="10"/>
      <c r="W80" s="10"/>
      <c r="X80" s="10"/>
      <c r="Y80" s="10"/>
      <c r="Z80" s="10"/>
      <c r="AA80" s="10"/>
      <c r="AB80" s="10"/>
      <c r="AC80" s="10"/>
      <c r="AD80" s="10"/>
      <c r="AE80" s="10"/>
    </row>
    <row r="81" s="10" customFormat="1" ht="19.92" customHeight="1">
      <c r="A81" s="10"/>
      <c r="B81" s="181"/>
      <c r="C81" s="126"/>
      <c r="D81" s="182" t="s">
        <v>200</v>
      </c>
      <c r="E81" s="183"/>
      <c r="F81" s="183"/>
      <c r="G81" s="183"/>
      <c r="H81" s="183"/>
      <c r="I81" s="183"/>
      <c r="J81" s="184">
        <f>J329</f>
        <v>0</v>
      </c>
      <c r="K81" s="126"/>
      <c r="L81" s="185"/>
      <c r="S81" s="10"/>
      <c r="T81" s="10"/>
      <c r="U81" s="10"/>
      <c r="V81" s="10"/>
      <c r="W81" s="10"/>
      <c r="X81" s="10"/>
      <c r="Y81" s="10"/>
      <c r="Z81" s="10"/>
      <c r="AA81" s="10"/>
      <c r="AB81" s="10"/>
      <c r="AC81" s="10"/>
      <c r="AD81" s="10"/>
      <c r="AE81" s="10"/>
    </row>
    <row r="82" s="2" customFormat="1" ht="21.84" customHeight="1">
      <c r="A82" s="39"/>
      <c r="B82" s="40"/>
      <c r="C82" s="41"/>
      <c r="D82" s="41"/>
      <c r="E82" s="41"/>
      <c r="F82" s="41"/>
      <c r="G82" s="41"/>
      <c r="H82" s="41"/>
      <c r="I82" s="41"/>
      <c r="J82" s="41"/>
      <c r="K82" s="41"/>
      <c r="L82" s="145"/>
      <c r="S82" s="39"/>
      <c r="T82" s="39"/>
      <c r="U82" s="39"/>
      <c r="V82" s="39"/>
      <c r="W82" s="39"/>
      <c r="X82" s="39"/>
      <c r="Y82" s="39"/>
      <c r="Z82" s="39"/>
      <c r="AA82" s="39"/>
      <c r="AB82" s="39"/>
      <c r="AC82" s="39"/>
      <c r="AD82" s="39"/>
      <c r="AE82" s="39"/>
    </row>
    <row r="83" s="2" customFormat="1" ht="6.96" customHeight="1">
      <c r="A83" s="39"/>
      <c r="B83" s="60"/>
      <c r="C83" s="61"/>
      <c r="D83" s="61"/>
      <c r="E83" s="61"/>
      <c r="F83" s="61"/>
      <c r="G83" s="61"/>
      <c r="H83" s="61"/>
      <c r="I83" s="61"/>
      <c r="J83" s="61"/>
      <c r="K83" s="61"/>
      <c r="L83" s="145"/>
      <c r="S83" s="39"/>
      <c r="T83" s="39"/>
      <c r="U83" s="39"/>
      <c r="V83" s="39"/>
      <c r="W83" s="39"/>
      <c r="X83" s="39"/>
      <c r="Y83" s="39"/>
      <c r="Z83" s="39"/>
      <c r="AA83" s="39"/>
      <c r="AB83" s="39"/>
      <c r="AC83" s="39"/>
      <c r="AD83" s="39"/>
      <c r="AE83" s="39"/>
    </row>
    <row r="87" s="2" customFormat="1" ht="6.96" customHeight="1">
      <c r="A87" s="39"/>
      <c r="B87" s="62"/>
      <c r="C87" s="63"/>
      <c r="D87" s="63"/>
      <c r="E87" s="63"/>
      <c r="F87" s="63"/>
      <c r="G87" s="63"/>
      <c r="H87" s="63"/>
      <c r="I87" s="63"/>
      <c r="J87" s="63"/>
      <c r="K87" s="63"/>
      <c r="L87" s="145"/>
      <c r="S87" s="39"/>
      <c r="T87" s="39"/>
      <c r="U87" s="39"/>
      <c r="V87" s="39"/>
      <c r="W87" s="39"/>
      <c r="X87" s="39"/>
      <c r="Y87" s="39"/>
      <c r="Z87" s="39"/>
      <c r="AA87" s="39"/>
      <c r="AB87" s="39"/>
      <c r="AC87" s="39"/>
      <c r="AD87" s="39"/>
      <c r="AE87" s="39"/>
    </row>
    <row r="88" s="2" customFormat="1" ht="24.96" customHeight="1">
      <c r="A88" s="39"/>
      <c r="B88" s="40"/>
      <c r="C88" s="24" t="s">
        <v>201</v>
      </c>
      <c r="D88" s="41"/>
      <c r="E88" s="41"/>
      <c r="F88" s="41"/>
      <c r="G88" s="41"/>
      <c r="H88" s="41"/>
      <c r="I88" s="41"/>
      <c r="J88" s="41"/>
      <c r="K88" s="41"/>
      <c r="L88" s="145"/>
      <c r="S88" s="39"/>
      <c r="T88" s="39"/>
      <c r="U88" s="39"/>
      <c r="V88" s="39"/>
      <c r="W88" s="39"/>
      <c r="X88" s="39"/>
      <c r="Y88" s="39"/>
      <c r="Z88" s="39"/>
      <c r="AA88" s="39"/>
      <c r="AB88" s="39"/>
      <c r="AC88" s="39"/>
      <c r="AD88" s="39"/>
      <c r="AE88" s="39"/>
    </row>
    <row r="89" s="2" customFormat="1" ht="6.96" customHeight="1">
      <c r="A89" s="39"/>
      <c r="B89" s="40"/>
      <c r="C89" s="41"/>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12" customHeight="1">
      <c r="A90" s="39"/>
      <c r="B90" s="40"/>
      <c r="C90" s="33" t="s">
        <v>16</v>
      </c>
      <c r="D90" s="41"/>
      <c r="E90" s="41"/>
      <c r="F90" s="41"/>
      <c r="G90" s="41"/>
      <c r="H90" s="41"/>
      <c r="I90" s="41"/>
      <c r="J90" s="41"/>
      <c r="K90" s="41"/>
      <c r="L90" s="145"/>
      <c r="S90" s="39"/>
      <c r="T90" s="39"/>
      <c r="U90" s="39"/>
      <c r="V90" s="39"/>
      <c r="W90" s="39"/>
      <c r="X90" s="39"/>
      <c r="Y90" s="39"/>
      <c r="Z90" s="39"/>
      <c r="AA90" s="39"/>
      <c r="AB90" s="39"/>
      <c r="AC90" s="39"/>
      <c r="AD90" s="39"/>
      <c r="AE90" s="39"/>
    </row>
    <row r="91" s="2" customFormat="1" ht="14.4" customHeight="1">
      <c r="A91" s="39"/>
      <c r="B91" s="40"/>
      <c r="C91" s="41"/>
      <c r="D91" s="41"/>
      <c r="E91" s="170" t="str">
        <f>E7</f>
        <v>Sociální investice 2020</v>
      </c>
      <c r="F91" s="33"/>
      <c r="G91" s="33"/>
      <c r="H91" s="33"/>
      <c r="I91" s="41"/>
      <c r="J91" s="41"/>
      <c r="K91" s="41"/>
      <c r="L91" s="145"/>
      <c r="S91" s="39"/>
      <c r="T91" s="39"/>
      <c r="U91" s="39"/>
      <c r="V91" s="39"/>
      <c r="W91" s="39"/>
      <c r="X91" s="39"/>
      <c r="Y91" s="39"/>
      <c r="Z91" s="39"/>
      <c r="AA91" s="39"/>
      <c r="AB91" s="39"/>
      <c r="AC91" s="39"/>
      <c r="AD91" s="39"/>
      <c r="AE91" s="39"/>
    </row>
    <row r="92" s="1" customFormat="1" ht="12" customHeight="1">
      <c r="B92" s="22"/>
      <c r="C92" s="33" t="s">
        <v>173</v>
      </c>
      <c r="D92" s="23"/>
      <c r="E92" s="23"/>
      <c r="F92" s="23"/>
      <c r="G92" s="23"/>
      <c r="H92" s="23"/>
      <c r="I92" s="23"/>
      <c r="J92" s="23"/>
      <c r="K92" s="23"/>
      <c r="L92" s="21"/>
    </row>
    <row r="93" s="2" customFormat="1" ht="14.4" customHeight="1">
      <c r="A93" s="39"/>
      <c r="B93" s="40"/>
      <c r="C93" s="41"/>
      <c r="D93" s="41"/>
      <c r="E93" s="170" t="s">
        <v>1876</v>
      </c>
      <c r="F93" s="41"/>
      <c r="G93" s="41"/>
      <c r="H93" s="41"/>
      <c r="I93" s="41"/>
      <c r="J93" s="41"/>
      <c r="K93" s="41"/>
      <c r="L93" s="145"/>
      <c r="S93" s="39"/>
      <c r="T93" s="39"/>
      <c r="U93" s="39"/>
      <c r="V93" s="39"/>
      <c r="W93" s="39"/>
      <c r="X93" s="39"/>
      <c r="Y93" s="39"/>
      <c r="Z93" s="39"/>
      <c r="AA93" s="39"/>
      <c r="AB93" s="39"/>
      <c r="AC93" s="39"/>
      <c r="AD93" s="39"/>
      <c r="AE93" s="39"/>
    </row>
    <row r="94" s="2" customFormat="1" ht="12" customHeight="1">
      <c r="A94" s="39"/>
      <c r="B94" s="40"/>
      <c r="C94" s="33" t="s">
        <v>175</v>
      </c>
      <c r="D94" s="41"/>
      <c r="E94" s="41"/>
      <c r="F94" s="41"/>
      <c r="G94" s="41"/>
      <c r="H94" s="41"/>
      <c r="I94" s="41"/>
      <c r="J94" s="41"/>
      <c r="K94" s="41"/>
      <c r="L94" s="145"/>
      <c r="S94" s="39"/>
      <c r="T94" s="39"/>
      <c r="U94" s="39"/>
      <c r="V94" s="39"/>
      <c r="W94" s="39"/>
      <c r="X94" s="39"/>
      <c r="Y94" s="39"/>
      <c r="Z94" s="39"/>
      <c r="AA94" s="39"/>
      <c r="AB94" s="39"/>
      <c r="AC94" s="39"/>
      <c r="AD94" s="39"/>
      <c r="AE94" s="39"/>
    </row>
    <row r="95" s="2" customFormat="1" ht="14.4" customHeight="1">
      <c r="A95" s="39"/>
      <c r="B95" s="40"/>
      <c r="C95" s="41"/>
      <c r="D95" s="41"/>
      <c r="E95" s="70" t="str">
        <f>E11</f>
        <v>003 - koupelna páni</v>
      </c>
      <c r="F95" s="41"/>
      <c r="G95" s="41"/>
      <c r="H95" s="41"/>
      <c r="I95" s="41"/>
      <c r="J95" s="41"/>
      <c r="K95" s="41"/>
      <c r="L95" s="145"/>
      <c r="S95" s="39"/>
      <c r="T95" s="39"/>
      <c r="U95" s="39"/>
      <c r="V95" s="39"/>
      <c r="W95" s="39"/>
      <c r="X95" s="39"/>
      <c r="Y95" s="39"/>
      <c r="Z95" s="39"/>
      <c r="AA95" s="39"/>
      <c r="AB95" s="39"/>
      <c r="AC95" s="39"/>
      <c r="AD95" s="39"/>
      <c r="AE95" s="39"/>
    </row>
    <row r="96" s="2" customFormat="1" ht="6.96" customHeight="1">
      <c r="A96" s="39"/>
      <c r="B96" s="40"/>
      <c r="C96" s="41"/>
      <c r="D96" s="41"/>
      <c r="E96" s="41"/>
      <c r="F96" s="41"/>
      <c r="G96" s="41"/>
      <c r="H96" s="41"/>
      <c r="I96" s="41"/>
      <c r="J96" s="41"/>
      <c r="K96" s="41"/>
      <c r="L96" s="145"/>
      <c r="S96" s="39"/>
      <c r="T96" s="39"/>
      <c r="U96" s="39"/>
      <c r="V96" s="39"/>
      <c r="W96" s="39"/>
      <c r="X96" s="39"/>
      <c r="Y96" s="39"/>
      <c r="Z96" s="39"/>
      <c r="AA96" s="39"/>
      <c r="AB96" s="39"/>
      <c r="AC96" s="39"/>
      <c r="AD96" s="39"/>
      <c r="AE96" s="39"/>
    </row>
    <row r="97" s="2" customFormat="1" ht="12" customHeight="1">
      <c r="A97" s="39"/>
      <c r="B97" s="40"/>
      <c r="C97" s="33" t="s">
        <v>21</v>
      </c>
      <c r="D97" s="41"/>
      <c r="E97" s="41"/>
      <c r="F97" s="28" t="str">
        <f>F14</f>
        <v xml:space="preserve"> </v>
      </c>
      <c r="G97" s="41"/>
      <c r="H97" s="41"/>
      <c r="I97" s="33" t="s">
        <v>23</v>
      </c>
      <c r="J97" s="73" t="str">
        <f>IF(J14="","",J14)</f>
        <v>27. 8. 2020</v>
      </c>
      <c r="K97" s="41"/>
      <c r="L97" s="145"/>
      <c r="S97" s="39"/>
      <c r="T97" s="39"/>
      <c r="U97" s="39"/>
      <c r="V97" s="39"/>
      <c r="W97" s="39"/>
      <c r="X97" s="39"/>
      <c r="Y97" s="39"/>
      <c r="Z97" s="39"/>
      <c r="AA97" s="39"/>
      <c r="AB97" s="39"/>
      <c r="AC97" s="39"/>
      <c r="AD97" s="39"/>
      <c r="AE97" s="39"/>
    </row>
    <row r="98" s="2" customFormat="1" ht="6.96" customHeight="1">
      <c r="A98" s="39"/>
      <c r="B98" s="40"/>
      <c r="C98" s="41"/>
      <c r="D98" s="41"/>
      <c r="E98" s="41"/>
      <c r="F98" s="41"/>
      <c r="G98" s="41"/>
      <c r="H98" s="41"/>
      <c r="I98" s="41"/>
      <c r="J98" s="41"/>
      <c r="K98" s="41"/>
      <c r="L98" s="145"/>
      <c r="S98" s="39"/>
      <c r="T98" s="39"/>
      <c r="U98" s="39"/>
      <c r="V98" s="39"/>
      <c r="W98" s="39"/>
      <c r="X98" s="39"/>
      <c r="Y98" s="39"/>
      <c r="Z98" s="39"/>
      <c r="AA98" s="39"/>
      <c r="AB98" s="39"/>
      <c r="AC98" s="39"/>
      <c r="AD98" s="39"/>
      <c r="AE98" s="39"/>
    </row>
    <row r="99" s="2" customFormat="1" ht="15.6" customHeight="1">
      <c r="A99" s="39"/>
      <c r="B99" s="40"/>
      <c r="C99" s="33" t="s">
        <v>25</v>
      </c>
      <c r="D99" s="41"/>
      <c r="E99" s="41"/>
      <c r="F99" s="28" t="str">
        <f>E17</f>
        <v xml:space="preserve"> </v>
      </c>
      <c r="G99" s="41"/>
      <c r="H99" s="41"/>
      <c r="I99" s="33" t="s">
        <v>30</v>
      </c>
      <c r="J99" s="37" t="str">
        <f>E23</f>
        <v xml:space="preserve"> </v>
      </c>
      <c r="K99" s="41"/>
      <c r="L99" s="145"/>
      <c r="S99" s="39"/>
      <c r="T99" s="39"/>
      <c r="U99" s="39"/>
      <c r="V99" s="39"/>
      <c r="W99" s="39"/>
      <c r="X99" s="39"/>
      <c r="Y99" s="39"/>
      <c r="Z99" s="39"/>
      <c r="AA99" s="39"/>
      <c r="AB99" s="39"/>
      <c r="AC99" s="39"/>
      <c r="AD99" s="39"/>
      <c r="AE99" s="39"/>
    </row>
    <row r="100" s="2" customFormat="1" ht="15.6" customHeight="1">
      <c r="A100" s="39"/>
      <c r="B100" s="40"/>
      <c r="C100" s="33" t="s">
        <v>28</v>
      </c>
      <c r="D100" s="41"/>
      <c r="E100" s="41"/>
      <c r="F100" s="28" t="str">
        <f>IF(E20="","",E20)</f>
        <v>Vyplň údaj</v>
      </c>
      <c r="G100" s="41"/>
      <c r="H100" s="41"/>
      <c r="I100" s="33" t="s">
        <v>32</v>
      </c>
      <c r="J100" s="37" t="str">
        <f>E26</f>
        <v xml:space="preserve"> </v>
      </c>
      <c r="K100" s="41"/>
      <c r="L100" s="145"/>
      <c r="S100" s="39"/>
      <c r="T100" s="39"/>
      <c r="U100" s="39"/>
      <c r="V100" s="39"/>
      <c r="W100" s="39"/>
      <c r="X100" s="39"/>
      <c r="Y100" s="39"/>
      <c r="Z100" s="39"/>
      <c r="AA100" s="39"/>
      <c r="AB100" s="39"/>
      <c r="AC100" s="39"/>
      <c r="AD100" s="39"/>
      <c r="AE100" s="39"/>
    </row>
    <row r="101" s="2" customFormat="1" ht="10.32" customHeight="1">
      <c r="A101" s="39"/>
      <c r="B101" s="40"/>
      <c r="C101" s="41"/>
      <c r="D101" s="41"/>
      <c r="E101" s="41"/>
      <c r="F101" s="41"/>
      <c r="G101" s="41"/>
      <c r="H101" s="41"/>
      <c r="I101" s="41"/>
      <c r="J101" s="41"/>
      <c r="K101" s="41"/>
      <c r="L101" s="145"/>
      <c r="S101" s="39"/>
      <c r="T101" s="39"/>
      <c r="U101" s="39"/>
      <c r="V101" s="39"/>
      <c r="W101" s="39"/>
      <c r="X101" s="39"/>
      <c r="Y101" s="39"/>
      <c r="Z101" s="39"/>
      <c r="AA101" s="39"/>
      <c r="AB101" s="39"/>
      <c r="AC101" s="39"/>
      <c r="AD101" s="39"/>
      <c r="AE101" s="39"/>
    </row>
    <row r="102" s="11" customFormat="1" ht="29.28" customHeight="1">
      <c r="A102" s="186"/>
      <c r="B102" s="187"/>
      <c r="C102" s="188" t="s">
        <v>202</v>
      </c>
      <c r="D102" s="189" t="s">
        <v>54</v>
      </c>
      <c r="E102" s="189" t="s">
        <v>50</v>
      </c>
      <c r="F102" s="189" t="s">
        <v>51</v>
      </c>
      <c r="G102" s="189" t="s">
        <v>203</v>
      </c>
      <c r="H102" s="189" t="s">
        <v>204</v>
      </c>
      <c r="I102" s="189" t="s">
        <v>205</v>
      </c>
      <c r="J102" s="189" t="s">
        <v>179</v>
      </c>
      <c r="K102" s="190" t="s">
        <v>206</v>
      </c>
      <c r="L102" s="191"/>
      <c r="M102" s="93" t="s">
        <v>19</v>
      </c>
      <c r="N102" s="94" t="s">
        <v>39</v>
      </c>
      <c r="O102" s="94" t="s">
        <v>207</v>
      </c>
      <c r="P102" s="94" t="s">
        <v>208</v>
      </c>
      <c r="Q102" s="94" t="s">
        <v>209</v>
      </c>
      <c r="R102" s="94" t="s">
        <v>210</v>
      </c>
      <c r="S102" s="94" t="s">
        <v>211</v>
      </c>
      <c r="T102" s="95" t="s">
        <v>212</v>
      </c>
      <c r="U102" s="186"/>
      <c r="V102" s="186"/>
      <c r="W102" s="186"/>
      <c r="X102" s="186"/>
      <c r="Y102" s="186"/>
      <c r="Z102" s="186"/>
      <c r="AA102" s="186"/>
      <c r="AB102" s="186"/>
      <c r="AC102" s="186"/>
      <c r="AD102" s="186"/>
      <c r="AE102" s="186"/>
    </row>
    <row r="103" s="2" customFormat="1" ht="22.8" customHeight="1">
      <c r="A103" s="39"/>
      <c r="B103" s="40"/>
      <c r="C103" s="100" t="s">
        <v>213</v>
      </c>
      <c r="D103" s="41"/>
      <c r="E103" s="41"/>
      <c r="F103" s="41"/>
      <c r="G103" s="41"/>
      <c r="H103" s="41"/>
      <c r="I103" s="41"/>
      <c r="J103" s="192">
        <f>BK103</f>
        <v>0</v>
      </c>
      <c r="K103" s="41"/>
      <c r="L103" s="45"/>
      <c r="M103" s="96"/>
      <c r="N103" s="193"/>
      <c r="O103" s="97"/>
      <c r="P103" s="194">
        <f>P104+P135</f>
        <v>0</v>
      </c>
      <c r="Q103" s="97"/>
      <c r="R103" s="194">
        <f>R104+R135</f>
        <v>3.4613932000000003</v>
      </c>
      <c r="S103" s="97"/>
      <c r="T103" s="195">
        <f>T104+T135</f>
        <v>4.7115062999999999</v>
      </c>
      <c r="U103" s="39"/>
      <c r="V103" s="39"/>
      <c r="W103" s="39"/>
      <c r="X103" s="39"/>
      <c r="Y103" s="39"/>
      <c r="Z103" s="39"/>
      <c r="AA103" s="39"/>
      <c r="AB103" s="39"/>
      <c r="AC103" s="39"/>
      <c r="AD103" s="39"/>
      <c r="AE103" s="39"/>
      <c r="AT103" s="18" t="s">
        <v>68</v>
      </c>
      <c r="AU103" s="18" t="s">
        <v>180</v>
      </c>
      <c r="BK103" s="196">
        <f>BK104+BK135</f>
        <v>0</v>
      </c>
    </row>
    <row r="104" s="12" customFormat="1" ht="25.92" customHeight="1">
      <c r="A104" s="12"/>
      <c r="B104" s="197"/>
      <c r="C104" s="198"/>
      <c r="D104" s="199" t="s">
        <v>68</v>
      </c>
      <c r="E104" s="200" t="s">
        <v>214</v>
      </c>
      <c r="F104" s="200" t="s">
        <v>215</v>
      </c>
      <c r="G104" s="198"/>
      <c r="H104" s="198"/>
      <c r="I104" s="201"/>
      <c r="J104" s="202">
        <f>BK104</f>
        <v>0</v>
      </c>
      <c r="K104" s="198"/>
      <c r="L104" s="203"/>
      <c r="M104" s="204"/>
      <c r="N104" s="205"/>
      <c r="O104" s="205"/>
      <c r="P104" s="206">
        <f>P105+P110+P122+P132</f>
        <v>0</v>
      </c>
      <c r="Q104" s="205"/>
      <c r="R104" s="206">
        <f>R105+R110+R122+R132</f>
        <v>1.3518400000000002</v>
      </c>
      <c r="S104" s="205"/>
      <c r="T104" s="207">
        <f>T105+T110+T122+T132</f>
        <v>3.6448</v>
      </c>
      <c r="U104" s="12"/>
      <c r="V104" s="12"/>
      <c r="W104" s="12"/>
      <c r="X104" s="12"/>
      <c r="Y104" s="12"/>
      <c r="Z104" s="12"/>
      <c r="AA104" s="12"/>
      <c r="AB104" s="12"/>
      <c r="AC104" s="12"/>
      <c r="AD104" s="12"/>
      <c r="AE104" s="12"/>
      <c r="AR104" s="208" t="s">
        <v>76</v>
      </c>
      <c r="AT104" s="209" t="s">
        <v>68</v>
      </c>
      <c r="AU104" s="209" t="s">
        <v>69</v>
      </c>
      <c r="AY104" s="208" t="s">
        <v>216</v>
      </c>
      <c r="BK104" s="210">
        <f>BK105+BK110+BK122+BK132</f>
        <v>0</v>
      </c>
    </row>
    <row r="105" s="12" customFormat="1" ht="22.8" customHeight="1">
      <c r="A105" s="12"/>
      <c r="B105" s="197"/>
      <c r="C105" s="198"/>
      <c r="D105" s="199" t="s">
        <v>68</v>
      </c>
      <c r="E105" s="211" t="s">
        <v>217</v>
      </c>
      <c r="F105" s="211" t="s">
        <v>218</v>
      </c>
      <c r="G105" s="198"/>
      <c r="H105" s="198"/>
      <c r="I105" s="201"/>
      <c r="J105" s="212">
        <f>BK105</f>
        <v>0</v>
      </c>
      <c r="K105" s="198"/>
      <c r="L105" s="203"/>
      <c r="M105" s="204"/>
      <c r="N105" s="205"/>
      <c r="O105" s="205"/>
      <c r="P105" s="206">
        <f>SUM(P106:P109)</f>
        <v>0</v>
      </c>
      <c r="Q105" s="205"/>
      <c r="R105" s="206">
        <f>SUM(R106:R109)</f>
        <v>1.3518400000000002</v>
      </c>
      <c r="S105" s="205"/>
      <c r="T105" s="207">
        <f>SUM(T106:T109)</f>
        <v>0</v>
      </c>
      <c r="U105" s="12"/>
      <c r="V105" s="12"/>
      <c r="W105" s="12"/>
      <c r="X105" s="12"/>
      <c r="Y105" s="12"/>
      <c r="Z105" s="12"/>
      <c r="AA105" s="12"/>
      <c r="AB105" s="12"/>
      <c r="AC105" s="12"/>
      <c r="AD105" s="12"/>
      <c r="AE105" s="12"/>
      <c r="AR105" s="208" t="s">
        <v>76</v>
      </c>
      <c r="AT105" s="209" t="s">
        <v>68</v>
      </c>
      <c r="AU105" s="209" t="s">
        <v>76</v>
      </c>
      <c r="AY105" s="208" t="s">
        <v>216</v>
      </c>
      <c r="BK105" s="210">
        <f>SUM(BK106:BK109)</f>
        <v>0</v>
      </c>
    </row>
    <row r="106" s="2" customFormat="1" ht="22.2" customHeight="1">
      <c r="A106" s="39"/>
      <c r="B106" s="40"/>
      <c r="C106" s="213" t="s">
        <v>76</v>
      </c>
      <c r="D106" s="213" t="s">
        <v>219</v>
      </c>
      <c r="E106" s="214" t="s">
        <v>220</v>
      </c>
      <c r="F106" s="215" t="s">
        <v>221</v>
      </c>
      <c r="G106" s="216" t="s">
        <v>222</v>
      </c>
      <c r="H106" s="217">
        <v>47.600000000000001</v>
      </c>
      <c r="I106" s="218"/>
      <c r="J106" s="219">
        <f>ROUND(I106*H106,2)</f>
        <v>0</v>
      </c>
      <c r="K106" s="215" t="s">
        <v>223</v>
      </c>
      <c r="L106" s="45"/>
      <c r="M106" s="220" t="s">
        <v>19</v>
      </c>
      <c r="N106" s="221" t="s">
        <v>40</v>
      </c>
      <c r="O106" s="85"/>
      <c r="P106" s="222">
        <f>O106*H106</f>
        <v>0</v>
      </c>
      <c r="Q106" s="222">
        <v>0.028400000000000002</v>
      </c>
      <c r="R106" s="222">
        <f>Q106*H106</f>
        <v>1.3518400000000002</v>
      </c>
      <c r="S106" s="222">
        <v>0</v>
      </c>
      <c r="T106" s="223">
        <f>S106*H106</f>
        <v>0</v>
      </c>
      <c r="U106" s="39"/>
      <c r="V106" s="39"/>
      <c r="W106" s="39"/>
      <c r="X106" s="39"/>
      <c r="Y106" s="39"/>
      <c r="Z106" s="39"/>
      <c r="AA106" s="39"/>
      <c r="AB106" s="39"/>
      <c r="AC106" s="39"/>
      <c r="AD106" s="39"/>
      <c r="AE106" s="39"/>
      <c r="AR106" s="224" t="s">
        <v>224</v>
      </c>
      <c r="AT106" s="224" t="s">
        <v>219</v>
      </c>
      <c r="AU106" s="224" t="s">
        <v>78</v>
      </c>
      <c r="AY106" s="18" t="s">
        <v>216</v>
      </c>
      <c r="BE106" s="225">
        <f>IF(N106="základní",J106,0)</f>
        <v>0</v>
      </c>
      <c r="BF106" s="225">
        <f>IF(N106="snížená",J106,0)</f>
        <v>0</v>
      </c>
      <c r="BG106" s="225">
        <f>IF(N106="zákl. přenesená",J106,0)</f>
        <v>0</v>
      </c>
      <c r="BH106" s="225">
        <f>IF(N106="sníž. přenesená",J106,0)</f>
        <v>0</v>
      </c>
      <c r="BI106" s="225">
        <f>IF(N106="nulová",J106,0)</f>
        <v>0</v>
      </c>
      <c r="BJ106" s="18" t="s">
        <v>76</v>
      </c>
      <c r="BK106" s="225">
        <f>ROUND(I106*H106,2)</f>
        <v>0</v>
      </c>
      <c r="BL106" s="18" t="s">
        <v>224</v>
      </c>
      <c r="BM106" s="224" t="s">
        <v>2110</v>
      </c>
    </row>
    <row r="107" s="2" customFormat="1">
      <c r="A107" s="39"/>
      <c r="B107" s="40"/>
      <c r="C107" s="41"/>
      <c r="D107" s="226" t="s">
        <v>226</v>
      </c>
      <c r="E107" s="41"/>
      <c r="F107" s="227" t="s">
        <v>227</v>
      </c>
      <c r="G107" s="41"/>
      <c r="H107" s="41"/>
      <c r="I107" s="228"/>
      <c r="J107" s="41"/>
      <c r="K107" s="41"/>
      <c r="L107" s="45"/>
      <c r="M107" s="229"/>
      <c r="N107" s="230"/>
      <c r="O107" s="85"/>
      <c r="P107" s="85"/>
      <c r="Q107" s="85"/>
      <c r="R107" s="85"/>
      <c r="S107" s="85"/>
      <c r="T107" s="86"/>
      <c r="U107" s="39"/>
      <c r="V107" s="39"/>
      <c r="W107" s="39"/>
      <c r="X107" s="39"/>
      <c r="Y107" s="39"/>
      <c r="Z107" s="39"/>
      <c r="AA107" s="39"/>
      <c r="AB107" s="39"/>
      <c r="AC107" s="39"/>
      <c r="AD107" s="39"/>
      <c r="AE107" s="39"/>
      <c r="AT107" s="18" t="s">
        <v>226</v>
      </c>
      <c r="AU107" s="18" t="s">
        <v>78</v>
      </c>
    </row>
    <row r="108" s="13" customFormat="1">
      <c r="A108" s="13"/>
      <c r="B108" s="231"/>
      <c r="C108" s="232"/>
      <c r="D108" s="226" t="s">
        <v>228</v>
      </c>
      <c r="E108" s="233" t="s">
        <v>19</v>
      </c>
      <c r="F108" s="234" t="s">
        <v>2111</v>
      </c>
      <c r="G108" s="232"/>
      <c r="H108" s="235">
        <v>47.600000000000001</v>
      </c>
      <c r="I108" s="236"/>
      <c r="J108" s="232"/>
      <c r="K108" s="232"/>
      <c r="L108" s="237"/>
      <c r="M108" s="238"/>
      <c r="N108" s="239"/>
      <c r="O108" s="239"/>
      <c r="P108" s="239"/>
      <c r="Q108" s="239"/>
      <c r="R108" s="239"/>
      <c r="S108" s="239"/>
      <c r="T108" s="240"/>
      <c r="U108" s="13"/>
      <c r="V108" s="13"/>
      <c r="W108" s="13"/>
      <c r="X108" s="13"/>
      <c r="Y108" s="13"/>
      <c r="Z108" s="13"/>
      <c r="AA108" s="13"/>
      <c r="AB108" s="13"/>
      <c r="AC108" s="13"/>
      <c r="AD108" s="13"/>
      <c r="AE108" s="13"/>
      <c r="AT108" s="241" t="s">
        <v>228</v>
      </c>
      <c r="AU108" s="241" t="s">
        <v>78</v>
      </c>
      <c r="AV108" s="13" t="s">
        <v>78</v>
      </c>
      <c r="AW108" s="13" t="s">
        <v>31</v>
      </c>
      <c r="AX108" s="13" t="s">
        <v>69</v>
      </c>
      <c r="AY108" s="241" t="s">
        <v>216</v>
      </c>
    </row>
    <row r="109" s="14" customFormat="1">
      <c r="A109" s="14"/>
      <c r="B109" s="242"/>
      <c r="C109" s="243"/>
      <c r="D109" s="226" t="s">
        <v>228</v>
      </c>
      <c r="E109" s="244" t="s">
        <v>19</v>
      </c>
      <c r="F109" s="245" t="s">
        <v>231</v>
      </c>
      <c r="G109" s="243"/>
      <c r="H109" s="246">
        <v>47.600000000000001</v>
      </c>
      <c r="I109" s="247"/>
      <c r="J109" s="243"/>
      <c r="K109" s="243"/>
      <c r="L109" s="248"/>
      <c r="M109" s="249"/>
      <c r="N109" s="250"/>
      <c r="O109" s="250"/>
      <c r="P109" s="250"/>
      <c r="Q109" s="250"/>
      <c r="R109" s="250"/>
      <c r="S109" s="250"/>
      <c r="T109" s="251"/>
      <c r="U109" s="14"/>
      <c r="V109" s="14"/>
      <c r="W109" s="14"/>
      <c r="X109" s="14"/>
      <c r="Y109" s="14"/>
      <c r="Z109" s="14"/>
      <c r="AA109" s="14"/>
      <c r="AB109" s="14"/>
      <c r="AC109" s="14"/>
      <c r="AD109" s="14"/>
      <c r="AE109" s="14"/>
      <c r="AT109" s="252" t="s">
        <v>228</v>
      </c>
      <c r="AU109" s="252" t="s">
        <v>78</v>
      </c>
      <c r="AV109" s="14" t="s">
        <v>224</v>
      </c>
      <c r="AW109" s="14" t="s">
        <v>31</v>
      </c>
      <c r="AX109" s="14" t="s">
        <v>76</v>
      </c>
      <c r="AY109" s="252" t="s">
        <v>216</v>
      </c>
    </row>
    <row r="110" s="12" customFormat="1" ht="22.8" customHeight="1">
      <c r="A110" s="12"/>
      <c r="B110" s="197"/>
      <c r="C110" s="198"/>
      <c r="D110" s="199" t="s">
        <v>68</v>
      </c>
      <c r="E110" s="211" t="s">
        <v>232</v>
      </c>
      <c r="F110" s="211" t="s">
        <v>233</v>
      </c>
      <c r="G110" s="198"/>
      <c r="H110" s="198"/>
      <c r="I110" s="201"/>
      <c r="J110" s="212">
        <f>BK110</f>
        <v>0</v>
      </c>
      <c r="K110" s="198"/>
      <c r="L110" s="203"/>
      <c r="M110" s="204"/>
      <c r="N110" s="205"/>
      <c r="O110" s="205"/>
      <c r="P110" s="206">
        <f>SUM(P111:P121)</f>
        <v>0</v>
      </c>
      <c r="Q110" s="205"/>
      <c r="R110" s="206">
        <f>SUM(R111:R121)</f>
        <v>0</v>
      </c>
      <c r="S110" s="205"/>
      <c r="T110" s="207">
        <f>SUM(T111:T121)</f>
        <v>3.6448</v>
      </c>
      <c r="U110" s="12"/>
      <c r="V110" s="12"/>
      <c r="W110" s="12"/>
      <c r="X110" s="12"/>
      <c r="Y110" s="12"/>
      <c r="Z110" s="12"/>
      <c r="AA110" s="12"/>
      <c r="AB110" s="12"/>
      <c r="AC110" s="12"/>
      <c r="AD110" s="12"/>
      <c r="AE110" s="12"/>
      <c r="AR110" s="208" t="s">
        <v>76</v>
      </c>
      <c r="AT110" s="209" t="s">
        <v>68</v>
      </c>
      <c r="AU110" s="209" t="s">
        <v>76</v>
      </c>
      <c r="AY110" s="208" t="s">
        <v>216</v>
      </c>
      <c r="BK110" s="210">
        <f>SUM(BK111:BK121)</f>
        <v>0</v>
      </c>
    </row>
    <row r="111" s="2" customFormat="1" ht="22.2" customHeight="1">
      <c r="A111" s="39"/>
      <c r="B111" s="40"/>
      <c r="C111" s="213" t="s">
        <v>78</v>
      </c>
      <c r="D111" s="213" t="s">
        <v>219</v>
      </c>
      <c r="E111" s="214" t="s">
        <v>240</v>
      </c>
      <c r="F111" s="215" t="s">
        <v>241</v>
      </c>
      <c r="G111" s="216" t="s">
        <v>222</v>
      </c>
      <c r="H111" s="217">
        <v>47.600000000000001</v>
      </c>
      <c r="I111" s="218"/>
      <c r="J111" s="219">
        <f>ROUND(I111*H111,2)</f>
        <v>0</v>
      </c>
      <c r="K111" s="215" t="s">
        <v>223</v>
      </c>
      <c r="L111" s="45"/>
      <c r="M111" s="220" t="s">
        <v>19</v>
      </c>
      <c r="N111" s="221" t="s">
        <v>40</v>
      </c>
      <c r="O111" s="85"/>
      <c r="P111" s="222">
        <f>O111*H111</f>
        <v>0</v>
      </c>
      <c r="Q111" s="222">
        <v>0</v>
      </c>
      <c r="R111" s="222">
        <f>Q111*H111</f>
        <v>0</v>
      </c>
      <c r="S111" s="222">
        <v>0.02</v>
      </c>
      <c r="T111" s="223">
        <f>S111*H111</f>
        <v>0.95200000000000007</v>
      </c>
      <c r="U111" s="39"/>
      <c r="V111" s="39"/>
      <c r="W111" s="39"/>
      <c r="X111" s="39"/>
      <c r="Y111" s="39"/>
      <c r="Z111" s="39"/>
      <c r="AA111" s="39"/>
      <c r="AB111" s="39"/>
      <c r="AC111" s="39"/>
      <c r="AD111" s="39"/>
      <c r="AE111" s="39"/>
      <c r="AR111" s="224" t="s">
        <v>224</v>
      </c>
      <c r="AT111" s="224" t="s">
        <v>219</v>
      </c>
      <c r="AU111" s="224" t="s">
        <v>78</v>
      </c>
      <c r="AY111" s="18" t="s">
        <v>216</v>
      </c>
      <c r="BE111" s="225">
        <f>IF(N111="základní",J111,0)</f>
        <v>0</v>
      </c>
      <c r="BF111" s="225">
        <f>IF(N111="snížená",J111,0)</f>
        <v>0</v>
      </c>
      <c r="BG111" s="225">
        <f>IF(N111="zákl. přenesená",J111,0)</f>
        <v>0</v>
      </c>
      <c r="BH111" s="225">
        <f>IF(N111="sníž. přenesená",J111,0)</f>
        <v>0</v>
      </c>
      <c r="BI111" s="225">
        <f>IF(N111="nulová",J111,0)</f>
        <v>0</v>
      </c>
      <c r="BJ111" s="18" t="s">
        <v>76</v>
      </c>
      <c r="BK111" s="225">
        <f>ROUND(I111*H111,2)</f>
        <v>0</v>
      </c>
      <c r="BL111" s="18" t="s">
        <v>224</v>
      </c>
      <c r="BM111" s="224" t="s">
        <v>2112</v>
      </c>
    </row>
    <row r="112" s="2" customFormat="1">
      <c r="A112" s="39"/>
      <c r="B112" s="40"/>
      <c r="C112" s="41"/>
      <c r="D112" s="226" t="s">
        <v>226</v>
      </c>
      <c r="E112" s="41"/>
      <c r="F112" s="227" t="s">
        <v>243</v>
      </c>
      <c r="G112" s="41"/>
      <c r="H112" s="41"/>
      <c r="I112" s="228"/>
      <c r="J112" s="41"/>
      <c r="K112" s="41"/>
      <c r="L112" s="45"/>
      <c r="M112" s="229"/>
      <c r="N112" s="230"/>
      <c r="O112" s="85"/>
      <c r="P112" s="85"/>
      <c r="Q112" s="85"/>
      <c r="R112" s="85"/>
      <c r="S112" s="85"/>
      <c r="T112" s="86"/>
      <c r="U112" s="39"/>
      <c r="V112" s="39"/>
      <c r="W112" s="39"/>
      <c r="X112" s="39"/>
      <c r="Y112" s="39"/>
      <c r="Z112" s="39"/>
      <c r="AA112" s="39"/>
      <c r="AB112" s="39"/>
      <c r="AC112" s="39"/>
      <c r="AD112" s="39"/>
      <c r="AE112" s="39"/>
      <c r="AT112" s="18" t="s">
        <v>226</v>
      </c>
      <c r="AU112" s="18" t="s">
        <v>78</v>
      </c>
    </row>
    <row r="113" s="13" customFormat="1">
      <c r="A113" s="13"/>
      <c r="B113" s="231"/>
      <c r="C113" s="232"/>
      <c r="D113" s="226" t="s">
        <v>228</v>
      </c>
      <c r="E113" s="233" t="s">
        <v>19</v>
      </c>
      <c r="F113" s="234" t="s">
        <v>2111</v>
      </c>
      <c r="G113" s="232"/>
      <c r="H113" s="235">
        <v>47.600000000000001</v>
      </c>
      <c r="I113" s="236"/>
      <c r="J113" s="232"/>
      <c r="K113" s="232"/>
      <c r="L113" s="237"/>
      <c r="M113" s="238"/>
      <c r="N113" s="239"/>
      <c r="O113" s="239"/>
      <c r="P113" s="239"/>
      <c r="Q113" s="239"/>
      <c r="R113" s="239"/>
      <c r="S113" s="239"/>
      <c r="T113" s="240"/>
      <c r="U113" s="13"/>
      <c r="V113" s="13"/>
      <c r="W113" s="13"/>
      <c r="X113" s="13"/>
      <c r="Y113" s="13"/>
      <c r="Z113" s="13"/>
      <c r="AA113" s="13"/>
      <c r="AB113" s="13"/>
      <c r="AC113" s="13"/>
      <c r="AD113" s="13"/>
      <c r="AE113" s="13"/>
      <c r="AT113" s="241" t="s">
        <v>228</v>
      </c>
      <c r="AU113" s="241" t="s">
        <v>78</v>
      </c>
      <c r="AV113" s="13" t="s">
        <v>78</v>
      </c>
      <c r="AW113" s="13" t="s">
        <v>31</v>
      </c>
      <c r="AX113" s="13" t="s">
        <v>69</v>
      </c>
      <c r="AY113" s="241" t="s">
        <v>216</v>
      </c>
    </row>
    <row r="114" s="14" customFormat="1">
      <c r="A114" s="14"/>
      <c r="B114" s="242"/>
      <c r="C114" s="243"/>
      <c r="D114" s="226" t="s">
        <v>228</v>
      </c>
      <c r="E114" s="244" t="s">
        <v>19</v>
      </c>
      <c r="F114" s="245" t="s">
        <v>231</v>
      </c>
      <c r="G114" s="243"/>
      <c r="H114" s="246">
        <v>47.600000000000001</v>
      </c>
      <c r="I114" s="247"/>
      <c r="J114" s="243"/>
      <c r="K114" s="243"/>
      <c r="L114" s="248"/>
      <c r="M114" s="249"/>
      <c r="N114" s="250"/>
      <c r="O114" s="250"/>
      <c r="P114" s="250"/>
      <c r="Q114" s="250"/>
      <c r="R114" s="250"/>
      <c r="S114" s="250"/>
      <c r="T114" s="251"/>
      <c r="U114" s="14"/>
      <c r="V114" s="14"/>
      <c r="W114" s="14"/>
      <c r="X114" s="14"/>
      <c r="Y114" s="14"/>
      <c r="Z114" s="14"/>
      <c r="AA114" s="14"/>
      <c r="AB114" s="14"/>
      <c r="AC114" s="14"/>
      <c r="AD114" s="14"/>
      <c r="AE114" s="14"/>
      <c r="AT114" s="252" t="s">
        <v>228</v>
      </c>
      <c r="AU114" s="252" t="s">
        <v>78</v>
      </c>
      <c r="AV114" s="14" t="s">
        <v>224</v>
      </c>
      <c r="AW114" s="14" t="s">
        <v>31</v>
      </c>
      <c r="AX114" s="14" t="s">
        <v>76</v>
      </c>
      <c r="AY114" s="252" t="s">
        <v>216</v>
      </c>
    </row>
    <row r="115" s="2" customFormat="1" ht="22.2" customHeight="1">
      <c r="A115" s="39"/>
      <c r="B115" s="40"/>
      <c r="C115" s="213" t="s">
        <v>239</v>
      </c>
      <c r="D115" s="213" t="s">
        <v>219</v>
      </c>
      <c r="E115" s="214" t="s">
        <v>244</v>
      </c>
      <c r="F115" s="215" t="s">
        <v>245</v>
      </c>
      <c r="G115" s="216" t="s">
        <v>222</v>
      </c>
      <c r="H115" s="217">
        <v>39.600000000000001</v>
      </c>
      <c r="I115" s="218"/>
      <c r="J115" s="219">
        <f>ROUND(I115*H115,2)</f>
        <v>0</v>
      </c>
      <c r="K115" s="215" t="s">
        <v>223</v>
      </c>
      <c r="L115" s="45"/>
      <c r="M115" s="220" t="s">
        <v>19</v>
      </c>
      <c r="N115" s="221" t="s">
        <v>40</v>
      </c>
      <c r="O115" s="85"/>
      <c r="P115" s="222">
        <f>O115*H115</f>
        <v>0</v>
      </c>
      <c r="Q115" s="222">
        <v>0</v>
      </c>
      <c r="R115" s="222">
        <f>Q115*H115</f>
        <v>0</v>
      </c>
      <c r="S115" s="222">
        <v>0.068000000000000005</v>
      </c>
      <c r="T115" s="223">
        <f>S115*H115</f>
        <v>2.6928000000000001</v>
      </c>
      <c r="U115" s="39"/>
      <c r="V115" s="39"/>
      <c r="W115" s="39"/>
      <c r="X115" s="39"/>
      <c r="Y115" s="39"/>
      <c r="Z115" s="39"/>
      <c r="AA115" s="39"/>
      <c r="AB115" s="39"/>
      <c r="AC115" s="39"/>
      <c r="AD115" s="39"/>
      <c r="AE115" s="39"/>
      <c r="AR115" s="224" t="s">
        <v>224</v>
      </c>
      <c r="AT115" s="224" t="s">
        <v>219</v>
      </c>
      <c r="AU115" s="224" t="s">
        <v>78</v>
      </c>
      <c r="AY115" s="18" t="s">
        <v>216</v>
      </c>
      <c r="BE115" s="225">
        <f>IF(N115="základní",J115,0)</f>
        <v>0</v>
      </c>
      <c r="BF115" s="225">
        <f>IF(N115="snížená",J115,0)</f>
        <v>0</v>
      </c>
      <c r="BG115" s="225">
        <f>IF(N115="zákl. přenesená",J115,0)</f>
        <v>0</v>
      </c>
      <c r="BH115" s="225">
        <f>IF(N115="sníž. přenesená",J115,0)</f>
        <v>0</v>
      </c>
      <c r="BI115" s="225">
        <f>IF(N115="nulová",J115,0)</f>
        <v>0</v>
      </c>
      <c r="BJ115" s="18" t="s">
        <v>76</v>
      </c>
      <c r="BK115" s="225">
        <f>ROUND(I115*H115,2)</f>
        <v>0</v>
      </c>
      <c r="BL115" s="18" t="s">
        <v>224</v>
      </c>
      <c r="BM115" s="224" t="s">
        <v>2113</v>
      </c>
    </row>
    <row r="116" s="2" customFormat="1">
      <c r="A116" s="39"/>
      <c r="B116" s="40"/>
      <c r="C116" s="41"/>
      <c r="D116" s="226" t="s">
        <v>226</v>
      </c>
      <c r="E116" s="41"/>
      <c r="F116" s="227" t="s">
        <v>247</v>
      </c>
      <c r="G116" s="41"/>
      <c r="H116" s="41"/>
      <c r="I116" s="228"/>
      <c r="J116" s="41"/>
      <c r="K116" s="41"/>
      <c r="L116" s="45"/>
      <c r="M116" s="229"/>
      <c r="N116" s="230"/>
      <c r="O116" s="85"/>
      <c r="P116" s="85"/>
      <c r="Q116" s="85"/>
      <c r="R116" s="85"/>
      <c r="S116" s="85"/>
      <c r="T116" s="86"/>
      <c r="U116" s="39"/>
      <c r="V116" s="39"/>
      <c r="W116" s="39"/>
      <c r="X116" s="39"/>
      <c r="Y116" s="39"/>
      <c r="Z116" s="39"/>
      <c r="AA116" s="39"/>
      <c r="AB116" s="39"/>
      <c r="AC116" s="39"/>
      <c r="AD116" s="39"/>
      <c r="AE116" s="39"/>
      <c r="AT116" s="18" t="s">
        <v>226</v>
      </c>
      <c r="AU116" s="18" t="s">
        <v>78</v>
      </c>
    </row>
    <row r="117" s="15" customFormat="1">
      <c r="A117" s="15"/>
      <c r="B117" s="253"/>
      <c r="C117" s="254"/>
      <c r="D117" s="226" t="s">
        <v>228</v>
      </c>
      <c r="E117" s="255" t="s">
        <v>19</v>
      </c>
      <c r="F117" s="256" t="s">
        <v>2114</v>
      </c>
      <c r="G117" s="254"/>
      <c r="H117" s="255" t="s">
        <v>19</v>
      </c>
      <c r="I117" s="257"/>
      <c r="J117" s="254"/>
      <c r="K117" s="254"/>
      <c r="L117" s="258"/>
      <c r="M117" s="259"/>
      <c r="N117" s="260"/>
      <c r="O117" s="260"/>
      <c r="P117" s="260"/>
      <c r="Q117" s="260"/>
      <c r="R117" s="260"/>
      <c r="S117" s="260"/>
      <c r="T117" s="261"/>
      <c r="U117" s="15"/>
      <c r="V117" s="15"/>
      <c r="W117" s="15"/>
      <c r="X117" s="15"/>
      <c r="Y117" s="15"/>
      <c r="Z117" s="15"/>
      <c r="AA117" s="15"/>
      <c r="AB117" s="15"/>
      <c r="AC117" s="15"/>
      <c r="AD117" s="15"/>
      <c r="AE117" s="15"/>
      <c r="AT117" s="262" t="s">
        <v>228</v>
      </c>
      <c r="AU117" s="262" t="s">
        <v>78</v>
      </c>
      <c r="AV117" s="15" t="s">
        <v>76</v>
      </c>
      <c r="AW117" s="15" t="s">
        <v>31</v>
      </c>
      <c r="AX117" s="15" t="s">
        <v>69</v>
      </c>
      <c r="AY117" s="262" t="s">
        <v>216</v>
      </c>
    </row>
    <row r="118" s="13" customFormat="1">
      <c r="A118" s="13"/>
      <c r="B118" s="231"/>
      <c r="C118" s="232"/>
      <c r="D118" s="226" t="s">
        <v>228</v>
      </c>
      <c r="E118" s="233" t="s">
        <v>19</v>
      </c>
      <c r="F118" s="234" t="s">
        <v>2115</v>
      </c>
      <c r="G118" s="232"/>
      <c r="H118" s="235">
        <v>23.199999999999999</v>
      </c>
      <c r="I118" s="236"/>
      <c r="J118" s="232"/>
      <c r="K118" s="232"/>
      <c r="L118" s="237"/>
      <c r="M118" s="238"/>
      <c r="N118" s="239"/>
      <c r="O118" s="239"/>
      <c r="P118" s="239"/>
      <c r="Q118" s="239"/>
      <c r="R118" s="239"/>
      <c r="S118" s="239"/>
      <c r="T118" s="240"/>
      <c r="U118" s="13"/>
      <c r="V118" s="13"/>
      <c r="W118" s="13"/>
      <c r="X118" s="13"/>
      <c r="Y118" s="13"/>
      <c r="Z118" s="13"/>
      <c r="AA118" s="13"/>
      <c r="AB118" s="13"/>
      <c r="AC118" s="13"/>
      <c r="AD118" s="13"/>
      <c r="AE118" s="13"/>
      <c r="AT118" s="241" t="s">
        <v>228</v>
      </c>
      <c r="AU118" s="241" t="s">
        <v>78</v>
      </c>
      <c r="AV118" s="13" t="s">
        <v>78</v>
      </c>
      <c r="AW118" s="13" t="s">
        <v>31</v>
      </c>
      <c r="AX118" s="13" t="s">
        <v>69</v>
      </c>
      <c r="AY118" s="241" t="s">
        <v>216</v>
      </c>
    </row>
    <row r="119" s="15" customFormat="1">
      <c r="A119" s="15"/>
      <c r="B119" s="253"/>
      <c r="C119" s="254"/>
      <c r="D119" s="226" t="s">
        <v>228</v>
      </c>
      <c r="E119" s="255" t="s">
        <v>19</v>
      </c>
      <c r="F119" s="256" t="s">
        <v>2116</v>
      </c>
      <c r="G119" s="254"/>
      <c r="H119" s="255" t="s">
        <v>19</v>
      </c>
      <c r="I119" s="257"/>
      <c r="J119" s="254"/>
      <c r="K119" s="254"/>
      <c r="L119" s="258"/>
      <c r="M119" s="259"/>
      <c r="N119" s="260"/>
      <c r="O119" s="260"/>
      <c r="P119" s="260"/>
      <c r="Q119" s="260"/>
      <c r="R119" s="260"/>
      <c r="S119" s="260"/>
      <c r="T119" s="261"/>
      <c r="U119" s="15"/>
      <c r="V119" s="15"/>
      <c r="W119" s="15"/>
      <c r="X119" s="15"/>
      <c r="Y119" s="15"/>
      <c r="Z119" s="15"/>
      <c r="AA119" s="15"/>
      <c r="AB119" s="15"/>
      <c r="AC119" s="15"/>
      <c r="AD119" s="15"/>
      <c r="AE119" s="15"/>
      <c r="AT119" s="262" t="s">
        <v>228</v>
      </c>
      <c r="AU119" s="262" t="s">
        <v>78</v>
      </c>
      <c r="AV119" s="15" t="s">
        <v>76</v>
      </c>
      <c r="AW119" s="15" t="s">
        <v>31</v>
      </c>
      <c r="AX119" s="15" t="s">
        <v>69</v>
      </c>
      <c r="AY119" s="262" t="s">
        <v>216</v>
      </c>
    </row>
    <row r="120" s="13" customFormat="1">
      <c r="A120" s="13"/>
      <c r="B120" s="231"/>
      <c r="C120" s="232"/>
      <c r="D120" s="226" t="s">
        <v>228</v>
      </c>
      <c r="E120" s="233" t="s">
        <v>19</v>
      </c>
      <c r="F120" s="234" t="s">
        <v>2117</v>
      </c>
      <c r="G120" s="232"/>
      <c r="H120" s="235">
        <v>16.399999999999999</v>
      </c>
      <c r="I120" s="236"/>
      <c r="J120" s="232"/>
      <c r="K120" s="232"/>
      <c r="L120" s="237"/>
      <c r="M120" s="238"/>
      <c r="N120" s="239"/>
      <c r="O120" s="239"/>
      <c r="P120" s="239"/>
      <c r="Q120" s="239"/>
      <c r="R120" s="239"/>
      <c r="S120" s="239"/>
      <c r="T120" s="240"/>
      <c r="U120" s="13"/>
      <c r="V120" s="13"/>
      <c r="W120" s="13"/>
      <c r="X120" s="13"/>
      <c r="Y120" s="13"/>
      <c r="Z120" s="13"/>
      <c r="AA120" s="13"/>
      <c r="AB120" s="13"/>
      <c r="AC120" s="13"/>
      <c r="AD120" s="13"/>
      <c r="AE120" s="13"/>
      <c r="AT120" s="241" t="s">
        <v>228</v>
      </c>
      <c r="AU120" s="241" t="s">
        <v>78</v>
      </c>
      <c r="AV120" s="13" t="s">
        <v>78</v>
      </c>
      <c r="AW120" s="13" t="s">
        <v>31</v>
      </c>
      <c r="AX120" s="13" t="s">
        <v>69</v>
      </c>
      <c r="AY120" s="241" t="s">
        <v>216</v>
      </c>
    </row>
    <row r="121" s="14" customFormat="1">
      <c r="A121" s="14"/>
      <c r="B121" s="242"/>
      <c r="C121" s="243"/>
      <c r="D121" s="226" t="s">
        <v>228</v>
      </c>
      <c r="E121" s="244" t="s">
        <v>19</v>
      </c>
      <c r="F121" s="245" t="s">
        <v>231</v>
      </c>
      <c r="G121" s="243"/>
      <c r="H121" s="246">
        <v>39.599999999999994</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228</v>
      </c>
      <c r="AU121" s="252" t="s">
        <v>78</v>
      </c>
      <c r="AV121" s="14" t="s">
        <v>224</v>
      </c>
      <c r="AW121" s="14" t="s">
        <v>31</v>
      </c>
      <c r="AX121" s="14" t="s">
        <v>76</v>
      </c>
      <c r="AY121" s="252" t="s">
        <v>216</v>
      </c>
    </row>
    <row r="122" s="12" customFormat="1" ht="22.8" customHeight="1">
      <c r="A122" s="12"/>
      <c r="B122" s="197"/>
      <c r="C122" s="198"/>
      <c r="D122" s="199" t="s">
        <v>68</v>
      </c>
      <c r="E122" s="211" t="s">
        <v>252</v>
      </c>
      <c r="F122" s="211" t="s">
        <v>253</v>
      </c>
      <c r="G122" s="198"/>
      <c r="H122" s="198"/>
      <c r="I122" s="201"/>
      <c r="J122" s="212">
        <f>BK122</f>
        <v>0</v>
      </c>
      <c r="K122" s="198"/>
      <c r="L122" s="203"/>
      <c r="M122" s="204"/>
      <c r="N122" s="205"/>
      <c r="O122" s="205"/>
      <c r="P122" s="206">
        <f>SUM(P123:P131)</f>
        <v>0</v>
      </c>
      <c r="Q122" s="205"/>
      <c r="R122" s="206">
        <f>SUM(R123:R131)</f>
        <v>0</v>
      </c>
      <c r="S122" s="205"/>
      <c r="T122" s="207">
        <f>SUM(T123:T131)</f>
        <v>0</v>
      </c>
      <c r="U122" s="12"/>
      <c r="V122" s="12"/>
      <c r="W122" s="12"/>
      <c r="X122" s="12"/>
      <c r="Y122" s="12"/>
      <c r="Z122" s="12"/>
      <c r="AA122" s="12"/>
      <c r="AB122" s="12"/>
      <c r="AC122" s="12"/>
      <c r="AD122" s="12"/>
      <c r="AE122" s="12"/>
      <c r="AR122" s="208" t="s">
        <v>76</v>
      </c>
      <c r="AT122" s="209" t="s">
        <v>68</v>
      </c>
      <c r="AU122" s="209" t="s">
        <v>76</v>
      </c>
      <c r="AY122" s="208" t="s">
        <v>216</v>
      </c>
      <c r="BK122" s="210">
        <f>SUM(BK123:BK131)</f>
        <v>0</v>
      </c>
    </row>
    <row r="123" s="2" customFormat="1" ht="22.2" customHeight="1">
      <c r="A123" s="39"/>
      <c r="B123" s="40"/>
      <c r="C123" s="213" t="s">
        <v>224</v>
      </c>
      <c r="D123" s="213" t="s">
        <v>219</v>
      </c>
      <c r="E123" s="214" t="s">
        <v>255</v>
      </c>
      <c r="F123" s="215" t="s">
        <v>256</v>
      </c>
      <c r="G123" s="216" t="s">
        <v>257</v>
      </c>
      <c r="H123" s="217">
        <v>4.7119999999999997</v>
      </c>
      <c r="I123" s="218"/>
      <c r="J123" s="219">
        <f>ROUND(I123*H123,2)</f>
        <v>0</v>
      </c>
      <c r="K123" s="215" t="s">
        <v>223</v>
      </c>
      <c r="L123" s="45"/>
      <c r="M123" s="220" t="s">
        <v>19</v>
      </c>
      <c r="N123" s="221" t="s">
        <v>40</v>
      </c>
      <c r="O123" s="85"/>
      <c r="P123" s="222">
        <f>O123*H123</f>
        <v>0</v>
      </c>
      <c r="Q123" s="222">
        <v>0</v>
      </c>
      <c r="R123" s="222">
        <f>Q123*H123</f>
        <v>0</v>
      </c>
      <c r="S123" s="222">
        <v>0</v>
      </c>
      <c r="T123" s="223">
        <f>S123*H123</f>
        <v>0</v>
      </c>
      <c r="U123" s="39"/>
      <c r="V123" s="39"/>
      <c r="W123" s="39"/>
      <c r="X123" s="39"/>
      <c r="Y123" s="39"/>
      <c r="Z123" s="39"/>
      <c r="AA123" s="39"/>
      <c r="AB123" s="39"/>
      <c r="AC123" s="39"/>
      <c r="AD123" s="39"/>
      <c r="AE123" s="39"/>
      <c r="AR123" s="224" t="s">
        <v>224</v>
      </c>
      <c r="AT123" s="224" t="s">
        <v>219</v>
      </c>
      <c r="AU123" s="224" t="s">
        <v>78</v>
      </c>
      <c r="AY123" s="18" t="s">
        <v>216</v>
      </c>
      <c r="BE123" s="225">
        <f>IF(N123="základní",J123,0)</f>
        <v>0</v>
      </c>
      <c r="BF123" s="225">
        <f>IF(N123="snížená",J123,0)</f>
        <v>0</v>
      </c>
      <c r="BG123" s="225">
        <f>IF(N123="zákl. přenesená",J123,0)</f>
        <v>0</v>
      </c>
      <c r="BH123" s="225">
        <f>IF(N123="sníž. přenesená",J123,0)</f>
        <v>0</v>
      </c>
      <c r="BI123" s="225">
        <f>IF(N123="nulová",J123,0)</f>
        <v>0</v>
      </c>
      <c r="BJ123" s="18" t="s">
        <v>76</v>
      </c>
      <c r="BK123" s="225">
        <f>ROUND(I123*H123,2)</f>
        <v>0</v>
      </c>
      <c r="BL123" s="18" t="s">
        <v>224</v>
      </c>
      <c r="BM123" s="224" t="s">
        <v>2118</v>
      </c>
    </row>
    <row r="124" s="2" customFormat="1">
      <c r="A124" s="39"/>
      <c r="B124" s="40"/>
      <c r="C124" s="41"/>
      <c r="D124" s="226" t="s">
        <v>226</v>
      </c>
      <c r="E124" s="41"/>
      <c r="F124" s="227" t="s">
        <v>259</v>
      </c>
      <c r="G124" s="41"/>
      <c r="H124" s="41"/>
      <c r="I124" s="228"/>
      <c r="J124" s="41"/>
      <c r="K124" s="41"/>
      <c r="L124" s="45"/>
      <c r="M124" s="229"/>
      <c r="N124" s="230"/>
      <c r="O124" s="85"/>
      <c r="P124" s="85"/>
      <c r="Q124" s="85"/>
      <c r="R124" s="85"/>
      <c r="S124" s="85"/>
      <c r="T124" s="86"/>
      <c r="U124" s="39"/>
      <c r="V124" s="39"/>
      <c r="W124" s="39"/>
      <c r="X124" s="39"/>
      <c r="Y124" s="39"/>
      <c r="Z124" s="39"/>
      <c r="AA124" s="39"/>
      <c r="AB124" s="39"/>
      <c r="AC124" s="39"/>
      <c r="AD124" s="39"/>
      <c r="AE124" s="39"/>
      <c r="AT124" s="18" t="s">
        <v>226</v>
      </c>
      <c r="AU124" s="18" t="s">
        <v>78</v>
      </c>
    </row>
    <row r="125" s="2" customFormat="1" ht="22.2" customHeight="1">
      <c r="A125" s="39"/>
      <c r="B125" s="40"/>
      <c r="C125" s="213" t="s">
        <v>254</v>
      </c>
      <c r="D125" s="213" t="s">
        <v>219</v>
      </c>
      <c r="E125" s="214" t="s">
        <v>260</v>
      </c>
      <c r="F125" s="215" t="s">
        <v>261</v>
      </c>
      <c r="G125" s="216" t="s">
        <v>257</v>
      </c>
      <c r="H125" s="217">
        <v>94.239999999999995</v>
      </c>
      <c r="I125" s="218"/>
      <c r="J125" s="219">
        <f>ROUND(I125*H125,2)</f>
        <v>0</v>
      </c>
      <c r="K125" s="215" t="s">
        <v>223</v>
      </c>
      <c r="L125" s="45"/>
      <c r="M125" s="220" t="s">
        <v>19</v>
      </c>
      <c r="N125" s="221" t="s">
        <v>40</v>
      </c>
      <c r="O125" s="85"/>
      <c r="P125" s="222">
        <f>O125*H125</f>
        <v>0</v>
      </c>
      <c r="Q125" s="222">
        <v>0</v>
      </c>
      <c r="R125" s="222">
        <f>Q125*H125</f>
        <v>0</v>
      </c>
      <c r="S125" s="222">
        <v>0</v>
      </c>
      <c r="T125" s="223">
        <f>S125*H125</f>
        <v>0</v>
      </c>
      <c r="U125" s="39"/>
      <c r="V125" s="39"/>
      <c r="W125" s="39"/>
      <c r="X125" s="39"/>
      <c r="Y125" s="39"/>
      <c r="Z125" s="39"/>
      <c r="AA125" s="39"/>
      <c r="AB125" s="39"/>
      <c r="AC125" s="39"/>
      <c r="AD125" s="39"/>
      <c r="AE125" s="39"/>
      <c r="AR125" s="224" t="s">
        <v>224</v>
      </c>
      <c r="AT125" s="224" t="s">
        <v>219</v>
      </c>
      <c r="AU125" s="224" t="s">
        <v>78</v>
      </c>
      <c r="AY125" s="18" t="s">
        <v>216</v>
      </c>
      <c r="BE125" s="225">
        <f>IF(N125="základní",J125,0)</f>
        <v>0</v>
      </c>
      <c r="BF125" s="225">
        <f>IF(N125="snížená",J125,0)</f>
        <v>0</v>
      </c>
      <c r="BG125" s="225">
        <f>IF(N125="zákl. přenesená",J125,0)</f>
        <v>0</v>
      </c>
      <c r="BH125" s="225">
        <f>IF(N125="sníž. přenesená",J125,0)</f>
        <v>0</v>
      </c>
      <c r="BI125" s="225">
        <f>IF(N125="nulová",J125,0)</f>
        <v>0</v>
      </c>
      <c r="BJ125" s="18" t="s">
        <v>76</v>
      </c>
      <c r="BK125" s="225">
        <f>ROUND(I125*H125,2)</f>
        <v>0</v>
      </c>
      <c r="BL125" s="18" t="s">
        <v>224</v>
      </c>
      <c r="BM125" s="224" t="s">
        <v>2119</v>
      </c>
    </row>
    <row r="126" s="2" customFormat="1">
      <c r="A126" s="39"/>
      <c r="B126" s="40"/>
      <c r="C126" s="41"/>
      <c r="D126" s="226" t="s">
        <v>226</v>
      </c>
      <c r="E126" s="41"/>
      <c r="F126" s="227" t="s">
        <v>263</v>
      </c>
      <c r="G126" s="41"/>
      <c r="H126" s="41"/>
      <c r="I126" s="228"/>
      <c r="J126" s="41"/>
      <c r="K126" s="41"/>
      <c r="L126" s="45"/>
      <c r="M126" s="229"/>
      <c r="N126" s="230"/>
      <c r="O126" s="85"/>
      <c r="P126" s="85"/>
      <c r="Q126" s="85"/>
      <c r="R126" s="85"/>
      <c r="S126" s="85"/>
      <c r="T126" s="86"/>
      <c r="U126" s="39"/>
      <c r="V126" s="39"/>
      <c r="W126" s="39"/>
      <c r="X126" s="39"/>
      <c r="Y126" s="39"/>
      <c r="Z126" s="39"/>
      <c r="AA126" s="39"/>
      <c r="AB126" s="39"/>
      <c r="AC126" s="39"/>
      <c r="AD126" s="39"/>
      <c r="AE126" s="39"/>
      <c r="AT126" s="18" t="s">
        <v>226</v>
      </c>
      <c r="AU126" s="18" t="s">
        <v>78</v>
      </c>
    </row>
    <row r="127" s="13" customFormat="1">
      <c r="A127" s="13"/>
      <c r="B127" s="231"/>
      <c r="C127" s="232"/>
      <c r="D127" s="226" t="s">
        <v>228</v>
      </c>
      <c r="E127" s="232"/>
      <c r="F127" s="234" t="s">
        <v>2120</v>
      </c>
      <c r="G127" s="232"/>
      <c r="H127" s="235">
        <v>94.239999999999995</v>
      </c>
      <c r="I127" s="236"/>
      <c r="J127" s="232"/>
      <c r="K127" s="232"/>
      <c r="L127" s="237"/>
      <c r="M127" s="238"/>
      <c r="N127" s="239"/>
      <c r="O127" s="239"/>
      <c r="P127" s="239"/>
      <c r="Q127" s="239"/>
      <c r="R127" s="239"/>
      <c r="S127" s="239"/>
      <c r="T127" s="240"/>
      <c r="U127" s="13"/>
      <c r="V127" s="13"/>
      <c r="W127" s="13"/>
      <c r="X127" s="13"/>
      <c r="Y127" s="13"/>
      <c r="Z127" s="13"/>
      <c r="AA127" s="13"/>
      <c r="AB127" s="13"/>
      <c r="AC127" s="13"/>
      <c r="AD127" s="13"/>
      <c r="AE127" s="13"/>
      <c r="AT127" s="241" t="s">
        <v>228</v>
      </c>
      <c r="AU127" s="241" t="s">
        <v>78</v>
      </c>
      <c r="AV127" s="13" t="s">
        <v>78</v>
      </c>
      <c r="AW127" s="13" t="s">
        <v>4</v>
      </c>
      <c r="AX127" s="13" t="s">
        <v>76</v>
      </c>
      <c r="AY127" s="241" t="s">
        <v>216</v>
      </c>
    </row>
    <row r="128" s="2" customFormat="1" ht="13.8" customHeight="1">
      <c r="A128" s="39"/>
      <c r="B128" s="40"/>
      <c r="C128" s="213" t="s">
        <v>217</v>
      </c>
      <c r="D128" s="213" t="s">
        <v>219</v>
      </c>
      <c r="E128" s="214" t="s">
        <v>266</v>
      </c>
      <c r="F128" s="215" t="s">
        <v>267</v>
      </c>
      <c r="G128" s="216" t="s">
        <v>257</v>
      </c>
      <c r="H128" s="217">
        <v>4.7119999999999997</v>
      </c>
      <c r="I128" s="218"/>
      <c r="J128" s="219">
        <f>ROUND(I128*H128,2)</f>
        <v>0</v>
      </c>
      <c r="K128" s="215" t="s">
        <v>223</v>
      </c>
      <c r="L128" s="45"/>
      <c r="M128" s="220" t="s">
        <v>19</v>
      </c>
      <c r="N128" s="221" t="s">
        <v>40</v>
      </c>
      <c r="O128" s="85"/>
      <c r="P128" s="222">
        <f>O128*H128</f>
        <v>0</v>
      </c>
      <c r="Q128" s="222">
        <v>0</v>
      </c>
      <c r="R128" s="222">
        <f>Q128*H128</f>
        <v>0</v>
      </c>
      <c r="S128" s="222">
        <v>0</v>
      </c>
      <c r="T128" s="223">
        <f>S128*H128</f>
        <v>0</v>
      </c>
      <c r="U128" s="39"/>
      <c r="V128" s="39"/>
      <c r="W128" s="39"/>
      <c r="X128" s="39"/>
      <c r="Y128" s="39"/>
      <c r="Z128" s="39"/>
      <c r="AA128" s="39"/>
      <c r="AB128" s="39"/>
      <c r="AC128" s="39"/>
      <c r="AD128" s="39"/>
      <c r="AE128" s="39"/>
      <c r="AR128" s="224" t="s">
        <v>224</v>
      </c>
      <c r="AT128" s="224" t="s">
        <v>219</v>
      </c>
      <c r="AU128" s="224" t="s">
        <v>78</v>
      </c>
      <c r="AY128" s="18" t="s">
        <v>216</v>
      </c>
      <c r="BE128" s="225">
        <f>IF(N128="základní",J128,0)</f>
        <v>0</v>
      </c>
      <c r="BF128" s="225">
        <f>IF(N128="snížená",J128,0)</f>
        <v>0</v>
      </c>
      <c r="BG128" s="225">
        <f>IF(N128="zákl. přenesená",J128,0)</f>
        <v>0</v>
      </c>
      <c r="BH128" s="225">
        <f>IF(N128="sníž. přenesená",J128,0)</f>
        <v>0</v>
      </c>
      <c r="BI128" s="225">
        <f>IF(N128="nulová",J128,0)</f>
        <v>0</v>
      </c>
      <c r="BJ128" s="18" t="s">
        <v>76</v>
      </c>
      <c r="BK128" s="225">
        <f>ROUND(I128*H128,2)</f>
        <v>0</v>
      </c>
      <c r="BL128" s="18" t="s">
        <v>224</v>
      </c>
      <c r="BM128" s="224" t="s">
        <v>2121</v>
      </c>
    </row>
    <row r="129" s="2" customFormat="1">
      <c r="A129" s="39"/>
      <c r="B129" s="40"/>
      <c r="C129" s="41"/>
      <c r="D129" s="226" t="s">
        <v>226</v>
      </c>
      <c r="E129" s="41"/>
      <c r="F129" s="227" t="s">
        <v>269</v>
      </c>
      <c r="G129" s="41"/>
      <c r="H129" s="41"/>
      <c r="I129" s="228"/>
      <c r="J129" s="41"/>
      <c r="K129" s="41"/>
      <c r="L129" s="45"/>
      <c r="M129" s="229"/>
      <c r="N129" s="230"/>
      <c r="O129" s="85"/>
      <c r="P129" s="85"/>
      <c r="Q129" s="85"/>
      <c r="R129" s="85"/>
      <c r="S129" s="85"/>
      <c r="T129" s="86"/>
      <c r="U129" s="39"/>
      <c r="V129" s="39"/>
      <c r="W129" s="39"/>
      <c r="X129" s="39"/>
      <c r="Y129" s="39"/>
      <c r="Z129" s="39"/>
      <c r="AA129" s="39"/>
      <c r="AB129" s="39"/>
      <c r="AC129" s="39"/>
      <c r="AD129" s="39"/>
      <c r="AE129" s="39"/>
      <c r="AT129" s="18" t="s">
        <v>226</v>
      </c>
      <c r="AU129" s="18" t="s">
        <v>78</v>
      </c>
    </row>
    <row r="130" s="2" customFormat="1" ht="22.2" customHeight="1">
      <c r="A130" s="39"/>
      <c r="B130" s="40"/>
      <c r="C130" s="213" t="s">
        <v>265</v>
      </c>
      <c r="D130" s="213" t="s">
        <v>219</v>
      </c>
      <c r="E130" s="214" t="s">
        <v>271</v>
      </c>
      <c r="F130" s="215" t="s">
        <v>272</v>
      </c>
      <c r="G130" s="216" t="s">
        <v>257</v>
      </c>
      <c r="H130" s="217">
        <v>4.7119999999999997</v>
      </c>
      <c r="I130" s="218"/>
      <c r="J130" s="219">
        <f>ROUND(I130*H130,2)</f>
        <v>0</v>
      </c>
      <c r="K130" s="215" t="s">
        <v>223</v>
      </c>
      <c r="L130" s="45"/>
      <c r="M130" s="220" t="s">
        <v>19</v>
      </c>
      <c r="N130" s="221" t="s">
        <v>40</v>
      </c>
      <c r="O130" s="85"/>
      <c r="P130" s="222">
        <f>O130*H130</f>
        <v>0</v>
      </c>
      <c r="Q130" s="222">
        <v>0</v>
      </c>
      <c r="R130" s="222">
        <f>Q130*H130</f>
        <v>0</v>
      </c>
      <c r="S130" s="222">
        <v>0</v>
      </c>
      <c r="T130" s="223">
        <f>S130*H130</f>
        <v>0</v>
      </c>
      <c r="U130" s="39"/>
      <c r="V130" s="39"/>
      <c r="W130" s="39"/>
      <c r="X130" s="39"/>
      <c r="Y130" s="39"/>
      <c r="Z130" s="39"/>
      <c r="AA130" s="39"/>
      <c r="AB130" s="39"/>
      <c r="AC130" s="39"/>
      <c r="AD130" s="39"/>
      <c r="AE130" s="39"/>
      <c r="AR130" s="224" t="s">
        <v>224</v>
      </c>
      <c r="AT130" s="224" t="s">
        <v>219</v>
      </c>
      <c r="AU130" s="224" t="s">
        <v>78</v>
      </c>
      <c r="AY130" s="18" t="s">
        <v>216</v>
      </c>
      <c r="BE130" s="225">
        <f>IF(N130="základní",J130,0)</f>
        <v>0</v>
      </c>
      <c r="BF130" s="225">
        <f>IF(N130="snížená",J130,0)</f>
        <v>0</v>
      </c>
      <c r="BG130" s="225">
        <f>IF(N130="zákl. přenesená",J130,0)</f>
        <v>0</v>
      </c>
      <c r="BH130" s="225">
        <f>IF(N130="sníž. přenesená",J130,0)</f>
        <v>0</v>
      </c>
      <c r="BI130" s="225">
        <f>IF(N130="nulová",J130,0)</f>
        <v>0</v>
      </c>
      <c r="BJ130" s="18" t="s">
        <v>76</v>
      </c>
      <c r="BK130" s="225">
        <f>ROUND(I130*H130,2)</f>
        <v>0</v>
      </c>
      <c r="BL130" s="18" t="s">
        <v>224</v>
      </c>
      <c r="BM130" s="224" t="s">
        <v>2122</v>
      </c>
    </row>
    <row r="131" s="2" customFormat="1">
      <c r="A131" s="39"/>
      <c r="B131" s="40"/>
      <c r="C131" s="41"/>
      <c r="D131" s="226" t="s">
        <v>226</v>
      </c>
      <c r="E131" s="41"/>
      <c r="F131" s="227" t="s">
        <v>274</v>
      </c>
      <c r="G131" s="41"/>
      <c r="H131" s="41"/>
      <c r="I131" s="228"/>
      <c r="J131" s="41"/>
      <c r="K131" s="41"/>
      <c r="L131" s="45"/>
      <c r="M131" s="229"/>
      <c r="N131" s="230"/>
      <c r="O131" s="85"/>
      <c r="P131" s="85"/>
      <c r="Q131" s="85"/>
      <c r="R131" s="85"/>
      <c r="S131" s="85"/>
      <c r="T131" s="86"/>
      <c r="U131" s="39"/>
      <c r="V131" s="39"/>
      <c r="W131" s="39"/>
      <c r="X131" s="39"/>
      <c r="Y131" s="39"/>
      <c r="Z131" s="39"/>
      <c r="AA131" s="39"/>
      <c r="AB131" s="39"/>
      <c r="AC131" s="39"/>
      <c r="AD131" s="39"/>
      <c r="AE131" s="39"/>
      <c r="AT131" s="18" t="s">
        <v>226</v>
      </c>
      <c r="AU131" s="18" t="s">
        <v>78</v>
      </c>
    </row>
    <row r="132" s="12" customFormat="1" ht="22.8" customHeight="1">
      <c r="A132" s="12"/>
      <c r="B132" s="197"/>
      <c r="C132" s="198"/>
      <c r="D132" s="199" t="s">
        <v>68</v>
      </c>
      <c r="E132" s="211" t="s">
        <v>275</v>
      </c>
      <c r="F132" s="211" t="s">
        <v>276</v>
      </c>
      <c r="G132" s="198"/>
      <c r="H132" s="198"/>
      <c r="I132" s="201"/>
      <c r="J132" s="212">
        <f>BK132</f>
        <v>0</v>
      </c>
      <c r="K132" s="198"/>
      <c r="L132" s="203"/>
      <c r="M132" s="204"/>
      <c r="N132" s="205"/>
      <c r="O132" s="205"/>
      <c r="P132" s="206">
        <f>SUM(P133:P134)</f>
        <v>0</v>
      </c>
      <c r="Q132" s="205"/>
      <c r="R132" s="206">
        <f>SUM(R133:R134)</f>
        <v>0</v>
      </c>
      <c r="S132" s="205"/>
      <c r="T132" s="207">
        <f>SUM(T133:T134)</f>
        <v>0</v>
      </c>
      <c r="U132" s="12"/>
      <c r="V132" s="12"/>
      <c r="W132" s="12"/>
      <c r="X132" s="12"/>
      <c r="Y132" s="12"/>
      <c r="Z132" s="12"/>
      <c r="AA132" s="12"/>
      <c r="AB132" s="12"/>
      <c r="AC132" s="12"/>
      <c r="AD132" s="12"/>
      <c r="AE132" s="12"/>
      <c r="AR132" s="208" t="s">
        <v>76</v>
      </c>
      <c r="AT132" s="209" t="s">
        <v>68</v>
      </c>
      <c r="AU132" s="209" t="s">
        <v>76</v>
      </c>
      <c r="AY132" s="208" t="s">
        <v>216</v>
      </c>
      <c r="BK132" s="210">
        <f>SUM(BK133:BK134)</f>
        <v>0</v>
      </c>
    </row>
    <row r="133" s="2" customFormat="1" ht="22.2" customHeight="1">
      <c r="A133" s="39"/>
      <c r="B133" s="40"/>
      <c r="C133" s="213" t="s">
        <v>270</v>
      </c>
      <c r="D133" s="213" t="s">
        <v>219</v>
      </c>
      <c r="E133" s="214" t="s">
        <v>277</v>
      </c>
      <c r="F133" s="215" t="s">
        <v>278</v>
      </c>
      <c r="G133" s="216" t="s">
        <v>257</v>
      </c>
      <c r="H133" s="217">
        <v>1.3520000000000001</v>
      </c>
      <c r="I133" s="218"/>
      <c r="J133" s="219">
        <f>ROUND(I133*H133,2)</f>
        <v>0</v>
      </c>
      <c r="K133" s="215" t="s">
        <v>223</v>
      </c>
      <c r="L133" s="45"/>
      <c r="M133" s="220" t="s">
        <v>19</v>
      </c>
      <c r="N133" s="221" t="s">
        <v>40</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224</v>
      </c>
      <c r="AT133" s="224" t="s">
        <v>219</v>
      </c>
      <c r="AU133" s="224" t="s">
        <v>78</v>
      </c>
      <c r="AY133" s="18" t="s">
        <v>216</v>
      </c>
      <c r="BE133" s="225">
        <f>IF(N133="základní",J133,0)</f>
        <v>0</v>
      </c>
      <c r="BF133" s="225">
        <f>IF(N133="snížená",J133,0)</f>
        <v>0</v>
      </c>
      <c r="BG133" s="225">
        <f>IF(N133="zákl. přenesená",J133,0)</f>
        <v>0</v>
      </c>
      <c r="BH133" s="225">
        <f>IF(N133="sníž. přenesená",J133,0)</f>
        <v>0</v>
      </c>
      <c r="BI133" s="225">
        <f>IF(N133="nulová",J133,0)</f>
        <v>0</v>
      </c>
      <c r="BJ133" s="18" t="s">
        <v>76</v>
      </c>
      <c r="BK133" s="225">
        <f>ROUND(I133*H133,2)</f>
        <v>0</v>
      </c>
      <c r="BL133" s="18" t="s">
        <v>224</v>
      </c>
      <c r="BM133" s="224" t="s">
        <v>2123</v>
      </c>
    </row>
    <row r="134" s="2" customFormat="1">
      <c r="A134" s="39"/>
      <c r="B134" s="40"/>
      <c r="C134" s="41"/>
      <c r="D134" s="226" t="s">
        <v>226</v>
      </c>
      <c r="E134" s="41"/>
      <c r="F134" s="227" t="s">
        <v>280</v>
      </c>
      <c r="G134" s="41"/>
      <c r="H134" s="41"/>
      <c r="I134" s="228"/>
      <c r="J134" s="41"/>
      <c r="K134" s="41"/>
      <c r="L134" s="45"/>
      <c r="M134" s="229"/>
      <c r="N134" s="230"/>
      <c r="O134" s="85"/>
      <c r="P134" s="85"/>
      <c r="Q134" s="85"/>
      <c r="R134" s="85"/>
      <c r="S134" s="85"/>
      <c r="T134" s="86"/>
      <c r="U134" s="39"/>
      <c r="V134" s="39"/>
      <c r="W134" s="39"/>
      <c r="X134" s="39"/>
      <c r="Y134" s="39"/>
      <c r="Z134" s="39"/>
      <c r="AA134" s="39"/>
      <c r="AB134" s="39"/>
      <c r="AC134" s="39"/>
      <c r="AD134" s="39"/>
      <c r="AE134" s="39"/>
      <c r="AT134" s="18" t="s">
        <v>226</v>
      </c>
      <c r="AU134" s="18" t="s">
        <v>78</v>
      </c>
    </row>
    <row r="135" s="12" customFormat="1" ht="25.92" customHeight="1">
      <c r="A135" s="12"/>
      <c r="B135" s="197"/>
      <c r="C135" s="198"/>
      <c r="D135" s="199" t="s">
        <v>68</v>
      </c>
      <c r="E135" s="200" t="s">
        <v>281</v>
      </c>
      <c r="F135" s="200" t="s">
        <v>282</v>
      </c>
      <c r="G135" s="198"/>
      <c r="H135" s="198"/>
      <c r="I135" s="201"/>
      <c r="J135" s="202">
        <f>BK135</f>
        <v>0</v>
      </c>
      <c r="K135" s="198"/>
      <c r="L135" s="203"/>
      <c r="M135" s="204"/>
      <c r="N135" s="205"/>
      <c r="O135" s="205"/>
      <c r="P135" s="206">
        <f>P136+P152+P158+P172+P196+P203+P209+P217+P228+P272+P310+P329</f>
        <v>0</v>
      </c>
      <c r="Q135" s="205"/>
      <c r="R135" s="206">
        <f>R136+R152+R158+R172+R196+R203+R209+R217+R228+R272+R310+R329</f>
        <v>2.1095532000000001</v>
      </c>
      <c r="S135" s="205"/>
      <c r="T135" s="207">
        <f>T136+T152+T158+T172+T196+T203+T209+T217+T228+T272+T310+T329</f>
        <v>1.0667062999999999</v>
      </c>
      <c r="U135" s="12"/>
      <c r="V135" s="12"/>
      <c r="W135" s="12"/>
      <c r="X135" s="12"/>
      <c r="Y135" s="12"/>
      <c r="Z135" s="12"/>
      <c r="AA135" s="12"/>
      <c r="AB135" s="12"/>
      <c r="AC135" s="12"/>
      <c r="AD135" s="12"/>
      <c r="AE135" s="12"/>
      <c r="AR135" s="208" t="s">
        <v>78</v>
      </c>
      <c r="AT135" s="209" t="s">
        <v>68</v>
      </c>
      <c r="AU135" s="209" t="s">
        <v>69</v>
      </c>
      <c r="AY135" s="208" t="s">
        <v>216</v>
      </c>
      <c r="BK135" s="210">
        <f>BK136+BK152+BK158+BK172+BK196+BK203+BK209+BK217+BK228+BK272+BK310+BK329</f>
        <v>0</v>
      </c>
    </row>
    <row r="136" s="12" customFormat="1" ht="22.8" customHeight="1">
      <c r="A136" s="12"/>
      <c r="B136" s="197"/>
      <c r="C136" s="198"/>
      <c r="D136" s="199" t="s">
        <v>68</v>
      </c>
      <c r="E136" s="211" t="s">
        <v>283</v>
      </c>
      <c r="F136" s="211" t="s">
        <v>284</v>
      </c>
      <c r="G136" s="198"/>
      <c r="H136" s="198"/>
      <c r="I136" s="201"/>
      <c r="J136" s="212">
        <f>BK136</f>
        <v>0</v>
      </c>
      <c r="K136" s="198"/>
      <c r="L136" s="203"/>
      <c r="M136" s="204"/>
      <c r="N136" s="205"/>
      <c r="O136" s="205"/>
      <c r="P136" s="206">
        <f>SUM(P137:P151)</f>
        <v>0</v>
      </c>
      <c r="Q136" s="205"/>
      <c r="R136" s="206">
        <f>SUM(R137:R151)</f>
        <v>0.03006</v>
      </c>
      <c r="S136" s="205"/>
      <c r="T136" s="207">
        <f>SUM(T137:T151)</f>
        <v>0</v>
      </c>
      <c r="U136" s="12"/>
      <c r="V136" s="12"/>
      <c r="W136" s="12"/>
      <c r="X136" s="12"/>
      <c r="Y136" s="12"/>
      <c r="Z136" s="12"/>
      <c r="AA136" s="12"/>
      <c r="AB136" s="12"/>
      <c r="AC136" s="12"/>
      <c r="AD136" s="12"/>
      <c r="AE136" s="12"/>
      <c r="AR136" s="208" t="s">
        <v>78</v>
      </c>
      <c r="AT136" s="209" t="s">
        <v>68</v>
      </c>
      <c r="AU136" s="209" t="s">
        <v>76</v>
      </c>
      <c r="AY136" s="208" t="s">
        <v>216</v>
      </c>
      <c r="BK136" s="210">
        <f>SUM(BK137:BK151)</f>
        <v>0</v>
      </c>
    </row>
    <row r="137" s="2" customFormat="1" ht="22.2" customHeight="1">
      <c r="A137" s="39"/>
      <c r="B137" s="40"/>
      <c r="C137" s="213" t="s">
        <v>232</v>
      </c>
      <c r="D137" s="213" t="s">
        <v>219</v>
      </c>
      <c r="E137" s="214" t="s">
        <v>285</v>
      </c>
      <c r="F137" s="215" t="s">
        <v>286</v>
      </c>
      <c r="G137" s="216" t="s">
        <v>222</v>
      </c>
      <c r="H137" s="217">
        <v>20.039999999999999</v>
      </c>
      <c r="I137" s="218"/>
      <c r="J137" s="219">
        <f>ROUND(I137*H137,2)</f>
        <v>0</v>
      </c>
      <c r="K137" s="215" t="s">
        <v>223</v>
      </c>
      <c r="L137" s="45"/>
      <c r="M137" s="220" t="s">
        <v>19</v>
      </c>
      <c r="N137" s="221" t="s">
        <v>40</v>
      </c>
      <c r="O137" s="85"/>
      <c r="P137" s="222">
        <f>O137*H137</f>
        <v>0</v>
      </c>
      <c r="Q137" s="222">
        <v>0</v>
      </c>
      <c r="R137" s="222">
        <f>Q137*H137</f>
        <v>0</v>
      </c>
      <c r="S137" s="222">
        <v>0</v>
      </c>
      <c r="T137" s="223">
        <f>S137*H137</f>
        <v>0</v>
      </c>
      <c r="U137" s="39"/>
      <c r="V137" s="39"/>
      <c r="W137" s="39"/>
      <c r="X137" s="39"/>
      <c r="Y137" s="39"/>
      <c r="Z137" s="39"/>
      <c r="AA137" s="39"/>
      <c r="AB137" s="39"/>
      <c r="AC137" s="39"/>
      <c r="AD137" s="39"/>
      <c r="AE137" s="39"/>
      <c r="AR137" s="224" t="s">
        <v>287</v>
      </c>
      <c r="AT137" s="224" t="s">
        <v>219</v>
      </c>
      <c r="AU137" s="224" t="s">
        <v>78</v>
      </c>
      <c r="AY137" s="18" t="s">
        <v>216</v>
      </c>
      <c r="BE137" s="225">
        <f>IF(N137="základní",J137,0)</f>
        <v>0</v>
      </c>
      <c r="BF137" s="225">
        <f>IF(N137="snížená",J137,0)</f>
        <v>0</v>
      </c>
      <c r="BG137" s="225">
        <f>IF(N137="zákl. přenesená",J137,0)</f>
        <v>0</v>
      </c>
      <c r="BH137" s="225">
        <f>IF(N137="sníž. přenesená",J137,0)</f>
        <v>0</v>
      </c>
      <c r="BI137" s="225">
        <f>IF(N137="nulová",J137,0)</f>
        <v>0</v>
      </c>
      <c r="BJ137" s="18" t="s">
        <v>76</v>
      </c>
      <c r="BK137" s="225">
        <f>ROUND(I137*H137,2)</f>
        <v>0</v>
      </c>
      <c r="BL137" s="18" t="s">
        <v>287</v>
      </c>
      <c r="BM137" s="224" t="s">
        <v>2124</v>
      </c>
    </row>
    <row r="138" s="2" customFormat="1">
      <c r="A138" s="39"/>
      <c r="B138" s="40"/>
      <c r="C138" s="41"/>
      <c r="D138" s="226" t="s">
        <v>226</v>
      </c>
      <c r="E138" s="41"/>
      <c r="F138" s="227" t="s">
        <v>289</v>
      </c>
      <c r="G138" s="41"/>
      <c r="H138" s="41"/>
      <c r="I138" s="228"/>
      <c r="J138" s="41"/>
      <c r="K138" s="41"/>
      <c r="L138" s="45"/>
      <c r="M138" s="229"/>
      <c r="N138" s="230"/>
      <c r="O138" s="85"/>
      <c r="P138" s="85"/>
      <c r="Q138" s="85"/>
      <c r="R138" s="85"/>
      <c r="S138" s="85"/>
      <c r="T138" s="86"/>
      <c r="U138" s="39"/>
      <c r="V138" s="39"/>
      <c r="W138" s="39"/>
      <c r="X138" s="39"/>
      <c r="Y138" s="39"/>
      <c r="Z138" s="39"/>
      <c r="AA138" s="39"/>
      <c r="AB138" s="39"/>
      <c r="AC138" s="39"/>
      <c r="AD138" s="39"/>
      <c r="AE138" s="39"/>
      <c r="AT138" s="18" t="s">
        <v>226</v>
      </c>
      <c r="AU138" s="18" t="s">
        <v>78</v>
      </c>
    </row>
    <row r="139" s="15" customFormat="1">
      <c r="A139" s="15"/>
      <c r="B139" s="253"/>
      <c r="C139" s="254"/>
      <c r="D139" s="226" t="s">
        <v>228</v>
      </c>
      <c r="E139" s="255" t="s">
        <v>19</v>
      </c>
      <c r="F139" s="256" t="s">
        <v>2114</v>
      </c>
      <c r="G139" s="254"/>
      <c r="H139" s="255" t="s">
        <v>19</v>
      </c>
      <c r="I139" s="257"/>
      <c r="J139" s="254"/>
      <c r="K139" s="254"/>
      <c r="L139" s="258"/>
      <c r="M139" s="259"/>
      <c r="N139" s="260"/>
      <c r="O139" s="260"/>
      <c r="P139" s="260"/>
      <c r="Q139" s="260"/>
      <c r="R139" s="260"/>
      <c r="S139" s="260"/>
      <c r="T139" s="261"/>
      <c r="U139" s="15"/>
      <c r="V139" s="15"/>
      <c r="W139" s="15"/>
      <c r="X139" s="15"/>
      <c r="Y139" s="15"/>
      <c r="Z139" s="15"/>
      <c r="AA139" s="15"/>
      <c r="AB139" s="15"/>
      <c r="AC139" s="15"/>
      <c r="AD139" s="15"/>
      <c r="AE139" s="15"/>
      <c r="AT139" s="262" t="s">
        <v>228</v>
      </c>
      <c r="AU139" s="262" t="s">
        <v>78</v>
      </c>
      <c r="AV139" s="15" t="s">
        <v>76</v>
      </c>
      <c r="AW139" s="15" t="s">
        <v>31</v>
      </c>
      <c r="AX139" s="15" t="s">
        <v>69</v>
      </c>
      <c r="AY139" s="262" t="s">
        <v>216</v>
      </c>
    </row>
    <row r="140" s="13" customFormat="1">
      <c r="A140" s="13"/>
      <c r="B140" s="231"/>
      <c r="C140" s="232"/>
      <c r="D140" s="226" t="s">
        <v>228</v>
      </c>
      <c r="E140" s="233" t="s">
        <v>19</v>
      </c>
      <c r="F140" s="234" t="s">
        <v>2125</v>
      </c>
      <c r="G140" s="232"/>
      <c r="H140" s="235">
        <v>8.0500000000000007</v>
      </c>
      <c r="I140" s="236"/>
      <c r="J140" s="232"/>
      <c r="K140" s="232"/>
      <c r="L140" s="237"/>
      <c r="M140" s="238"/>
      <c r="N140" s="239"/>
      <c r="O140" s="239"/>
      <c r="P140" s="239"/>
      <c r="Q140" s="239"/>
      <c r="R140" s="239"/>
      <c r="S140" s="239"/>
      <c r="T140" s="240"/>
      <c r="U140" s="13"/>
      <c r="V140" s="13"/>
      <c r="W140" s="13"/>
      <c r="X140" s="13"/>
      <c r="Y140" s="13"/>
      <c r="Z140" s="13"/>
      <c r="AA140" s="13"/>
      <c r="AB140" s="13"/>
      <c r="AC140" s="13"/>
      <c r="AD140" s="13"/>
      <c r="AE140" s="13"/>
      <c r="AT140" s="241" t="s">
        <v>228</v>
      </c>
      <c r="AU140" s="241" t="s">
        <v>78</v>
      </c>
      <c r="AV140" s="13" t="s">
        <v>78</v>
      </c>
      <c r="AW140" s="13" t="s">
        <v>31</v>
      </c>
      <c r="AX140" s="13" t="s">
        <v>69</v>
      </c>
      <c r="AY140" s="241" t="s">
        <v>216</v>
      </c>
    </row>
    <row r="141" s="13" customFormat="1">
      <c r="A141" s="13"/>
      <c r="B141" s="231"/>
      <c r="C141" s="232"/>
      <c r="D141" s="226" t="s">
        <v>228</v>
      </c>
      <c r="E141" s="233" t="s">
        <v>19</v>
      </c>
      <c r="F141" s="234" t="s">
        <v>2126</v>
      </c>
      <c r="G141" s="232"/>
      <c r="H141" s="235">
        <v>5.7999999999999998</v>
      </c>
      <c r="I141" s="236"/>
      <c r="J141" s="232"/>
      <c r="K141" s="232"/>
      <c r="L141" s="237"/>
      <c r="M141" s="238"/>
      <c r="N141" s="239"/>
      <c r="O141" s="239"/>
      <c r="P141" s="239"/>
      <c r="Q141" s="239"/>
      <c r="R141" s="239"/>
      <c r="S141" s="239"/>
      <c r="T141" s="240"/>
      <c r="U141" s="13"/>
      <c r="V141" s="13"/>
      <c r="W141" s="13"/>
      <c r="X141" s="13"/>
      <c r="Y141" s="13"/>
      <c r="Z141" s="13"/>
      <c r="AA141" s="13"/>
      <c r="AB141" s="13"/>
      <c r="AC141" s="13"/>
      <c r="AD141" s="13"/>
      <c r="AE141" s="13"/>
      <c r="AT141" s="241" t="s">
        <v>228</v>
      </c>
      <c r="AU141" s="241" t="s">
        <v>78</v>
      </c>
      <c r="AV141" s="13" t="s">
        <v>78</v>
      </c>
      <c r="AW141" s="13" t="s">
        <v>31</v>
      </c>
      <c r="AX141" s="13" t="s">
        <v>69</v>
      </c>
      <c r="AY141" s="241" t="s">
        <v>216</v>
      </c>
    </row>
    <row r="142" s="15" customFormat="1">
      <c r="A142" s="15"/>
      <c r="B142" s="253"/>
      <c r="C142" s="254"/>
      <c r="D142" s="226" t="s">
        <v>228</v>
      </c>
      <c r="E142" s="255" t="s">
        <v>19</v>
      </c>
      <c r="F142" s="256" t="s">
        <v>2116</v>
      </c>
      <c r="G142" s="254"/>
      <c r="H142" s="255" t="s">
        <v>19</v>
      </c>
      <c r="I142" s="257"/>
      <c r="J142" s="254"/>
      <c r="K142" s="254"/>
      <c r="L142" s="258"/>
      <c r="M142" s="259"/>
      <c r="N142" s="260"/>
      <c r="O142" s="260"/>
      <c r="P142" s="260"/>
      <c r="Q142" s="260"/>
      <c r="R142" s="260"/>
      <c r="S142" s="260"/>
      <c r="T142" s="261"/>
      <c r="U142" s="15"/>
      <c r="V142" s="15"/>
      <c r="W142" s="15"/>
      <c r="X142" s="15"/>
      <c r="Y142" s="15"/>
      <c r="Z142" s="15"/>
      <c r="AA142" s="15"/>
      <c r="AB142" s="15"/>
      <c r="AC142" s="15"/>
      <c r="AD142" s="15"/>
      <c r="AE142" s="15"/>
      <c r="AT142" s="262" t="s">
        <v>228</v>
      </c>
      <c r="AU142" s="262" t="s">
        <v>78</v>
      </c>
      <c r="AV142" s="15" t="s">
        <v>76</v>
      </c>
      <c r="AW142" s="15" t="s">
        <v>31</v>
      </c>
      <c r="AX142" s="15" t="s">
        <v>69</v>
      </c>
      <c r="AY142" s="262" t="s">
        <v>216</v>
      </c>
    </row>
    <row r="143" s="13" customFormat="1">
      <c r="A143" s="13"/>
      <c r="B143" s="231"/>
      <c r="C143" s="232"/>
      <c r="D143" s="226" t="s">
        <v>228</v>
      </c>
      <c r="E143" s="233" t="s">
        <v>19</v>
      </c>
      <c r="F143" s="234" t="s">
        <v>2127</v>
      </c>
      <c r="G143" s="232"/>
      <c r="H143" s="235">
        <v>2.0899999999999999</v>
      </c>
      <c r="I143" s="236"/>
      <c r="J143" s="232"/>
      <c r="K143" s="232"/>
      <c r="L143" s="237"/>
      <c r="M143" s="238"/>
      <c r="N143" s="239"/>
      <c r="O143" s="239"/>
      <c r="P143" s="239"/>
      <c r="Q143" s="239"/>
      <c r="R143" s="239"/>
      <c r="S143" s="239"/>
      <c r="T143" s="240"/>
      <c r="U143" s="13"/>
      <c r="V143" s="13"/>
      <c r="W143" s="13"/>
      <c r="X143" s="13"/>
      <c r="Y143" s="13"/>
      <c r="Z143" s="13"/>
      <c r="AA143" s="13"/>
      <c r="AB143" s="13"/>
      <c r="AC143" s="13"/>
      <c r="AD143" s="13"/>
      <c r="AE143" s="13"/>
      <c r="AT143" s="241" t="s">
        <v>228</v>
      </c>
      <c r="AU143" s="241" t="s">
        <v>78</v>
      </c>
      <c r="AV143" s="13" t="s">
        <v>78</v>
      </c>
      <c r="AW143" s="13" t="s">
        <v>31</v>
      </c>
      <c r="AX143" s="13" t="s">
        <v>69</v>
      </c>
      <c r="AY143" s="241" t="s">
        <v>216</v>
      </c>
    </row>
    <row r="144" s="13" customFormat="1">
      <c r="A144" s="13"/>
      <c r="B144" s="231"/>
      <c r="C144" s="232"/>
      <c r="D144" s="226" t="s">
        <v>228</v>
      </c>
      <c r="E144" s="233" t="s">
        <v>19</v>
      </c>
      <c r="F144" s="234" t="s">
        <v>2128</v>
      </c>
      <c r="G144" s="232"/>
      <c r="H144" s="235">
        <v>4.0999999999999996</v>
      </c>
      <c r="I144" s="236"/>
      <c r="J144" s="232"/>
      <c r="K144" s="232"/>
      <c r="L144" s="237"/>
      <c r="M144" s="238"/>
      <c r="N144" s="239"/>
      <c r="O144" s="239"/>
      <c r="P144" s="239"/>
      <c r="Q144" s="239"/>
      <c r="R144" s="239"/>
      <c r="S144" s="239"/>
      <c r="T144" s="240"/>
      <c r="U144" s="13"/>
      <c r="V144" s="13"/>
      <c r="W144" s="13"/>
      <c r="X144" s="13"/>
      <c r="Y144" s="13"/>
      <c r="Z144" s="13"/>
      <c r="AA144" s="13"/>
      <c r="AB144" s="13"/>
      <c r="AC144" s="13"/>
      <c r="AD144" s="13"/>
      <c r="AE144" s="13"/>
      <c r="AT144" s="241" t="s">
        <v>228</v>
      </c>
      <c r="AU144" s="241" t="s">
        <v>78</v>
      </c>
      <c r="AV144" s="13" t="s">
        <v>78</v>
      </c>
      <c r="AW144" s="13" t="s">
        <v>31</v>
      </c>
      <c r="AX144" s="13" t="s">
        <v>69</v>
      </c>
      <c r="AY144" s="241" t="s">
        <v>216</v>
      </c>
    </row>
    <row r="145" s="14" customFormat="1">
      <c r="A145" s="14"/>
      <c r="B145" s="242"/>
      <c r="C145" s="243"/>
      <c r="D145" s="226" t="s">
        <v>228</v>
      </c>
      <c r="E145" s="244" t="s">
        <v>19</v>
      </c>
      <c r="F145" s="245" t="s">
        <v>231</v>
      </c>
      <c r="G145" s="243"/>
      <c r="H145" s="246">
        <v>20.039999999999999</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228</v>
      </c>
      <c r="AU145" s="252" t="s">
        <v>78</v>
      </c>
      <c r="AV145" s="14" t="s">
        <v>224</v>
      </c>
      <c r="AW145" s="14" t="s">
        <v>31</v>
      </c>
      <c r="AX145" s="14" t="s">
        <v>76</v>
      </c>
      <c r="AY145" s="252" t="s">
        <v>216</v>
      </c>
    </row>
    <row r="146" s="2" customFormat="1" ht="13.8" customHeight="1">
      <c r="A146" s="39"/>
      <c r="B146" s="40"/>
      <c r="C146" s="263" t="s">
        <v>147</v>
      </c>
      <c r="D146" s="263" t="s">
        <v>295</v>
      </c>
      <c r="E146" s="264" t="s">
        <v>296</v>
      </c>
      <c r="F146" s="265" t="s">
        <v>297</v>
      </c>
      <c r="G146" s="266" t="s">
        <v>298</v>
      </c>
      <c r="H146" s="267">
        <v>30.059999999999999</v>
      </c>
      <c r="I146" s="268"/>
      <c r="J146" s="269">
        <f>ROUND(I146*H146,2)</f>
        <v>0</v>
      </c>
      <c r="K146" s="265" t="s">
        <v>223</v>
      </c>
      <c r="L146" s="270"/>
      <c r="M146" s="271" t="s">
        <v>19</v>
      </c>
      <c r="N146" s="272" t="s">
        <v>40</v>
      </c>
      <c r="O146" s="85"/>
      <c r="P146" s="222">
        <f>O146*H146</f>
        <v>0</v>
      </c>
      <c r="Q146" s="222">
        <v>0.001</v>
      </c>
      <c r="R146" s="222">
        <f>Q146*H146</f>
        <v>0.03006</v>
      </c>
      <c r="S146" s="222">
        <v>0</v>
      </c>
      <c r="T146" s="223">
        <f>S146*H146</f>
        <v>0</v>
      </c>
      <c r="U146" s="39"/>
      <c r="V146" s="39"/>
      <c r="W146" s="39"/>
      <c r="X146" s="39"/>
      <c r="Y146" s="39"/>
      <c r="Z146" s="39"/>
      <c r="AA146" s="39"/>
      <c r="AB146" s="39"/>
      <c r="AC146" s="39"/>
      <c r="AD146" s="39"/>
      <c r="AE146" s="39"/>
      <c r="AR146" s="224" t="s">
        <v>299</v>
      </c>
      <c r="AT146" s="224" t="s">
        <v>295</v>
      </c>
      <c r="AU146" s="224" t="s">
        <v>78</v>
      </c>
      <c r="AY146" s="18" t="s">
        <v>216</v>
      </c>
      <c r="BE146" s="225">
        <f>IF(N146="základní",J146,0)</f>
        <v>0</v>
      </c>
      <c r="BF146" s="225">
        <f>IF(N146="snížená",J146,0)</f>
        <v>0</v>
      </c>
      <c r="BG146" s="225">
        <f>IF(N146="zákl. přenesená",J146,0)</f>
        <v>0</v>
      </c>
      <c r="BH146" s="225">
        <f>IF(N146="sníž. přenesená",J146,0)</f>
        <v>0</v>
      </c>
      <c r="BI146" s="225">
        <f>IF(N146="nulová",J146,0)</f>
        <v>0</v>
      </c>
      <c r="BJ146" s="18" t="s">
        <v>76</v>
      </c>
      <c r="BK146" s="225">
        <f>ROUND(I146*H146,2)</f>
        <v>0</v>
      </c>
      <c r="BL146" s="18" t="s">
        <v>287</v>
      </c>
      <c r="BM146" s="224" t="s">
        <v>2129</v>
      </c>
    </row>
    <row r="147" s="15" customFormat="1">
      <c r="A147" s="15"/>
      <c r="B147" s="253"/>
      <c r="C147" s="254"/>
      <c r="D147" s="226" t="s">
        <v>228</v>
      </c>
      <c r="E147" s="255" t="s">
        <v>19</v>
      </c>
      <c r="F147" s="256" t="s">
        <v>301</v>
      </c>
      <c r="G147" s="254"/>
      <c r="H147" s="255" t="s">
        <v>19</v>
      </c>
      <c r="I147" s="257"/>
      <c r="J147" s="254"/>
      <c r="K147" s="254"/>
      <c r="L147" s="258"/>
      <c r="M147" s="259"/>
      <c r="N147" s="260"/>
      <c r="O147" s="260"/>
      <c r="P147" s="260"/>
      <c r="Q147" s="260"/>
      <c r="R147" s="260"/>
      <c r="S147" s="260"/>
      <c r="T147" s="261"/>
      <c r="U147" s="15"/>
      <c r="V147" s="15"/>
      <c r="W147" s="15"/>
      <c r="X147" s="15"/>
      <c r="Y147" s="15"/>
      <c r="Z147" s="15"/>
      <c r="AA147" s="15"/>
      <c r="AB147" s="15"/>
      <c r="AC147" s="15"/>
      <c r="AD147" s="15"/>
      <c r="AE147" s="15"/>
      <c r="AT147" s="262" t="s">
        <v>228</v>
      </c>
      <c r="AU147" s="262" t="s">
        <v>78</v>
      </c>
      <c r="AV147" s="15" t="s">
        <v>76</v>
      </c>
      <c r="AW147" s="15" t="s">
        <v>31</v>
      </c>
      <c r="AX147" s="15" t="s">
        <v>69</v>
      </c>
      <c r="AY147" s="262" t="s">
        <v>216</v>
      </c>
    </row>
    <row r="148" s="13" customFormat="1">
      <c r="A148" s="13"/>
      <c r="B148" s="231"/>
      <c r="C148" s="232"/>
      <c r="D148" s="226" t="s">
        <v>228</v>
      </c>
      <c r="E148" s="233" t="s">
        <v>19</v>
      </c>
      <c r="F148" s="234" t="s">
        <v>2130</v>
      </c>
      <c r="G148" s="232"/>
      <c r="H148" s="235">
        <v>30.059999999999999</v>
      </c>
      <c r="I148" s="236"/>
      <c r="J148" s="232"/>
      <c r="K148" s="232"/>
      <c r="L148" s="237"/>
      <c r="M148" s="238"/>
      <c r="N148" s="239"/>
      <c r="O148" s="239"/>
      <c r="P148" s="239"/>
      <c r="Q148" s="239"/>
      <c r="R148" s="239"/>
      <c r="S148" s="239"/>
      <c r="T148" s="240"/>
      <c r="U148" s="13"/>
      <c r="V148" s="13"/>
      <c r="W148" s="13"/>
      <c r="X148" s="13"/>
      <c r="Y148" s="13"/>
      <c r="Z148" s="13"/>
      <c r="AA148" s="13"/>
      <c r="AB148" s="13"/>
      <c r="AC148" s="13"/>
      <c r="AD148" s="13"/>
      <c r="AE148" s="13"/>
      <c r="AT148" s="241" t="s">
        <v>228</v>
      </c>
      <c r="AU148" s="241" t="s">
        <v>78</v>
      </c>
      <c r="AV148" s="13" t="s">
        <v>78</v>
      </c>
      <c r="AW148" s="13" t="s">
        <v>31</v>
      </c>
      <c r="AX148" s="13" t="s">
        <v>69</v>
      </c>
      <c r="AY148" s="241" t="s">
        <v>216</v>
      </c>
    </row>
    <row r="149" s="14" customFormat="1">
      <c r="A149" s="14"/>
      <c r="B149" s="242"/>
      <c r="C149" s="243"/>
      <c r="D149" s="226" t="s">
        <v>228</v>
      </c>
      <c r="E149" s="244" t="s">
        <v>19</v>
      </c>
      <c r="F149" s="245" t="s">
        <v>231</v>
      </c>
      <c r="G149" s="243"/>
      <c r="H149" s="246">
        <v>30.059999999999999</v>
      </c>
      <c r="I149" s="247"/>
      <c r="J149" s="243"/>
      <c r="K149" s="243"/>
      <c r="L149" s="248"/>
      <c r="M149" s="249"/>
      <c r="N149" s="250"/>
      <c r="O149" s="250"/>
      <c r="P149" s="250"/>
      <c r="Q149" s="250"/>
      <c r="R149" s="250"/>
      <c r="S149" s="250"/>
      <c r="T149" s="251"/>
      <c r="U149" s="14"/>
      <c r="V149" s="14"/>
      <c r="W149" s="14"/>
      <c r="X149" s="14"/>
      <c r="Y149" s="14"/>
      <c r="Z149" s="14"/>
      <c r="AA149" s="14"/>
      <c r="AB149" s="14"/>
      <c r="AC149" s="14"/>
      <c r="AD149" s="14"/>
      <c r="AE149" s="14"/>
      <c r="AT149" s="252" t="s">
        <v>228</v>
      </c>
      <c r="AU149" s="252" t="s">
        <v>78</v>
      </c>
      <c r="AV149" s="14" t="s">
        <v>224</v>
      </c>
      <c r="AW149" s="14" t="s">
        <v>31</v>
      </c>
      <c r="AX149" s="14" t="s">
        <v>76</v>
      </c>
      <c r="AY149" s="252" t="s">
        <v>216</v>
      </c>
    </row>
    <row r="150" s="2" customFormat="1" ht="22.2" customHeight="1">
      <c r="A150" s="39"/>
      <c r="B150" s="40"/>
      <c r="C150" s="213" t="s">
        <v>157</v>
      </c>
      <c r="D150" s="213" t="s">
        <v>219</v>
      </c>
      <c r="E150" s="214" t="s">
        <v>303</v>
      </c>
      <c r="F150" s="215" t="s">
        <v>304</v>
      </c>
      <c r="G150" s="216" t="s">
        <v>305</v>
      </c>
      <c r="H150" s="273"/>
      <c r="I150" s="218"/>
      <c r="J150" s="219">
        <f>ROUND(I150*H150,2)</f>
        <v>0</v>
      </c>
      <c r="K150" s="215" t="s">
        <v>223</v>
      </c>
      <c r="L150" s="45"/>
      <c r="M150" s="220" t="s">
        <v>19</v>
      </c>
      <c r="N150" s="221" t="s">
        <v>40</v>
      </c>
      <c r="O150" s="85"/>
      <c r="P150" s="222">
        <f>O150*H150</f>
        <v>0</v>
      </c>
      <c r="Q150" s="222">
        <v>0</v>
      </c>
      <c r="R150" s="222">
        <f>Q150*H150</f>
        <v>0</v>
      </c>
      <c r="S150" s="222">
        <v>0</v>
      </c>
      <c r="T150" s="223">
        <f>S150*H150</f>
        <v>0</v>
      </c>
      <c r="U150" s="39"/>
      <c r="V150" s="39"/>
      <c r="W150" s="39"/>
      <c r="X150" s="39"/>
      <c r="Y150" s="39"/>
      <c r="Z150" s="39"/>
      <c r="AA150" s="39"/>
      <c r="AB150" s="39"/>
      <c r="AC150" s="39"/>
      <c r="AD150" s="39"/>
      <c r="AE150" s="39"/>
      <c r="AR150" s="224" t="s">
        <v>287</v>
      </c>
      <c r="AT150" s="224" t="s">
        <v>219</v>
      </c>
      <c r="AU150" s="224" t="s">
        <v>78</v>
      </c>
      <c r="AY150" s="18" t="s">
        <v>216</v>
      </c>
      <c r="BE150" s="225">
        <f>IF(N150="základní",J150,0)</f>
        <v>0</v>
      </c>
      <c r="BF150" s="225">
        <f>IF(N150="snížená",J150,0)</f>
        <v>0</v>
      </c>
      <c r="BG150" s="225">
        <f>IF(N150="zákl. přenesená",J150,0)</f>
        <v>0</v>
      </c>
      <c r="BH150" s="225">
        <f>IF(N150="sníž. přenesená",J150,0)</f>
        <v>0</v>
      </c>
      <c r="BI150" s="225">
        <f>IF(N150="nulová",J150,0)</f>
        <v>0</v>
      </c>
      <c r="BJ150" s="18" t="s">
        <v>76</v>
      </c>
      <c r="BK150" s="225">
        <f>ROUND(I150*H150,2)</f>
        <v>0</v>
      </c>
      <c r="BL150" s="18" t="s">
        <v>287</v>
      </c>
      <c r="BM150" s="224" t="s">
        <v>2131</v>
      </c>
    </row>
    <row r="151" s="2" customFormat="1">
      <c r="A151" s="39"/>
      <c r="B151" s="40"/>
      <c r="C151" s="41"/>
      <c r="D151" s="226" t="s">
        <v>226</v>
      </c>
      <c r="E151" s="41"/>
      <c r="F151" s="227" t="s">
        <v>307</v>
      </c>
      <c r="G151" s="41"/>
      <c r="H151" s="41"/>
      <c r="I151" s="228"/>
      <c r="J151" s="41"/>
      <c r="K151" s="41"/>
      <c r="L151" s="45"/>
      <c r="M151" s="229"/>
      <c r="N151" s="230"/>
      <c r="O151" s="85"/>
      <c r="P151" s="85"/>
      <c r="Q151" s="85"/>
      <c r="R151" s="85"/>
      <c r="S151" s="85"/>
      <c r="T151" s="86"/>
      <c r="U151" s="39"/>
      <c r="V151" s="39"/>
      <c r="W151" s="39"/>
      <c r="X151" s="39"/>
      <c r="Y151" s="39"/>
      <c r="Z151" s="39"/>
      <c r="AA151" s="39"/>
      <c r="AB151" s="39"/>
      <c r="AC151" s="39"/>
      <c r="AD151" s="39"/>
      <c r="AE151" s="39"/>
      <c r="AT151" s="18" t="s">
        <v>226</v>
      </c>
      <c r="AU151" s="18" t="s">
        <v>78</v>
      </c>
    </row>
    <row r="152" s="12" customFormat="1" ht="22.8" customHeight="1">
      <c r="A152" s="12"/>
      <c r="B152" s="197"/>
      <c r="C152" s="198"/>
      <c r="D152" s="199" t="s">
        <v>68</v>
      </c>
      <c r="E152" s="211" t="s">
        <v>308</v>
      </c>
      <c r="F152" s="211" t="s">
        <v>309</v>
      </c>
      <c r="G152" s="198"/>
      <c r="H152" s="198"/>
      <c r="I152" s="201"/>
      <c r="J152" s="212">
        <f>BK152</f>
        <v>0</v>
      </c>
      <c r="K152" s="198"/>
      <c r="L152" s="203"/>
      <c r="M152" s="204"/>
      <c r="N152" s="205"/>
      <c r="O152" s="205"/>
      <c r="P152" s="206">
        <f>SUM(P153:P157)</f>
        <v>0</v>
      </c>
      <c r="Q152" s="205"/>
      <c r="R152" s="206">
        <f>SUM(R153:R157)</f>
        <v>0.0042500000000000003</v>
      </c>
      <c r="S152" s="205"/>
      <c r="T152" s="207">
        <f>SUM(T153:T157)</f>
        <v>0.029610000000000001</v>
      </c>
      <c r="U152" s="12"/>
      <c r="V152" s="12"/>
      <c r="W152" s="12"/>
      <c r="X152" s="12"/>
      <c r="Y152" s="12"/>
      <c r="Z152" s="12"/>
      <c r="AA152" s="12"/>
      <c r="AB152" s="12"/>
      <c r="AC152" s="12"/>
      <c r="AD152" s="12"/>
      <c r="AE152" s="12"/>
      <c r="AR152" s="208" t="s">
        <v>78</v>
      </c>
      <c r="AT152" s="209" t="s">
        <v>68</v>
      </c>
      <c r="AU152" s="209" t="s">
        <v>76</v>
      </c>
      <c r="AY152" s="208" t="s">
        <v>216</v>
      </c>
      <c r="BK152" s="210">
        <f>SUM(BK153:BK157)</f>
        <v>0</v>
      </c>
    </row>
    <row r="153" s="2" customFormat="1" ht="13.8" customHeight="1">
      <c r="A153" s="39"/>
      <c r="B153" s="40"/>
      <c r="C153" s="213" t="s">
        <v>164</v>
      </c>
      <c r="D153" s="213" t="s">
        <v>219</v>
      </c>
      <c r="E153" s="214" t="s">
        <v>324</v>
      </c>
      <c r="F153" s="215" t="s">
        <v>325</v>
      </c>
      <c r="G153" s="216" t="s">
        <v>326</v>
      </c>
      <c r="H153" s="217">
        <v>1</v>
      </c>
      <c r="I153" s="218"/>
      <c r="J153" s="219">
        <f>ROUND(I153*H153,2)</f>
        <v>0</v>
      </c>
      <c r="K153" s="215" t="s">
        <v>223</v>
      </c>
      <c r="L153" s="45"/>
      <c r="M153" s="220" t="s">
        <v>19</v>
      </c>
      <c r="N153" s="221" t="s">
        <v>40</v>
      </c>
      <c r="O153" s="85"/>
      <c r="P153" s="222">
        <f>O153*H153</f>
        <v>0</v>
      </c>
      <c r="Q153" s="222">
        <v>0</v>
      </c>
      <c r="R153" s="222">
        <f>Q153*H153</f>
        <v>0</v>
      </c>
      <c r="S153" s="222">
        <v>0.029610000000000001</v>
      </c>
      <c r="T153" s="223">
        <f>S153*H153</f>
        <v>0.029610000000000001</v>
      </c>
      <c r="U153" s="39"/>
      <c r="V153" s="39"/>
      <c r="W153" s="39"/>
      <c r="X153" s="39"/>
      <c r="Y153" s="39"/>
      <c r="Z153" s="39"/>
      <c r="AA153" s="39"/>
      <c r="AB153" s="39"/>
      <c r="AC153" s="39"/>
      <c r="AD153" s="39"/>
      <c r="AE153" s="39"/>
      <c r="AR153" s="224" t="s">
        <v>224</v>
      </c>
      <c r="AT153" s="224" t="s">
        <v>219</v>
      </c>
      <c r="AU153" s="224" t="s">
        <v>78</v>
      </c>
      <c r="AY153" s="18" t="s">
        <v>216</v>
      </c>
      <c r="BE153" s="225">
        <f>IF(N153="základní",J153,0)</f>
        <v>0</v>
      </c>
      <c r="BF153" s="225">
        <f>IF(N153="snížená",J153,0)</f>
        <v>0</v>
      </c>
      <c r="BG153" s="225">
        <f>IF(N153="zákl. přenesená",J153,0)</f>
        <v>0</v>
      </c>
      <c r="BH153" s="225">
        <f>IF(N153="sníž. přenesená",J153,0)</f>
        <v>0</v>
      </c>
      <c r="BI153" s="225">
        <f>IF(N153="nulová",J153,0)</f>
        <v>0</v>
      </c>
      <c r="BJ153" s="18" t="s">
        <v>76</v>
      </c>
      <c r="BK153" s="225">
        <f>ROUND(I153*H153,2)</f>
        <v>0</v>
      </c>
      <c r="BL153" s="18" t="s">
        <v>224</v>
      </c>
      <c r="BM153" s="224" t="s">
        <v>2132</v>
      </c>
    </row>
    <row r="154" s="2" customFormat="1" ht="13.8" customHeight="1">
      <c r="A154" s="39"/>
      <c r="B154" s="40"/>
      <c r="C154" s="213" t="s">
        <v>310</v>
      </c>
      <c r="D154" s="213" t="s">
        <v>219</v>
      </c>
      <c r="E154" s="214" t="s">
        <v>337</v>
      </c>
      <c r="F154" s="215" t="s">
        <v>338</v>
      </c>
      <c r="G154" s="216" t="s">
        <v>326</v>
      </c>
      <c r="H154" s="217">
        <v>1</v>
      </c>
      <c r="I154" s="218"/>
      <c r="J154" s="219">
        <f>ROUND(I154*H154,2)</f>
        <v>0</v>
      </c>
      <c r="K154" s="215" t="s">
        <v>223</v>
      </c>
      <c r="L154" s="45"/>
      <c r="M154" s="220" t="s">
        <v>19</v>
      </c>
      <c r="N154" s="221" t="s">
        <v>40</v>
      </c>
      <c r="O154" s="85"/>
      <c r="P154" s="222">
        <f>O154*H154</f>
        <v>0</v>
      </c>
      <c r="Q154" s="222">
        <v>0.00014999999999999999</v>
      </c>
      <c r="R154" s="222">
        <f>Q154*H154</f>
        <v>0.00014999999999999999</v>
      </c>
      <c r="S154" s="222">
        <v>0</v>
      </c>
      <c r="T154" s="223">
        <f>S154*H154</f>
        <v>0</v>
      </c>
      <c r="U154" s="39"/>
      <c r="V154" s="39"/>
      <c r="W154" s="39"/>
      <c r="X154" s="39"/>
      <c r="Y154" s="39"/>
      <c r="Z154" s="39"/>
      <c r="AA154" s="39"/>
      <c r="AB154" s="39"/>
      <c r="AC154" s="39"/>
      <c r="AD154" s="39"/>
      <c r="AE154" s="39"/>
      <c r="AR154" s="224" t="s">
        <v>287</v>
      </c>
      <c r="AT154" s="224" t="s">
        <v>219</v>
      </c>
      <c r="AU154" s="224" t="s">
        <v>78</v>
      </c>
      <c r="AY154" s="18" t="s">
        <v>216</v>
      </c>
      <c r="BE154" s="225">
        <f>IF(N154="základní",J154,0)</f>
        <v>0</v>
      </c>
      <c r="BF154" s="225">
        <f>IF(N154="snížená",J154,0)</f>
        <v>0</v>
      </c>
      <c r="BG154" s="225">
        <f>IF(N154="zákl. přenesená",J154,0)</f>
        <v>0</v>
      </c>
      <c r="BH154" s="225">
        <f>IF(N154="sníž. přenesená",J154,0)</f>
        <v>0</v>
      </c>
      <c r="BI154" s="225">
        <f>IF(N154="nulová",J154,0)</f>
        <v>0</v>
      </c>
      <c r="BJ154" s="18" t="s">
        <v>76</v>
      </c>
      <c r="BK154" s="225">
        <f>ROUND(I154*H154,2)</f>
        <v>0</v>
      </c>
      <c r="BL154" s="18" t="s">
        <v>287</v>
      </c>
      <c r="BM154" s="224" t="s">
        <v>2133</v>
      </c>
    </row>
    <row r="155" s="2" customFormat="1" ht="13.8" customHeight="1">
      <c r="A155" s="39"/>
      <c r="B155" s="40"/>
      <c r="C155" s="263" t="s">
        <v>315</v>
      </c>
      <c r="D155" s="263" t="s">
        <v>295</v>
      </c>
      <c r="E155" s="264" t="s">
        <v>341</v>
      </c>
      <c r="F155" s="265" t="s">
        <v>342</v>
      </c>
      <c r="G155" s="266" t="s">
        <v>326</v>
      </c>
      <c r="H155" s="267">
        <v>1</v>
      </c>
      <c r="I155" s="268"/>
      <c r="J155" s="269">
        <f>ROUND(I155*H155,2)</f>
        <v>0</v>
      </c>
      <c r="K155" s="265" t="s">
        <v>223</v>
      </c>
      <c r="L155" s="270"/>
      <c r="M155" s="271" t="s">
        <v>19</v>
      </c>
      <c r="N155" s="272" t="s">
        <v>40</v>
      </c>
      <c r="O155" s="85"/>
      <c r="P155" s="222">
        <f>O155*H155</f>
        <v>0</v>
      </c>
      <c r="Q155" s="222">
        <v>0.0041000000000000003</v>
      </c>
      <c r="R155" s="222">
        <f>Q155*H155</f>
        <v>0.0041000000000000003</v>
      </c>
      <c r="S155" s="222">
        <v>0</v>
      </c>
      <c r="T155" s="223">
        <f>S155*H155</f>
        <v>0</v>
      </c>
      <c r="U155" s="39"/>
      <c r="V155" s="39"/>
      <c r="W155" s="39"/>
      <c r="X155" s="39"/>
      <c r="Y155" s="39"/>
      <c r="Z155" s="39"/>
      <c r="AA155" s="39"/>
      <c r="AB155" s="39"/>
      <c r="AC155" s="39"/>
      <c r="AD155" s="39"/>
      <c r="AE155" s="39"/>
      <c r="AR155" s="224" t="s">
        <v>299</v>
      </c>
      <c r="AT155" s="224" t="s">
        <v>295</v>
      </c>
      <c r="AU155" s="224" t="s">
        <v>78</v>
      </c>
      <c r="AY155" s="18" t="s">
        <v>216</v>
      </c>
      <c r="BE155" s="225">
        <f>IF(N155="základní",J155,0)</f>
        <v>0</v>
      </c>
      <c r="BF155" s="225">
        <f>IF(N155="snížená",J155,0)</f>
        <v>0</v>
      </c>
      <c r="BG155" s="225">
        <f>IF(N155="zákl. přenesená",J155,0)</f>
        <v>0</v>
      </c>
      <c r="BH155" s="225">
        <f>IF(N155="sníž. přenesená",J155,0)</f>
        <v>0</v>
      </c>
      <c r="BI155" s="225">
        <f>IF(N155="nulová",J155,0)</f>
        <v>0</v>
      </c>
      <c r="BJ155" s="18" t="s">
        <v>76</v>
      </c>
      <c r="BK155" s="225">
        <f>ROUND(I155*H155,2)</f>
        <v>0</v>
      </c>
      <c r="BL155" s="18" t="s">
        <v>287</v>
      </c>
      <c r="BM155" s="224" t="s">
        <v>2134</v>
      </c>
    </row>
    <row r="156" s="2" customFormat="1" ht="22.2" customHeight="1">
      <c r="A156" s="39"/>
      <c r="B156" s="40"/>
      <c r="C156" s="213" t="s">
        <v>8</v>
      </c>
      <c r="D156" s="213" t="s">
        <v>219</v>
      </c>
      <c r="E156" s="214" t="s">
        <v>344</v>
      </c>
      <c r="F156" s="215" t="s">
        <v>345</v>
      </c>
      <c r="G156" s="216" t="s">
        <v>305</v>
      </c>
      <c r="H156" s="273"/>
      <c r="I156" s="218"/>
      <c r="J156" s="219">
        <f>ROUND(I156*H156,2)</f>
        <v>0</v>
      </c>
      <c r="K156" s="215" t="s">
        <v>223</v>
      </c>
      <c r="L156" s="45"/>
      <c r="M156" s="220" t="s">
        <v>19</v>
      </c>
      <c r="N156" s="221" t="s">
        <v>40</v>
      </c>
      <c r="O156" s="85"/>
      <c r="P156" s="222">
        <f>O156*H156</f>
        <v>0</v>
      </c>
      <c r="Q156" s="222">
        <v>0</v>
      </c>
      <c r="R156" s="222">
        <f>Q156*H156</f>
        <v>0</v>
      </c>
      <c r="S156" s="222">
        <v>0</v>
      </c>
      <c r="T156" s="223">
        <f>S156*H156</f>
        <v>0</v>
      </c>
      <c r="U156" s="39"/>
      <c r="V156" s="39"/>
      <c r="W156" s="39"/>
      <c r="X156" s="39"/>
      <c r="Y156" s="39"/>
      <c r="Z156" s="39"/>
      <c r="AA156" s="39"/>
      <c r="AB156" s="39"/>
      <c r="AC156" s="39"/>
      <c r="AD156" s="39"/>
      <c r="AE156" s="39"/>
      <c r="AR156" s="224" t="s">
        <v>287</v>
      </c>
      <c r="AT156" s="224" t="s">
        <v>219</v>
      </c>
      <c r="AU156" s="224" t="s">
        <v>78</v>
      </c>
      <c r="AY156" s="18" t="s">
        <v>216</v>
      </c>
      <c r="BE156" s="225">
        <f>IF(N156="základní",J156,0)</f>
        <v>0</v>
      </c>
      <c r="BF156" s="225">
        <f>IF(N156="snížená",J156,0)</f>
        <v>0</v>
      </c>
      <c r="BG156" s="225">
        <f>IF(N156="zákl. přenesená",J156,0)</f>
        <v>0</v>
      </c>
      <c r="BH156" s="225">
        <f>IF(N156="sníž. přenesená",J156,0)</f>
        <v>0</v>
      </c>
      <c r="BI156" s="225">
        <f>IF(N156="nulová",J156,0)</f>
        <v>0</v>
      </c>
      <c r="BJ156" s="18" t="s">
        <v>76</v>
      </c>
      <c r="BK156" s="225">
        <f>ROUND(I156*H156,2)</f>
        <v>0</v>
      </c>
      <c r="BL156" s="18" t="s">
        <v>287</v>
      </c>
      <c r="BM156" s="224" t="s">
        <v>2135</v>
      </c>
    </row>
    <row r="157" s="2" customFormat="1">
      <c r="A157" s="39"/>
      <c r="B157" s="40"/>
      <c r="C157" s="41"/>
      <c r="D157" s="226" t="s">
        <v>226</v>
      </c>
      <c r="E157" s="41"/>
      <c r="F157" s="227" t="s">
        <v>307</v>
      </c>
      <c r="G157" s="41"/>
      <c r="H157" s="41"/>
      <c r="I157" s="228"/>
      <c r="J157" s="41"/>
      <c r="K157" s="41"/>
      <c r="L157" s="45"/>
      <c r="M157" s="229"/>
      <c r="N157" s="230"/>
      <c r="O157" s="85"/>
      <c r="P157" s="85"/>
      <c r="Q157" s="85"/>
      <c r="R157" s="85"/>
      <c r="S157" s="85"/>
      <c r="T157" s="86"/>
      <c r="U157" s="39"/>
      <c r="V157" s="39"/>
      <c r="W157" s="39"/>
      <c r="X157" s="39"/>
      <c r="Y157" s="39"/>
      <c r="Z157" s="39"/>
      <c r="AA157" s="39"/>
      <c r="AB157" s="39"/>
      <c r="AC157" s="39"/>
      <c r="AD157" s="39"/>
      <c r="AE157" s="39"/>
      <c r="AT157" s="18" t="s">
        <v>226</v>
      </c>
      <c r="AU157" s="18" t="s">
        <v>78</v>
      </c>
    </row>
    <row r="158" s="12" customFormat="1" ht="22.8" customHeight="1">
      <c r="A158" s="12"/>
      <c r="B158" s="197"/>
      <c r="C158" s="198"/>
      <c r="D158" s="199" t="s">
        <v>68</v>
      </c>
      <c r="E158" s="211" t="s">
        <v>347</v>
      </c>
      <c r="F158" s="211" t="s">
        <v>348</v>
      </c>
      <c r="G158" s="198"/>
      <c r="H158" s="198"/>
      <c r="I158" s="201"/>
      <c r="J158" s="212">
        <f>BK158</f>
        <v>0</v>
      </c>
      <c r="K158" s="198"/>
      <c r="L158" s="203"/>
      <c r="M158" s="204"/>
      <c r="N158" s="205"/>
      <c r="O158" s="205"/>
      <c r="P158" s="206">
        <f>SUM(P159:P171)</f>
        <v>0</v>
      </c>
      <c r="Q158" s="205"/>
      <c r="R158" s="206">
        <f>SUM(R159:R171)</f>
        <v>0.027700000000000002</v>
      </c>
      <c r="S158" s="205"/>
      <c r="T158" s="207">
        <f>SUM(T159:T171)</f>
        <v>0.067000000000000004</v>
      </c>
      <c r="U158" s="12"/>
      <c r="V158" s="12"/>
      <c r="W158" s="12"/>
      <c r="X158" s="12"/>
      <c r="Y158" s="12"/>
      <c r="Z158" s="12"/>
      <c r="AA158" s="12"/>
      <c r="AB158" s="12"/>
      <c r="AC158" s="12"/>
      <c r="AD158" s="12"/>
      <c r="AE158" s="12"/>
      <c r="AR158" s="208" t="s">
        <v>78</v>
      </c>
      <c r="AT158" s="209" t="s">
        <v>68</v>
      </c>
      <c r="AU158" s="209" t="s">
        <v>76</v>
      </c>
      <c r="AY158" s="208" t="s">
        <v>216</v>
      </c>
      <c r="BK158" s="210">
        <f>SUM(BK159:BK171)</f>
        <v>0</v>
      </c>
    </row>
    <row r="159" s="2" customFormat="1" ht="13.8" customHeight="1">
      <c r="A159" s="39"/>
      <c r="B159" s="40"/>
      <c r="C159" s="213" t="s">
        <v>287</v>
      </c>
      <c r="D159" s="213" t="s">
        <v>219</v>
      </c>
      <c r="E159" s="214" t="s">
        <v>350</v>
      </c>
      <c r="F159" s="215" t="s">
        <v>351</v>
      </c>
      <c r="G159" s="216" t="s">
        <v>318</v>
      </c>
      <c r="H159" s="217">
        <v>10</v>
      </c>
      <c r="I159" s="218"/>
      <c r="J159" s="219">
        <f>ROUND(I159*H159,2)</f>
        <v>0</v>
      </c>
      <c r="K159" s="215" t="s">
        <v>223</v>
      </c>
      <c r="L159" s="45"/>
      <c r="M159" s="220" t="s">
        <v>19</v>
      </c>
      <c r="N159" s="221" t="s">
        <v>40</v>
      </c>
      <c r="O159" s="85"/>
      <c r="P159" s="222">
        <f>O159*H159</f>
        <v>0</v>
      </c>
      <c r="Q159" s="222">
        <v>0</v>
      </c>
      <c r="R159" s="222">
        <f>Q159*H159</f>
        <v>0</v>
      </c>
      <c r="S159" s="222">
        <v>0.0067000000000000002</v>
      </c>
      <c r="T159" s="223">
        <f>S159*H159</f>
        <v>0.067000000000000004</v>
      </c>
      <c r="U159" s="39"/>
      <c r="V159" s="39"/>
      <c r="W159" s="39"/>
      <c r="X159" s="39"/>
      <c r="Y159" s="39"/>
      <c r="Z159" s="39"/>
      <c r="AA159" s="39"/>
      <c r="AB159" s="39"/>
      <c r="AC159" s="39"/>
      <c r="AD159" s="39"/>
      <c r="AE159" s="39"/>
      <c r="AR159" s="224" t="s">
        <v>287</v>
      </c>
      <c r="AT159" s="224" t="s">
        <v>219</v>
      </c>
      <c r="AU159" s="224" t="s">
        <v>78</v>
      </c>
      <c r="AY159" s="18" t="s">
        <v>216</v>
      </c>
      <c r="BE159" s="225">
        <f>IF(N159="základní",J159,0)</f>
        <v>0</v>
      </c>
      <c r="BF159" s="225">
        <f>IF(N159="snížená",J159,0)</f>
        <v>0</v>
      </c>
      <c r="BG159" s="225">
        <f>IF(N159="zákl. přenesená",J159,0)</f>
        <v>0</v>
      </c>
      <c r="BH159" s="225">
        <f>IF(N159="sníž. přenesená",J159,0)</f>
        <v>0</v>
      </c>
      <c r="BI159" s="225">
        <f>IF(N159="nulová",J159,0)</f>
        <v>0</v>
      </c>
      <c r="BJ159" s="18" t="s">
        <v>76</v>
      </c>
      <c r="BK159" s="225">
        <f>ROUND(I159*H159,2)</f>
        <v>0</v>
      </c>
      <c r="BL159" s="18" t="s">
        <v>287</v>
      </c>
      <c r="BM159" s="224" t="s">
        <v>2136</v>
      </c>
    </row>
    <row r="160" s="2" customFormat="1" ht="13.8" customHeight="1">
      <c r="A160" s="39"/>
      <c r="B160" s="40"/>
      <c r="C160" s="213" t="s">
        <v>328</v>
      </c>
      <c r="D160" s="213" t="s">
        <v>219</v>
      </c>
      <c r="E160" s="214" t="s">
        <v>354</v>
      </c>
      <c r="F160" s="215" t="s">
        <v>355</v>
      </c>
      <c r="G160" s="216" t="s">
        <v>318</v>
      </c>
      <c r="H160" s="217">
        <v>10</v>
      </c>
      <c r="I160" s="218"/>
      <c r="J160" s="219">
        <f>ROUND(I160*H160,2)</f>
        <v>0</v>
      </c>
      <c r="K160" s="215" t="s">
        <v>223</v>
      </c>
      <c r="L160" s="45"/>
      <c r="M160" s="220" t="s">
        <v>19</v>
      </c>
      <c r="N160" s="221" t="s">
        <v>40</v>
      </c>
      <c r="O160" s="85"/>
      <c r="P160" s="222">
        <f>O160*H160</f>
        <v>0</v>
      </c>
      <c r="Q160" s="222">
        <v>0.0014400000000000001</v>
      </c>
      <c r="R160" s="222">
        <f>Q160*H160</f>
        <v>0.014400000000000001</v>
      </c>
      <c r="S160" s="222">
        <v>0</v>
      </c>
      <c r="T160" s="223">
        <f>S160*H160</f>
        <v>0</v>
      </c>
      <c r="U160" s="39"/>
      <c r="V160" s="39"/>
      <c r="W160" s="39"/>
      <c r="X160" s="39"/>
      <c r="Y160" s="39"/>
      <c r="Z160" s="39"/>
      <c r="AA160" s="39"/>
      <c r="AB160" s="39"/>
      <c r="AC160" s="39"/>
      <c r="AD160" s="39"/>
      <c r="AE160" s="39"/>
      <c r="AR160" s="224" t="s">
        <v>287</v>
      </c>
      <c r="AT160" s="224" t="s">
        <v>219</v>
      </c>
      <c r="AU160" s="224" t="s">
        <v>78</v>
      </c>
      <c r="AY160" s="18" t="s">
        <v>216</v>
      </c>
      <c r="BE160" s="225">
        <f>IF(N160="základní",J160,0)</f>
        <v>0</v>
      </c>
      <c r="BF160" s="225">
        <f>IF(N160="snížená",J160,0)</f>
        <v>0</v>
      </c>
      <c r="BG160" s="225">
        <f>IF(N160="zákl. přenesená",J160,0)</f>
        <v>0</v>
      </c>
      <c r="BH160" s="225">
        <f>IF(N160="sníž. přenesená",J160,0)</f>
        <v>0</v>
      </c>
      <c r="BI160" s="225">
        <f>IF(N160="nulová",J160,0)</f>
        <v>0</v>
      </c>
      <c r="BJ160" s="18" t="s">
        <v>76</v>
      </c>
      <c r="BK160" s="225">
        <f>ROUND(I160*H160,2)</f>
        <v>0</v>
      </c>
      <c r="BL160" s="18" t="s">
        <v>287</v>
      </c>
      <c r="BM160" s="224" t="s">
        <v>2137</v>
      </c>
    </row>
    <row r="161" s="2" customFormat="1" ht="13.8" customHeight="1">
      <c r="A161" s="39"/>
      <c r="B161" s="40"/>
      <c r="C161" s="213" t="s">
        <v>332</v>
      </c>
      <c r="D161" s="213" t="s">
        <v>219</v>
      </c>
      <c r="E161" s="214" t="s">
        <v>358</v>
      </c>
      <c r="F161" s="215" t="s">
        <v>359</v>
      </c>
      <c r="G161" s="216" t="s">
        <v>318</v>
      </c>
      <c r="H161" s="217">
        <v>10</v>
      </c>
      <c r="I161" s="218"/>
      <c r="J161" s="219">
        <f>ROUND(I161*H161,2)</f>
        <v>0</v>
      </c>
      <c r="K161" s="215" t="s">
        <v>223</v>
      </c>
      <c r="L161" s="45"/>
      <c r="M161" s="220" t="s">
        <v>19</v>
      </c>
      <c r="N161" s="221" t="s">
        <v>40</v>
      </c>
      <c r="O161" s="85"/>
      <c r="P161" s="222">
        <f>O161*H161</f>
        <v>0</v>
      </c>
      <c r="Q161" s="222">
        <v>6.0000000000000002E-05</v>
      </c>
      <c r="R161" s="222">
        <f>Q161*H161</f>
        <v>0.00060000000000000006</v>
      </c>
      <c r="S161" s="222">
        <v>0</v>
      </c>
      <c r="T161" s="223">
        <f>S161*H161</f>
        <v>0</v>
      </c>
      <c r="U161" s="39"/>
      <c r="V161" s="39"/>
      <c r="W161" s="39"/>
      <c r="X161" s="39"/>
      <c r="Y161" s="39"/>
      <c r="Z161" s="39"/>
      <c r="AA161" s="39"/>
      <c r="AB161" s="39"/>
      <c r="AC161" s="39"/>
      <c r="AD161" s="39"/>
      <c r="AE161" s="39"/>
      <c r="AR161" s="224" t="s">
        <v>287</v>
      </c>
      <c r="AT161" s="224" t="s">
        <v>219</v>
      </c>
      <c r="AU161" s="224" t="s">
        <v>78</v>
      </c>
      <c r="AY161" s="18" t="s">
        <v>216</v>
      </c>
      <c r="BE161" s="225">
        <f>IF(N161="základní",J161,0)</f>
        <v>0</v>
      </c>
      <c r="BF161" s="225">
        <f>IF(N161="snížená",J161,0)</f>
        <v>0</v>
      </c>
      <c r="BG161" s="225">
        <f>IF(N161="zákl. přenesená",J161,0)</f>
        <v>0</v>
      </c>
      <c r="BH161" s="225">
        <f>IF(N161="sníž. přenesená",J161,0)</f>
        <v>0</v>
      </c>
      <c r="BI161" s="225">
        <f>IF(N161="nulová",J161,0)</f>
        <v>0</v>
      </c>
      <c r="BJ161" s="18" t="s">
        <v>76</v>
      </c>
      <c r="BK161" s="225">
        <f>ROUND(I161*H161,2)</f>
        <v>0</v>
      </c>
      <c r="BL161" s="18" t="s">
        <v>287</v>
      </c>
      <c r="BM161" s="224" t="s">
        <v>2138</v>
      </c>
    </row>
    <row r="162" s="2" customFormat="1">
      <c r="A162" s="39"/>
      <c r="B162" s="40"/>
      <c r="C162" s="41"/>
      <c r="D162" s="226" t="s">
        <v>226</v>
      </c>
      <c r="E162" s="41"/>
      <c r="F162" s="227" t="s">
        <v>361</v>
      </c>
      <c r="G162" s="41"/>
      <c r="H162" s="41"/>
      <c r="I162" s="228"/>
      <c r="J162" s="41"/>
      <c r="K162" s="41"/>
      <c r="L162" s="45"/>
      <c r="M162" s="229"/>
      <c r="N162" s="230"/>
      <c r="O162" s="85"/>
      <c r="P162" s="85"/>
      <c r="Q162" s="85"/>
      <c r="R162" s="85"/>
      <c r="S162" s="85"/>
      <c r="T162" s="86"/>
      <c r="U162" s="39"/>
      <c r="V162" s="39"/>
      <c r="W162" s="39"/>
      <c r="X162" s="39"/>
      <c r="Y162" s="39"/>
      <c r="Z162" s="39"/>
      <c r="AA162" s="39"/>
      <c r="AB162" s="39"/>
      <c r="AC162" s="39"/>
      <c r="AD162" s="39"/>
      <c r="AE162" s="39"/>
      <c r="AT162" s="18" t="s">
        <v>226</v>
      </c>
      <c r="AU162" s="18" t="s">
        <v>78</v>
      </c>
    </row>
    <row r="163" s="2" customFormat="1" ht="13.8" customHeight="1">
      <c r="A163" s="39"/>
      <c r="B163" s="40"/>
      <c r="C163" s="263" t="s">
        <v>336</v>
      </c>
      <c r="D163" s="263" t="s">
        <v>295</v>
      </c>
      <c r="E163" s="264" t="s">
        <v>363</v>
      </c>
      <c r="F163" s="265" t="s">
        <v>364</v>
      </c>
      <c r="G163" s="266" t="s">
        <v>318</v>
      </c>
      <c r="H163" s="267">
        <v>10</v>
      </c>
      <c r="I163" s="268"/>
      <c r="J163" s="269">
        <f>ROUND(I163*H163,2)</f>
        <v>0</v>
      </c>
      <c r="K163" s="265" t="s">
        <v>223</v>
      </c>
      <c r="L163" s="270"/>
      <c r="M163" s="271" t="s">
        <v>19</v>
      </c>
      <c r="N163" s="272" t="s">
        <v>40</v>
      </c>
      <c r="O163" s="85"/>
      <c r="P163" s="222">
        <f>O163*H163</f>
        <v>0</v>
      </c>
      <c r="Q163" s="222">
        <v>0.00085999999999999998</v>
      </c>
      <c r="R163" s="222">
        <f>Q163*H163</f>
        <v>0.0086</v>
      </c>
      <c r="S163" s="222">
        <v>0</v>
      </c>
      <c r="T163" s="223">
        <f>S163*H163</f>
        <v>0</v>
      </c>
      <c r="U163" s="39"/>
      <c r="V163" s="39"/>
      <c r="W163" s="39"/>
      <c r="X163" s="39"/>
      <c r="Y163" s="39"/>
      <c r="Z163" s="39"/>
      <c r="AA163" s="39"/>
      <c r="AB163" s="39"/>
      <c r="AC163" s="39"/>
      <c r="AD163" s="39"/>
      <c r="AE163" s="39"/>
      <c r="AR163" s="224" t="s">
        <v>299</v>
      </c>
      <c r="AT163" s="224" t="s">
        <v>295</v>
      </c>
      <c r="AU163" s="224" t="s">
        <v>78</v>
      </c>
      <c r="AY163" s="18" t="s">
        <v>216</v>
      </c>
      <c r="BE163" s="225">
        <f>IF(N163="základní",J163,0)</f>
        <v>0</v>
      </c>
      <c r="BF163" s="225">
        <f>IF(N163="snížená",J163,0)</f>
        <v>0</v>
      </c>
      <c r="BG163" s="225">
        <f>IF(N163="zákl. přenesená",J163,0)</f>
        <v>0</v>
      </c>
      <c r="BH163" s="225">
        <f>IF(N163="sníž. přenesená",J163,0)</f>
        <v>0</v>
      </c>
      <c r="BI163" s="225">
        <f>IF(N163="nulová",J163,0)</f>
        <v>0</v>
      </c>
      <c r="BJ163" s="18" t="s">
        <v>76</v>
      </c>
      <c r="BK163" s="225">
        <f>ROUND(I163*H163,2)</f>
        <v>0</v>
      </c>
      <c r="BL163" s="18" t="s">
        <v>287</v>
      </c>
      <c r="BM163" s="224" t="s">
        <v>2139</v>
      </c>
    </row>
    <row r="164" s="2" customFormat="1" ht="13.8" customHeight="1">
      <c r="A164" s="39"/>
      <c r="B164" s="40"/>
      <c r="C164" s="213" t="s">
        <v>340</v>
      </c>
      <c r="D164" s="213" t="s">
        <v>219</v>
      </c>
      <c r="E164" s="214" t="s">
        <v>367</v>
      </c>
      <c r="F164" s="215" t="s">
        <v>368</v>
      </c>
      <c r="G164" s="216" t="s">
        <v>326</v>
      </c>
      <c r="H164" s="217">
        <v>3</v>
      </c>
      <c r="I164" s="218"/>
      <c r="J164" s="219">
        <f>ROUND(I164*H164,2)</f>
        <v>0</v>
      </c>
      <c r="K164" s="215" t="s">
        <v>223</v>
      </c>
      <c r="L164" s="45"/>
      <c r="M164" s="220" t="s">
        <v>19</v>
      </c>
      <c r="N164" s="221" t="s">
        <v>40</v>
      </c>
      <c r="O164" s="85"/>
      <c r="P164" s="222">
        <f>O164*H164</f>
        <v>0</v>
      </c>
      <c r="Q164" s="222">
        <v>0</v>
      </c>
      <c r="R164" s="222">
        <f>Q164*H164</f>
        <v>0</v>
      </c>
      <c r="S164" s="222">
        <v>0</v>
      </c>
      <c r="T164" s="223">
        <f>S164*H164</f>
        <v>0</v>
      </c>
      <c r="U164" s="39"/>
      <c r="V164" s="39"/>
      <c r="W164" s="39"/>
      <c r="X164" s="39"/>
      <c r="Y164" s="39"/>
      <c r="Z164" s="39"/>
      <c r="AA164" s="39"/>
      <c r="AB164" s="39"/>
      <c r="AC164" s="39"/>
      <c r="AD164" s="39"/>
      <c r="AE164" s="39"/>
      <c r="AR164" s="224" t="s">
        <v>287</v>
      </c>
      <c r="AT164" s="224" t="s">
        <v>219</v>
      </c>
      <c r="AU164" s="224" t="s">
        <v>78</v>
      </c>
      <c r="AY164" s="18" t="s">
        <v>216</v>
      </c>
      <c r="BE164" s="225">
        <f>IF(N164="základní",J164,0)</f>
        <v>0</v>
      </c>
      <c r="BF164" s="225">
        <f>IF(N164="snížená",J164,0)</f>
        <v>0</v>
      </c>
      <c r="BG164" s="225">
        <f>IF(N164="zákl. přenesená",J164,0)</f>
        <v>0</v>
      </c>
      <c r="BH164" s="225">
        <f>IF(N164="sníž. přenesená",J164,0)</f>
        <v>0</v>
      </c>
      <c r="BI164" s="225">
        <f>IF(N164="nulová",J164,0)</f>
        <v>0</v>
      </c>
      <c r="BJ164" s="18" t="s">
        <v>76</v>
      </c>
      <c r="BK164" s="225">
        <f>ROUND(I164*H164,2)</f>
        <v>0</v>
      </c>
      <c r="BL164" s="18" t="s">
        <v>287</v>
      </c>
      <c r="BM164" s="224" t="s">
        <v>2140</v>
      </c>
    </row>
    <row r="165" s="2" customFormat="1">
      <c r="A165" s="39"/>
      <c r="B165" s="40"/>
      <c r="C165" s="41"/>
      <c r="D165" s="226" t="s">
        <v>226</v>
      </c>
      <c r="E165" s="41"/>
      <c r="F165" s="227" t="s">
        <v>370</v>
      </c>
      <c r="G165" s="41"/>
      <c r="H165" s="41"/>
      <c r="I165" s="228"/>
      <c r="J165" s="41"/>
      <c r="K165" s="41"/>
      <c r="L165" s="45"/>
      <c r="M165" s="229"/>
      <c r="N165" s="230"/>
      <c r="O165" s="85"/>
      <c r="P165" s="85"/>
      <c r="Q165" s="85"/>
      <c r="R165" s="85"/>
      <c r="S165" s="85"/>
      <c r="T165" s="86"/>
      <c r="U165" s="39"/>
      <c r="V165" s="39"/>
      <c r="W165" s="39"/>
      <c r="X165" s="39"/>
      <c r="Y165" s="39"/>
      <c r="Z165" s="39"/>
      <c r="AA165" s="39"/>
      <c r="AB165" s="39"/>
      <c r="AC165" s="39"/>
      <c r="AD165" s="39"/>
      <c r="AE165" s="39"/>
      <c r="AT165" s="18" t="s">
        <v>226</v>
      </c>
      <c r="AU165" s="18" t="s">
        <v>78</v>
      </c>
    </row>
    <row r="166" s="2" customFormat="1" ht="22.2" customHeight="1">
      <c r="A166" s="39"/>
      <c r="B166" s="40"/>
      <c r="C166" s="213" t="s">
        <v>7</v>
      </c>
      <c r="D166" s="213" t="s">
        <v>219</v>
      </c>
      <c r="E166" s="214" t="s">
        <v>376</v>
      </c>
      <c r="F166" s="215" t="s">
        <v>377</v>
      </c>
      <c r="G166" s="216" t="s">
        <v>318</v>
      </c>
      <c r="H166" s="217">
        <v>10</v>
      </c>
      <c r="I166" s="218"/>
      <c r="J166" s="219">
        <f>ROUND(I166*H166,2)</f>
        <v>0</v>
      </c>
      <c r="K166" s="215" t="s">
        <v>223</v>
      </c>
      <c r="L166" s="45"/>
      <c r="M166" s="220" t="s">
        <v>19</v>
      </c>
      <c r="N166" s="221" t="s">
        <v>40</v>
      </c>
      <c r="O166" s="85"/>
      <c r="P166" s="222">
        <f>O166*H166</f>
        <v>0</v>
      </c>
      <c r="Q166" s="222">
        <v>0.00040000000000000002</v>
      </c>
      <c r="R166" s="222">
        <f>Q166*H166</f>
        <v>0.0040000000000000001</v>
      </c>
      <c r="S166" s="222">
        <v>0</v>
      </c>
      <c r="T166" s="223">
        <f>S166*H166</f>
        <v>0</v>
      </c>
      <c r="U166" s="39"/>
      <c r="V166" s="39"/>
      <c r="W166" s="39"/>
      <c r="X166" s="39"/>
      <c r="Y166" s="39"/>
      <c r="Z166" s="39"/>
      <c r="AA166" s="39"/>
      <c r="AB166" s="39"/>
      <c r="AC166" s="39"/>
      <c r="AD166" s="39"/>
      <c r="AE166" s="39"/>
      <c r="AR166" s="224" t="s">
        <v>287</v>
      </c>
      <c r="AT166" s="224" t="s">
        <v>219</v>
      </c>
      <c r="AU166" s="224" t="s">
        <v>78</v>
      </c>
      <c r="AY166" s="18" t="s">
        <v>216</v>
      </c>
      <c r="BE166" s="225">
        <f>IF(N166="základní",J166,0)</f>
        <v>0</v>
      </c>
      <c r="BF166" s="225">
        <f>IF(N166="snížená",J166,0)</f>
        <v>0</v>
      </c>
      <c r="BG166" s="225">
        <f>IF(N166="zákl. přenesená",J166,0)</f>
        <v>0</v>
      </c>
      <c r="BH166" s="225">
        <f>IF(N166="sníž. přenesená",J166,0)</f>
        <v>0</v>
      </c>
      <c r="BI166" s="225">
        <f>IF(N166="nulová",J166,0)</f>
        <v>0</v>
      </c>
      <c r="BJ166" s="18" t="s">
        <v>76</v>
      </c>
      <c r="BK166" s="225">
        <f>ROUND(I166*H166,2)</f>
        <v>0</v>
      </c>
      <c r="BL166" s="18" t="s">
        <v>287</v>
      </c>
      <c r="BM166" s="224" t="s">
        <v>2141</v>
      </c>
    </row>
    <row r="167" s="2" customFormat="1">
      <c r="A167" s="39"/>
      <c r="B167" s="40"/>
      <c r="C167" s="41"/>
      <c r="D167" s="226" t="s">
        <v>226</v>
      </c>
      <c r="E167" s="41"/>
      <c r="F167" s="227" t="s">
        <v>379</v>
      </c>
      <c r="G167" s="41"/>
      <c r="H167" s="41"/>
      <c r="I167" s="228"/>
      <c r="J167" s="41"/>
      <c r="K167" s="41"/>
      <c r="L167" s="45"/>
      <c r="M167" s="229"/>
      <c r="N167" s="230"/>
      <c r="O167" s="85"/>
      <c r="P167" s="85"/>
      <c r="Q167" s="85"/>
      <c r="R167" s="85"/>
      <c r="S167" s="85"/>
      <c r="T167" s="86"/>
      <c r="U167" s="39"/>
      <c r="V167" s="39"/>
      <c r="W167" s="39"/>
      <c r="X167" s="39"/>
      <c r="Y167" s="39"/>
      <c r="Z167" s="39"/>
      <c r="AA167" s="39"/>
      <c r="AB167" s="39"/>
      <c r="AC167" s="39"/>
      <c r="AD167" s="39"/>
      <c r="AE167" s="39"/>
      <c r="AT167" s="18" t="s">
        <v>226</v>
      </c>
      <c r="AU167" s="18" t="s">
        <v>78</v>
      </c>
    </row>
    <row r="168" s="2" customFormat="1" ht="13.8" customHeight="1">
      <c r="A168" s="39"/>
      <c r="B168" s="40"/>
      <c r="C168" s="213" t="s">
        <v>349</v>
      </c>
      <c r="D168" s="213" t="s">
        <v>219</v>
      </c>
      <c r="E168" s="214" t="s">
        <v>381</v>
      </c>
      <c r="F168" s="215" t="s">
        <v>382</v>
      </c>
      <c r="G168" s="216" t="s">
        <v>318</v>
      </c>
      <c r="H168" s="217">
        <v>10</v>
      </c>
      <c r="I168" s="218"/>
      <c r="J168" s="219">
        <f>ROUND(I168*H168,2)</f>
        <v>0</v>
      </c>
      <c r="K168" s="215" t="s">
        <v>223</v>
      </c>
      <c r="L168" s="45"/>
      <c r="M168" s="220" t="s">
        <v>19</v>
      </c>
      <c r="N168" s="221" t="s">
        <v>40</v>
      </c>
      <c r="O168" s="85"/>
      <c r="P168" s="222">
        <f>O168*H168</f>
        <v>0</v>
      </c>
      <c r="Q168" s="222">
        <v>1.0000000000000001E-05</v>
      </c>
      <c r="R168" s="222">
        <f>Q168*H168</f>
        <v>0.00010000000000000001</v>
      </c>
      <c r="S168" s="222">
        <v>0</v>
      </c>
      <c r="T168" s="223">
        <f>S168*H168</f>
        <v>0</v>
      </c>
      <c r="U168" s="39"/>
      <c r="V168" s="39"/>
      <c r="W168" s="39"/>
      <c r="X168" s="39"/>
      <c r="Y168" s="39"/>
      <c r="Z168" s="39"/>
      <c r="AA168" s="39"/>
      <c r="AB168" s="39"/>
      <c r="AC168" s="39"/>
      <c r="AD168" s="39"/>
      <c r="AE168" s="39"/>
      <c r="AR168" s="224" t="s">
        <v>287</v>
      </c>
      <c r="AT168" s="224" t="s">
        <v>219</v>
      </c>
      <c r="AU168" s="224" t="s">
        <v>78</v>
      </c>
      <c r="AY168" s="18" t="s">
        <v>216</v>
      </c>
      <c r="BE168" s="225">
        <f>IF(N168="základní",J168,0)</f>
        <v>0</v>
      </c>
      <c r="BF168" s="225">
        <f>IF(N168="snížená",J168,0)</f>
        <v>0</v>
      </c>
      <c r="BG168" s="225">
        <f>IF(N168="zákl. přenesená",J168,0)</f>
        <v>0</v>
      </c>
      <c r="BH168" s="225">
        <f>IF(N168="sníž. přenesená",J168,0)</f>
        <v>0</v>
      </c>
      <c r="BI168" s="225">
        <f>IF(N168="nulová",J168,0)</f>
        <v>0</v>
      </c>
      <c r="BJ168" s="18" t="s">
        <v>76</v>
      </c>
      <c r="BK168" s="225">
        <f>ROUND(I168*H168,2)</f>
        <v>0</v>
      </c>
      <c r="BL168" s="18" t="s">
        <v>287</v>
      </c>
      <c r="BM168" s="224" t="s">
        <v>2142</v>
      </c>
    </row>
    <row r="169" s="2" customFormat="1">
      <c r="A169" s="39"/>
      <c r="B169" s="40"/>
      <c r="C169" s="41"/>
      <c r="D169" s="226" t="s">
        <v>226</v>
      </c>
      <c r="E169" s="41"/>
      <c r="F169" s="227" t="s">
        <v>379</v>
      </c>
      <c r="G169" s="41"/>
      <c r="H169" s="41"/>
      <c r="I169" s="228"/>
      <c r="J169" s="41"/>
      <c r="K169" s="41"/>
      <c r="L169" s="45"/>
      <c r="M169" s="229"/>
      <c r="N169" s="230"/>
      <c r="O169" s="85"/>
      <c r="P169" s="85"/>
      <c r="Q169" s="85"/>
      <c r="R169" s="85"/>
      <c r="S169" s="85"/>
      <c r="T169" s="86"/>
      <c r="U169" s="39"/>
      <c r="V169" s="39"/>
      <c r="W169" s="39"/>
      <c r="X169" s="39"/>
      <c r="Y169" s="39"/>
      <c r="Z169" s="39"/>
      <c r="AA169" s="39"/>
      <c r="AB169" s="39"/>
      <c r="AC169" s="39"/>
      <c r="AD169" s="39"/>
      <c r="AE169" s="39"/>
      <c r="AT169" s="18" t="s">
        <v>226</v>
      </c>
      <c r="AU169" s="18" t="s">
        <v>78</v>
      </c>
    </row>
    <row r="170" s="2" customFormat="1" ht="22.2" customHeight="1">
      <c r="A170" s="39"/>
      <c r="B170" s="40"/>
      <c r="C170" s="213" t="s">
        <v>353</v>
      </c>
      <c r="D170" s="213" t="s">
        <v>219</v>
      </c>
      <c r="E170" s="214" t="s">
        <v>385</v>
      </c>
      <c r="F170" s="215" t="s">
        <v>386</v>
      </c>
      <c r="G170" s="216" t="s">
        <v>305</v>
      </c>
      <c r="H170" s="273"/>
      <c r="I170" s="218"/>
      <c r="J170" s="219">
        <f>ROUND(I170*H170,2)</f>
        <v>0</v>
      </c>
      <c r="K170" s="215" t="s">
        <v>223</v>
      </c>
      <c r="L170" s="45"/>
      <c r="M170" s="220" t="s">
        <v>19</v>
      </c>
      <c r="N170" s="221" t="s">
        <v>40</v>
      </c>
      <c r="O170" s="85"/>
      <c r="P170" s="222">
        <f>O170*H170</f>
        <v>0</v>
      </c>
      <c r="Q170" s="222">
        <v>0</v>
      </c>
      <c r="R170" s="222">
        <f>Q170*H170</f>
        <v>0</v>
      </c>
      <c r="S170" s="222">
        <v>0</v>
      </c>
      <c r="T170" s="223">
        <f>S170*H170</f>
        <v>0</v>
      </c>
      <c r="U170" s="39"/>
      <c r="V170" s="39"/>
      <c r="W170" s="39"/>
      <c r="X170" s="39"/>
      <c r="Y170" s="39"/>
      <c r="Z170" s="39"/>
      <c r="AA170" s="39"/>
      <c r="AB170" s="39"/>
      <c r="AC170" s="39"/>
      <c r="AD170" s="39"/>
      <c r="AE170" s="39"/>
      <c r="AR170" s="224" t="s">
        <v>287</v>
      </c>
      <c r="AT170" s="224" t="s">
        <v>219</v>
      </c>
      <c r="AU170" s="224" t="s">
        <v>78</v>
      </c>
      <c r="AY170" s="18" t="s">
        <v>216</v>
      </c>
      <c r="BE170" s="225">
        <f>IF(N170="základní",J170,0)</f>
        <v>0</v>
      </c>
      <c r="BF170" s="225">
        <f>IF(N170="snížená",J170,0)</f>
        <v>0</v>
      </c>
      <c r="BG170" s="225">
        <f>IF(N170="zákl. přenesená",J170,0)</f>
        <v>0</v>
      </c>
      <c r="BH170" s="225">
        <f>IF(N170="sníž. přenesená",J170,0)</f>
        <v>0</v>
      </c>
      <c r="BI170" s="225">
        <f>IF(N170="nulová",J170,0)</f>
        <v>0</v>
      </c>
      <c r="BJ170" s="18" t="s">
        <v>76</v>
      </c>
      <c r="BK170" s="225">
        <f>ROUND(I170*H170,2)</f>
        <v>0</v>
      </c>
      <c r="BL170" s="18" t="s">
        <v>287</v>
      </c>
      <c r="BM170" s="224" t="s">
        <v>2143</v>
      </c>
    </row>
    <row r="171" s="2" customFormat="1">
      <c r="A171" s="39"/>
      <c r="B171" s="40"/>
      <c r="C171" s="41"/>
      <c r="D171" s="226" t="s">
        <v>226</v>
      </c>
      <c r="E171" s="41"/>
      <c r="F171" s="227" t="s">
        <v>388</v>
      </c>
      <c r="G171" s="41"/>
      <c r="H171" s="41"/>
      <c r="I171" s="228"/>
      <c r="J171" s="41"/>
      <c r="K171" s="41"/>
      <c r="L171" s="45"/>
      <c r="M171" s="229"/>
      <c r="N171" s="230"/>
      <c r="O171" s="85"/>
      <c r="P171" s="85"/>
      <c r="Q171" s="85"/>
      <c r="R171" s="85"/>
      <c r="S171" s="85"/>
      <c r="T171" s="86"/>
      <c r="U171" s="39"/>
      <c r="V171" s="39"/>
      <c r="W171" s="39"/>
      <c r="X171" s="39"/>
      <c r="Y171" s="39"/>
      <c r="Z171" s="39"/>
      <c r="AA171" s="39"/>
      <c r="AB171" s="39"/>
      <c r="AC171" s="39"/>
      <c r="AD171" s="39"/>
      <c r="AE171" s="39"/>
      <c r="AT171" s="18" t="s">
        <v>226</v>
      </c>
      <c r="AU171" s="18" t="s">
        <v>78</v>
      </c>
    </row>
    <row r="172" s="12" customFormat="1" ht="22.8" customHeight="1">
      <c r="A172" s="12"/>
      <c r="B172" s="197"/>
      <c r="C172" s="198"/>
      <c r="D172" s="199" t="s">
        <v>68</v>
      </c>
      <c r="E172" s="211" t="s">
        <v>389</v>
      </c>
      <c r="F172" s="211" t="s">
        <v>390</v>
      </c>
      <c r="G172" s="198"/>
      <c r="H172" s="198"/>
      <c r="I172" s="201"/>
      <c r="J172" s="212">
        <f>BK172</f>
        <v>0</v>
      </c>
      <c r="K172" s="198"/>
      <c r="L172" s="203"/>
      <c r="M172" s="204"/>
      <c r="N172" s="205"/>
      <c r="O172" s="205"/>
      <c r="P172" s="206">
        <f>SUM(P173:P195)</f>
        <v>0</v>
      </c>
      <c r="Q172" s="205"/>
      <c r="R172" s="206">
        <f>SUM(R173:R195)</f>
        <v>0.037250000000000005</v>
      </c>
      <c r="S172" s="205"/>
      <c r="T172" s="207">
        <f>SUM(T173:T195)</f>
        <v>0.044290000000000003</v>
      </c>
      <c r="U172" s="12"/>
      <c r="V172" s="12"/>
      <c r="W172" s="12"/>
      <c r="X172" s="12"/>
      <c r="Y172" s="12"/>
      <c r="Z172" s="12"/>
      <c r="AA172" s="12"/>
      <c r="AB172" s="12"/>
      <c r="AC172" s="12"/>
      <c r="AD172" s="12"/>
      <c r="AE172" s="12"/>
      <c r="AR172" s="208" t="s">
        <v>78</v>
      </c>
      <c r="AT172" s="209" t="s">
        <v>68</v>
      </c>
      <c r="AU172" s="209" t="s">
        <v>76</v>
      </c>
      <c r="AY172" s="208" t="s">
        <v>216</v>
      </c>
      <c r="BK172" s="210">
        <f>SUM(BK173:BK195)</f>
        <v>0</v>
      </c>
    </row>
    <row r="173" s="2" customFormat="1" ht="13.8" customHeight="1">
      <c r="A173" s="39"/>
      <c r="B173" s="40"/>
      <c r="C173" s="213" t="s">
        <v>357</v>
      </c>
      <c r="D173" s="213" t="s">
        <v>219</v>
      </c>
      <c r="E173" s="214" t="s">
        <v>392</v>
      </c>
      <c r="F173" s="215" t="s">
        <v>393</v>
      </c>
      <c r="G173" s="216" t="s">
        <v>326</v>
      </c>
      <c r="H173" s="217">
        <v>2</v>
      </c>
      <c r="I173" s="218"/>
      <c r="J173" s="219">
        <f>ROUND(I173*H173,2)</f>
        <v>0</v>
      </c>
      <c r="K173" s="215" t="s">
        <v>19</v>
      </c>
      <c r="L173" s="45"/>
      <c r="M173" s="220" t="s">
        <v>19</v>
      </c>
      <c r="N173" s="221" t="s">
        <v>40</v>
      </c>
      <c r="O173" s="85"/>
      <c r="P173" s="222">
        <f>O173*H173</f>
        <v>0</v>
      </c>
      <c r="Q173" s="222">
        <v>0</v>
      </c>
      <c r="R173" s="222">
        <f>Q173*H173</f>
        <v>0</v>
      </c>
      <c r="S173" s="222">
        <v>0</v>
      </c>
      <c r="T173" s="223">
        <f>S173*H173</f>
        <v>0</v>
      </c>
      <c r="U173" s="39"/>
      <c r="V173" s="39"/>
      <c r="W173" s="39"/>
      <c r="X173" s="39"/>
      <c r="Y173" s="39"/>
      <c r="Z173" s="39"/>
      <c r="AA173" s="39"/>
      <c r="AB173" s="39"/>
      <c r="AC173" s="39"/>
      <c r="AD173" s="39"/>
      <c r="AE173" s="39"/>
      <c r="AR173" s="224" t="s">
        <v>287</v>
      </c>
      <c r="AT173" s="224" t="s">
        <v>219</v>
      </c>
      <c r="AU173" s="224" t="s">
        <v>78</v>
      </c>
      <c r="AY173" s="18" t="s">
        <v>216</v>
      </c>
      <c r="BE173" s="225">
        <f>IF(N173="základní",J173,0)</f>
        <v>0</v>
      </c>
      <c r="BF173" s="225">
        <f>IF(N173="snížená",J173,0)</f>
        <v>0</v>
      </c>
      <c r="BG173" s="225">
        <f>IF(N173="zákl. přenesená",J173,0)</f>
        <v>0</v>
      </c>
      <c r="BH173" s="225">
        <f>IF(N173="sníž. přenesená",J173,0)</f>
        <v>0</v>
      </c>
      <c r="BI173" s="225">
        <f>IF(N173="nulová",J173,0)</f>
        <v>0</v>
      </c>
      <c r="BJ173" s="18" t="s">
        <v>76</v>
      </c>
      <c r="BK173" s="225">
        <f>ROUND(I173*H173,2)</f>
        <v>0</v>
      </c>
      <c r="BL173" s="18" t="s">
        <v>287</v>
      </c>
      <c r="BM173" s="224" t="s">
        <v>2144</v>
      </c>
    </row>
    <row r="174" s="2" customFormat="1" ht="13.8" customHeight="1">
      <c r="A174" s="39"/>
      <c r="B174" s="40"/>
      <c r="C174" s="263" t="s">
        <v>362</v>
      </c>
      <c r="D174" s="263" t="s">
        <v>295</v>
      </c>
      <c r="E174" s="264" t="s">
        <v>395</v>
      </c>
      <c r="F174" s="265" t="s">
        <v>396</v>
      </c>
      <c r="G174" s="266" t="s">
        <v>326</v>
      </c>
      <c r="H174" s="267">
        <v>1</v>
      </c>
      <c r="I174" s="268"/>
      <c r="J174" s="269">
        <f>ROUND(I174*H174,2)</f>
        <v>0</v>
      </c>
      <c r="K174" s="265" t="s">
        <v>223</v>
      </c>
      <c r="L174" s="270"/>
      <c r="M174" s="271" t="s">
        <v>19</v>
      </c>
      <c r="N174" s="272" t="s">
        <v>40</v>
      </c>
      <c r="O174" s="85"/>
      <c r="P174" s="222">
        <f>O174*H174</f>
        <v>0</v>
      </c>
      <c r="Q174" s="222">
        <v>0.001</v>
      </c>
      <c r="R174" s="222">
        <f>Q174*H174</f>
        <v>0.001</v>
      </c>
      <c r="S174" s="222">
        <v>0</v>
      </c>
      <c r="T174" s="223">
        <f>S174*H174</f>
        <v>0</v>
      </c>
      <c r="U174" s="39"/>
      <c r="V174" s="39"/>
      <c r="W174" s="39"/>
      <c r="X174" s="39"/>
      <c r="Y174" s="39"/>
      <c r="Z174" s="39"/>
      <c r="AA174" s="39"/>
      <c r="AB174" s="39"/>
      <c r="AC174" s="39"/>
      <c r="AD174" s="39"/>
      <c r="AE174" s="39"/>
      <c r="AR174" s="224" t="s">
        <v>299</v>
      </c>
      <c r="AT174" s="224" t="s">
        <v>295</v>
      </c>
      <c r="AU174" s="224" t="s">
        <v>78</v>
      </c>
      <c r="AY174" s="18" t="s">
        <v>216</v>
      </c>
      <c r="BE174" s="225">
        <f>IF(N174="základní",J174,0)</f>
        <v>0</v>
      </c>
      <c r="BF174" s="225">
        <f>IF(N174="snížená",J174,0)</f>
        <v>0</v>
      </c>
      <c r="BG174" s="225">
        <f>IF(N174="zákl. přenesená",J174,0)</f>
        <v>0</v>
      </c>
      <c r="BH174" s="225">
        <f>IF(N174="sníž. přenesená",J174,0)</f>
        <v>0</v>
      </c>
      <c r="BI174" s="225">
        <f>IF(N174="nulová",J174,0)</f>
        <v>0</v>
      </c>
      <c r="BJ174" s="18" t="s">
        <v>76</v>
      </c>
      <c r="BK174" s="225">
        <f>ROUND(I174*H174,2)</f>
        <v>0</v>
      </c>
      <c r="BL174" s="18" t="s">
        <v>287</v>
      </c>
      <c r="BM174" s="224" t="s">
        <v>2145</v>
      </c>
    </row>
    <row r="175" s="2" customFormat="1" ht="13.8" customHeight="1">
      <c r="A175" s="39"/>
      <c r="B175" s="40"/>
      <c r="C175" s="213" t="s">
        <v>366</v>
      </c>
      <c r="D175" s="213" t="s">
        <v>219</v>
      </c>
      <c r="E175" s="214" t="s">
        <v>399</v>
      </c>
      <c r="F175" s="215" t="s">
        <v>400</v>
      </c>
      <c r="G175" s="216" t="s">
        <v>313</v>
      </c>
      <c r="H175" s="217">
        <v>2</v>
      </c>
      <c r="I175" s="218"/>
      <c r="J175" s="219">
        <f>ROUND(I175*H175,2)</f>
        <v>0</v>
      </c>
      <c r="K175" s="215" t="s">
        <v>223</v>
      </c>
      <c r="L175" s="45"/>
      <c r="M175" s="220" t="s">
        <v>19</v>
      </c>
      <c r="N175" s="221" t="s">
        <v>40</v>
      </c>
      <c r="O175" s="85"/>
      <c r="P175" s="222">
        <f>O175*H175</f>
        <v>0</v>
      </c>
      <c r="Q175" s="222">
        <v>0</v>
      </c>
      <c r="R175" s="222">
        <f>Q175*H175</f>
        <v>0</v>
      </c>
      <c r="S175" s="222">
        <v>0.019460000000000002</v>
      </c>
      <c r="T175" s="223">
        <f>S175*H175</f>
        <v>0.038920000000000003</v>
      </c>
      <c r="U175" s="39"/>
      <c r="V175" s="39"/>
      <c r="W175" s="39"/>
      <c r="X175" s="39"/>
      <c r="Y175" s="39"/>
      <c r="Z175" s="39"/>
      <c r="AA175" s="39"/>
      <c r="AB175" s="39"/>
      <c r="AC175" s="39"/>
      <c r="AD175" s="39"/>
      <c r="AE175" s="39"/>
      <c r="AR175" s="224" t="s">
        <v>287</v>
      </c>
      <c r="AT175" s="224" t="s">
        <v>219</v>
      </c>
      <c r="AU175" s="224" t="s">
        <v>78</v>
      </c>
      <c r="AY175" s="18" t="s">
        <v>216</v>
      </c>
      <c r="BE175" s="225">
        <f>IF(N175="základní",J175,0)</f>
        <v>0</v>
      </c>
      <c r="BF175" s="225">
        <f>IF(N175="snížená",J175,0)</f>
        <v>0</v>
      </c>
      <c r="BG175" s="225">
        <f>IF(N175="zákl. přenesená",J175,0)</f>
        <v>0</v>
      </c>
      <c r="BH175" s="225">
        <f>IF(N175="sníž. přenesená",J175,0)</f>
        <v>0</v>
      </c>
      <c r="BI175" s="225">
        <f>IF(N175="nulová",J175,0)</f>
        <v>0</v>
      </c>
      <c r="BJ175" s="18" t="s">
        <v>76</v>
      </c>
      <c r="BK175" s="225">
        <f>ROUND(I175*H175,2)</f>
        <v>0</v>
      </c>
      <c r="BL175" s="18" t="s">
        <v>287</v>
      </c>
      <c r="BM175" s="224" t="s">
        <v>2146</v>
      </c>
    </row>
    <row r="176" s="2" customFormat="1" ht="13.8" customHeight="1">
      <c r="A176" s="39"/>
      <c r="B176" s="40"/>
      <c r="C176" s="213" t="s">
        <v>371</v>
      </c>
      <c r="D176" s="213" t="s">
        <v>219</v>
      </c>
      <c r="E176" s="214" t="s">
        <v>403</v>
      </c>
      <c r="F176" s="215" t="s">
        <v>404</v>
      </c>
      <c r="G176" s="216" t="s">
        <v>313</v>
      </c>
      <c r="H176" s="217">
        <v>2</v>
      </c>
      <c r="I176" s="218"/>
      <c r="J176" s="219">
        <f>ROUND(I176*H176,2)</f>
        <v>0</v>
      </c>
      <c r="K176" s="215" t="s">
        <v>223</v>
      </c>
      <c r="L176" s="45"/>
      <c r="M176" s="220" t="s">
        <v>19</v>
      </c>
      <c r="N176" s="221" t="s">
        <v>40</v>
      </c>
      <c r="O176" s="85"/>
      <c r="P176" s="222">
        <f>O176*H176</f>
        <v>0</v>
      </c>
      <c r="Q176" s="222">
        <v>0.00173</v>
      </c>
      <c r="R176" s="222">
        <f>Q176*H176</f>
        <v>0.00346</v>
      </c>
      <c r="S176" s="222">
        <v>0</v>
      </c>
      <c r="T176" s="223">
        <f>S176*H176</f>
        <v>0</v>
      </c>
      <c r="U176" s="39"/>
      <c r="V176" s="39"/>
      <c r="W176" s="39"/>
      <c r="X176" s="39"/>
      <c r="Y176" s="39"/>
      <c r="Z176" s="39"/>
      <c r="AA176" s="39"/>
      <c r="AB176" s="39"/>
      <c r="AC176" s="39"/>
      <c r="AD176" s="39"/>
      <c r="AE176" s="39"/>
      <c r="AR176" s="224" t="s">
        <v>287</v>
      </c>
      <c r="AT176" s="224" t="s">
        <v>219</v>
      </c>
      <c r="AU176" s="224" t="s">
        <v>78</v>
      </c>
      <c r="AY176" s="18" t="s">
        <v>216</v>
      </c>
      <c r="BE176" s="225">
        <f>IF(N176="základní",J176,0)</f>
        <v>0</v>
      </c>
      <c r="BF176" s="225">
        <f>IF(N176="snížená",J176,0)</f>
        <v>0</v>
      </c>
      <c r="BG176" s="225">
        <f>IF(N176="zákl. přenesená",J176,0)</f>
        <v>0</v>
      </c>
      <c r="BH176" s="225">
        <f>IF(N176="sníž. přenesená",J176,0)</f>
        <v>0</v>
      </c>
      <c r="BI176" s="225">
        <f>IF(N176="nulová",J176,0)</f>
        <v>0</v>
      </c>
      <c r="BJ176" s="18" t="s">
        <v>76</v>
      </c>
      <c r="BK176" s="225">
        <f>ROUND(I176*H176,2)</f>
        <v>0</v>
      </c>
      <c r="BL176" s="18" t="s">
        <v>287</v>
      </c>
      <c r="BM176" s="224" t="s">
        <v>2147</v>
      </c>
    </row>
    <row r="177" s="2" customFormat="1">
      <c r="A177" s="39"/>
      <c r="B177" s="40"/>
      <c r="C177" s="41"/>
      <c r="D177" s="226" t="s">
        <v>226</v>
      </c>
      <c r="E177" s="41"/>
      <c r="F177" s="227" t="s">
        <v>406</v>
      </c>
      <c r="G177" s="41"/>
      <c r="H177" s="41"/>
      <c r="I177" s="228"/>
      <c r="J177" s="41"/>
      <c r="K177" s="41"/>
      <c r="L177" s="45"/>
      <c r="M177" s="229"/>
      <c r="N177" s="230"/>
      <c r="O177" s="85"/>
      <c r="P177" s="85"/>
      <c r="Q177" s="85"/>
      <c r="R177" s="85"/>
      <c r="S177" s="85"/>
      <c r="T177" s="86"/>
      <c r="U177" s="39"/>
      <c r="V177" s="39"/>
      <c r="W177" s="39"/>
      <c r="X177" s="39"/>
      <c r="Y177" s="39"/>
      <c r="Z177" s="39"/>
      <c r="AA177" s="39"/>
      <c r="AB177" s="39"/>
      <c r="AC177" s="39"/>
      <c r="AD177" s="39"/>
      <c r="AE177" s="39"/>
      <c r="AT177" s="18" t="s">
        <v>226</v>
      </c>
      <c r="AU177" s="18" t="s">
        <v>78</v>
      </c>
    </row>
    <row r="178" s="2" customFormat="1" ht="13.8" customHeight="1">
      <c r="A178" s="39"/>
      <c r="B178" s="40"/>
      <c r="C178" s="263" t="s">
        <v>375</v>
      </c>
      <c r="D178" s="263" t="s">
        <v>295</v>
      </c>
      <c r="E178" s="264" t="s">
        <v>408</v>
      </c>
      <c r="F178" s="265" t="s">
        <v>409</v>
      </c>
      <c r="G178" s="266" t="s">
        <v>326</v>
      </c>
      <c r="H178" s="267">
        <v>2</v>
      </c>
      <c r="I178" s="268"/>
      <c r="J178" s="269">
        <f>ROUND(I178*H178,2)</f>
        <v>0</v>
      </c>
      <c r="K178" s="265" t="s">
        <v>223</v>
      </c>
      <c r="L178" s="270"/>
      <c r="M178" s="271" t="s">
        <v>19</v>
      </c>
      <c r="N178" s="272" t="s">
        <v>40</v>
      </c>
      <c r="O178" s="85"/>
      <c r="P178" s="222">
        <f>O178*H178</f>
        <v>0</v>
      </c>
      <c r="Q178" s="222">
        <v>0.012</v>
      </c>
      <c r="R178" s="222">
        <f>Q178*H178</f>
        <v>0.024</v>
      </c>
      <c r="S178" s="222">
        <v>0</v>
      </c>
      <c r="T178" s="223">
        <f>S178*H178</f>
        <v>0</v>
      </c>
      <c r="U178" s="39"/>
      <c r="V178" s="39"/>
      <c r="W178" s="39"/>
      <c r="X178" s="39"/>
      <c r="Y178" s="39"/>
      <c r="Z178" s="39"/>
      <c r="AA178" s="39"/>
      <c r="AB178" s="39"/>
      <c r="AC178" s="39"/>
      <c r="AD178" s="39"/>
      <c r="AE178" s="39"/>
      <c r="AR178" s="224" t="s">
        <v>299</v>
      </c>
      <c r="AT178" s="224" t="s">
        <v>295</v>
      </c>
      <c r="AU178" s="224" t="s">
        <v>78</v>
      </c>
      <c r="AY178" s="18" t="s">
        <v>216</v>
      </c>
      <c r="BE178" s="225">
        <f>IF(N178="základní",J178,0)</f>
        <v>0</v>
      </c>
      <c r="BF178" s="225">
        <f>IF(N178="snížená",J178,0)</f>
        <v>0</v>
      </c>
      <c r="BG178" s="225">
        <f>IF(N178="zákl. přenesená",J178,0)</f>
        <v>0</v>
      </c>
      <c r="BH178" s="225">
        <f>IF(N178="sníž. přenesená",J178,0)</f>
        <v>0</v>
      </c>
      <c r="BI178" s="225">
        <f>IF(N178="nulová",J178,0)</f>
        <v>0</v>
      </c>
      <c r="BJ178" s="18" t="s">
        <v>76</v>
      </c>
      <c r="BK178" s="225">
        <f>ROUND(I178*H178,2)</f>
        <v>0</v>
      </c>
      <c r="BL178" s="18" t="s">
        <v>287</v>
      </c>
      <c r="BM178" s="224" t="s">
        <v>2148</v>
      </c>
    </row>
    <row r="179" s="2" customFormat="1" ht="13.8" customHeight="1">
      <c r="A179" s="39"/>
      <c r="B179" s="40"/>
      <c r="C179" s="213" t="s">
        <v>380</v>
      </c>
      <c r="D179" s="213" t="s">
        <v>219</v>
      </c>
      <c r="E179" s="214" t="s">
        <v>412</v>
      </c>
      <c r="F179" s="215" t="s">
        <v>413</v>
      </c>
      <c r="G179" s="216" t="s">
        <v>313</v>
      </c>
      <c r="H179" s="217">
        <v>1</v>
      </c>
      <c r="I179" s="218"/>
      <c r="J179" s="219">
        <f>ROUND(I179*H179,2)</f>
        <v>0</v>
      </c>
      <c r="K179" s="215" t="s">
        <v>223</v>
      </c>
      <c r="L179" s="45"/>
      <c r="M179" s="220" t="s">
        <v>19</v>
      </c>
      <c r="N179" s="221" t="s">
        <v>40</v>
      </c>
      <c r="O179" s="85"/>
      <c r="P179" s="222">
        <f>O179*H179</f>
        <v>0</v>
      </c>
      <c r="Q179" s="222">
        <v>0.00051999999999999995</v>
      </c>
      <c r="R179" s="222">
        <f>Q179*H179</f>
        <v>0.00051999999999999995</v>
      </c>
      <c r="S179" s="222">
        <v>0</v>
      </c>
      <c r="T179" s="223">
        <f>S179*H179</f>
        <v>0</v>
      </c>
      <c r="U179" s="39"/>
      <c r="V179" s="39"/>
      <c r="W179" s="39"/>
      <c r="X179" s="39"/>
      <c r="Y179" s="39"/>
      <c r="Z179" s="39"/>
      <c r="AA179" s="39"/>
      <c r="AB179" s="39"/>
      <c r="AC179" s="39"/>
      <c r="AD179" s="39"/>
      <c r="AE179" s="39"/>
      <c r="AR179" s="224" t="s">
        <v>287</v>
      </c>
      <c r="AT179" s="224" t="s">
        <v>219</v>
      </c>
      <c r="AU179" s="224" t="s">
        <v>78</v>
      </c>
      <c r="AY179" s="18" t="s">
        <v>216</v>
      </c>
      <c r="BE179" s="225">
        <f>IF(N179="základní",J179,0)</f>
        <v>0</v>
      </c>
      <c r="BF179" s="225">
        <f>IF(N179="snížená",J179,0)</f>
        <v>0</v>
      </c>
      <c r="BG179" s="225">
        <f>IF(N179="zákl. přenesená",J179,0)</f>
        <v>0</v>
      </c>
      <c r="BH179" s="225">
        <f>IF(N179="sníž. přenesená",J179,0)</f>
        <v>0</v>
      </c>
      <c r="BI179" s="225">
        <f>IF(N179="nulová",J179,0)</f>
        <v>0</v>
      </c>
      <c r="BJ179" s="18" t="s">
        <v>76</v>
      </c>
      <c r="BK179" s="225">
        <f>ROUND(I179*H179,2)</f>
        <v>0</v>
      </c>
      <c r="BL179" s="18" t="s">
        <v>287</v>
      </c>
      <c r="BM179" s="224" t="s">
        <v>2149</v>
      </c>
    </row>
    <row r="180" s="2" customFormat="1" ht="13.8" customHeight="1">
      <c r="A180" s="39"/>
      <c r="B180" s="40"/>
      <c r="C180" s="213" t="s">
        <v>384</v>
      </c>
      <c r="D180" s="213" t="s">
        <v>219</v>
      </c>
      <c r="E180" s="214" t="s">
        <v>416</v>
      </c>
      <c r="F180" s="215" t="s">
        <v>417</v>
      </c>
      <c r="G180" s="216" t="s">
        <v>313</v>
      </c>
      <c r="H180" s="217">
        <v>1</v>
      </c>
      <c r="I180" s="218"/>
      <c r="J180" s="219">
        <f>ROUND(I180*H180,2)</f>
        <v>0</v>
      </c>
      <c r="K180" s="215" t="s">
        <v>223</v>
      </c>
      <c r="L180" s="45"/>
      <c r="M180" s="220" t="s">
        <v>19</v>
      </c>
      <c r="N180" s="221" t="s">
        <v>40</v>
      </c>
      <c r="O180" s="85"/>
      <c r="P180" s="222">
        <f>O180*H180</f>
        <v>0</v>
      </c>
      <c r="Q180" s="222">
        <v>0.00051999999999999995</v>
      </c>
      <c r="R180" s="222">
        <f>Q180*H180</f>
        <v>0.00051999999999999995</v>
      </c>
      <c r="S180" s="222">
        <v>0</v>
      </c>
      <c r="T180" s="223">
        <f>S180*H180</f>
        <v>0</v>
      </c>
      <c r="U180" s="39"/>
      <c r="V180" s="39"/>
      <c r="W180" s="39"/>
      <c r="X180" s="39"/>
      <c r="Y180" s="39"/>
      <c r="Z180" s="39"/>
      <c r="AA180" s="39"/>
      <c r="AB180" s="39"/>
      <c r="AC180" s="39"/>
      <c r="AD180" s="39"/>
      <c r="AE180" s="39"/>
      <c r="AR180" s="224" t="s">
        <v>287</v>
      </c>
      <c r="AT180" s="224" t="s">
        <v>219</v>
      </c>
      <c r="AU180" s="224" t="s">
        <v>78</v>
      </c>
      <c r="AY180" s="18" t="s">
        <v>216</v>
      </c>
      <c r="BE180" s="225">
        <f>IF(N180="základní",J180,0)</f>
        <v>0</v>
      </c>
      <c r="BF180" s="225">
        <f>IF(N180="snížená",J180,0)</f>
        <v>0</v>
      </c>
      <c r="BG180" s="225">
        <f>IF(N180="zákl. přenesená",J180,0)</f>
        <v>0</v>
      </c>
      <c r="BH180" s="225">
        <f>IF(N180="sníž. přenesená",J180,0)</f>
        <v>0</v>
      </c>
      <c r="BI180" s="225">
        <f>IF(N180="nulová",J180,0)</f>
        <v>0</v>
      </c>
      <c r="BJ180" s="18" t="s">
        <v>76</v>
      </c>
      <c r="BK180" s="225">
        <f>ROUND(I180*H180,2)</f>
        <v>0</v>
      </c>
      <c r="BL180" s="18" t="s">
        <v>287</v>
      </c>
      <c r="BM180" s="224" t="s">
        <v>2150</v>
      </c>
    </row>
    <row r="181" s="2" customFormat="1" ht="13.8" customHeight="1">
      <c r="A181" s="39"/>
      <c r="B181" s="40"/>
      <c r="C181" s="213" t="s">
        <v>391</v>
      </c>
      <c r="D181" s="213" t="s">
        <v>219</v>
      </c>
      <c r="E181" s="214" t="s">
        <v>420</v>
      </c>
      <c r="F181" s="215" t="s">
        <v>421</v>
      </c>
      <c r="G181" s="216" t="s">
        <v>313</v>
      </c>
      <c r="H181" s="217">
        <v>2</v>
      </c>
      <c r="I181" s="218"/>
      <c r="J181" s="219">
        <f>ROUND(I181*H181,2)</f>
        <v>0</v>
      </c>
      <c r="K181" s="215" t="s">
        <v>223</v>
      </c>
      <c r="L181" s="45"/>
      <c r="M181" s="220" t="s">
        <v>19</v>
      </c>
      <c r="N181" s="221" t="s">
        <v>40</v>
      </c>
      <c r="O181" s="85"/>
      <c r="P181" s="222">
        <f>O181*H181</f>
        <v>0</v>
      </c>
      <c r="Q181" s="222">
        <v>0</v>
      </c>
      <c r="R181" s="222">
        <f>Q181*H181</f>
        <v>0</v>
      </c>
      <c r="S181" s="222">
        <v>0.00156</v>
      </c>
      <c r="T181" s="223">
        <f>S181*H181</f>
        <v>0.0031199999999999999</v>
      </c>
      <c r="U181" s="39"/>
      <c r="V181" s="39"/>
      <c r="W181" s="39"/>
      <c r="X181" s="39"/>
      <c r="Y181" s="39"/>
      <c r="Z181" s="39"/>
      <c r="AA181" s="39"/>
      <c r="AB181" s="39"/>
      <c r="AC181" s="39"/>
      <c r="AD181" s="39"/>
      <c r="AE181" s="39"/>
      <c r="AR181" s="224" t="s">
        <v>287</v>
      </c>
      <c r="AT181" s="224" t="s">
        <v>219</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2151</v>
      </c>
    </row>
    <row r="182" s="2" customFormat="1" ht="13.8" customHeight="1">
      <c r="A182" s="39"/>
      <c r="B182" s="40"/>
      <c r="C182" s="213" t="s">
        <v>299</v>
      </c>
      <c r="D182" s="213" t="s">
        <v>219</v>
      </c>
      <c r="E182" s="214" t="s">
        <v>424</v>
      </c>
      <c r="F182" s="215" t="s">
        <v>425</v>
      </c>
      <c r="G182" s="216" t="s">
        <v>326</v>
      </c>
      <c r="H182" s="217">
        <v>2</v>
      </c>
      <c r="I182" s="218"/>
      <c r="J182" s="219">
        <f>ROUND(I182*H182,2)</f>
        <v>0</v>
      </c>
      <c r="K182" s="215" t="s">
        <v>223</v>
      </c>
      <c r="L182" s="45"/>
      <c r="M182" s="220" t="s">
        <v>19</v>
      </c>
      <c r="N182" s="221" t="s">
        <v>40</v>
      </c>
      <c r="O182" s="85"/>
      <c r="P182" s="222">
        <f>O182*H182</f>
        <v>0</v>
      </c>
      <c r="Q182" s="222">
        <v>0.00016000000000000001</v>
      </c>
      <c r="R182" s="222">
        <f>Q182*H182</f>
        <v>0.00032000000000000003</v>
      </c>
      <c r="S182" s="222">
        <v>0</v>
      </c>
      <c r="T182" s="223">
        <f>S182*H182</f>
        <v>0</v>
      </c>
      <c r="U182" s="39"/>
      <c r="V182" s="39"/>
      <c r="W182" s="39"/>
      <c r="X182" s="39"/>
      <c r="Y182" s="39"/>
      <c r="Z182" s="39"/>
      <c r="AA182" s="39"/>
      <c r="AB182" s="39"/>
      <c r="AC182" s="39"/>
      <c r="AD182" s="39"/>
      <c r="AE182" s="39"/>
      <c r="AR182" s="224" t="s">
        <v>287</v>
      </c>
      <c r="AT182" s="224" t="s">
        <v>219</v>
      </c>
      <c r="AU182" s="224" t="s">
        <v>78</v>
      </c>
      <c r="AY182" s="18" t="s">
        <v>216</v>
      </c>
      <c r="BE182" s="225">
        <f>IF(N182="základní",J182,0)</f>
        <v>0</v>
      </c>
      <c r="BF182" s="225">
        <f>IF(N182="snížená",J182,0)</f>
        <v>0</v>
      </c>
      <c r="BG182" s="225">
        <f>IF(N182="zákl. přenesená",J182,0)</f>
        <v>0</v>
      </c>
      <c r="BH182" s="225">
        <f>IF(N182="sníž. přenesená",J182,0)</f>
        <v>0</v>
      </c>
      <c r="BI182" s="225">
        <f>IF(N182="nulová",J182,0)</f>
        <v>0</v>
      </c>
      <c r="BJ182" s="18" t="s">
        <v>76</v>
      </c>
      <c r="BK182" s="225">
        <f>ROUND(I182*H182,2)</f>
        <v>0</v>
      </c>
      <c r="BL182" s="18" t="s">
        <v>287</v>
      </c>
      <c r="BM182" s="224" t="s">
        <v>2152</v>
      </c>
    </row>
    <row r="183" s="2" customFormat="1">
      <c r="A183" s="39"/>
      <c r="B183" s="40"/>
      <c r="C183" s="41"/>
      <c r="D183" s="226" t="s">
        <v>226</v>
      </c>
      <c r="E183" s="41"/>
      <c r="F183" s="227" t="s">
        <v>427</v>
      </c>
      <c r="G183" s="41"/>
      <c r="H183" s="41"/>
      <c r="I183" s="228"/>
      <c r="J183" s="41"/>
      <c r="K183" s="41"/>
      <c r="L183" s="45"/>
      <c r="M183" s="229"/>
      <c r="N183" s="230"/>
      <c r="O183" s="85"/>
      <c r="P183" s="85"/>
      <c r="Q183" s="85"/>
      <c r="R183" s="85"/>
      <c r="S183" s="85"/>
      <c r="T183" s="86"/>
      <c r="U183" s="39"/>
      <c r="V183" s="39"/>
      <c r="W183" s="39"/>
      <c r="X183" s="39"/>
      <c r="Y183" s="39"/>
      <c r="Z183" s="39"/>
      <c r="AA183" s="39"/>
      <c r="AB183" s="39"/>
      <c r="AC183" s="39"/>
      <c r="AD183" s="39"/>
      <c r="AE183" s="39"/>
      <c r="AT183" s="18" t="s">
        <v>226</v>
      </c>
      <c r="AU183" s="18" t="s">
        <v>78</v>
      </c>
    </row>
    <row r="184" s="2" customFormat="1" ht="13.8" customHeight="1">
      <c r="A184" s="39"/>
      <c r="B184" s="40"/>
      <c r="C184" s="263" t="s">
        <v>398</v>
      </c>
      <c r="D184" s="263" t="s">
        <v>295</v>
      </c>
      <c r="E184" s="264" t="s">
        <v>429</v>
      </c>
      <c r="F184" s="265" t="s">
        <v>430</v>
      </c>
      <c r="G184" s="266" t="s">
        <v>326</v>
      </c>
      <c r="H184" s="267">
        <v>2</v>
      </c>
      <c r="I184" s="268"/>
      <c r="J184" s="269">
        <f>ROUND(I184*H184,2)</f>
        <v>0</v>
      </c>
      <c r="K184" s="265" t="s">
        <v>19</v>
      </c>
      <c r="L184" s="270"/>
      <c r="M184" s="271" t="s">
        <v>19</v>
      </c>
      <c r="N184" s="272" t="s">
        <v>40</v>
      </c>
      <c r="O184" s="85"/>
      <c r="P184" s="222">
        <f>O184*H184</f>
        <v>0</v>
      </c>
      <c r="Q184" s="222">
        <v>0.00199</v>
      </c>
      <c r="R184" s="222">
        <f>Q184*H184</f>
        <v>0.00398</v>
      </c>
      <c r="S184" s="222">
        <v>0</v>
      </c>
      <c r="T184" s="223">
        <f>S184*H184</f>
        <v>0</v>
      </c>
      <c r="U184" s="39"/>
      <c r="V184" s="39"/>
      <c r="W184" s="39"/>
      <c r="X184" s="39"/>
      <c r="Y184" s="39"/>
      <c r="Z184" s="39"/>
      <c r="AA184" s="39"/>
      <c r="AB184" s="39"/>
      <c r="AC184" s="39"/>
      <c r="AD184" s="39"/>
      <c r="AE184" s="39"/>
      <c r="AR184" s="224" t="s">
        <v>299</v>
      </c>
      <c r="AT184" s="224" t="s">
        <v>295</v>
      </c>
      <c r="AU184" s="224" t="s">
        <v>78</v>
      </c>
      <c r="AY184" s="18" t="s">
        <v>216</v>
      </c>
      <c r="BE184" s="225">
        <f>IF(N184="základní",J184,0)</f>
        <v>0</v>
      </c>
      <c r="BF184" s="225">
        <f>IF(N184="snížená",J184,0)</f>
        <v>0</v>
      </c>
      <c r="BG184" s="225">
        <f>IF(N184="zákl. přenesená",J184,0)</f>
        <v>0</v>
      </c>
      <c r="BH184" s="225">
        <f>IF(N184="sníž. přenesená",J184,0)</f>
        <v>0</v>
      </c>
      <c r="BI184" s="225">
        <f>IF(N184="nulová",J184,0)</f>
        <v>0</v>
      </c>
      <c r="BJ184" s="18" t="s">
        <v>76</v>
      </c>
      <c r="BK184" s="225">
        <f>ROUND(I184*H184,2)</f>
        <v>0</v>
      </c>
      <c r="BL184" s="18" t="s">
        <v>287</v>
      </c>
      <c r="BM184" s="224" t="s">
        <v>2153</v>
      </c>
    </row>
    <row r="185" s="2" customFormat="1" ht="13.8" customHeight="1">
      <c r="A185" s="39"/>
      <c r="B185" s="40"/>
      <c r="C185" s="213" t="s">
        <v>402</v>
      </c>
      <c r="D185" s="213" t="s">
        <v>219</v>
      </c>
      <c r="E185" s="214" t="s">
        <v>433</v>
      </c>
      <c r="F185" s="215" t="s">
        <v>434</v>
      </c>
      <c r="G185" s="216" t="s">
        <v>326</v>
      </c>
      <c r="H185" s="217">
        <v>1</v>
      </c>
      <c r="I185" s="218"/>
      <c r="J185" s="219">
        <f>ROUND(I185*H185,2)</f>
        <v>0</v>
      </c>
      <c r="K185" s="215" t="s">
        <v>223</v>
      </c>
      <c r="L185" s="45"/>
      <c r="M185" s="220" t="s">
        <v>19</v>
      </c>
      <c r="N185" s="221" t="s">
        <v>40</v>
      </c>
      <c r="O185" s="85"/>
      <c r="P185" s="222">
        <f>O185*H185</f>
        <v>0</v>
      </c>
      <c r="Q185" s="222">
        <v>0</v>
      </c>
      <c r="R185" s="222">
        <f>Q185*H185</f>
        <v>0</v>
      </c>
      <c r="S185" s="222">
        <v>0.0022499999999999998</v>
      </c>
      <c r="T185" s="223">
        <f>S185*H185</f>
        <v>0.0022499999999999998</v>
      </c>
      <c r="U185" s="39"/>
      <c r="V185" s="39"/>
      <c r="W185" s="39"/>
      <c r="X185" s="39"/>
      <c r="Y185" s="39"/>
      <c r="Z185" s="39"/>
      <c r="AA185" s="39"/>
      <c r="AB185" s="39"/>
      <c r="AC185" s="39"/>
      <c r="AD185" s="39"/>
      <c r="AE185" s="39"/>
      <c r="AR185" s="224" t="s">
        <v>287</v>
      </c>
      <c r="AT185" s="224" t="s">
        <v>219</v>
      </c>
      <c r="AU185" s="224" t="s">
        <v>78</v>
      </c>
      <c r="AY185" s="18" t="s">
        <v>216</v>
      </c>
      <c r="BE185" s="225">
        <f>IF(N185="základní",J185,0)</f>
        <v>0</v>
      </c>
      <c r="BF185" s="225">
        <f>IF(N185="snížená",J185,0)</f>
        <v>0</v>
      </c>
      <c r="BG185" s="225">
        <f>IF(N185="zákl. přenesená",J185,0)</f>
        <v>0</v>
      </c>
      <c r="BH185" s="225">
        <f>IF(N185="sníž. přenesená",J185,0)</f>
        <v>0</v>
      </c>
      <c r="BI185" s="225">
        <f>IF(N185="nulová",J185,0)</f>
        <v>0</v>
      </c>
      <c r="BJ185" s="18" t="s">
        <v>76</v>
      </c>
      <c r="BK185" s="225">
        <f>ROUND(I185*H185,2)</f>
        <v>0</v>
      </c>
      <c r="BL185" s="18" t="s">
        <v>287</v>
      </c>
      <c r="BM185" s="224" t="s">
        <v>2154</v>
      </c>
    </row>
    <row r="186" s="2" customFormat="1" ht="13.8" customHeight="1">
      <c r="A186" s="39"/>
      <c r="B186" s="40"/>
      <c r="C186" s="213" t="s">
        <v>407</v>
      </c>
      <c r="D186" s="213" t="s">
        <v>219</v>
      </c>
      <c r="E186" s="214" t="s">
        <v>437</v>
      </c>
      <c r="F186" s="215" t="s">
        <v>438</v>
      </c>
      <c r="G186" s="216" t="s">
        <v>326</v>
      </c>
      <c r="H186" s="217">
        <v>1</v>
      </c>
      <c r="I186" s="218"/>
      <c r="J186" s="219">
        <f>ROUND(I186*H186,2)</f>
        <v>0</v>
      </c>
      <c r="K186" s="215" t="s">
        <v>223</v>
      </c>
      <c r="L186" s="45"/>
      <c r="M186" s="220" t="s">
        <v>19</v>
      </c>
      <c r="N186" s="221" t="s">
        <v>40</v>
      </c>
      <c r="O186" s="85"/>
      <c r="P186" s="222">
        <f>O186*H186</f>
        <v>0</v>
      </c>
      <c r="Q186" s="222">
        <v>0.00012999999999999999</v>
      </c>
      <c r="R186" s="222">
        <f>Q186*H186</f>
        <v>0.00012999999999999999</v>
      </c>
      <c r="S186" s="222">
        <v>0</v>
      </c>
      <c r="T186" s="223">
        <f>S186*H186</f>
        <v>0</v>
      </c>
      <c r="U186" s="39"/>
      <c r="V186" s="39"/>
      <c r="W186" s="39"/>
      <c r="X186" s="39"/>
      <c r="Y186" s="39"/>
      <c r="Z186" s="39"/>
      <c r="AA186" s="39"/>
      <c r="AB186" s="39"/>
      <c r="AC186" s="39"/>
      <c r="AD186" s="39"/>
      <c r="AE186" s="39"/>
      <c r="AR186" s="224" t="s">
        <v>287</v>
      </c>
      <c r="AT186" s="224" t="s">
        <v>219</v>
      </c>
      <c r="AU186" s="224" t="s">
        <v>78</v>
      </c>
      <c r="AY186" s="18" t="s">
        <v>216</v>
      </c>
      <c r="BE186" s="225">
        <f>IF(N186="základní",J186,0)</f>
        <v>0</v>
      </c>
      <c r="BF186" s="225">
        <f>IF(N186="snížená",J186,0)</f>
        <v>0</v>
      </c>
      <c r="BG186" s="225">
        <f>IF(N186="zákl. přenesená",J186,0)</f>
        <v>0</v>
      </c>
      <c r="BH186" s="225">
        <f>IF(N186="sníž. přenesená",J186,0)</f>
        <v>0</v>
      </c>
      <c r="BI186" s="225">
        <f>IF(N186="nulová",J186,0)</f>
        <v>0</v>
      </c>
      <c r="BJ186" s="18" t="s">
        <v>76</v>
      </c>
      <c r="BK186" s="225">
        <f>ROUND(I186*H186,2)</f>
        <v>0</v>
      </c>
      <c r="BL186" s="18" t="s">
        <v>287</v>
      </c>
      <c r="BM186" s="224" t="s">
        <v>2155</v>
      </c>
    </row>
    <row r="187" s="2" customFormat="1">
      <c r="A187" s="39"/>
      <c r="B187" s="40"/>
      <c r="C187" s="41"/>
      <c r="D187" s="226" t="s">
        <v>226</v>
      </c>
      <c r="E187" s="41"/>
      <c r="F187" s="227" t="s">
        <v>440</v>
      </c>
      <c r="G187" s="41"/>
      <c r="H187" s="41"/>
      <c r="I187" s="228"/>
      <c r="J187" s="41"/>
      <c r="K187" s="41"/>
      <c r="L187" s="45"/>
      <c r="M187" s="229"/>
      <c r="N187" s="230"/>
      <c r="O187" s="85"/>
      <c r="P187" s="85"/>
      <c r="Q187" s="85"/>
      <c r="R187" s="85"/>
      <c r="S187" s="85"/>
      <c r="T187" s="86"/>
      <c r="U187" s="39"/>
      <c r="V187" s="39"/>
      <c r="W187" s="39"/>
      <c r="X187" s="39"/>
      <c r="Y187" s="39"/>
      <c r="Z187" s="39"/>
      <c r="AA187" s="39"/>
      <c r="AB187" s="39"/>
      <c r="AC187" s="39"/>
      <c r="AD187" s="39"/>
      <c r="AE187" s="39"/>
      <c r="AT187" s="18" t="s">
        <v>226</v>
      </c>
      <c r="AU187" s="18" t="s">
        <v>78</v>
      </c>
    </row>
    <row r="188" s="2" customFormat="1" ht="13.8" customHeight="1">
      <c r="A188" s="39"/>
      <c r="B188" s="40"/>
      <c r="C188" s="263" t="s">
        <v>411</v>
      </c>
      <c r="D188" s="263" t="s">
        <v>295</v>
      </c>
      <c r="E188" s="264" t="s">
        <v>442</v>
      </c>
      <c r="F188" s="265" t="s">
        <v>443</v>
      </c>
      <c r="G188" s="266" t="s">
        <v>313</v>
      </c>
      <c r="H188" s="267">
        <v>1</v>
      </c>
      <c r="I188" s="268"/>
      <c r="J188" s="269">
        <f>ROUND(I188*H188,2)</f>
        <v>0</v>
      </c>
      <c r="K188" s="265" t="s">
        <v>19</v>
      </c>
      <c r="L188" s="270"/>
      <c r="M188" s="271" t="s">
        <v>19</v>
      </c>
      <c r="N188" s="272" t="s">
        <v>40</v>
      </c>
      <c r="O188" s="85"/>
      <c r="P188" s="222">
        <f>O188*H188</f>
        <v>0</v>
      </c>
      <c r="Q188" s="222">
        <v>0.00214</v>
      </c>
      <c r="R188" s="222">
        <f>Q188*H188</f>
        <v>0.00214</v>
      </c>
      <c r="S188" s="222">
        <v>0</v>
      </c>
      <c r="T188" s="223">
        <f>S188*H188</f>
        <v>0</v>
      </c>
      <c r="U188" s="39"/>
      <c r="V188" s="39"/>
      <c r="W188" s="39"/>
      <c r="X188" s="39"/>
      <c r="Y188" s="39"/>
      <c r="Z188" s="39"/>
      <c r="AA188" s="39"/>
      <c r="AB188" s="39"/>
      <c r="AC188" s="39"/>
      <c r="AD188" s="39"/>
      <c r="AE188" s="39"/>
      <c r="AR188" s="224" t="s">
        <v>299</v>
      </c>
      <c r="AT188" s="224" t="s">
        <v>295</v>
      </c>
      <c r="AU188" s="224" t="s">
        <v>78</v>
      </c>
      <c r="AY188" s="18" t="s">
        <v>216</v>
      </c>
      <c r="BE188" s="225">
        <f>IF(N188="základní",J188,0)</f>
        <v>0</v>
      </c>
      <c r="BF188" s="225">
        <f>IF(N188="snížená",J188,0)</f>
        <v>0</v>
      </c>
      <c r="BG188" s="225">
        <f>IF(N188="zákl. přenesená",J188,0)</f>
        <v>0</v>
      </c>
      <c r="BH188" s="225">
        <f>IF(N188="sníž. přenesená",J188,0)</f>
        <v>0</v>
      </c>
      <c r="BI188" s="225">
        <f>IF(N188="nulová",J188,0)</f>
        <v>0</v>
      </c>
      <c r="BJ188" s="18" t="s">
        <v>76</v>
      </c>
      <c r="BK188" s="225">
        <f>ROUND(I188*H188,2)</f>
        <v>0</v>
      </c>
      <c r="BL188" s="18" t="s">
        <v>287</v>
      </c>
      <c r="BM188" s="224" t="s">
        <v>2156</v>
      </c>
    </row>
    <row r="189" s="2" customFormat="1" ht="13.8" customHeight="1">
      <c r="A189" s="39"/>
      <c r="B189" s="40"/>
      <c r="C189" s="213" t="s">
        <v>415</v>
      </c>
      <c r="D189" s="213" t="s">
        <v>219</v>
      </c>
      <c r="E189" s="214" t="s">
        <v>446</v>
      </c>
      <c r="F189" s="215" t="s">
        <v>447</v>
      </c>
      <c r="G189" s="216" t="s">
        <v>326</v>
      </c>
      <c r="H189" s="217">
        <v>2</v>
      </c>
      <c r="I189" s="218"/>
      <c r="J189" s="219">
        <f>ROUND(I189*H189,2)</f>
        <v>0</v>
      </c>
      <c r="K189" s="215" t="s">
        <v>223</v>
      </c>
      <c r="L189" s="45"/>
      <c r="M189" s="220" t="s">
        <v>19</v>
      </c>
      <c r="N189" s="221" t="s">
        <v>40</v>
      </c>
      <c r="O189" s="85"/>
      <c r="P189" s="222">
        <f>O189*H189</f>
        <v>0</v>
      </c>
      <c r="Q189" s="222">
        <v>6.0000000000000002E-05</v>
      </c>
      <c r="R189" s="222">
        <f>Q189*H189</f>
        <v>0.00012</v>
      </c>
      <c r="S189" s="222">
        <v>0</v>
      </c>
      <c r="T189" s="223">
        <f>S189*H189</f>
        <v>0</v>
      </c>
      <c r="U189" s="39"/>
      <c r="V189" s="39"/>
      <c r="W189" s="39"/>
      <c r="X189" s="39"/>
      <c r="Y189" s="39"/>
      <c r="Z189" s="39"/>
      <c r="AA189" s="39"/>
      <c r="AB189" s="39"/>
      <c r="AC189" s="39"/>
      <c r="AD189" s="39"/>
      <c r="AE189" s="39"/>
      <c r="AR189" s="224" t="s">
        <v>287</v>
      </c>
      <c r="AT189" s="224" t="s">
        <v>219</v>
      </c>
      <c r="AU189" s="224" t="s">
        <v>78</v>
      </c>
      <c r="AY189" s="18" t="s">
        <v>216</v>
      </c>
      <c r="BE189" s="225">
        <f>IF(N189="základní",J189,0)</f>
        <v>0</v>
      </c>
      <c r="BF189" s="225">
        <f>IF(N189="snížená",J189,0)</f>
        <v>0</v>
      </c>
      <c r="BG189" s="225">
        <f>IF(N189="zákl. přenesená",J189,0)</f>
        <v>0</v>
      </c>
      <c r="BH189" s="225">
        <f>IF(N189="sníž. přenesená",J189,0)</f>
        <v>0</v>
      </c>
      <c r="BI189" s="225">
        <f>IF(N189="nulová",J189,0)</f>
        <v>0</v>
      </c>
      <c r="BJ189" s="18" t="s">
        <v>76</v>
      </c>
      <c r="BK189" s="225">
        <f>ROUND(I189*H189,2)</f>
        <v>0</v>
      </c>
      <c r="BL189" s="18" t="s">
        <v>287</v>
      </c>
      <c r="BM189" s="224" t="s">
        <v>2157</v>
      </c>
    </row>
    <row r="190" s="2" customFormat="1" ht="13.8" customHeight="1">
      <c r="A190" s="39"/>
      <c r="B190" s="40"/>
      <c r="C190" s="263" t="s">
        <v>419</v>
      </c>
      <c r="D190" s="263" t="s">
        <v>295</v>
      </c>
      <c r="E190" s="264" t="s">
        <v>450</v>
      </c>
      <c r="F190" s="265" t="s">
        <v>451</v>
      </c>
      <c r="G190" s="266" t="s">
        <v>326</v>
      </c>
      <c r="H190" s="267">
        <v>2</v>
      </c>
      <c r="I190" s="268"/>
      <c r="J190" s="269">
        <f>ROUND(I190*H190,2)</f>
        <v>0</v>
      </c>
      <c r="K190" s="265" t="s">
        <v>223</v>
      </c>
      <c r="L190" s="270"/>
      <c r="M190" s="271" t="s">
        <v>19</v>
      </c>
      <c r="N190" s="272" t="s">
        <v>40</v>
      </c>
      <c r="O190" s="85"/>
      <c r="P190" s="222">
        <f>O190*H190</f>
        <v>0</v>
      </c>
      <c r="Q190" s="222">
        <v>8.0000000000000007E-05</v>
      </c>
      <c r="R190" s="222">
        <f>Q190*H190</f>
        <v>0.00016000000000000001</v>
      </c>
      <c r="S190" s="222">
        <v>0</v>
      </c>
      <c r="T190" s="223">
        <f>S190*H190</f>
        <v>0</v>
      </c>
      <c r="U190" s="39"/>
      <c r="V190" s="39"/>
      <c r="W190" s="39"/>
      <c r="X190" s="39"/>
      <c r="Y190" s="39"/>
      <c r="Z190" s="39"/>
      <c r="AA190" s="39"/>
      <c r="AB190" s="39"/>
      <c r="AC190" s="39"/>
      <c r="AD190" s="39"/>
      <c r="AE190" s="39"/>
      <c r="AR190" s="224" t="s">
        <v>299</v>
      </c>
      <c r="AT190" s="224" t="s">
        <v>295</v>
      </c>
      <c r="AU190" s="224" t="s">
        <v>78</v>
      </c>
      <c r="AY190" s="18" t="s">
        <v>216</v>
      </c>
      <c r="BE190" s="225">
        <f>IF(N190="základní",J190,0)</f>
        <v>0</v>
      </c>
      <c r="BF190" s="225">
        <f>IF(N190="snížená",J190,0)</f>
        <v>0</v>
      </c>
      <c r="BG190" s="225">
        <f>IF(N190="zákl. přenesená",J190,0)</f>
        <v>0</v>
      </c>
      <c r="BH190" s="225">
        <f>IF(N190="sníž. přenesená",J190,0)</f>
        <v>0</v>
      </c>
      <c r="BI190" s="225">
        <f>IF(N190="nulová",J190,0)</f>
        <v>0</v>
      </c>
      <c r="BJ190" s="18" t="s">
        <v>76</v>
      </c>
      <c r="BK190" s="225">
        <f>ROUND(I190*H190,2)</f>
        <v>0</v>
      </c>
      <c r="BL190" s="18" t="s">
        <v>287</v>
      </c>
      <c r="BM190" s="224" t="s">
        <v>2158</v>
      </c>
    </row>
    <row r="191" s="2" customFormat="1" ht="13.8" customHeight="1">
      <c r="A191" s="39"/>
      <c r="B191" s="40"/>
      <c r="C191" s="213" t="s">
        <v>423</v>
      </c>
      <c r="D191" s="213" t="s">
        <v>219</v>
      </c>
      <c r="E191" s="214" t="s">
        <v>454</v>
      </c>
      <c r="F191" s="215" t="s">
        <v>455</v>
      </c>
      <c r="G191" s="216" t="s">
        <v>326</v>
      </c>
      <c r="H191" s="217">
        <v>2</v>
      </c>
      <c r="I191" s="218"/>
      <c r="J191" s="219">
        <f>ROUND(I191*H191,2)</f>
        <v>0</v>
      </c>
      <c r="K191" s="215" t="s">
        <v>223</v>
      </c>
      <c r="L191" s="45"/>
      <c r="M191" s="220" t="s">
        <v>19</v>
      </c>
      <c r="N191" s="221" t="s">
        <v>40</v>
      </c>
      <c r="O191" s="85"/>
      <c r="P191" s="222">
        <f>O191*H191</f>
        <v>0</v>
      </c>
      <c r="Q191" s="222">
        <v>0.00013999999999999999</v>
      </c>
      <c r="R191" s="222">
        <f>Q191*H191</f>
        <v>0.00027999999999999998</v>
      </c>
      <c r="S191" s="222">
        <v>0</v>
      </c>
      <c r="T191" s="223">
        <f>S191*H191</f>
        <v>0</v>
      </c>
      <c r="U191" s="39"/>
      <c r="V191" s="39"/>
      <c r="W191" s="39"/>
      <c r="X191" s="39"/>
      <c r="Y191" s="39"/>
      <c r="Z191" s="39"/>
      <c r="AA191" s="39"/>
      <c r="AB191" s="39"/>
      <c r="AC191" s="39"/>
      <c r="AD191" s="39"/>
      <c r="AE191" s="39"/>
      <c r="AR191" s="224" t="s">
        <v>287</v>
      </c>
      <c r="AT191" s="224" t="s">
        <v>219</v>
      </c>
      <c r="AU191" s="224" t="s">
        <v>78</v>
      </c>
      <c r="AY191" s="18" t="s">
        <v>216</v>
      </c>
      <c r="BE191" s="225">
        <f>IF(N191="základní",J191,0)</f>
        <v>0</v>
      </c>
      <c r="BF191" s="225">
        <f>IF(N191="snížená",J191,0)</f>
        <v>0</v>
      </c>
      <c r="BG191" s="225">
        <f>IF(N191="zákl. přenesená",J191,0)</f>
        <v>0</v>
      </c>
      <c r="BH191" s="225">
        <f>IF(N191="sníž. přenesená",J191,0)</f>
        <v>0</v>
      </c>
      <c r="BI191" s="225">
        <f>IF(N191="nulová",J191,0)</f>
        <v>0</v>
      </c>
      <c r="BJ191" s="18" t="s">
        <v>76</v>
      </c>
      <c r="BK191" s="225">
        <f>ROUND(I191*H191,2)</f>
        <v>0</v>
      </c>
      <c r="BL191" s="18" t="s">
        <v>287</v>
      </c>
      <c r="BM191" s="224" t="s">
        <v>2159</v>
      </c>
    </row>
    <row r="192" s="2" customFormat="1">
      <c r="A192" s="39"/>
      <c r="B192" s="40"/>
      <c r="C192" s="41"/>
      <c r="D192" s="226" t="s">
        <v>226</v>
      </c>
      <c r="E192" s="41"/>
      <c r="F192" s="227" t="s">
        <v>457</v>
      </c>
      <c r="G192" s="41"/>
      <c r="H192" s="41"/>
      <c r="I192" s="228"/>
      <c r="J192" s="41"/>
      <c r="K192" s="41"/>
      <c r="L192" s="45"/>
      <c r="M192" s="229"/>
      <c r="N192" s="230"/>
      <c r="O192" s="85"/>
      <c r="P192" s="85"/>
      <c r="Q192" s="85"/>
      <c r="R192" s="85"/>
      <c r="S192" s="85"/>
      <c r="T192" s="86"/>
      <c r="U192" s="39"/>
      <c r="V192" s="39"/>
      <c r="W192" s="39"/>
      <c r="X192" s="39"/>
      <c r="Y192" s="39"/>
      <c r="Z192" s="39"/>
      <c r="AA192" s="39"/>
      <c r="AB192" s="39"/>
      <c r="AC192" s="39"/>
      <c r="AD192" s="39"/>
      <c r="AE192" s="39"/>
      <c r="AT192" s="18" t="s">
        <v>226</v>
      </c>
      <c r="AU192" s="18" t="s">
        <v>78</v>
      </c>
    </row>
    <row r="193" s="2" customFormat="1" ht="13.8" customHeight="1">
      <c r="A193" s="39"/>
      <c r="B193" s="40"/>
      <c r="C193" s="263" t="s">
        <v>428</v>
      </c>
      <c r="D193" s="263" t="s">
        <v>295</v>
      </c>
      <c r="E193" s="264" t="s">
        <v>459</v>
      </c>
      <c r="F193" s="265" t="s">
        <v>460</v>
      </c>
      <c r="G193" s="266" t="s">
        <v>326</v>
      </c>
      <c r="H193" s="267">
        <v>2</v>
      </c>
      <c r="I193" s="268"/>
      <c r="J193" s="269">
        <f>ROUND(I193*H193,2)</f>
        <v>0</v>
      </c>
      <c r="K193" s="265" t="s">
        <v>223</v>
      </c>
      <c r="L193" s="270"/>
      <c r="M193" s="271" t="s">
        <v>19</v>
      </c>
      <c r="N193" s="272" t="s">
        <v>40</v>
      </c>
      <c r="O193" s="85"/>
      <c r="P193" s="222">
        <f>O193*H193</f>
        <v>0</v>
      </c>
      <c r="Q193" s="222">
        <v>0.00031</v>
      </c>
      <c r="R193" s="222">
        <f>Q193*H193</f>
        <v>0.00062</v>
      </c>
      <c r="S193" s="222">
        <v>0</v>
      </c>
      <c r="T193" s="223">
        <f>S193*H193</f>
        <v>0</v>
      </c>
      <c r="U193" s="39"/>
      <c r="V193" s="39"/>
      <c r="W193" s="39"/>
      <c r="X193" s="39"/>
      <c r="Y193" s="39"/>
      <c r="Z193" s="39"/>
      <c r="AA193" s="39"/>
      <c r="AB193" s="39"/>
      <c r="AC193" s="39"/>
      <c r="AD193" s="39"/>
      <c r="AE193" s="39"/>
      <c r="AR193" s="224" t="s">
        <v>299</v>
      </c>
      <c r="AT193" s="224" t="s">
        <v>295</v>
      </c>
      <c r="AU193" s="224" t="s">
        <v>78</v>
      </c>
      <c r="AY193" s="18" t="s">
        <v>216</v>
      </c>
      <c r="BE193" s="225">
        <f>IF(N193="základní",J193,0)</f>
        <v>0</v>
      </c>
      <c r="BF193" s="225">
        <f>IF(N193="snížená",J193,0)</f>
        <v>0</v>
      </c>
      <c r="BG193" s="225">
        <f>IF(N193="zákl. přenesená",J193,0)</f>
        <v>0</v>
      </c>
      <c r="BH193" s="225">
        <f>IF(N193="sníž. přenesená",J193,0)</f>
        <v>0</v>
      </c>
      <c r="BI193" s="225">
        <f>IF(N193="nulová",J193,0)</f>
        <v>0</v>
      </c>
      <c r="BJ193" s="18" t="s">
        <v>76</v>
      </c>
      <c r="BK193" s="225">
        <f>ROUND(I193*H193,2)</f>
        <v>0</v>
      </c>
      <c r="BL193" s="18" t="s">
        <v>287</v>
      </c>
      <c r="BM193" s="224" t="s">
        <v>2160</v>
      </c>
    </row>
    <row r="194" s="2" customFormat="1" ht="22.2" customHeight="1">
      <c r="A194" s="39"/>
      <c r="B194" s="40"/>
      <c r="C194" s="213" t="s">
        <v>432</v>
      </c>
      <c r="D194" s="213" t="s">
        <v>219</v>
      </c>
      <c r="E194" s="214" t="s">
        <v>463</v>
      </c>
      <c r="F194" s="215" t="s">
        <v>464</v>
      </c>
      <c r="G194" s="216" t="s">
        <v>305</v>
      </c>
      <c r="H194" s="273"/>
      <c r="I194" s="218"/>
      <c r="J194" s="219">
        <f>ROUND(I194*H194,2)</f>
        <v>0</v>
      </c>
      <c r="K194" s="215" t="s">
        <v>223</v>
      </c>
      <c r="L194" s="45"/>
      <c r="M194" s="220" t="s">
        <v>19</v>
      </c>
      <c r="N194" s="221" t="s">
        <v>40</v>
      </c>
      <c r="O194" s="85"/>
      <c r="P194" s="222">
        <f>O194*H194</f>
        <v>0</v>
      </c>
      <c r="Q194" s="222">
        <v>0</v>
      </c>
      <c r="R194" s="222">
        <f>Q194*H194</f>
        <v>0</v>
      </c>
      <c r="S194" s="222">
        <v>0</v>
      </c>
      <c r="T194" s="223">
        <f>S194*H194</f>
        <v>0</v>
      </c>
      <c r="U194" s="39"/>
      <c r="V194" s="39"/>
      <c r="W194" s="39"/>
      <c r="X194" s="39"/>
      <c r="Y194" s="39"/>
      <c r="Z194" s="39"/>
      <c r="AA194" s="39"/>
      <c r="AB194" s="39"/>
      <c r="AC194" s="39"/>
      <c r="AD194" s="39"/>
      <c r="AE194" s="39"/>
      <c r="AR194" s="224" t="s">
        <v>287</v>
      </c>
      <c r="AT194" s="224" t="s">
        <v>219</v>
      </c>
      <c r="AU194" s="224" t="s">
        <v>78</v>
      </c>
      <c r="AY194" s="18" t="s">
        <v>216</v>
      </c>
      <c r="BE194" s="225">
        <f>IF(N194="základní",J194,0)</f>
        <v>0</v>
      </c>
      <c r="BF194" s="225">
        <f>IF(N194="snížená",J194,0)</f>
        <v>0</v>
      </c>
      <c r="BG194" s="225">
        <f>IF(N194="zákl. přenesená",J194,0)</f>
        <v>0</v>
      </c>
      <c r="BH194" s="225">
        <f>IF(N194="sníž. přenesená",J194,0)</f>
        <v>0</v>
      </c>
      <c r="BI194" s="225">
        <f>IF(N194="nulová",J194,0)</f>
        <v>0</v>
      </c>
      <c r="BJ194" s="18" t="s">
        <v>76</v>
      </c>
      <c r="BK194" s="225">
        <f>ROUND(I194*H194,2)</f>
        <v>0</v>
      </c>
      <c r="BL194" s="18" t="s">
        <v>287</v>
      </c>
      <c r="BM194" s="224" t="s">
        <v>2161</v>
      </c>
    </row>
    <row r="195" s="2" customFormat="1">
      <c r="A195" s="39"/>
      <c r="B195" s="40"/>
      <c r="C195" s="41"/>
      <c r="D195" s="226" t="s">
        <v>226</v>
      </c>
      <c r="E195" s="41"/>
      <c r="F195" s="227" t="s">
        <v>466</v>
      </c>
      <c r="G195" s="41"/>
      <c r="H195" s="41"/>
      <c r="I195" s="228"/>
      <c r="J195" s="41"/>
      <c r="K195" s="41"/>
      <c r="L195" s="45"/>
      <c r="M195" s="229"/>
      <c r="N195" s="230"/>
      <c r="O195" s="85"/>
      <c r="P195" s="85"/>
      <c r="Q195" s="85"/>
      <c r="R195" s="85"/>
      <c r="S195" s="85"/>
      <c r="T195" s="86"/>
      <c r="U195" s="39"/>
      <c r="V195" s="39"/>
      <c r="W195" s="39"/>
      <c r="X195" s="39"/>
      <c r="Y195" s="39"/>
      <c r="Z195" s="39"/>
      <c r="AA195" s="39"/>
      <c r="AB195" s="39"/>
      <c r="AC195" s="39"/>
      <c r="AD195" s="39"/>
      <c r="AE195" s="39"/>
      <c r="AT195" s="18" t="s">
        <v>226</v>
      </c>
      <c r="AU195" s="18" t="s">
        <v>78</v>
      </c>
    </row>
    <row r="196" s="12" customFormat="1" ht="22.8" customHeight="1">
      <c r="A196" s="12"/>
      <c r="B196" s="197"/>
      <c r="C196" s="198"/>
      <c r="D196" s="199" t="s">
        <v>68</v>
      </c>
      <c r="E196" s="211" t="s">
        <v>467</v>
      </c>
      <c r="F196" s="211" t="s">
        <v>468</v>
      </c>
      <c r="G196" s="198"/>
      <c r="H196" s="198"/>
      <c r="I196" s="201"/>
      <c r="J196" s="212">
        <f>BK196</f>
        <v>0</v>
      </c>
      <c r="K196" s="198"/>
      <c r="L196" s="203"/>
      <c r="M196" s="204"/>
      <c r="N196" s="205"/>
      <c r="O196" s="205"/>
      <c r="P196" s="206">
        <f>SUM(P197:P202)</f>
        <v>0</v>
      </c>
      <c r="Q196" s="205"/>
      <c r="R196" s="206">
        <f>SUM(R197:R202)</f>
        <v>0.0023400000000000001</v>
      </c>
      <c r="S196" s="205"/>
      <c r="T196" s="207">
        <f>SUM(T197:T202)</f>
        <v>0</v>
      </c>
      <c r="U196" s="12"/>
      <c r="V196" s="12"/>
      <c r="W196" s="12"/>
      <c r="X196" s="12"/>
      <c r="Y196" s="12"/>
      <c r="Z196" s="12"/>
      <c r="AA196" s="12"/>
      <c r="AB196" s="12"/>
      <c r="AC196" s="12"/>
      <c r="AD196" s="12"/>
      <c r="AE196" s="12"/>
      <c r="AR196" s="208" t="s">
        <v>78</v>
      </c>
      <c r="AT196" s="209" t="s">
        <v>68</v>
      </c>
      <c r="AU196" s="209" t="s">
        <v>76</v>
      </c>
      <c r="AY196" s="208" t="s">
        <v>216</v>
      </c>
      <c r="BK196" s="210">
        <f>SUM(BK197:BK202)</f>
        <v>0</v>
      </c>
    </row>
    <row r="197" s="2" customFormat="1" ht="13.8" customHeight="1">
      <c r="A197" s="39"/>
      <c r="B197" s="40"/>
      <c r="C197" s="213" t="s">
        <v>436</v>
      </c>
      <c r="D197" s="213" t="s">
        <v>219</v>
      </c>
      <c r="E197" s="214" t="s">
        <v>470</v>
      </c>
      <c r="F197" s="215" t="s">
        <v>471</v>
      </c>
      <c r="G197" s="216" t="s">
        <v>326</v>
      </c>
      <c r="H197" s="217">
        <v>1</v>
      </c>
      <c r="I197" s="218"/>
      <c r="J197" s="219">
        <f>ROUND(I197*H197,2)</f>
        <v>0</v>
      </c>
      <c r="K197" s="215" t="s">
        <v>223</v>
      </c>
      <c r="L197" s="45"/>
      <c r="M197" s="220" t="s">
        <v>19</v>
      </c>
      <c r="N197" s="221" t="s">
        <v>40</v>
      </c>
      <c r="O197" s="85"/>
      <c r="P197" s="222">
        <f>O197*H197</f>
        <v>0</v>
      </c>
      <c r="Q197" s="222">
        <v>0.00013999999999999999</v>
      </c>
      <c r="R197" s="222">
        <f>Q197*H197</f>
        <v>0.00013999999999999999</v>
      </c>
      <c r="S197" s="222">
        <v>0</v>
      </c>
      <c r="T197" s="223">
        <f>S197*H197</f>
        <v>0</v>
      </c>
      <c r="U197" s="39"/>
      <c r="V197" s="39"/>
      <c r="W197" s="39"/>
      <c r="X197" s="39"/>
      <c r="Y197" s="39"/>
      <c r="Z197" s="39"/>
      <c r="AA197" s="39"/>
      <c r="AB197" s="39"/>
      <c r="AC197" s="39"/>
      <c r="AD197" s="39"/>
      <c r="AE197" s="39"/>
      <c r="AR197" s="224" t="s">
        <v>287</v>
      </c>
      <c r="AT197" s="224" t="s">
        <v>219</v>
      </c>
      <c r="AU197" s="224" t="s">
        <v>78</v>
      </c>
      <c r="AY197" s="18" t="s">
        <v>216</v>
      </c>
      <c r="BE197" s="225">
        <f>IF(N197="základní",J197,0)</f>
        <v>0</v>
      </c>
      <c r="BF197" s="225">
        <f>IF(N197="snížená",J197,0)</f>
        <v>0</v>
      </c>
      <c r="BG197" s="225">
        <f>IF(N197="zákl. přenesená",J197,0)</f>
        <v>0</v>
      </c>
      <c r="BH197" s="225">
        <f>IF(N197="sníž. přenesená",J197,0)</f>
        <v>0</v>
      </c>
      <c r="BI197" s="225">
        <f>IF(N197="nulová",J197,0)</f>
        <v>0</v>
      </c>
      <c r="BJ197" s="18" t="s">
        <v>76</v>
      </c>
      <c r="BK197" s="225">
        <f>ROUND(I197*H197,2)</f>
        <v>0</v>
      </c>
      <c r="BL197" s="18" t="s">
        <v>287</v>
      </c>
      <c r="BM197" s="224" t="s">
        <v>2162</v>
      </c>
    </row>
    <row r="198" s="2" customFormat="1">
      <c r="A198" s="39"/>
      <c r="B198" s="40"/>
      <c r="C198" s="41"/>
      <c r="D198" s="226" t="s">
        <v>226</v>
      </c>
      <c r="E198" s="41"/>
      <c r="F198" s="227" t="s">
        <v>473</v>
      </c>
      <c r="G198" s="41"/>
      <c r="H198" s="41"/>
      <c r="I198" s="228"/>
      <c r="J198" s="41"/>
      <c r="K198" s="41"/>
      <c r="L198" s="45"/>
      <c r="M198" s="229"/>
      <c r="N198" s="230"/>
      <c r="O198" s="85"/>
      <c r="P198" s="85"/>
      <c r="Q198" s="85"/>
      <c r="R198" s="85"/>
      <c r="S198" s="85"/>
      <c r="T198" s="86"/>
      <c r="U198" s="39"/>
      <c r="V198" s="39"/>
      <c r="W198" s="39"/>
      <c r="X198" s="39"/>
      <c r="Y198" s="39"/>
      <c r="Z198" s="39"/>
      <c r="AA198" s="39"/>
      <c r="AB198" s="39"/>
      <c r="AC198" s="39"/>
      <c r="AD198" s="39"/>
      <c r="AE198" s="39"/>
      <c r="AT198" s="18" t="s">
        <v>226</v>
      </c>
      <c r="AU198" s="18" t="s">
        <v>78</v>
      </c>
    </row>
    <row r="199" s="2" customFormat="1" ht="13.8" customHeight="1">
      <c r="A199" s="39"/>
      <c r="B199" s="40"/>
      <c r="C199" s="213" t="s">
        <v>441</v>
      </c>
      <c r="D199" s="213" t="s">
        <v>219</v>
      </c>
      <c r="E199" s="214" t="s">
        <v>475</v>
      </c>
      <c r="F199" s="215" t="s">
        <v>476</v>
      </c>
      <c r="G199" s="216" t="s">
        <v>326</v>
      </c>
      <c r="H199" s="217">
        <v>2</v>
      </c>
      <c r="I199" s="218"/>
      <c r="J199" s="219">
        <f>ROUND(I199*H199,2)</f>
        <v>0</v>
      </c>
      <c r="K199" s="215" t="s">
        <v>223</v>
      </c>
      <c r="L199" s="45"/>
      <c r="M199" s="220" t="s">
        <v>19</v>
      </c>
      <c r="N199" s="221" t="s">
        <v>40</v>
      </c>
      <c r="O199" s="85"/>
      <c r="P199" s="222">
        <f>O199*H199</f>
        <v>0</v>
      </c>
      <c r="Q199" s="222">
        <v>0.00085999999999999998</v>
      </c>
      <c r="R199" s="222">
        <f>Q199*H199</f>
        <v>0.00172</v>
      </c>
      <c r="S199" s="222">
        <v>0</v>
      </c>
      <c r="T199" s="223">
        <f>S199*H199</f>
        <v>0</v>
      </c>
      <c r="U199" s="39"/>
      <c r="V199" s="39"/>
      <c r="W199" s="39"/>
      <c r="X199" s="39"/>
      <c r="Y199" s="39"/>
      <c r="Z199" s="39"/>
      <c r="AA199" s="39"/>
      <c r="AB199" s="39"/>
      <c r="AC199" s="39"/>
      <c r="AD199" s="39"/>
      <c r="AE199" s="39"/>
      <c r="AR199" s="224" t="s">
        <v>287</v>
      </c>
      <c r="AT199" s="224" t="s">
        <v>219</v>
      </c>
      <c r="AU199" s="224" t="s">
        <v>78</v>
      </c>
      <c r="AY199" s="18" t="s">
        <v>216</v>
      </c>
      <c r="BE199" s="225">
        <f>IF(N199="základní",J199,0)</f>
        <v>0</v>
      </c>
      <c r="BF199" s="225">
        <f>IF(N199="snížená",J199,0)</f>
        <v>0</v>
      </c>
      <c r="BG199" s="225">
        <f>IF(N199="zákl. přenesená",J199,0)</f>
        <v>0</v>
      </c>
      <c r="BH199" s="225">
        <f>IF(N199="sníž. přenesená",J199,0)</f>
        <v>0</v>
      </c>
      <c r="BI199" s="225">
        <f>IF(N199="nulová",J199,0)</f>
        <v>0</v>
      </c>
      <c r="BJ199" s="18" t="s">
        <v>76</v>
      </c>
      <c r="BK199" s="225">
        <f>ROUND(I199*H199,2)</f>
        <v>0</v>
      </c>
      <c r="BL199" s="18" t="s">
        <v>287</v>
      </c>
      <c r="BM199" s="224" t="s">
        <v>2163</v>
      </c>
    </row>
    <row r="200" s="2" customFormat="1" ht="13.8" customHeight="1">
      <c r="A200" s="39"/>
      <c r="B200" s="40"/>
      <c r="C200" s="213" t="s">
        <v>445</v>
      </c>
      <c r="D200" s="213" t="s">
        <v>219</v>
      </c>
      <c r="E200" s="214" t="s">
        <v>479</v>
      </c>
      <c r="F200" s="215" t="s">
        <v>480</v>
      </c>
      <c r="G200" s="216" t="s">
        <v>326</v>
      </c>
      <c r="H200" s="217">
        <v>2</v>
      </c>
      <c r="I200" s="218"/>
      <c r="J200" s="219">
        <f>ROUND(I200*H200,2)</f>
        <v>0</v>
      </c>
      <c r="K200" s="215" t="s">
        <v>223</v>
      </c>
      <c r="L200" s="45"/>
      <c r="M200" s="220" t="s">
        <v>19</v>
      </c>
      <c r="N200" s="221" t="s">
        <v>40</v>
      </c>
      <c r="O200" s="85"/>
      <c r="P200" s="222">
        <f>O200*H200</f>
        <v>0</v>
      </c>
      <c r="Q200" s="222">
        <v>0.00024000000000000001</v>
      </c>
      <c r="R200" s="222">
        <f>Q200*H200</f>
        <v>0.00048000000000000001</v>
      </c>
      <c r="S200" s="222">
        <v>0</v>
      </c>
      <c r="T200" s="223">
        <f>S200*H200</f>
        <v>0</v>
      </c>
      <c r="U200" s="39"/>
      <c r="V200" s="39"/>
      <c r="W200" s="39"/>
      <c r="X200" s="39"/>
      <c r="Y200" s="39"/>
      <c r="Z200" s="39"/>
      <c r="AA200" s="39"/>
      <c r="AB200" s="39"/>
      <c r="AC200" s="39"/>
      <c r="AD200" s="39"/>
      <c r="AE200" s="39"/>
      <c r="AR200" s="224" t="s">
        <v>287</v>
      </c>
      <c r="AT200" s="224" t="s">
        <v>219</v>
      </c>
      <c r="AU200" s="224" t="s">
        <v>78</v>
      </c>
      <c r="AY200" s="18" t="s">
        <v>216</v>
      </c>
      <c r="BE200" s="225">
        <f>IF(N200="základní",J200,0)</f>
        <v>0</v>
      </c>
      <c r="BF200" s="225">
        <f>IF(N200="snížená",J200,0)</f>
        <v>0</v>
      </c>
      <c r="BG200" s="225">
        <f>IF(N200="zákl. přenesená",J200,0)</f>
        <v>0</v>
      </c>
      <c r="BH200" s="225">
        <f>IF(N200="sníž. přenesená",J200,0)</f>
        <v>0</v>
      </c>
      <c r="BI200" s="225">
        <f>IF(N200="nulová",J200,0)</f>
        <v>0</v>
      </c>
      <c r="BJ200" s="18" t="s">
        <v>76</v>
      </c>
      <c r="BK200" s="225">
        <f>ROUND(I200*H200,2)</f>
        <v>0</v>
      </c>
      <c r="BL200" s="18" t="s">
        <v>287</v>
      </c>
      <c r="BM200" s="224" t="s">
        <v>2164</v>
      </c>
    </row>
    <row r="201" s="2" customFormat="1" ht="22.2" customHeight="1">
      <c r="A201" s="39"/>
      <c r="B201" s="40"/>
      <c r="C201" s="213" t="s">
        <v>449</v>
      </c>
      <c r="D201" s="213" t="s">
        <v>219</v>
      </c>
      <c r="E201" s="214" t="s">
        <v>483</v>
      </c>
      <c r="F201" s="215" t="s">
        <v>484</v>
      </c>
      <c r="G201" s="216" t="s">
        <v>305</v>
      </c>
      <c r="H201" s="273"/>
      <c r="I201" s="218"/>
      <c r="J201" s="219">
        <f>ROUND(I201*H201,2)</f>
        <v>0</v>
      </c>
      <c r="K201" s="215" t="s">
        <v>223</v>
      </c>
      <c r="L201" s="45"/>
      <c r="M201" s="220" t="s">
        <v>19</v>
      </c>
      <c r="N201" s="221" t="s">
        <v>40</v>
      </c>
      <c r="O201" s="85"/>
      <c r="P201" s="222">
        <f>O201*H201</f>
        <v>0</v>
      </c>
      <c r="Q201" s="222">
        <v>0</v>
      </c>
      <c r="R201" s="222">
        <f>Q201*H201</f>
        <v>0</v>
      </c>
      <c r="S201" s="222">
        <v>0</v>
      </c>
      <c r="T201" s="223">
        <f>S201*H201</f>
        <v>0</v>
      </c>
      <c r="U201" s="39"/>
      <c r="V201" s="39"/>
      <c r="W201" s="39"/>
      <c r="X201" s="39"/>
      <c r="Y201" s="39"/>
      <c r="Z201" s="39"/>
      <c r="AA201" s="39"/>
      <c r="AB201" s="39"/>
      <c r="AC201" s="39"/>
      <c r="AD201" s="39"/>
      <c r="AE201" s="39"/>
      <c r="AR201" s="224" t="s">
        <v>287</v>
      </c>
      <c r="AT201" s="224" t="s">
        <v>219</v>
      </c>
      <c r="AU201" s="224" t="s">
        <v>78</v>
      </c>
      <c r="AY201" s="18" t="s">
        <v>216</v>
      </c>
      <c r="BE201" s="225">
        <f>IF(N201="základní",J201,0)</f>
        <v>0</v>
      </c>
      <c r="BF201" s="225">
        <f>IF(N201="snížená",J201,0)</f>
        <v>0</v>
      </c>
      <c r="BG201" s="225">
        <f>IF(N201="zákl. přenesená",J201,0)</f>
        <v>0</v>
      </c>
      <c r="BH201" s="225">
        <f>IF(N201="sníž. přenesená",J201,0)</f>
        <v>0</v>
      </c>
      <c r="BI201" s="225">
        <f>IF(N201="nulová",J201,0)</f>
        <v>0</v>
      </c>
      <c r="BJ201" s="18" t="s">
        <v>76</v>
      </c>
      <c r="BK201" s="225">
        <f>ROUND(I201*H201,2)</f>
        <v>0</v>
      </c>
      <c r="BL201" s="18" t="s">
        <v>287</v>
      </c>
      <c r="BM201" s="224" t="s">
        <v>2165</v>
      </c>
    </row>
    <row r="202" s="2" customFormat="1">
      <c r="A202" s="39"/>
      <c r="B202" s="40"/>
      <c r="C202" s="41"/>
      <c r="D202" s="226" t="s">
        <v>226</v>
      </c>
      <c r="E202" s="41"/>
      <c r="F202" s="227" t="s">
        <v>486</v>
      </c>
      <c r="G202" s="41"/>
      <c r="H202" s="41"/>
      <c r="I202" s="228"/>
      <c r="J202" s="41"/>
      <c r="K202" s="41"/>
      <c r="L202" s="45"/>
      <c r="M202" s="229"/>
      <c r="N202" s="230"/>
      <c r="O202" s="85"/>
      <c r="P202" s="85"/>
      <c r="Q202" s="85"/>
      <c r="R202" s="85"/>
      <c r="S202" s="85"/>
      <c r="T202" s="86"/>
      <c r="U202" s="39"/>
      <c r="V202" s="39"/>
      <c r="W202" s="39"/>
      <c r="X202" s="39"/>
      <c r="Y202" s="39"/>
      <c r="Z202" s="39"/>
      <c r="AA202" s="39"/>
      <c r="AB202" s="39"/>
      <c r="AC202" s="39"/>
      <c r="AD202" s="39"/>
      <c r="AE202" s="39"/>
      <c r="AT202" s="18" t="s">
        <v>226</v>
      </c>
      <c r="AU202" s="18" t="s">
        <v>78</v>
      </c>
    </row>
    <row r="203" s="12" customFormat="1" ht="22.8" customHeight="1">
      <c r="A203" s="12"/>
      <c r="B203" s="197"/>
      <c r="C203" s="198"/>
      <c r="D203" s="199" t="s">
        <v>68</v>
      </c>
      <c r="E203" s="211" t="s">
        <v>487</v>
      </c>
      <c r="F203" s="211" t="s">
        <v>488</v>
      </c>
      <c r="G203" s="198"/>
      <c r="H203" s="198"/>
      <c r="I203" s="201"/>
      <c r="J203" s="212">
        <f>BK203</f>
        <v>0</v>
      </c>
      <c r="K203" s="198"/>
      <c r="L203" s="203"/>
      <c r="M203" s="204"/>
      <c r="N203" s="205"/>
      <c r="O203" s="205"/>
      <c r="P203" s="206">
        <f>SUM(P204:P208)</f>
        <v>0</v>
      </c>
      <c r="Q203" s="205"/>
      <c r="R203" s="206">
        <f>SUM(R204:R208)</f>
        <v>0.034879999999999994</v>
      </c>
      <c r="S203" s="205"/>
      <c r="T203" s="207">
        <f>SUM(T204:T208)</f>
        <v>0.024930000000000001</v>
      </c>
      <c r="U203" s="12"/>
      <c r="V203" s="12"/>
      <c r="W203" s="12"/>
      <c r="X203" s="12"/>
      <c r="Y203" s="12"/>
      <c r="Z203" s="12"/>
      <c r="AA203" s="12"/>
      <c r="AB203" s="12"/>
      <c r="AC203" s="12"/>
      <c r="AD203" s="12"/>
      <c r="AE203" s="12"/>
      <c r="AR203" s="208" t="s">
        <v>78</v>
      </c>
      <c r="AT203" s="209" t="s">
        <v>68</v>
      </c>
      <c r="AU203" s="209" t="s">
        <v>76</v>
      </c>
      <c r="AY203" s="208" t="s">
        <v>216</v>
      </c>
      <c r="BK203" s="210">
        <f>SUM(BK204:BK208)</f>
        <v>0</v>
      </c>
    </row>
    <row r="204" s="2" customFormat="1" ht="22.2" customHeight="1">
      <c r="A204" s="39"/>
      <c r="B204" s="40"/>
      <c r="C204" s="213" t="s">
        <v>453</v>
      </c>
      <c r="D204" s="213" t="s">
        <v>219</v>
      </c>
      <c r="E204" s="214" t="s">
        <v>490</v>
      </c>
      <c r="F204" s="215" t="s">
        <v>491</v>
      </c>
      <c r="G204" s="216" t="s">
        <v>326</v>
      </c>
      <c r="H204" s="217">
        <v>1</v>
      </c>
      <c r="I204" s="218"/>
      <c r="J204" s="219">
        <f>ROUND(I204*H204,2)</f>
        <v>0</v>
      </c>
      <c r="K204" s="215" t="s">
        <v>223</v>
      </c>
      <c r="L204" s="45"/>
      <c r="M204" s="220" t="s">
        <v>19</v>
      </c>
      <c r="N204" s="221" t="s">
        <v>40</v>
      </c>
      <c r="O204" s="85"/>
      <c r="P204" s="222">
        <f>O204*H204</f>
        <v>0</v>
      </c>
      <c r="Q204" s="222">
        <v>0</v>
      </c>
      <c r="R204" s="222">
        <f>Q204*H204</f>
        <v>0</v>
      </c>
      <c r="S204" s="222">
        <v>0</v>
      </c>
      <c r="T204" s="223">
        <f>S204*H204</f>
        <v>0</v>
      </c>
      <c r="U204" s="39"/>
      <c r="V204" s="39"/>
      <c r="W204" s="39"/>
      <c r="X204" s="39"/>
      <c r="Y204" s="39"/>
      <c r="Z204" s="39"/>
      <c r="AA204" s="39"/>
      <c r="AB204" s="39"/>
      <c r="AC204" s="39"/>
      <c r="AD204" s="39"/>
      <c r="AE204" s="39"/>
      <c r="AR204" s="224" t="s">
        <v>287</v>
      </c>
      <c r="AT204" s="224" t="s">
        <v>219</v>
      </c>
      <c r="AU204" s="224" t="s">
        <v>78</v>
      </c>
      <c r="AY204" s="18" t="s">
        <v>216</v>
      </c>
      <c r="BE204" s="225">
        <f>IF(N204="základní",J204,0)</f>
        <v>0</v>
      </c>
      <c r="BF204" s="225">
        <f>IF(N204="snížená",J204,0)</f>
        <v>0</v>
      </c>
      <c r="BG204" s="225">
        <f>IF(N204="zákl. přenesená",J204,0)</f>
        <v>0</v>
      </c>
      <c r="BH204" s="225">
        <f>IF(N204="sníž. přenesená",J204,0)</f>
        <v>0</v>
      </c>
      <c r="BI204" s="225">
        <f>IF(N204="nulová",J204,0)</f>
        <v>0</v>
      </c>
      <c r="BJ204" s="18" t="s">
        <v>76</v>
      </c>
      <c r="BK204" s="225">
        <f>ROUND(I204*H204,2)</f>
        <v>0</v>
      </c>
      <c r="BL204" s="18" t="s">
        <v>287</v>
      </c>
      <c r="BM204" s="224" t="s">
        <v>2166</v>
      </c>
    </row>
    <row r="205" s="2" customFormat="1" ht="13.8" customHeight="1">
      <c r="A205" s="39"/>
      <c r="B205" s="40"/>
      <c r="C205" s="213" t="s">
        <v>458</v>
      </c>
      <c r="D205" s="213" t="s">
        <v>219</v>
      </c>
      <c r="E205" s="214" t="s">
        <v>494</v>
      </c>
      <c r="F205" s="215" t="s">
        <v>495</v>
      </c>
      <c r="G205" s="216" t="s">
        <v>326</v>
      </c>
      <c r="H205" s="217">
        <v>1</v>
      </c>
      <c r="I205" s="218"/>
      <c r="J205" s="219">
        <f>ROUND(I205*H205,2)</f>
        <v>0</v>
      </c>
      <c r="K205" s="215" t="s">
        <v>223</v>
      </c>
      <c r="L205" s="45"/>
      <c r="M205" s="220" t="s">
        <v>19</v>
      </c>
      <c r="N205" s="221" t="s">
        <v>40</v>
      </c>
      <c r="O205" s="85"/>
      <c r="P205" s="222">
        <f>O205*H205</f>
        <v>0</v>
      </c>
      <c r="Q205" s="222">
        <v>8.0000000000000007E-05</v>
      </c>
      <c r="R205" s="222">
        <f>Q205*H205</f>
        <v>8.0000000000000007E-05</v>
      </c>
      <c r="S205" s="222">
        <v>0.024930000000000001</v>
      </c>
      <c r="T205" s="223">
        <f>S205*H205</f>
        <v>0.024930000000000001</v>
      </c>
      <c r="U205" s="39"/>
      <c r="V205" s="39"/>
      <c r="W205" s="39"/>
      <c r="X205" s="39"/>
      <c r="Y205" s="39"/>
      <c r="Z205" s="39"/>
      <c r="AA205" s="39"/>
      <c r="AB205" s="39"/>
      <c r="AC205" s="39"/>
      <c r="AD205" s="39"/>
      <c r="AE205" s="39"/>
      <c r="AR205" s="224" t="s">
        <v>287</v>
      </c>
      <c r="AT205" s="224" t="s">
        <v>219</v>
      </c>
      <c r="AU205" s="224" t="s">
        <v>78</v>
      </c>
      <c r="AY205" s="18" t="s">
        <v>216</v>
      </c>
      <c r="BE205" s="225">
        <f>IF(N205="základní",J205,0)</f>
        <v>0</v>
      </c>
      <c r="BF205" s="225">
        <f>IF(N205="snížená",J205,0)</f>
        <v>0</v>
      </c>
      <c r="BG205" s="225">
        <f>IF(N205="zákl. přenesená",J205,0)</f>
        <v>0</v>
      </c>
      <c r="BH205" s="225">
        <f>IF(N205="sníž. přenesená",J205,0)</f>
        <v>0</v>
      </c>
      <c r="BI205" s="225">
        <f>IF(N205="nulová",J205,0)</f>
        <v>0</v>
      </c>
      <c r="BJ205" s="18" t="s">
        <v>76</v>
      </c>
      <c r="BK205" s="225">
        <f>ROUND(I205*H205,2)</f>
        <v>0</v>
      </c>
      <c r="BL205" s="18" t="s">
        <v>287</v>
      </c>
      <c r="BM205" s="224" t="s">
        <v>2167</v>
      </c>
    </row>
    <row r="206" s="2" customFormat="1" ht="22.2" customHeight="1">
      <c r="A206" s="39"/>
      <c r="B206" s="40"/>
      <c r="C206" s="213" t="s">
        <v>462</v>
      </c>
      <c r="D206" s="213" t="s">
        <v>219</v>
      </c>
      <c r="E206" s="214" t="s">
        <v>498</v>
      </c>
      <c r="F206" s="215" t="s">
        <v>499</v>
      </c>
      <c r="G206" s="216" t="s">
        <v>326</v>
      </c>
      <c r="H206" s="217">
        <v>1</v>
      </c>
      <c r="I206" s="218"/>
      <c r="J206" s="219">
        <f>ROUND(I206*H206,2)</f>
        <v>0</v>
      </c>
      <c r="K206" s="215" t="s">
        <v>223</v>
      </c>
      <c r="L206" s="45"/>
      <c r="M206" s="220" t="s">
        <v>19</v>
      </c>
      <c r="N206" s="221" t="s">
        <v>40</v>
      </c>
      <c r="O206" s="85"/>
      <c r="P206" s="222">
        <f>O206*H206</f>
        <v>0</v>
      </c>
      <c r="Q206" s="222">
        <v>0.034799999999999998</v>
      </c>
      <c r="R206" s="222">
        <f>Q206*H206</f>
        <v>0.034799999999999998</v>
      </c>
      <c r="S206" s="222">
        <v>0</v>
      </c>
      <c r="T206" s="223">
        <f>S206*H206</f>
        <v>0</v>
      </c>
      <c r="U206" s="39"/>
      <c r="V206" s="39"/>
      <c r="W206" s="39"/>
      <c r="X206" s="39"/>
      <c r="Y206" s="39"/>
      <c r="Z206" s="39"/>
      <c r="AA206" s="39"/>
      <c r="AB206" s="39"/>
      <c r="AC206" s="39"/>
      <c r="AD206" s="39"/>
      <c r="AE206" s="39"/>
      <c r="AR206" s="224" t="s">
        <v>287</v>
      </c>
      <c r="AT206" s="224" t="s">
        <v>219</v>
      </c>
      <c r="AU206" s="224" t="s">
        <v>78</v>
      </c>
      <c r="AY206" s="18" t="s">
        <v>216</v>
      </c>
      <c r="BE206" s="225">
        <f>IF(N206="základní",J206,0)</f>
        <v>0</v>
      </c>
      <c r="BF206" s="225">
        <f>IF(N206="snížená",J206,0)</f>
        <v>0</v>
      </c>
      <c r="BG206" s="225">
        <f>IF(N206="zákl. přenesená",J206,0)</f>
        <v>0</v>
      </c>
      <c r="BH206" s="225">
        <f>IF(N206="sníž. přenesená",J206,0)</f>
        <v>0</v>
      </c>
      <c r="BI206" s="225">
        <f>IF(N206="nulová",J206,0)</f>
        <v>0</v>
      </c>
      <c r="BJ206" s="18" t="s">
        <v>76</v>
      </c>
      <c r="BK206" s="225">
        <f>ROUND(I206*H206,2)</f>
        <v>0</v>
      </c>
      <c r="BL206" s="18" t="s">
        <v>287</v>
      </c>
      <c r="BM206" s="224" t="s">
        <v>2168</v>
      </c>
    </row>
    <row r="207" s="2" customFormat="1" ht="22.2" customHeight="1">
      <c r="A207" s="39"/>
      <c r="B207" s="40"/>
      <c r="C207" s="213" t="s">
        <v>469</v>
      </c>
      <c r="D207" s="213" t="s">
        <v>219</v>
      </c>
      <c r="E207" s="214" t="s">
        <v>502</v>
      </c>
      <c r="F207" s="215" t="s">
        <v>503</v>
      </c>
      <c r="G207" s="216" t="s">
        <v>305</v>
      </c>
      <c r="H207" s="273"/>
      <c r="I207" s="218"/>
      <c r="J207" s="219">
        <f>ROUND(I207*H207,2)</f>
        <v>0</v>
      </c>
      <c r="K207" s="215" t="s">
        <v>223</v>
      </c>
      <c r="L207" s="45"/>
      <c r="M207" s="220" t="s">
        <v>19</v>
      </c>
      <c r="N207" s="221" t="s">
        <v>40</v>
      </c>
      <c r="O207" s="85"/>
      <c r="P207" s="222">
        <f>O207*H207</f>
        <v>0</v>
      </c>
      <c r="Q207" s="222">
        <v>0</v>
      </c>
      <c r="R207" s="222">
        <f>Q207*H207</f>
        <v>0</v>
      </c>
      <c r="S207" s="222">
        <v>0</v>
      </c>
      <c r="T207" s="223">
        <f>S207*H207</f>
        <v>0</v>
      </c>
      <c r="U207" s="39"/>
      <c r="V207" s="39"/>
      <c r="W207" s="39"/>
      <c r="X207" s="39"/>
      <c r="Y207" s="39"/>
      <c r="Z207" s="39"/>
      <c r="AA207" s="39"/>
      <c r="AB207" s="39"/>
      <c r="AC207" s="39"/>
      <c r="AD207" s="39"/>
      <c r="AE207" s="39"/>
      <c r="AR207" s="224" t="s">
        <v>287</v>
      </c>
      <c r="AT207" s="224" t="s">
        <v>219</v>
      </c>
      <c r="AU207" s="224" t="s">
        <v>78</v>
      </c>
      <c r="AY207" s="18" t="s">
        <v>216</v>
      </c>
      <c r="BE207" s="225">
        <f>IF(N207="základní",J207,0)</f>
        <v>0</v>
      </c>
      <c r="BF207" s="225">
        <f>IF(N207="snížená",J207,0)</f>
        <v>0</v>
      </c>
      <c r="BG207" s="225">
        <f>IF(N207="zákl. přenesená",J207,0)</f>
        <v>0</v>
      </c>
      <c r="BH207" s="225">
        <f>IF(N207="sníž. přenesená",J207,0)</f>
        <v>0</v>
      </c>
      <c r="BI207" s="225">
        <f>IF(N207="nulová",J207,0)</f>
        <v>0</v>
      </c>
      <c r="BJ207" s="18" t="s">
        <v>76</v>
      </c>
      <c r="BK207" s="225">
        <f>ROUND(I207*H207,2)</f>
        <v>0</v>
      </c>
      <c r="BL207" s="18" t="s">
        <v>287</v>
      </c>
      <c r="BM207" s="224" t="s">
        <v>2169</v>
      </c>
    </row>
    <row r="208" s="2" customFormat="1">
      <c r="A208" s="39"/>
      <c r="B208" s="40"/>
      <c r="C208" s="41"/>
      <c r="D208" s="226" t="s">
        <v>226</v>
      </c>
      <c r="E208" s="41"/>
      <c r="F208" s="227" t="s">
        <v>466</v>
      </c>
      <c r="G208" s="41"/>
      <c r="H208" s="41"/>
      <c r="I208" s="228"/>
      <c r="J208" s="41"/>
      <c r="K208" s="41"/>
      <c r="L208" s="45"/>
      <c r="M208" s="229"/>
      <c r="N208" s="230"/>
      <c r="O208" s="85"/>
      <c r="P208" s="85"/>
      <c r="Q208" s="85"/>
      <c r="R208" s="85"/>
      <c r="S208" s="85"/>
      <c r="T208" s="86"/>
      <c r="U208" s="39"/>
      <c r="V208" s="39"/>
      <c r="W208" s="39"/>
      <c r="X208" s="39"/>
      <c r="Y208" s="39"/>
      <c r="Z208" s="39"/>
      <c r="AA208" s="39"/>
      <c r="AB208" s="39"/>
      <c r="AC208" s="39"/>
      <c r="AD208" s="39"/>
      <c r="AE208" s="39"/>
      <c r="AT208" s="18" t="s">
        <v>226</v>
      </c>
      <c r="AU208" s="18" t="s">
        <v>78</v>
      </c>
    </row>
    <row r="209" s="12" customFormat="1" ht="22.8" customHeight="1">
      <c r="A209" s="12"/>
      <c r="B209" s="197"/>
      <c r="C209" s="198"/>
      <c r="D209" s="199" t="s">
        <v>68</v>
      </c>
      <c r="E209" s="211" t="s">
        <v>505</v>
      </c>
      <c r="F209" s="211" t="s">
        <v>506</v>
      </c>
      <c r="G209" s="198"/>
      <c r="H209" s="198"/>
      <c r="I209" s="201"/>
      <c r="J209" s="212">
        <f>BK209</f>
        <v>0</v>
      </c>
      <c r="K209" s="198"/>
      <c r="L209" s="203"/>
      <c r="M209" s="204"/>
      <c r="N209" s="205"/>
      <c r="O209" s="205"/>
      <c r="P209" s="206">
        <f>SUM(P210:P216)</f>
        <v>0</v>
      </c>
      <c r="Q209" s="205"/>
      <c r="R209" s="206">
        <f>SUM(R210:R216)</f>
        <v>5.0000000000000002E-05</v>
      </c>
      <c r="S209" s="205"/>
      <c r="T209" s="207">
        <f>SUM(T210:T216)</f>
        <v>0</v>
      </c>
      <c r="U209" s="12"/>
      <c r="V209" s="12"/>
      <c r="W209" s="12"/>
      <c r="X209" s="12"/>
      <c r="Y209" s="12"/>
      <c r="Z209" s="12"/>
      <c r="AA209" s="12"/>
      <c r="AB209" s="12"/>
      <c r="AC209" s="12"/>
      <c r="AD209" s="12"/>
      <c r="AE209" s="12"/>
      <c r="AR209" s="208" t="s">
        <v>78</v>
      </c>
      <c r="AT209" s="209" t="s">
        <v>68</v>
      </c>
      <c r="AU209" s="209" t="s">
        <v>76</v>
      </c>
      <c r="AY209" s="208" t="s">
        <v>216</v>
      </c>
      <c r="BK209" s="210">
        <f>SUM(BK210:BK216)</f>
        <v>0</v>
      </c>
    </row>
    <row r="210" s="2" customFormat="1" ht="22.2" customHeight="1">
      <c r="A210" s="39"/>
      <c r="B210" s="40"/>
      <c r="C210" s="213" t="s">
        <v>474</v>
      </c>
      <c r="D210" s="213" t="s">
        <v>219</v>
      </c>
      <c r="E210" s="214" t="s">
        <v>508</v>
      </c>
      <c r="F210" s="215" t="s">
        <v>509</v>
      </c>
      <c r="G210" s="216" t="s">
        <v>326</v>
      </c>
      <c r="H210" s="217">
        <v>1</v>
      </c>
      <c r="I210" s="218"/>
      <c r="J210" s="219">
        <f>ROUND(I210*H210,2)</f>
        <v>0</v>
      </c>
      <c r="K210" s="215" t="s">
        <v>223</v>
      </c>
      <c r="L210" s="45"/>
      <c r="M210" s="220" t="s">
        <v>19</v>
      </c>
      <c r="N210" s="221" t="s">
        <v>40</v>
      </c>
      <c r="O210" s="85"/>
      <c r="P210" s="222">
        <f>O210*H210</f>
        <v>0</v>
      </c>
      <c r="Q210" s="222">
        <v>0</v>
      </c>
      <c r="R210" s="222">
        <f>Q210*H210</f>
        <v>0</v>
      </c>
      <c r="S210" s="222">
        <v>0</v>
      </c>
      <c r="T210" s="223">
        <f>S210*H210</f>
        <v>0</v>
      </c>
      <c r="U210" s="39"/>
      <c r="V210" s="39"/>
      <c r="W210" s="39"/>
      <c r="X210" s="39"/>
      <c r="Y210" s="39"/>
      <c r="Z210" s="39"/>
      <c r="AA210" s="39"/>
      <c r="AB210" s="39"/>
      <c r="AC210" s="39"/>
      <c r="AD210" s="39"/>
      <c r="AE210" s="39"/>
      <c r="AR210" s="224" t="s">
        <v>287</v>
      </c>
      <c r="AT210" s="224" t="s">
        <v>219</v>
      </c>
      <c r="AU210" s="224" t="s">
        <v>78</v>
      </c>
      <c r="AY210" s="18" t="s">
        <v>216</v>
      </c>
      <c r="BE210" s="225">
        <f>IF(N210="základní",J210,0)</f>
        <v>0</v>
      </c>
      <c r="BF210" s="225">
        <f>IF(N210="snížená",J210,0)</f>
        <v>0</v>
      </c>
      <c r="BG210" s="225">
        <f>IF(N210="zákl. přenesená",J210,0)</f>
        <v>0</v>
      </c>
      <c r="BH210" s="225">
        <f>IF(N210="sníž. přenesená",J210,0)</f>
        <v>0</v>
      </c>
      <c r="BI210" s="225">
        <f>IF(N210="nulová",J210,0)</f>
        <v>0</v>
      </c>
      <c r="BJ210" s="18" t="s">
        <v>76</v>
      </c>
      <c r="BK210" s="225">
        <f>ROUND(I210*H210,2)</f>
        <v>0</v>
      </c>
      <c r="BL210" s="18" t="s">
        <v>287</v>
      </c>
      <c r="BM210" s="224" t="s">
        <v>2170</v>
      </c>
    </row>
    <row r="211" s="2" customFormat="1" ht="13.8" customHeight="1">
      <c r="A211" s="39"/>
      <c r="B211" s="40"/>
      <c r="C211" s="263" t="s">
        <v>478</v>
      </c>
      <c r="D211" s="263" t="s">
        <v>295</v>
      </c>
      <c r="E211" s="264" t="s">
        <v>512</v>
      </c>
      <c r="F211" s="265" t="s">
        <v>513</v>
      </c>
      <c r="G211" s="266" t="s">
        <v>326</v>
      </c>
      <c r="H211" s="267">
        <v>1</v>
      </c>
      <c r="I211" s="268"/>
      <c r="J211" s="269">
        <f>ROUND(I211*H211,2)</f>
        <v>0</v>
      </c>
      <c r="K211" s="265" t="s">
        <v>223</v>
      </c>
      <c r="L211" s="270"/>
      <c r="M211" s="271" t="s">
        <v>19</v>
      </c>
      <c r="N211" s="272" t="s">
        <v>40</v>
      </c>
      <c r="O211" s="85"/>
      <c r="P211" s="222">
        <f>O211*H211</f>
        <v>0</v>
      </c>
      <c r="Q211" s="222">
        <v>5.0000000000000002E-05</v>
      </c>
      <c r="R211" s="222">
        <f>Q211*H211</f>
        <v>5.0000000000000002E-05</v>
      </c>
      <c r="S211" s="222">
        <v>0</v>
      </c>
      <c r="T211" s="223">
        <f>S211*H211</f>
        <v>0</v>
      </c>
      <c r="U211" s="39"/>
      <c r="V211" s="39"/>
      <c r="W211" s="39"/>
      <c r="X211" s="39"/>
      <c r="Y211" s="39"/>
      <c r="Z211" s="39"/>
      <c r="AA211" s="39"/>
      <c r="AB211" s="39"/>
      <c r="AC211" s="39"/>
      <c r="AD211" s="39"/>
      <c r="AE211" s="39"/>
      <c r="AR211" s="224" t="s">
        <v>299</v>
      </c>
      <c r="AT211" s="224" t="s">
        <v>295</v>
      </c>
      <c r="AU211" s="224" t="s">
        <v>78</v>
      </c>
      <c r="AY211" s="18" t="s">
        <v>216</v>
      </c>
      <c r="BE211" s="225">
        <f>IF(N211="základní",J211,0)</f>
        <v>0</v>
      </c>
      <c r="BF211" s="225">
        <f>IF(N211="snížená",J211,0)</f>
        <v>0</v>
      </c>
      <c r="BG211" s="225">
        <f>IF(N211="zákl. přenesená",J211,0)</f>
        <v>0</v>
      </c>
      <c r="BH211" s="225">
        <f>IF(N211="sníž. přenesená",J211,0)</f>
        <v>0</v>
      </c>
      <c r="BI211" s="225">
        <f>IF(N211="nulová",J211,0)</f>
        <v>0</v>
      </c>
      <c r="BJ211" s="18" t="s">
        <v>76</v>
      </c>
      <c r="BK211" s="225">
        <f>ROUND(I211*H211,2)</f>
        <v>0</v>
      </c>
      <c r="BL211" s="18" t="s">
        <v>287</v>
      </c>
      <c r="BM211" s="224" t="s">
        <v>2171</v>
      </c>
    </row>
    <row r="212" s="2" customFormat="1" ht="22.2" customHeight="1">
      <c r="A212" s="39"/>
      <c r="B212" s="40"/>
      <c r="C212" s="213" t="s">
        <v>482</v>
      </c>
      <c r="D212" s="213" t="s">
        <v>219</v>
      </c>
      <c r="E212" s="214" t="s">
        <v>524</v>
      </c>
      <c r="F212" s="215" t="s">
        <v>525</v>
      </c>
      <c r="G212" s="216" t="s">
        <v>326</v>
      </c>
      <c r="H212" s="217">
        <v>2</v>
      </c>
      <c r="I212" s="218"/>
      <c r="J212" s="219">
        <f>ROUND(I212*H212,2)</f>
        <v>0</v>
      </c>
      <c r="K212" s="215" t="s">
        <v>223</v>
      </c>
      <c r="L212" s="45"/>
      <c r="M212" s="220" t="s">
        <v>19</v>
      </c>
      <c r="N212" s="221" t="s">
        <v>40</v>
      </c>
      <c r="O212" s="85"/>
      <c r="P212" s="222">
        <f>O212*H212</f>
        <v>0</v>
      </c>
      <c r="Q212" s="222">
        <v>0</v>
      </c>
      <c r="R212" s="222">
        <f>Q212*H212</f>
        <v>0</v>
      </c>
      <c r="S212" s="222">
        <v>0</v>
      </c>
      <c r="T212" s="223">
        <f>S212*H212</f>
        <v>0</v>
      </c>
      <c r="U212" s="39"/>
      <c r="V212" s="39"/>
      <c r="W212" s="39"/>
      <c r="X212" s="39"/>
      <c r="Y212" s="39"/>
      <c r="Z212" s="39"/>
      <c r="AA212" s="39"/>
      <c r="AB212" s="39"/>
      <c r="AC212" s="39"/>
      <c r="AD212" s="39"/>
      <c r="AE212" s="39"/>
      <c r="AR212" s="224" t="s">
        <v>287</v>
      </c>
      <c r="AT212" s="224" t="s">
        <v>219</v>
      </c>
      <c r="AU212" s="224" t="s">
        <v>78</v>
      </c>
      <c r="AY212" s="18" t="s">
        <v>216</v>
      </c>
      <c r="BE212" s="225">
        <f>IF(N212="základní",J212,0)</f>
        <v>0</v>
      </c>
      <c r="BF212" s="225">
        <f>IF(N212="snížená",J212,0)</f>
        <v>0</v>
      </c>
      <c r="BG212" s="225">
        <f>IF(N212="zákl. přenesená",J212,0)</f>
        <v>0</v>
      </c>
      <c r="BH212" s="225">
        <f>IF(N212="sníž. přenesená",J212,0)</f>
        <v>0</v>
      </c>
      <c r="BI212" s="225">
        <f>IF(N212="nulová",J212,0)</f>
        <v>0</v>
      </c>
      <c r="BJ212" s="18" t="s">
        <v>76</v>
      </c>
      <c r="BK212" s="225">
        <f>ROUND(I212*H212,2)</f>
        <v>0</v>
      </c>
      <c r="BL212" s="18" t="s">
        <v>287</v>
      </c>
      <c r="BM212" s="224" t="s">
        <v>2172</v>
      </c>
    </row>
    <row r="213" s="2" customFormat="1" ht="13.8" customHeight="1">
      <c r="A213" s="39"/>
      <c r="B213" s="40"/>
      <c r="C213" s="263" t="s">
        <v>489</v>
      </c>
      <c r="D213" s="263" t="s">
        <v>295</v>
      </c>
      <c r="E213" s="264" t="s">
        <v>528</v>
      </c>
      <c r="F213" s="265" t="s">
        <v>529</v>
      </c>
      <c r="G213" s="266" t="s">
        <v>326</v>
      </c>
      <c r="H213" s="267">
        <v>2</v>
      </c>
      <c r="I213" s="268"/>
      <c r="J213" s="269">
        <f>ROUND(I213*H213,2)</f>
        <v>0</v>
      </c>
      <c r="K213" s="265" t="s">
        <v>223</v>
      </c>
      <c r="L213" s="270"/>
      <c r="M213" s="271" t="s">
        <v>19</v>
      </c>
      <c r="N213" s="272" t="s">
        <v>40</v>
      </c>
      <c r="O213" s="85"/>
      <c r="P213" s="222">
        <f>O213*H213</f>
        <v>0</v>
      </c>
      <c r="Q213" s="222">
        <v>0</v>
      </c>
      <c r="R213" s="222">
        <f>Q213*H213</f>
        <v>0</v>
      </c>
      <c r="S213" s="222">
        <v>0</v>
      </c>
      <c r="T213" s="223">
        <f>S213*H213</f>
        <v>0</v>
      </c>
      <c r="U213" s="39"/>
      <c r="V213" s="39"/>
      <c r="W213" s="39"/>
      <c r="X213" s="39"/>
      <c r="Y213" s="39"/>
      <c r="Z213" s="39"/>
      <c r="AA213" s="39"/>
      <c r="AB213" s="39"/>
      <c r="AC213" s="39"/>
      <c r="AD213" s="39"/>
      <c r="AE213" s="39"/>
      <c r="AR213" s="224" t="s">
        <v>299</v>
      </c>
      <c r="AT213" s="224" t="s">
        <v>295</v>
      </c>
      <c r="AU213" s="224" t="s">
        <v>78</v>
      </c>
      <c r="AY213" s="18" t="s">
        <v>216</v>
      </c>
      <c r="BE213" s="225">
        <f>IF(N213="základní",J213,0)</f>
        <v>0</v>
      </c>
      <c r="BF213" s="225">
        <f>IF(N213="snížená",J213,0)</f>
        <v>0</v>
      </c>
      <c r="BG213" s="225">
        <f>IF(N213="zákl. přenesená",J213,0)</f>
        <v>0</v>
      </c>
      <c r="BH213" s="225">
        <f>IF(N213="sníž. přenesená",J213,0)</f>
        <v>0</v>
      </c>
      <c r="BI213" s="225">
        <f>IF(N213="nulová",J213,0)</f>
        <v>0</v>
      </c>
      <c r="BJ213" s="18" t="s">
        <v>76</v>
      </c>
      <c r="BK213" s="225">
        <f>ROUND(I213*H213,2)</f>
        <v>0</v>
      </c>
      <c r="BL213" s="18" t="s">
        <v>287</v>
      </c>
      <c r="BM213" s="224" t="s">
        <v>2173</v>
      </c>
    </row>
    <row r="214" s="2" customFormat="1" ht="13.8" customHeight="1">
      <c r="A214" s="39"/>
      <c r="B214" s="40"/>
      <c r="C214" s="213" t="s">
        <v>493</v>
      </c>
      <c r="D214" s="213" t="s">
        <v>219</v>
      </c>
      <c r="E214" s="214" t="s">
        <v>532</v>
      </c>
      <c r="F214" s="215" t="s">
        <v>533</v>
      </c>
      <c r="G214" s="216" t="s">
        <v>313</v>
      </c>
      <c r="H214" s="217">
        <v>1</v>
      </c>
      <c r="I214" s="218"/>
      <c r="J214" s="219">
        <f>ROUND(I214*H214,2)</f>
        <v>0</v>
      </c>
      <c r="K214" s="215" t="s">
        <v>19</v>
      </c>
      <c r="L214" s="45"/>
      <c r="M214" s="220" t="s">
        <v>19</v>
      </c>
      <c r="N214" s="221" t="s">
        <v>40</v>
      </c>
      <c r="O214" s="85"/>
      <c r="P214" s="222">
        <f>O214*H214</f>
        <v>0</v>
      </c>
      <c r="Q214" s="222">
        <v>0</v>
      </c>
      <c r="R214" s="222">
        <f>Q214*H214</f>
        <v>0</v>
      </c>
      <c r="S214" s="222">
        <v>0</v>
      </c>
      <c r="T214" s="223">
        <f>S214*H214</f>
        <v>0</v>
      </c>
      <c r="U214" s="39"/>
      <c r="V214" s="39"/>
      <c r="W214" s="39"/>
      <c r="X214" s="39"/>
      <c r="Y214" s="39"/>
      <c r="Z214" s="39"/>
      <c r="AA214" s="39"/>
      <c r="AB214" s="39"/>
      <c r="AC214" s="39"/>
      <c r="AD214" s="39"/>
      <c r="AE214" s="39"/>
      <c r="AR214" s="224" t="s">
        <v>287</v>
      </c>
      <c r="AT214" s="224" t="s">
        <v>219</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2174</v>
      </c>
    </row>
    <row r="215" s="2" customFormat="1" ht="22.2" customHeight="1">
      <c r="A215" s="39"/>
      <c r="B215" s="40"/>
      <c r="C215" s="213" t="s">
        <v>497</v>
      </c>
      <c r="D215" s="213" t="s">
        <v>219</v>
      </c>
      <c r="E215" s="214" t="s">
        <v>536</v>
      </c>
      <c r="F215" s="215" t="s">
        <v>537</v>
      </c>
      <c r="G215" s="216" t="s">
        <v>305</v>
      </c>
      <c r="H215" s="273"/>
      <c r="I215" s="218"/>
      <c r="J215" s="219">
        <f>ROUND(I215*H215,2)</f>
        <v>0</v>
      </c>
      <c r="K215" s="215" t="s">
        <v>223</v>
      </c>
      <c r="L215" s="45"/>
      <c r="M215" s="220" t="s">
        <v>19</v>
      </c>
      <c r="N215" s="221" t="s">
        <v>40</v>
      </c>
      <c r="O215" s="85"/>
      <c r="P215" s="222">
        <f>O215*H215</f>
        <v>0</v>
      </c>
      <c r="Q215" s="222">
        <v>0</v>
      </c>
      <c r="R215" s="222">
        <f>Q215*H215</f>
        <v>0</v>
      </c>
      <c r="S215" s="222">
        <v>0</v>
      </c>
      <c r="T215" s="223">
        <f>S215*H215</f>
        <v>0</v>
      </c>
      <c r="U215" s="39"/>
      <c r="V215" s="39"/>
      <c r="W215" s="39"/>
      <c r="X215" s="39"/>
      <c r="Y215" s="39"/>
      <c r="Z215" s="39"/>
      <c r="AA215" s="39"/>
      <c r="AB215" s="39"/>
      <c r="AC215" s="39"/>
      <c r="AD215" s="39"/>
      <c r="AE215" s="39"/>
      <c r="AR215" s="224" t="s">
        <v>287</v>
      </c>
      <c r="AT215" s="224" t="s">
        <v>219</v>
      </c>
      <c r="AU215" s="224" t="s">
        <v>78</v>
      </c>
      <c r="AY215" s="18" t="s">
        <v>216</v>
      </c>
      <c r="BE215" s="225">
        <f>IF(N215="základní",J215,0)</f>
        <v>0</v>
      </c>
      <c r="BF215" s="225">
        <f>IF(N215="snížená",J215,0)</f>
        <v>0</v>
      </c>
      <c r="BG215" s="225">
        <f>IF(N215="zákl. přenesená",J215,0)</f>
        <v>0</v>
      </c>
      <c r="BH215" s="225">
        <f>IF(N215="sníž. přenesená",J215,0)</f>
        <v>0</v>
      </c>
      <c r="BI215" s="225">
        <f>IF(N215="nulová",J215,0)</f>
        <v>0</v>
      </c>
      <c r="BJ215" s="18" t="s">
        <v>76</v>
      </c>
      <c r="BK215" s="225">
        <f>ROUND(I215*H215,2)</f>
        <v>0</v>
      </c>
      <c r="BL215" s="18" t="s">
        <v>287</v>
      </c>
      <c r="BM215" s="224" t="s">
        <v>2175</v>
      </c>
    </row>
    <row r="216" s="2" customFormat="1">
      <c r="A216" s="39"/>
      <c r="B216" s="40"/>
      <c r="C216" s="41"/>
      <c r="D216" s="226" t="s">
        <v>226</v>
      </c>
      <c r="E216" s="41"/>
      <c r="F216" s="227" t="s">
        <v>307</v>
      </c>
      <c r="G216" s="41"/>
      <c r="H216" s="41"/>
      <c r="I216" s="228"/>
      <c r="J216" s="41"/>
      <c r="K216" s="41"/>
      <c r="L216" s="45"/>
      <c r="M216" s="229"/>
      <c r="N216" s="230"/>
      <c r="O216" s="85"/>
      <c r="P216" s="85"/>
      <c r="Q216" s="85"/>
      <c r="R216" s="85"/>
      <c r="S216" s="85"/>
      <c r="T216" s="86"/>
      <c r="U216" s="39"/>
      <c r="V216" s="39"/>
      <c r="W216" s="39"/>
      <c r="X216" s="39"/>
      <c r="Y216" s="39"/>
      <c r="Z216" s="39"/>
      <c r="AA216" s="39"/>
      <c r="AB216" s="39"/>
      <c r="AC216" s="39"/>
      <c r="AD216" s="39"/>
      <c r="AE216" s="39"/>
      <c r="AT216" s="18" t="s">
        <v>226</v>
      </c>
      <c r="AU216" s="18" t="s">
        <v>78</v>
      </c>
    </row>
    <row r="217" s="12" customFormat="1" ht="22.8" customHeight="1">
      <c r="A217" s="12"/>
      <c r="B217" s="197"/>
      <c r="C217" s="198"/>
      <c r="D217" s="199" t="s">
        <v>68</v>
      </c>
      <c r="E217" s="211" t="s">
        <v>567</v>
      </c>
      <c r="F217" s="211" t="s">
        <v>568</v>
      </c>
      <c r="G217" s="198"/>
      <c r="H217" s="198"/>
      <c r="I217" s="201"/>
      <c r="J217" s="212">
        <f>BK217</f>
        <v>0</v>
      </c>
      <c r="K217" s="198"/>
      <c r="L217" s="203"/>
      <c r="M217" s="204"/>
      <c r="N217" s="205"/>
      <c r="O217" s="205"/>
      <c r="P217" s="206">
        <f>SUM(P218:P227)</f>
        <v>0</v>
      </c>
      <c r="Q217" s="205"/>
      <c r="R217" s="206">
        <f>SUM(R218:R227)</f>
        <v>0.020250000000000001</v>
      </c>
      <c r="S217" s="205"/>
      <c r="T217" s="207">
        <f>SUM(T218:T227)</f>
        <v>0.048000000000000001</v>
      </c>
      <c r="U217" s="12"/>
      <c r="V217" s="12"/>
      <c r="W217" s="12"/>
      <c r="X217" s="12"/>
      <c r="Y217" s="12"/>
      <c r="Z217" s="12"/>
      <c r="AA217" s="12"/>
      <c r="AB217" s="12"/>
      <c r="AC217" s="12"/>
      <c r="AD217" s="12"/>
      <c r="AE217" s="12"/>
      <c r="AR217" s="208" t="s">
        <v>78</v>
      </c>
      <c r="AT217" s="209" t="s">
        <v>68</v>
      </c>
      <c r="AU217" s="209" t="s">
        <v>76</v>
      </c>
      <c r="AY217" s="208" t="s">
        <v>216</v>
      </c>
      <c r="BK217" s="210">
        <f>SUM(BK218:BK227)</f>
        <v>0</v>
      </c>
    </row>
    <row r="218" s="2" customFormat="1" ht="22.2" customHeight="1">
      <c r="A218" s="39"/>
      <c r="B218" s="40"/>
      <c r="C218" s="213" t="s">
        <v>501</v>
      </c>
      <c r="D218" s="213" t="s">
        <v>219</v>
      </c>
      <c r="E218" s="214" t="s">
        <v>581</v>
      </c>
      <c r="F218" s="215" t="s">
        <v>582</v>
      </c>
      <c r="G218" s="216" t="s">
        <v>326</v>
      </c>
      <c r="H218" s="217">
        <v>1</v>
      </c>
      <c r="I218" s="218"/>
      <c r="J218" s="219">
        <f>ROUND(I218*H218,2)</f>
        <v>0</v>
      </c>
      <c r="K218" s="215" t="s">
        <v>223</v>
      </c>
      <c r="L218" s="45"/>
      <c r="M218" s="220" t="s">
        <v>19</v>
      </c>
      <c r="N218" s="221" t="s">
        <v>40</v>
      </c>
      <c r="O218" s="85"/>
      <c r="P218" s="222">
        <f>O218*H218</f>
        <v>0</v>
      </c>
      <c r="Q218" s="222">
        <v>0</v>
      </c>
      <c r="R218" s="222">
        <f>Q218*H218</f>
        <v>0</v>
      </c>
      <c r="S218" s="222">
        <v>0</v>
      </c>
      <c r="T218" s="223">
        <f>S218*H218</f>
        <v>0</v>
      </c>
      <c r="U218" s="39"/>
      <c r="V218" s="39"/>
      <c r="W218" s="39"/>
      <c r="X218" s="39"/>
      <c r="Y218" s="39"/>
      <c r="Z218" s="39"/>
      <c r="AA218" s="39"/>
      <c r="AB218" s="39"/>
      <c r="AC218" s="39"/>
      <c r="AD218" s="39"/>
      <c r="AE218" s="39"/>
      <c r="AR218" s="224" t="s">
        <v>287</v>
      </c>
      <c r="AT218" s="224" t="s">
        <v>219</v>
      </c>
      <c r="AU218" s="224" t="s">
        <v>78</v>
      </c>
      <c r="AY218" s="18" t="s">
        <v>216</v>
      </c>
      <c r="BE218" s="225">
        <f>IF(N218="základní",J218,0)</f>
        <v>0</v>
      </c>
      <c r="BF218" s="225">
        <f>IF(N218="snížená",J218,0)</f>
        <v>0</v>
      </c>
      <c r="BG218" s="225">
        <f>IF(N218="zákl. přenesená",J218,0)</f>
        <v>0</v>
      </c>
      <c r="BH218" s="225">
        <f>IF(N218="sníž. přenesená",J218,0)</f>
        <v>0</v>
      </c>
      <c r="BI218" s="225">
        <f>IF(N218="nulová",J218,0)</f>
        <v>0</v>
      </c>
      <c r="BJ218" s="18" t="s">
        <v>76</v>
      </c>
      <c r="BK218" s="225">
        <f>ROUND(I218*H218,2)</f>
        <v>0</v>
      </c>
      <c r="BL218" s="18" t="s">
        <v>287</v>
      </c>
      <c r="BM218" s="224" t="s">
        <v>2176</v>
      </c>
    </row>
    <row r="219" s="2" customFormat="1">
      <c r="A219" s="39"/>
      <c r="B219" s="40"/>
      <c r="C219" s="41"/>
      <c r="D219" s="226" t="s">
        <v>226</v>
      </c>
      <c r="E219" s="41"/>
      <c r="F219" s="227" t="s">
        <v>584</v>
      </c>
      <c r="G219" s="41"/>
      <c r="H219" s="41"/>
      <c r="I219" s="228"/>
      <c r="J219" s="41"/>
      <c r="K219" s="41"/>
      <c r="L219" s="45"/>
      <c r="M219" s="229"/>
      <c r="N219" s="230"/>
      <c r="O219" s="85"/>
      <c r="P219" s="85"/>
      <c r="Q219" s="85"/>
      <c r="R219" s="85"/>
      <c r="S219" s="85"/>
      <c r="T219" s="86"/>
      <c r="U219" s="39"/>
      <c r="V219" s="39"/>
      <c r="W219" s="39"/>
      <c r="X219" s="39"/>
      <c r="Y219" s="39"/>
      <c r="Z219" s="39"/>
      <c r="AA219" s="39"/>
      <c r="AB219" s="39"/>
      <c r="AC219" s="39"/>
      <c r="AD219" s="39"/>
      <c r="AE219" s="39"/>
      <c r="AT219" s="18" t="s">
        <v>226</v>
      </c>
      <c r="AU219" s="18" t="s">
        <v>78</v>
      </c>
    </row>
    <row r="220" s="2" customFormat="1" ht="13.8" customHeight="1">
      <c r="A220" s="39"/>
      <c r="B220" s="40"/>
      <c r="C220" s="263" t="s">
        <v>507</v>
      </c>
      <c r="D220" s="263" t="s">
        <v>295</v>
      </c>
      <c r="E220" s="264" t="s">
        <v>586</v>
      </c>
      <c r="F220" s="265" t="s">
        <v>587</v>
      </c>
      <c r="G220" s="266" t="s">
        <v>326</v>
      </c>
      <c r="H220" s="267">
        <v>1</v>
      </c>
      <c r="I220" s="268"/>
      <c r="J220" s="269">
        <f>ROUND(I220*H220,2)</f>
        <v>0</v>
      </c>
      <c r="K220" s="265" t="s">
        <v>223</v>
      </c>
      <c r="L220" s="270"/>
      <c r="M220" s="271" t="s">
        <v>19</v>
      </c>
      <c r="N220" s="272" t="s">
        <v>40</v>
      </c>
      <c r="O220" s="85"/>
      <c r="P220" s="222">
        <f>O220*H220</f>
        <v>0</v>
      </c>
      <c r="Q220" s="222">
        <v>0.017999999999999999</v>
      </c>
      <c r="R220" s="222">
        <f>Q220*H220</f>
        <v>0.017999999999999999</v>
      </c>
      <c r="S220" s="222">
        <v>0</v>
      </c>
      <c r="T220" s="223">
        <f>S220*H220</f>
        <v>0</v>
      </c>
      <c r="U220" s="39"/>
      <c r="V220" s="39"/>
      <c r="W220" s="39"/>
      <c r="X220" s="39"/>
      <c r="Y220" s="39"/>
      <c r="Z220" s="39"/>
      <c r="AA220" s="39"/>
      <c r="AB220" s="39"/>
      <c r="AC220" s="39"/>
      <c r="AD220" s="39"/>
      <c r="AE220" s="39"/>
      <c r="AR220" s="224" t="s">
        <v>299</v>
      </c>
      <c r="AT220" s="224" t="s">
        <v>295</v>
      </c>
      <c r="AU220" s="224" t="s">
        <v>78</v>
      </c>
      <c r="AY220" s="18" t="s">
        <v>216</v>
      </c>
      <c r="BE220" s="225">
        <f>IF(N220="základní",J220,0)</f>
        <v>0</v>
      </c>
      <c r="BF220" s="225">
        <f>IF(N220="snížená",J220,0)</f>
        <v>0</v>
      </c>
      <c r="BG220" s="225">
        <f>IF(N220="zákl. přenesená",J220,0)</f>
        <v>0</v>
      </c>
      <c r="BH220" s="225">
        <f>IF(N220="sníž. přenesená",J220,0)</f>
        <v>0</v>
      </c>
      <c r="BI220" s="225">
        <f>IF(N220="nulová",J220,0)</f>
        <v>0</v>
      </c>
      <c r="BJ220" s="18" t="s">
        <v>76</v>
      </c>
      <c r="BK220" s="225">
        <f>ROUND(I220*H220,2)</f>
        <v>0</v>
      </c>
      <c r="BL220" s="18" t="s">
        <v>287</v>
      </c>
      <c r="BM220" s="224" t="s">
        <v>2177</v>
      </c>
    </row>
    <row r="221" s="2" customFormat="1" ht="13.8" customHeight="1">
      <c r="A221" s="39"/>
      <c r="B221" s="40"/>
      <c r="C221" s="213" t="s">
        <v>511</v>
      </c>
      <c r="D221" s="213" t="s">
        <v>219</v>
      </c>
      <c r="E221" s="214" t="s">
        <v>590</v>
      </c>
      <c r="F221" s="215" t="s">
        <v>591</v>
      </c>
      <c r="G221" s="216" t="s">
        <v>326</v>
      </c>
      <c r="H221" s="217">
        <v>1</v>
      </c>
      <c r="I221" s="218"/>
      <c r="J221" s="219">
        <f>ROUND(I221*H221,2)</f>
        <v>0</v>
      </c>
      <c r="K221" s="215" t="s">
        <v>223</v>
      </c>
      <c r="L221" s="45"/>
      <c r="M221" s="220" t="s">
        <v>19</v>
      </c>
      <c r="N221" s="221" t="s">
        <v>40</v>
      </c>
      <c r="O221" s="85"/>
      <c r="P221" s="222">
        <f>O221*H221</f>
        <v>0</v>
      </c>
      <c r="Q221" s="222">
        <v>0</v>
      </c>
      <c r="R221" s="222">
        <f>Q221*H221</f>
        <v>0</v>
      </c>
      <c r="S221" s="222">
        <v>0</v>
      </c>
      <c r="T221" s="223">
        <f>S221*H221</f>
        <v>0</v>
      </c>
      <c r="U221" s="39"/>
      <c r="V221" s="39"/>
      <c r="W221" s="39"/>
      <c r="X221" s="39"/>
      <c r="Y221" s="39"/>
      <c r="Z221" s="39"/>
      <c r="AA221" s="39"/>
      <c r="AB221" s="39"/>
      <c r="AC221" s="39"/>
      <c r="AD221" s="39"/>
      <c r="AE221" s="39"/>
      <c r="AR221" s="224" t="s">
        <v>287</v>
      </c>
      <c r="AT221" s="224" t="s">
        <v>219</v>
      </c>
      <c r="AU221" s="224" t="s">
        <v>78</v>
      </c>
      <c r="AY221" s="18" t="s">
        <v>216</v>
      </c>
      <c r="BE221" s="225">
        <f>IF(N221="základní",J221,0)</f>
        <v>0</v>
      </c>
      <c r="BF221" s="225">
        <f>IF(N221="snížená",J221,0)</f>
        <v>0</v>
      </c>
      <c r="BG221" s="225">
        <f>IF(N221="zákl. přenesená",J221,0)</f>
        <v>0</v>
      </c>
      <c r="BH221" s="225">
        <f>IF(N221="sníž. přenesená",J221,0)</f>
        <v>0</v>
      </c>
      <c r="BI221" s="225">
        <f>IF(N221="nulová",J221,0)</f>
        <v>0</v>
      </c>
      <c r="BJ221" s="18" t="s">
        <v>76</v>
      </c>
      <c r="BK221" s="225">
        <f>ROUND(I221*H221,2)</f>
        <v>0</v>
      </c>
      <c r="BL221" s="18" t="s">
        <v>287</v>
      </c>
      <c r="BM221" s="224" t="s">
        <v>2178</v>
      </c>
    </row>
    <row r="222" s="2" customFormat="1" ht="13.8" customHeight="1">
      <c r="A222" s="39"/>
      <c r="B222" s="40"/>
      <c r="C222" s="263" t="s">
        <v>515</v>
      </c>
      <c r="D222" s="263" t="s">
        <v>295</v>
      </c>
      <c r="E222" s="264" t="s">
        <v>594</v>
      </c>
      <c r="F222" s="265" t="s">
        <v>595</v>
      </c>
      <c r="G222" s="266" t="s">
        <v>326</v>
      </c>
      <c r="H222" s="267">
        <v>1</v>
      </c>
      <c r="I222" s="268"/>
      <c r="J222" s="269">
        <f>ROUND(I222*H222,2)</f>
        <v>0</v>
      </c>
      <c r="K222" s="265" t="s">
        <v>223</v>
      </c>
      <c r="L222" s="270"/>
      <c r="M222" s="271" t="s">
        <v>19</v>
      </c>
      <c r="N222" s="272" t="s">
        <v>40</v>
      </c>
      <c r="O222" s="85"/>
      <c r="P222" s="222">
        <f>O222*H222</f>
        <v>0</v>
      </c>
      <c r="Q222" s="222">
        <v>0.00014999999999999999</v>
      </c>
      <c r="R222" s="222">
        <f>Q222*H222</f>
        <v>0.00014999999999999999</v>
      </c>
      <c r="S222" s="222">
        <v>0</v>
      </c>
      <c r="T222" s="223">
        <f>S222*H222</f>
        <v>0</v>
      </c>
      <c r="U222" s="39"/>
      <c r="V222" s="39"/>
      <c r="W222" s="39"/>
      <c r="X222" s="39"/>
      <c r="Y222" s="39"/>
      <c r="Z222" s="39"/>
      <c r="AA222" s="39"/>
      <c r="AB222" s="39"/>
      <c r="AC222" s="39"/>
      <c r="AD222" s="39"/>
      <c r="AE222" s="39"/>
      <c r="AR222" s="224" t="s">
        <v>299</v>
      </c>
      <c r="AT222" s="224" t="s">
        <v>295</v>
      </c>
      <c r="AU222" s="224" t="s">
        <v>78</v>
      </c>
      <c r="AY222" s="18" t="s">
        <v>216</v>
      </c>
      <c r="BE222" s="225">
        <f>IF(N222="základní",J222,0)</f>
        <v>0</v>
      </c>
      <c r="BF222" s="225">
        <f>IF(N222="snížená",J222,0)</f>
        <v>0</v>
      </c>
      <c r="BG222" s="225">
        <f>IF(N222="zákl. přenesená",J222,0)</f>
        <v>0</v>
      </c>
      <c r="BH222" s="225">
        <f>IF(N222="sníž. přenesená",J222,0)</f>
        <v>0</v>
      </c>
      <c r="BI222" s="225">
        <f>IF(N222="nulová",J222,0)</f>
        <v>0</v>
      </c>
      <c r="BJ222" s="18" t="s">
        <v>76</v>
      </c>
      <c r="BK222" s="225">
        <f>ROUND(I222*H222,2)</f>
        <v>0</v>
      </c>
      <c r="BL222" s="18" t="s">
        <v>287</v>
      </c>
      <c r="BM222" s="224" t="s">
        <v>2179</v>
      </c>
    </row>
    <row r="223" s="2" customFormat="1" ht="13.8" customHeight="1">
      <c r="A223" s="39"/>
      <c r="B223" s="40"/>
      <c r="C223" s="263" t="s">
        <v>519</v>
      </c>
      <c r="D223" s="263" t="s">
        <v>295</v>
      </c>
      <c r="E223" s="264" t="s">
        <v>598</v>
      </c>
      <c r="F223" s="265" t="s">
        <v>599</v>
      </c>
      <c r="G223" s="266" t="s">
        <v>326</v>
      </c>
      <c r="H223" s="267">
        <v>1</v>
      </c>
      <c r="I223" s="268"/>
      <c r="J223" s="269">
        <f>ROUND(I223*H223,2)</f>
        <v>0</v>
      </c>
      <c r="K223" s="265" t="s">
        <v>223</v>
      </c>
      <c r="L223" s="270"/>
      <c r="M223" s="271" t="s">
        <v>19</v>
      </c>
      <c r="N223" s="272" t="s">
        <v>40</v>
      </c>
      <c r="O223" s="85"/>
      <c r="P223" s="222">
        <f>O223*H223</f>
        <v>0</v>
      </c>
      <c r="Q223" s="222">
        <v>0.0020999999999999999</v>
      </c>
      <c r="R223" s="222">
        <f>Q223*H223</f>
        <v>0.0020999999999999999</v>
      </c>
      <c r="S223" s="222">
        <v>0</v>
      </c>
      <c r="T223" s="223">
        <f>S223*H223</f>
        <v>0</v>
      </c>
      <c r="U223" s="39"/>
      <c r="V223" s="39"/>
      <c r="W223" s="39"/>
      <c r="X223" s="39"/>
      <c r="Y223" s="39"/>
      <c r="Z223" s="39"/>
      <c r="AA223" s="39"/>
      <c r="AB223" s="39"/>
      <c r="AC223" s="39"/>
      <c r="AD223" s="39"/>
      <c r="AE223" s="39"/>
      <c r="AR223" s="224" t="s">
        <v>299</v>
      </c>
      <c r="AT223" s="224" t="s">
        <v>295</v>
      </c>
      <c r="AU223" s="224" t="s">
        <v>78</v>
      </c>
      <c r="AY223" s="18" t="s">
        <v>216</v>
      </c>
      <c r="BE223" s="225">
        <f>IF(N223="základní",J223,0)</f>
        <v>0</v>
      </c>
      <c r="BF223" s="225">
        <f>IF(N223="snížená",J223,0)</f>
        <v>0</v>
      </c>
      <c r="BG223" s="225">
        <f>IF(N223="zákl. přenesená",J223,0)</f>
        <v>0</v>
      </c>
      <c r="BH223" s="225">
        <f>IF(N223="sníž. přenesená",J223,0)</f>
        <v>0</v>
      </c>
      <c r="BI223" s="225">
        <f>IF(N223="nulová",J223,0)</f>
        <v>0</v>
      </c>
      <c r="BJ223" s="18" t="s">
        <v>76</v>
      </c>
      <c r="BK223" s="225">
        <f>ROUND(I223*H223,2)</f>
        <v>0</v>
      </c>
      <c r="BL223" s="18" t="s">
        <v>287</v>
      </c>
      <c r="BM223" s="224" t="s">
        <v>2180</v>
      </c>
    </row>
    <row r="224" s="2" customFormat="1" ht="22.2" customHeight="1">
      <c r="A224" s="39"/>
      <c r="B224" s="40"/>
      <c r="C224" s="213" t="s">
        <v>523</v>
      </c>
      <c r="D224" s="213" t="s">
        <v>219</v>
      </c>
      <c r="E224" s="214" t="s">
        <v>607</v>
      </c>
      <c r="F224" s="215" t="s">
        <v>608</v>
      </c>
      <c r="G224" s="216" t="s">
        <v>326</v>
      </c>
      <c r="H224" s="217">
        <v>2</v>
      </c>
      <c r="I224" s="218"/>
      <c r="J224" s="219">
        <f>ROUND(I224*H224,2)</f>
        <v>0</v>
      </c>
      <c r="K224" s="215" t="s">
        <v>223</v>
      </c>
      <c r="L224" s="45"/>
      <c r="M224" s="220" t="s">
        <v>19</v>
      </c>
      <c r="N224" s="221" t="s">
        <v>40</v>
      </c>
      <c r="O224" s="85"/>
      <c r="P224" s="222">
        <f>O224*H224</f>
        <v>0</v>
      </c>
      <c r="Q224" s="222">
        <v>0</v>
      </c>
      <c r="R224" s="222">
        <f>Q224*H224</f>
        <v>0</v>
      </c>
      <c r="S224" s="222">
        <v>0.024</v>
      </c>
      <c r="T224" s="223">
        <f>S224*H224</f>
        <v>0.048000000000000001</v>
      </c>
      <c r="U224" s="39"/>
      <c r="V224" s="39"/>
      <c r="W224" s="39"/>
      <c r="X224" s="39"/>
      <c r="Y224" s="39"/>
      <c r="Z224" s="39"/>
      <c r="AA224" s="39"/>
      <c r="AB224" s="39"/>
      <c r="AC224" s="39"/>
      <c r="AD224" s="39"/>
      <c r="AE224" s="39"/>
      <c r="AR224" s="224" t="s">
        <v>287</v>
      </c>
      <c r="AT224" s="224" t="s">
        <v>219</v>
      </c>
      <c r="AU224" s="224" t="s">
        <v>78</v>
      </c>
      <c r="AY224" s="18" t="s">
        <v>216</v>
      </c>
      <c r="BE224" s="225">
        <f>IF(N224="základní",J224,0)</f>
        <v>0</v>
      </c>
      <c r="BF224" s="225">
        <f>IF(N224="snížená",J224,0)</f>
        <v>0</v>
      </c>
      <c r="BG224" s="225">
        <f>IF(N224="zákl. přenesená",J224,0)</f>
        <v>0</v>
      </c>
      <c r="BH224" s="225">
        <f>IF(N224="sníž. přenesená",J224,0)</f>
        <v>0</v>
      </c>
      <c r="BI224" s="225">
        <f>IF(N224="nulová",J224,0)</f>
        <v>0</v>
      </c>
      <c r="BJ224" s="18" t="s">
        <v>76</v>
      </c>
      <c r="BK224" s="225">
        <f>ROUND(I224*H224,2)</f>
        <v>0</v>
      </c>
      <c r="BL224" s="18" t="s">
        <v>287</v>
      </c>
      <c r="BM224" s="224" t="s">
        <v>2181</v>
      </c>
    </row>
    <row r="225" s="2" customFormat="1">
      <c r="A225" s="39"/>
      <c r="B225" s="40"/>
      <c r="C225" s="41"/>
      <c r="D225" s="226" t="s">
        <v>226</v>
      </c>
      <c r="E225" s="41"/>
      <c r="F225" s="227" t="s">
        <v>605</v>
      </c>
      <c r="G225" s="41"/>
      <c r="H225" s="41"/>
      <c r="I225" s="228"/>
      <c r="J225" s="41"/>
      <c r="K225" s="41"/>
      <c r="L225" s="45"/>
      <c r="M225" s="229"/>
      <c r="N225" s="230"/>
      <c r="O225" s="85"/>
      <c r="P225" s="85"/>
      <c r="Q225" s="85"/>
      <c r="R225" s="85"/>
      <c r="S225" s="85"/>
      <c r="T225" s="86"/>
      <c r="U225" s="39"/>
      <c r="V225" s="39"/>
      <c r="W225" s="39"/>
      <c r="X225" s="39"/>
      <c r="Y225" s="39"/>
      <c r="Z225" s="39"/>
      <c r="AA225" s="39"/>
      <c r="AB225" s="39"/>
      <c r="AC225" s="39"/>
      <c r="AD225" s="39"/>
      <c r="AE225" s="39"/>
      <c r="AT225" s="18" t="s">
        <v>226</v>
      </c>
      <c r="AU225" s="18" t="s">
        <v>78</v>
      </c>
    </row>
    <row r="226" s="2" customFormat="1" ht="22.2" customHeight="1">
      <c r="A226" s="39"/>
      <c r="B226" s="40"/>
      <c r="C226" s="213" t="s">
        <v>527</v>
      </c>
      <c r="D226" s="213" t="s">
        <v>219</v>
      </c>
      <c r="E226" s="214" t="s">
        <v>611</v>
      </c>
      <c r="F226" s="215" t="s">
        <v>612</v>
      </c>
      <c r="G226" s="216" t="s">
        <v>305</v>
      </c>
      <c r="H226" s="273"/>
      <c r="I226" s="218"/>
      <c r="J226" s="219">
        <f>ROUND(I226*H226,2)</f>
        <v>0</v>
      </c>
      <c r="K226" s="215" t="s">
        <v>223</v>
      </c>
      <c r="L226" s="45"/>
      <c r="M226" s="220" t="s">
        <v>19</v>
      </c>
      <c r="N226" s="221" t="s">
        <v>40</v>
      </c>
      <c r="O226" s="85"/>
      <c r="P226" s="222">
        <f>O226*H226</f>
        <v>0</v>
      </c>
      <c r="Q226" s="222">
        <v>0</v>
      </c>
      <c r="R226" s="222">
        <f>Q226*H226</f>
        <v>0</v>
      </c>
      <c r="S226" s="222">
        <v>0</v>
      </c>
      <c r="T226" s="223">
        <f>S226*H226</f>
        <v>0</v>
      </c>
      <c r="U226" s="39"/>
      <c r="V226" s="39"/>
      <c r="W226" s="39"/>
      <c r="X226" s="39"/>
      <c r="Y226" s="39"/>
      <c r="Z226" s="39"/>
      <c r="AA226" s="39"/>
      <c r="AB226" s="39"/>
      <c r="AC226" s="39"/>
      <c r="AD226" s="39"/>
      <c r="AE226" s="39"/>
      <c r="AR226" s="224" t="s">
        <v>287</v>
      </c>
      <c r="AT226" s="224" t="s">
        <v>219</v>
      </c>
      <c r="AU226" s="224" t="s">
        <v>78</v>
      </c>
      <c r="AY226" s="18" t="s">
        <v>216</v>
      </c>
      <c r="BE226" s="225">
        <f>IF(N226="základní",J226,0)</f>
        <v>0</v>
      </c>
      <c r="BF226" s="225">
        <f>IF(N226="snížená",J226,0)</f>
        <v>0</v>
      </c>
      <c r="BG226" s="225">
        <f>IF(N226="zákl. přenesená",J226,0)</f>
        <v>0</v>
      </c>
      <c r="BH226" s="225">
        <f>IF(N226="sníž. přenesená",J226,0)</f>
        <v>0</v>
      </c>
      <c r="BI226" s="225">
        <f>IF(N226="nulová",J226,0)</f>
        <v>0</v>
      </c>
      <c r="BJ226" s="18" t="s">
        <v>76</v>
      </c>
      <c r="BK226" s="225">
        <f>ROUND(I226*H226,2)</f>
        <v>0</v>
      </c>
      <c r="BL226" s="18" t="s">
        <v>287</v>
      </c>
      <c r="BM226" s="224" t="s">
        <v>2182</v>
      </c>
    </row>
    <row r="227" s="2" customFormat="1">
      <c r="A227" s="39"/>
      <c r="B227" s="40"/>
      <c r="C227" s="41"/>
      <c r="D227" s="226" t="s">
        <v>226</v>
      </c>
      <c r="E227" s="41"/>
      <c r="F227" s="227" t="s">
        <v>614</v>
      </c>
      <c r="G227" s="41"/>
      <c r="H227" s="41"/>
      <c r="I227" s="228"/>
      <c r="J227" s="41"/>
      <c r="K227" s="41"/>
      <c r="L227" s="45"/>
      <c r="M227" s="229"/>
      <c r="N227" s="230"/>
      <c r="O227" s="85"/>
      <c r="P227" s="85"/>
      <c r="Q227" s="85"/>
      <c r="R227" s="85"/>
      <c r="S227" s="85"/>
      <c r="T227" s="86"/>
      <c r="U227" s="39"/>
      <c r="V227" s="39"/>
      <c r="W227" s="39"/>
      <c r="X227" s="39"/>
      <c r="Y227" s="39"/>
      <c r="Z227" s="39"/>
      <c r="AA227" s="39"/>
      <c r="AB227" s="39"/>
      <c r="AC227" s="39"/>
      <c r="AD227" s="39"/>
      <c r="AE227" s="39"/>
      <c r="AT227" s="18" t="s">
        <v>226</v>
      </c>
      <c r="AU227" s="18" t="s">
        <v>78</v>
      </c>
    </row>
    <row r="228" s="12" customFormat="1" ht="22.8" customHeight="1">
      <c r="A228" s="12"/>
      <c r="B228" s="197"/>
      <c r="C228" s="198"/>
      <c r="D228" s="199" t="s">
        <v>68</v>
      </c>
      <c r="E228" s="211" t="s">
        <v>615</v>
      </c>
      <c r="F228" s="211" t="s">
        <v>616</v>
      </c>
      <c r="G228" s="198"/>
      <c r="H228" s="198"/>
      <c r="I228" s="201"/>
      <c r="J228" s="212">
        <f>BK228</f>
        <v>0</v>
      </c>
      <c r="K228" s="198"/>
      <c r="L228" s="203"/>
      <c r="M228" s="204"/>
      <c r="N228" s="205"/>
      <c r="O228" s="205"/>
      <c r="P228" s="206">
        <f>SUM(P229:P271)</f>
        <v>0</v>
      </c>
      <c r="Q228" s="205"/>
      <c r="R228" s="206">
        <f>SUM(R229:R271)</f>
        <v>0.83617019999999986</v>
      </c>
      <c r="S228" s="205"/>
      <c r="T228" s="207">
        <f>SUM(T229:T271)</f>
        <v>0.84334379999999998</v>
      </c>
      <c r="U228" s="12"/>
      <c r="V228" s="12"/>
      <c r="W228" s="12"/>
      <c r="X228" s="12"/>
      <c r="Y228" s="12"/>
      <c r="Z228" s="12"/>
      <c r="AA228" s="12"/>
      <c r="AB228" s="12"/>
      <c r="AC228" s="12"/>
      <c r="AD228" s="12"/>
      <c r="AE228" s="12"/>
      <c r="AR228" s="208" t="s">
        <v>78</v>
      </c>
      <c r="AT228" s="209" t="s">
        <v>68</v>
      </c>
      <c r="AU228" s="209" t="s">
        <v>76</v>
      </c>
      <c r="AY228" s="208" t="s">
        <v>216</v>
      </c>
      <c r="BK228" s="210">
        <f>SUM(BK229:BK271)</f>
        <v>0</v>
      </c>
    </row>
    <row r="229" s="2" customFormat="1" ht="13.8" customHeight="1">
      <c r="A229" s="39"/>
      <c r="B229" s="40"/>
      <c r="C229" s="213" t="s">
        <v>531</v>
      </c>
      <c r="D229" s="213" t="s">
        <v>219</v>
      </c>
      <c r="E229" s="214" t="s">
        <v>618</v>
      </c>
      <c r="F229" s="215" t="s">
        <v>619</v>
      </c>
      <c r="G229" s="216" t="s">
        <v>222</v>
      </c>
      <c r="H229" s="217">
        <v>10.140000000000001</v>
      </c>
      <c r="I229" s="218"/>
      <c r="J229" s="219">
        <f>ROUND(I229*H229,2)</f>
        <v>0</v>
      </c>
      <c r="K229" s="215" t="s">
        <v>223</v>
      </c>
      <c r="L229" s="45"/>
      <c r="M229" s="220" t="s">
        <v>19</v>
      </c>
      <c r="N229" s="221" t="s">
        <v>40</v>
      </c>
      <c r="O229" s="85"/>
      <c r="P229" s="222">
        <f>O229*H229</f>
        <v>0</v>
      </c>
      <c r="Q229" s="222">
        <v>0.00029999999999999997</v>
      </c>
      <c r="R229" s="222">
        <f>Q229*H229</f>
        <v>0.003042</v>
      </c>
      <c r="S229" s="222">
        <v>0</v>
      </c>
      <c r="T229" s="223">
        <f>S229*H229</f>
        <v>0</v>
      </c>
      <c r="U229" s="39"/>
      <c r="V229" s="39"/>
      <c r="W229" s="39"/>
      <c r="X229" s="39"/>
      <c r="Y229" s="39"/>
      <c r="Z229" s="39"/>
      <c r="AA229" s="39"/>
      <c r="AB229" s="39"/>
      <c r="AC229" s="39"/>
      <c r="AD229" s="39"/>
      <c r="AE229" s="39"/>
      <c r="AR229" s="224" t="s">
        <v>287</v>
      </c>
      <c r="AT229" s="224" t="s">
        <v>219</v>
      </c>
      <c r="AU229" s="224" t="s">
        <v>78</v>
      </c>
      <c r="AY229" s="18" t="s">
        <v>216</v>
      </c>
      <c r="BE229" s="225">
        <f>IF(N229="základní",J229,0)</f>
        <v>0</v>
      </c>
      <c r="BF229" s="225">
        <f>IF(N229="snížená",J229,0)</f>
        <v>0</v>
      </c>
      <c r="BG229" s="225">
        <f>IF(N229="zákl. přenesená",J229,0)</f>
        <v>0</v>
      </c>
      <c r="BH229" s="225">
        <f>IF(N229="sníž. přenesená",J229,0)</f>
        <v>0</v>
      </c>
      <c r="BI229" s="225">
        <f>IF(N229="nulová",J229,0)</f>
        <v>0</v>
      </c>
      <c r="BJ229" s="18" t="s">
        <v>76</v>
      </c>
      <c r="BK229" s="225">
        <f>ROUND(I229*H229,2)</f>
        <v>0</v>
      </c>
      <c r="BL229" s="18" t="s">
        <v>287</v>
      </c>
      <c r="BM229" s="224" t="s">
        <v>2183</v>
      </c>
    </row>
    <row r="230" s="2" customFormat="1">
      <c r="A230" s="39"/>
      <c r="B230" s="40"/>
      <c r="C230" s="41"/>
      <c r="D230" s="226" t="s">
        <v>226</v>
      </c>
      <c r="E230" s="41"/>
      <c r="F230" s="227" t="s">
        <v>621</v>
      </c>
      <c r="G230" s="41"/>
      <c r="H230" s="41"/>
      <c r="I230" s="228"/>
      <c r="J230" s="41"/>
      <c r="K230" s="41"/>
      <c r="L230" s="45"/>
      <c r="M230" s="229"/>
      <c r="N230" s="230"/>
      <c r="O230" s="85"/>
      <c r="P230" s="85"/>
      <c r="Q230" s="85"/>
      <c r="R230" s="85"/>
      <c r="S230" s="85"/>
      <c r="T230" s="86"/>
      <c r="U230" s="39"/>
      <c r="V230" s="39"/>
      <c r="W230" s="39"/>
      <c r="X230" s="39"/>
      <c r="Y230" s="39"/>
      <c r="Z230" s="39"/>
      <c r="AA230" s="39"/>
      <c r="AB230" s="39"/>
      <c r="AC230" s="39"/>
      <c r="AD230" s="39"/>
      <c r="AE230" s="39"/>
      <c r="AT230" s="18" t="s">
        <v>226</v>
      </c>
      <c r="AU230" s="18" t="s">
        <v>78</v>
      </c>
    </row>
    <row r="231" s="15" customFormat="1">
      <c r="A231" s="15"/>
      <c r="B231" s="253"/>
      <c r="C231" s="254"/>
      <c r="D231" s="226" t="s">
        <v>228</v>
      </c>
      <c r="E231" s="255" t="s">
        <v>19</v>
      </c>
      <c r="F231" s="256" t="s">
        <v>1060</v>
      </c>
      <c r="G231" s="254"/>
      <c r="H231" s="255" t="s">
        <v>19</v>
      </c>
      <c r="I231" s="257"/>
      <c r="J231" s="254"/>
      <c r="K231" s="254"/>
      <c r="L231" s="258"/>
      <c r="M231" s="259"/>
      <c r="N231" s="260"/>
      <c r="O231" s="260"/>
      <c r="P231" s="260"/>
      <c r="Q231" s="260"/>
      <c r="R231" s="260"/>
      <c r="S231" s="260"/>
      <c r="T231" s="261"/>
      <c r="U231" s="15"/>
      <c r="V231" s="15"/>
      <c r="W231" s="15"/>
      <c r="X231" s="15"/>
      <c r="Y231" s="15"/>
      <c r="Z231" s="15"/>
      <c r="AA231" s="15"/>
      <c r="AB231" s="15"/>
      <c r="AC231" s="15"/>
      <c r="AD231" s="15"/>
      <c r="AE231" s="15"/>
      <c r="AT231" s="262" t="s">
        <v>228</v>
      </c>
      <c r="AU231" s="262" t="s">
        <v>78</v>
      </c>
      <c r="AV231" s="15" t="s">
        <v>76</v>
      </c>
      <c r="AW231" s="15" t="s">
        <v>31</v>
      </c>
      <c r="AX231" s="15" t="s">
        <v>69</v>
      </c>
      <c r="AY231" s="262" t="s">
        <v>216</v>
      </c>
    </row>
    <row r="232" s="13" customFormat="1">
      <c r="A232" s="13"/>
      <c r="B232" s="231"/>
      <c r="C232" s="232"/>
      <c r="D232" s="226" t="s">
        <v>228</v>
      </c>
      <c r="E232" s="233" t="s">
        <v>19</v>
      </c>
      <c r="F232" s="234" t="s">
        <v>2184</v>
      </c>
      <c r="G232" s="232"/>
      <c r="H232" s="235">
        <v>8.0500000000000007</v>
      </c>
      <c r="I232" s="236"/>
      <c r="J232" s="232"/>
      <c r="K232" s="232"/>
      <c r="L232" s="237"/>
      <c r="M232" s="238"/>
      <c r="N232" s="239"/>
      <c r="O232" s="239"/>
      <c r="P232" s="239"/>
      <c r="Q232" s="239"/>
      <c r="R232" s="239"/>
      <c r="S232" s="239"/>
      <c r="T232" s="240"/>
      <c r="U232" s="13"/>
      <c r="V232" s="13"/>
      <c r="W232" s="13"/>
      <c r="X232" s="13"/>
      <c r="Y232" s="13"/>
      <c r="Z232" s="13"/>
      <c r="AA232" s="13"/>
      <c r="AB232" s="13"/>
      <c r="AC232" s="13"/>
      <c r="AD232" s="13"/>
      <c r="AE232" s="13"/>
      <c r="AT232" s="241" t="s">
        <v>228</v>
      </c>
      <c r="AU232" s="241" t="s">
        <v>78</v>
      </c>
      <c r="AV232" s="13" t="s">
        <v>78</v>
      </c>
      <c r="AW232" s="13" t="s">
        <v>31</v>
      </c>
      <c r="AX232" s="13" t="s">
        <v>69</v>
      </c>
      <c r="AY232" s="241" t="s">
        <v>216</v>
      </c>
    </row>
    <row r="233" s="15" customFormat="1">
      <c r="A233" s="15"/>
      <c r="B233" s="253"/>
      <c r="C233" s="254"/>
      <c r="D233" s="226" t="s">
        <v>228</v>
      </c>
      <c r="E233" s="255" t="s">
        <v>19</v>
      </c>
      <c r="F233" s="256" t="s">
        <v>2116</v>
      </c>
      <c r="G233" s="254"/>
      <c r="H233" s="255" t="s">
        <v>19</v>
      </c>
      <c r="I233" s="257"/>
      <c r="J233" s="254"/>
      <c r="K233" s="254"/>
      <c r="L233" s="258"/>
      <c r="M233" s="259"/>
      <c r="N233" s="260"/>
      <c r="O233" s="260"/>
      <c r="P233" s="260"/>
      <c r="Q233" s="260"/>
      <c r="R233" s="260"/>
      <c r="S233" s="260"/>
      <c r="T233" s="261"/>
      <c r="U233" s="15"/>
      <c r="V233" s="15"/>
      <c r="W233" s="15"/>
      <c r="X233" s="15"/>
      <c r="Y233" s="15"/>
      <c r="Z233" s="15"/>
      <c r="AA233" s="15"/>
      <c r="AB233" s="15"/>
      <c r="AC233" s="15"/>
      <c r="AD233" s="15"/>
      <c r="AE233" s="15"/>
      <c r="AT233" s="262" t="s">
        <v>228</v>
      </c>
      <c r="AU233" s="262" t="s">
        <v>78</v>
      </c>
      <c r="AV233" s="15" t="s">
        <v>76</v>
      </c>
      <c r="AW233" s="15" t="s">
        <v>31</v>
      </c>
      <c r="AX233" s="15" t="s">
        <v>69</v>
      </c>
      <c r="AY233" s="262" t="s">
        <v>216</v>
      </c>
    </row>
    <row r="234" s="13" customFormat="1">
      <c r="A234" s="13"/>
      <c r="B234" s="231"/>
      <c r="C234" s="232"/>
      <c r="D234" s="226" t="s">
        <v>228</v>
      </c>
      <c r="E234" s="233" t="s">
        <v>19</v>
      </c>
      <c r="F234" s="234" t="s">
        <v>2185</v>
      </c>
      <c r="G234" s="232"/>
      <c r="H234" s="235">
        <v>2.0899999999999999</v>
      </c>
      <c r="I234" s="236"/>
      <c r="J234" s="232"/>
      <c r="K234" s="232"/>
      <c r="L234" s="237"/>
      <c r="M234" s="238"/>
      <c r="N234" s="239"/>
      <c r="O234" s="239"/>
      <c r="P234" s="239"/>
      <c r="Q234" s="239"/>
      <c r="R234" s="239"/>
      <c r="S234" s="239"/>
      <c r="T234" s="240"/>
      <c r="U234" s="13"/>
      <c r="V234" s="13"/>
      <c r="W234" s="13"/>
      <c r="X234" s="13"/>
      <c r="Y234" s="13"/>
      <c r="Z234" s="13"/>
      <c r="AA234" s="13"/>
      <c r="AB234" s="13"/>
      <c r="AC234" s="13"/>
      <c r="AD234" s="13"/>
      <c r="AE234" s="13"/>
      <c r="AT234" s="241" t="s">
        <v>228</v>
      </c>
      <c r="AU234" s="241" t="s">
        <v>78</v>
      </c>
      <c r="AV234" s="13" t="s">
        <v>78</v>
      </c>
      <c r="AW234" s="13" t="s">
        <v>31</v>
      </c>
      <c r="AX234" s="13" t="s">
        <v>69</v>
      </c>
      <c r="AY234" s="241" t="s">
        <v>216</v>
      </c>
    </row>
    <row r="235" s="14" customFormat="1">
      <c r="A235" s="14"/>
      <c r="B235" s="242"/>
      <c r="C235" s="243"/>
      <c r="D235" s="226" t="s">
        <v>228</v>
      </c>
      <c r="E235" s="244" t="s">
        <v>19</v>
      </c>
      <c r="F235" s="245" t="s">
        <v>231</v>
      </c>
      <c r="G235" s="243"/>
      <c r="H235" s="246">
        <v>10.140000000000001</v>
      </c>
      <c r="I235" s="247"/>
      <c r="J235" s="243"/>
      <c r="K235" s="243"/>
      <c r="L235" s="248"/>
      <c r="M235" s="249"/>
      <c r="N235" s="250"/>
      <c r="O235" s="250"/>
      <c r="P235" s="250"/>
      <c r="Q235" s="250"/>
      <c r="R235" s="250"/>
      <c r="S235" s="250"/>
      <c r="T235" s="251"/>
      <c r="U235" s="14"/>
      <c r="V235" s="14"/>
      <c r="W235" s="14"/>
      <c r="X235" s="14"/>
      <c r="Y235" s="14"/>
      <c r="Z235" s="14"/>
      <c r="AA235" s="14"/>
      <c r="AB235" s="14"/>
      <c r="AC235" s="14"/>
      <c r="AD235" s="14"/>
      <c r="AE235" s="14"/>
      <c r="AT235" s="252" t="s">
        <v>228</v>
      </c>
      <c r="AU235" s="252" t="s">
        <v>78</v>
      </c>
      <c r="AV235" s="14" t="s">
        <v>224</v>
      </c>
      <c r="AW235" s="14" t="s">
        <v>31</v>
      </c>
      <c r="AX235" s="14" t="s">
        <v>76</v>
      </c>
      <c r="AY235" s="252" t="s">
        <v>216</v>
      </c>
    </row>
    <row r="236" s="2" customFormat="1" ht="13.8" customHeight="1">
      <c r="A236" s="39"/>
      <c r="B236" s="40"/>
      <c r="C236" s="213" t="s">
        <v>535</v>
      </c>
      <c r="D236" s="213" t="s">
        <v>219</v>
      </c>
      <c r="E236" s="214" t="s">
        <v>625</v>
      </c>
      <c r="F236" s="215" t="s">
        <v>626</v>
      </c>
      <c r="G236" s="216" t="s">
        <v>222</v>
      </c>
      <c r="H236" s="217">
        <v>10.140000000000001</v>
      </c>
      <c r="I236" s="218"/>
      <c r="J236" s="219">
        <f>ROUND(I236*H236,2)</f>
        <v>0</v>
      </c>
      <c r="K236" s="215" t="s">
        <v>223</v>
      </c>
      <c r="L236" s="45"/>
      <c r="M236" s="220" t="s">
        <v>19</v>
      </c>
      <c r="N236" s="221" t="s">
        <v>40</v>
      </c>
      <c r="O236" s="85"/>
      <c r="P236" s="222">
        <f>O236*H236</f>
        <v>0</v>
      </c>
      <c r="Q236" s="222">
        <v>0.0075799999999999999</v>
      </c>
      <c r="R236" s="222">
        <f>Q236*H236</f>
        <v>0.076861200000000005</v>
      </c>
      <c r="S236" s="222">
        <v>0</v>
      </c>
      <c r="T236" s="223">
        <f>S236*H236</f>
        <v>0</v>
      </c>
      <c r="U236" s="39"/>
      <c r="V236" s="39"/>
      <c r="W236" s="39"/>
      <c r="X236" s="39"/>
      <c r="Y236" s="39"/>
      <c r="Z236" s="39"/>
      <c r="AA236" s="39"/>
      <c r="AB236" s="39"/>
      <c r="AC236" s="39"/>
      <c r="AD236" s="39"/>
      <c r="AE236" s="39"/>
      <c r="AR236" s="224" t="s">
        <v>287</v>
      </c>
      <c r="AT236" s="224" t="s">
        <v>219</v>
      </c>
      <c r="AU236" s="224" t="s">
        <v>78</v>
      </c>
      <c r="AY236" s="18" t="s">
        <v>216</v>
      </c>
      <c r="BE236" s="225">
        <f>IF(N236="základní",J236,0)</f>
        <v>0</v>
      </c>
      <c r="BF236" s="225">
        <f>IF(N236="snížená",J236,0)</f>
        <v>0</v>
      </c>
      <c r="BG236" s="225">
        <f>IF(N236="zákl. přenesená",J236,0)</f>
        <v>0</v>
      </c>
      <c r="BH236" s="225">
        <f>IF(N236="sníž. přenesená",J236,0)</f>
        <v>0</v>
      </c>
      <c r="BI236" s="225">
        <f>IF(N236="nulová",J236,0)</f>
        <v>0</v>
      </c>
      <c r="BJ236" s="18" t="s">
        <v>76</v>
      </c>
      <c r="BK236" s="225">
        <f>ROUND(I236*H236,2)</f>
        <v>0</v>
      </c>
      <c r="BL236" s="18" t="s">
        <v>287</v>
      </c>
      <c r="BM236" s="224" t="s">
        <v>2186</v>
      </c>
    </row>
    <row r="237" s="2" customFormat="1">
      <c r="A237" s="39"/>
      <c r="B237" s="40"/>
      <c r="C237" s="41"/>
      <c r="D237" s="226" t="s">
        <v>226</v>
      </c>
      <c r="E237" s="41"/>
      <c r="F237" s="227" t="s">
        <v>621</v>
      </c>
      <c r="G237" s="41"/>
      <c r="H237" s="41"/>
      <c r="I237" s="228"/>
      <c r="J237" s="41"/>
      <c r="K237" s="41"/>
      <c r="L237" s="45"/>
      <c r="M237" s="229"/>
      <c r="N237" s="230"/>
      <c r="O237" s="85"/>
      <c r="P237" s="85"/>
      <c r="Q237" s="85"/>
      <c r="R237" s="85"/>
      <c r="S237" s="85"/>
      <c r="T237" s="86"/>
      <c r="U237" s="39"/>
      <c r="V237" s="39"/>
      <c r="W237" s="39"/>
      <c r="X237" s="39"/>
      <c r="Y237" s="39"/>
      <c r="Z237" s="39"/>
      <c r="AA237" s="39"/>
      <c r="AB237" s="39"/>
      <c r="AC237" s="39"/>
      <c r="AD237" s="39"/>
      <c r="AE237" s="39"/>
      <c r="AT237" s="18" t="s">
        <v>226</v>
      </c>
      <c r="AU237" s="18" t="s">
        <v>78</v>
      </c>
    </row>
    <row r="238" s="15" customFormat="1">
      <c r="A238" s="15"/>
      <c r="B238" s="253"/>
      <c r="C238" s="254"/>
      <c r="D238" s="226" t="s">
        <v>228</v>
      </c>
      <c r="E238" s="255" t="s">
        <v>19</v>
      </c>
      <c r="F238" s="256" t="s">
        <v>1060</v>
      </c>
      <c r="G238" s="254"/>
      <c r="H238" s="255" t="s">
        <v>19</v>
      </c>
      <c r="I238" s="257"/>
      <c r="J238" s="254"/>
      <c r="K238" s="254"/>
      <c r="L238" s="258"/>
      <c r="M238" s="259"/>
      <c r="N238" s="260"/>
      <c r="O238" s="260"/>
      <c r="P238" s="260"/>
      <c r="Q238" s="260"/>
      <c r="R238" s="260"/>
      <c r="S238" s="260"/>
      <c r="T238" s="261"/>
      <c r="U238" s="15"/>
      <c r="V238" s="15"/>
      <c r="W238" s="15"/>
      <c r="X238" s="15"/>
      <c r="Y238" s="15"/>
      <c r="Z238" s="15"/>
      <c r="AA238" s="15"/>
      <c r="AB238" s="15"/>
      <c r="AC238" s="15"/>
      <c r="AD238" s="15"/>
      <c r="AE238" s="15"/>
      <c r="AT238" s="262" t="s">
        <v>228</v>
      </c>
      <c r="AU238" s="262" t="s">
        <v>78</v>
      </c>
      <c r="AV238" s="15" t="s">
        <v>76</v>
      </c>
      <c r="AW238" s="15" t="s">
        <v>31</v>
      </c>
      <c r="AX238" s="15" t="s">
        <v>69</v>
      </c>
      <c r="AY238" s="262" t="s">
        <v>216</v>
      </c>
    </row>
    <row r="239" s="13" customFormat="1">
      <c r="A239" s="13"/>
      <c r="B239" s="231"/>
      <c r="C239" s="232"/>
      <c r="D239" s="226" t="s">
        <v>228</v>
      </c>
      <c r="E239" s="233" t="s">
        <v>19</v>
      </c>
      <c r="F239" s="234" t="s">
        <v>2184</v>
      </c>
      <c r="G239" s="232"/>
      <c r="H239" s="235">
        <v>8.0500000000000007</v>
      </c>
      <c r="I239" s="236"/>
      <c r="J239" s="232"/>
      <c r="K239" s="232"/>
      <c r="L239" s="237"/>
      <c r="M239" s="238"/>
      <c r="N239" s="239"/>
      <c r="O239" s="239"/>
      <c r="P239" s="239"/>
      <c r="Q239" s="239"/>
      <c r="R239" s="239"/>
      <c r="S239" s="239"/>
      <c r="T239" s="240"/>
      <c r="U239" s="13"/>
      <c r="V239" s="13"/>
      <c r="W239" s="13"/>
      <c r="X239" s="13"/>
      <c r="Y239" s="13"/>
      <c r="Z239" s="13"/>
      <c r="AA239" s="13"/>
      <c r="AB239" s="13"/>
      <c r="AC239" s="13"/>
      <c r="AD239" s="13"/>
      <c r="AE239" s="13"/>
      <c r="AT239" s="241" t="s">
        <v>228</v>
      </c>
      <c r="AU239" s="241" t="s">
        <v>78</v>
      </c>
      <c r="AV239" s="13" t="s">
        <v>78</v>
      </c>
      <c r="AW239" s="13" t="s">
        <v>31</v>
      </c>
      <c r="AX239" s="13" t="s">
        <v>69</v>
      </c>
      <c r="AY239" s="241" t="s">
        <v>216</v>
      </c>
    </row>
    <row r="240" s="15" customFormat="1">
      <c r="A240" s="15"/>
      <c r="B240" s="253"/>
      <c r="C240" s="254"/>
      <c r="D240" s="226" t="s">
        <v>228</v>
      </c>
      <c r="E240" s="255" t="s">
        <v>19</v>
      </c>
      <c r="F240" s="256" t="s">
        <v>2116</v>
      </c>
      <c r="G240" s="254"/>
      <c r="H240" s="255" t="s">
        <v>19</v>
      </c>
      <c r="I240" s="257"/>
      <c r="J240" s="254"/>
      <c r="K240" s="254"/>
      <c r="L240" s="258"/>
      <c r="M240" s="259"/>
      <c r="N240" s="260"/>
      <c r="O240" s="260"/>
      <c r="P240" s="260"/>
      <c r="Q240" s="260"/>
      <c r="R240" s="260"/>
      <c r="S240" s="260"/>
      <c r="T240" s="261"/>
      <c r="U240" s="15"/>
      <c r="V240" s="15"/>
      <c r="W240" s="15"/>
      <c r="X240" s="15"/>
      <c r="Y240" s="15"/>
      <c r="Z240" s="15"/>
      <c r="AA240" s="15"/>
      <c r="AB240" s="15"/>
      <c r="AC240" s="15"/>
      <c r="AD240" s="15"/>
      <c r="AE240" s="15"/>
      <c r="AT240" s="262" t="s">
        <v>228</v>
      </c>
      <c r="AU240" s="262" t="s">
        <v>78</v>
      </c>
      <c r="AV240" s="15" t="s">
        <v>76</v>
      </c>
      <c r="AW240" s="15" t="s">
        <v>31</v>
      </c>
      <c r="AX240" s="15" t="s">
        <v>69</v>
      </c>
      <c r="AY240" s="262" t="s">
        <v>216</v>
      </c>
    </row>
    <row r="241" s="13" customFormat="1">
      <c r="A241" s="13"/>
      <c r="B241" s="231"/>
      <c r="C241" s="232"/>
      <c r="D241" s="226" t="s">
        <v>228</v>
      </c>
      <c r="E241" s="233" t="s">
        <v>19</v>
      </c>
      <c r="F241" s="234" t="s">
        <v>2185</v>
      </c>
      <c r="G241" s="232"/>
      <c r="H241" s="235">
        <v>2.0899999999999999</v>
      </c>
      <c r="I241" s="236"/>
      <c r="J241" s="232"/>
      <c r="K241" s="232"/>
      <c r="L241" s="237"/>
      <c r="M241" s="238"/>
      <c r="N241" s="239"/>
      <c r="O241" s="239"/>
      <c r="P241" s="239"/>
      <c r="Q241" s="239"/>
      <c r="R241" s="239"/>
      <c r="S241" s="239"/>
      <c r="T241" s="240"/>
      <c r="U241" s="13"/>
      <c r="V241" s="13"/>
      <c r="W241" s="13"/>
      <c r="X241" s="13"/>
      <c r="Y241" s="13"/>
      <c r="Z241" s="13"/>
      <c r="AA241" s="13"/>
      <c r="AB241" s="13"/>
      <c r="AC241" s="13"/>
      <c r="AD241" s="13"/>
      <c r="AE241" s="13"/>
      <c r="AT241" s="241" t="s">
        <v>228</v>
      </c>
      <c r="AU241" s="241" t="s">
        <v>78</v>
      </c>
      <c r="AV241" s="13" t="s">
        <v>78</v>
      </c>
      <c r="AW241" s="13" t="s">
        <v>31</v>
      </c>
      <c r="AX241" s="13" t="s">
        <v>69</v>
      </c>
      <c r="AY241" s="241" t="s">
        <v>216</v>
      </c>
    </row>
    <row r="242" s="14" customFormat="1">
      <c r="A242" s="14"/>
      <c r="B242" s="242"/>
      <c r="C242" s="243"/>
      <c r="D242" s="226" t="s">
        <v>228</v>
      </c>
      <c r="E242" s="244" t="s">
        <v>19</v>
      </c>
      <c r="F242" s="245" t="s">
        <v>231</v>
      </c>
      <c r="G242" s="243"/>
      <c r="H242" s="246">
        <v>10.140000000000001</v>
      </c>
      <c r="I242" s="247"/>
      <c r="J242" s="243"/>
      <c r="K242" s="243"/>
      <c r="L242" s="248"/>
      <c r="M242" s="249"/>
      <c r="N242" s="250"/>
      <c r="O242" s="250"/>
      <c r="P242" s="250"/>
      <c r="Q242" s="250"/>
      <c r="R242" s="250"/>
      <c r="S242" s="250"/>
      <c r="T242" s="251"/>
      <c r="U242" s="14"/>
      <c r="V242" s="14"/>
      <c r="W242" s="14"/>
      <c r="X242" s="14"/>
      <c r="Y242" s="14"/>
      <c r="Z242" s="14"/>
      <c r="AA242" s="14"/>
      <c r="AB242" s="14"/>
      <c r="AC242" s="14"/>
      <c r="AD242" s="14"/>
      <c r="AE242" s="14"/>
      <c r="AT242" s="252" t="s">
        <v>228</v>
      </c>
      <c r="AU242" s="252" t="s">
        <v>78</v>
      </c>
      <c r="AV242" s="14" t="s">
        <v>224</v>
      </c>
      <c r="AW242" s="14" t="s">
        <v>31</v>
      </c>
      <c r="AX242" s="14" t="s">
        <v>76</v>
      </c>
      <c r="AY242" s="252" t="s">
        <v>216</v>
      </c>
    </row>
    <row r="243" s="2" customFormat="1" ht="13.8" customHeight="1">
      <c r="A243" s="39"/>
      <c r="B243" s="40"/>
      <c r="C243" s="213" t="s">
        <v>541</v>
      </c>
      <c r="D243" s="213" t="s">
        <v>219</v>
      </c>
      <c r="E243" s="214" t="s">
        <v>638</v>
      </c>
      <c r="F243" s="215" t="s">
        <v>639</v>
      </c>
      <c r="G243" s="216" t="s">
        <v>222</v>
      </c>
      <c r="H243" s="217">
        <v>10.140000000000001</v>
      </c>
      <c r="I243" s="218"/>
      <c r="J243" s="219">
        <f>ROUND(I243*H243,2)</f>
        <v>0</v>
      </c>
      <c r="K243" s="215" t="s">
        <v>223</v>
      </c>
      <c r="L243" s="45"/>
      <c r="M243" s="220" t="s">
        <v>19</v>
      </c>
      <c r="N243" s="221" t="s">
        <v>40</v>
      </c>
      <c r="O243" s="85"/>
      <c r="P243" s="222">
        <f>O243*H243</f>
        <v>0</v>
      </c>
      <c r="Q243" s="222">
        <v>0</v>
      </c>
      <c r="R243" s="222">
        <f>Q243*H243</f>
        <v>0</v>
      </c>
      <c r="S243" s="222">
        <v>0.083169999999999994</v>
      </c>
      <c r="T243" s="223">
        <f>S243*H243</f>
        <v>0.84334379999999998</v>
      </c>
      <c r="U243" s="39"/>
      <c r="V243" s="39"/>
      <c r="W243" s="39"/>
      <c r="X243" s="39"/>
      <c r="Y243" s="39"/>
      <c r="Z243" s="39"/>
      <c r="AA243" s="39"/>
      <c r="AB243" s="39"/>
      <c r="AC243" s="39"/>
      <c r="AD243" s="39"/>
      <c r="AE243" s="39"/>
      <c r="AR243" s="224" t="s">
        <v>287</v>
      </c>
      <c r="AT243" s="224" t="s">
        <v>219</v>
      </c>
      <c r="AU243" s="224" t="s">
        <v>78</v>
      </c>
      <c r="AY243" s="18" t="s">
        <v>216</v>
      </c>
      <c r="BE243" s="225">
        <f>IF(N243="základní",J243,0)</f>
        <v>0</v>
      </c>
      <c r="BF243" s="225">
        <f>IF(N243="snížená",J243,0)</f>
        <v>0</v>
      </c>
      <c r="BG243" s="225">
        <f>IF(N243="zákl. přenesená",J243,0)</f>
        <v>0</v>
      </c>
      <c r="BH243" s="225">
        <f>IF(N243="sníž. přenesená",J243,0)</f>
        <v>0</v>
      </c>
      <c r="BI243" s="225">
        <f>IF(N243="nulová",J243,0)</f>
        <v>0</v>
      </c>
      <c r="BJ243" s="18" t="s">
        <v>76</v>
      </c>
      <c r="BK243" s="225">
        <f>ROUND(I243*H243,2)</f>
        <v>0</v>
      </c>
      <c r="BL243" s="18" t="s">
        <v>287</v>
      </c>
      <c r="BM243" s="224" t="s">
        <v>2187</v>
      </c>
    </row>
    <row r="244" s="15" customFormat="1">
      <c r="A244" s="15"/>
      <c r="B244" s="253"/>
      <c r="C244" s="254"/>
      <c r="D244" s="226" t="s">
        <v>228</v>
      </c>
      <c r="E244" s="255" t="s">
        <v>19</v>
      </c>
      <c r="F244" s="256" t="s">
        <v>1060</v>
      </c>
      <c r="G244" s="254"/>
      <c r="H244" s="255" t="s">
        <v>19</v>
      </c>
      <c r="I244" s="257"/>
      <c r="J244" s="254"/>
      <c r="K244" s="254"/>
      <c r="L244" s="258"/>
      <c r="M244" s="259"/>
      <c r="N244" s="260"/>
      <c r="O244" s="260"/>
      <c r="P244" s="260"/>
      <c r="Q244" s="260"/>
      <c r="R244" s="260"/>
      <c r="S244" s="260"/>
      <c r="T244" s="261"/>
      <c r="U244" s="15"/>
      <c r="V244" s="15"/>
      <c r="W244" s="15"/>
      <c r="X244" s="15"/>
      <c r="Y244" s="15"/>
      <c r="Z244" s="15"/>
      <c r="AA244" s="15"/>
      <c r="AB244" s="15"/>
      <c r="AC244" s="15"/>
      <c r="AD244" s="15"/>
      <c r="AE244" s="15"/>
      <c r="AT244" s="262" t="s">
        <v>228</v>
      </c>
      <c r="AU244" s="262" t="s">
        <v>78</v>
      </c>
      <c r="AV244" s="15" t="s">
        <v>76</v>
      </c>
      <c r="AW244" s="15" t="s">
        <v>31</v>
      </c>
      <c r="AX244" s="15" t="s">
        <v>69</v>
      </c>
      <c r="AY244" s="262" t="s">
        <v>216</v>
      </c>
    </row>
    <row r="245" s="13" customFormat="1">
      <c r="A245" s="13"/>
      <c r="B245" s="231"/>
      <c r="C245" s="232"/>
      <c r="D245" s="226" t="s">
        <v>228</v>
      </c>
      <c r="E245" s="233" t="s">
        <v>19</v>
      </c>
      <c r="F245" s="234" t="s">
        <v>2184</v>
      </c>
      <c r="G245" s="232"/>
      <c r="H245" s="235">
        <v>8.0500000000000007</v>
      </c>
      <c r="I245" s="236"/>
      <c r="J245" s="232"/>
      <c r="K245" s="232"/>
      <c r="L245" s="237"/>
      <c r="M245" s="238"/>
      <c r="N245" s="239"/>
      <c r="O245" s="239"/>
      <c r="P245" s="239"/>
      <c r="Q245" s="239"/>
      <c r="R245" s="239"/>
      <c r="S245" s="239"/>
      <c r="T245" s="240"/>
      <c r="U245" s="13"/>
      <c r="V245" s="13"/>
      <c r="W245" s="13"/>
      <c r="X245" s="13"/>
      <c r="Y245" s="13"/>
      <c r="Z245" s="13"/>
      <c r="AA245" s="13"/>
      <c r="AB245" s="13"/>
      <c r="AC245" s="13"/>
      <c r="AD245" s="13"/>
      <c r="AE245" s="13"/>
      <c r="AT245" s="241" t="s">
        <v>228</v>
      </c>
      <c r="AU245" s="241" t="s">
        <v>78</v>
      </c>
      <c r="AV245" s="13" t="s">
        <v>78</v>
      </c>
      <c r="AW245" s="13" t="s">
        <v>31</v>
      </c>
      <c r="AX245" s="13" t="s">
        <v>69</v>
      </c>
      <c r="AY245" s="241" t="s">
        <v>216</v>
      </c>
    </row>
    <row r="246" s="15" customFormat="1">
      <c r="A246" s="15"/>
      <c r="B246" s="253"/>
      <c r="C246" s="254"/>
      <c r="D246" s="226" t="s">
        <v>228</v>
      </c>
      <c r="E246" s="255" t="s">
        <v>19</v>
      </c>
      <c r="F246" s="256" t="s">
        <v>2116</v>
      </c>
      <c r="G246" s="254"/>
      <c r="H246" s="255" t="s">
        <v>19</v>
      </c>
      <c r="I246" s="257"/>
      <c r="J246" s="254"/>
      <c r="K246" s="254"/>
      <c r="L246" s="258"/>
      <c r="M246" s="259"/>
      <c r="N246" s="260"/>
      <c r="O246" s="260"/>
      <c r="P246" s="260"/>
      <c r="Q246" s="260"/>
      <c r="R246" s="260"/>
      <c r="S246" s="260"/>
      <c r="T246" s="261"/>
      <c r="U246" s="15"/>
      <c r="V246" s="15"/>
      <c r="W246" s="15"/>
      <c r="X246" s="15"/>
      <c r="Y246" s="15"/>
      <c r="Z246" s="15"/>
      <c r="AA246" s="15"/>
      <c r="AB246" s="15"/>
      <c r="AC246" s="15"/>
      <c r="AD246" s="15"/>
      <c r="AE246" s="15"/>
      <c r="AT246" s="262" t="s">
        <v>228</v>
      </c>
      <c r="AU246" s="262" t="s">
        <v>78</v>
      </c>
      <c r="AV246" s="15" t="s">
        <v>76</v>
      </c>
      <c r="AW246" s="15" t="s">
        <v>31</v>
      </c>
      <c r="AX246" s="15" t="s">
        <v>69</v>
      </c>
      <c r="AY246" s="262" t="s">
        <v>216</v>
      </c>
    </row>
    <row r="247" s="13" customFormat="1">
      <c r="A247" s="13"/>
      <c r="B247" s="231"/>
      <c r="C247" s="232"/>
      <c r="D247" s="226" t="s">
        <v>228</v>
      </c>
      <c r="E247" s="233" t="s">
        <v>19</v>
      </c>
      <c r="F247" s="234" t="s">
        <v>2185</v>
      </c>
      <c r="G247" s="232"/>
      <c r="H247" s="235">
        <v>2.0899999999999999</v>
      </c>
      <c r="I247" s="236"/>
      <c r="J247" s="232"/>
      <c r="K247" s="232"/>
      <c r="L247" s="237"/>
      <c r="M247" s="238"/>
      <c r="N247" s="239"/>
      <c r="O247" s="239"/>
      <c r="P247" s="239"/>
      <c r="Q247" s="239"/>
      <c r="R247" s="239"/>
      <c r="S247" s="239"/>
      <c r="T247" s="240"/>
      <c r="U247" s="13"/>
      <c r="V247" s="13"/>
      <c r="W247" s="13"/>
      <c r="X247" s="13"/>
      <c r="Y247" s="13"/>
      <c r="Z247" s="13"/>
      <c r="AA247" s="13"/>
      <c r="AB247" s="13"/>
      <c r="AC247" s="13"/>
      <c r="AD247" s="13"/>
      <c r="AE247" s="13"/>
      <c r="AT247" s="241" t="s">
        <v>228</v>
      </c>
      <c r="AU247" s="241" t="s">
        <v>78</v>
      </c>
      <c r="AV247" s="13" t="s">
        <v>78</v>
      </c>
      <c r="AW247" s="13" t="s">
        <v>31</v>
      </c>
      <c r="AX247" s="13" t="s">
        <v>69</v>
      </c>
      <c r="AY247" s="241" t="s">
        <v>216</v>
      </c>
    </row>
    <row r="248" s="14" customFormat="1">
      <c r="A248" s="14"/>
      <c r="B248" s="242"/>
      <c r="C248" s="243"/>
      <c r="D248" s="226" t="s">
        <v>228</v>
      </c>
      <c r="E248" s="244" t="s">
        <v>19</v>
      </c>
      <c r="F248" s="245" t="s">
        <v>231</v>
      </c>
      <c r="G248" s="243"/>
      <c r="H248" s="246">
        <v>10.140000000000001</v>
      </c>
      <c r="I248" s="247"/>
      <c r="J248" s="243"/>
      <c r="K248" s="243"/>
      <c r="L248" s="248"/>
      <c r="M248" s="249"/>
      <c r="N248" s="250"/>
      <c r="O248" s="250"/>
      <c r="P248" s="250"/>
      <c r="Q248" s="250"/>
      <c r="R248" s="250"/>
      <c r="S248" s="250"/>
      <c r="T248" s="251"/>
      <c r="U248" s="14"/>
      <c r="V248" s="14"/>
      <c r="W248" s="14"/>
      <c r="X248" s="14"/>
      <c r="Y248" s="14"/>
      <c r="Z248" s="14"/>
      <c r="AA248" s="14"/>
      <c r="AB248" s="14"/>
      <c r="AC248" s="14"/>
      <c r="AD248" s="14"/>
      <c r="AE248" s="14"/>
      <c r="AT248" s="252" t="s">
        <v>228</v>
      </c>
      <c r="AU248" s="252" t="s">
        <v>78</v>
      </c>
      <c r="AV248" s="14" t="s">
        <v>224</v>
      </c>
      <c r="AW248" s="14" t="s">
        <v>31</v>
      </c>
      <c r="AX248" s="14" t="s">
        <v>76</v>
      </c>
      <c r="AY248" s="252" t="s">
        <v>216</v>
      </c>
    </row>
    <row r="249" s="2" customFormat="1" ht="13.8" customHeight="1">
      <c r="A249" s="39"/>
      <c r="B249" s="40"/>
      <c r="C249" s="213" t="s">
        <v>545</v>
      </c>
      <c r="D249" s="213" t="s">
        <v>219</v>
      </c>
      <c r="E249" s="214" t="s">
        <v>642</v>
      </c>
      <c r="F249" s="215" t="s">
        <v>643</v>
      </c>
      <c r="G249" s="216" t="s">
        <v>222</v>
      </c>
      <c r="H249" s="217">
        <v>10.140000000000001</v>
      </c>
      <c r="I249" s="218"/>
      <c r="J249" s="219">
        <f>ROUND(I249*H249,2)</f>
        <v>0</v>
      </c>
      <c r="K249" s="215" t="s">
        <v>223</v>
      </c>
      <c r="L249" s="45"/>
      <c r="M249" s="220" t="s">
        <v>19</v>
      </c>
      <c r="N249" s="221" t="s">
        <v>40</v>
      </c>
      <c r="O249" s="85"/>
      <c r="P249" s="222">
        <f>O249*H249</f>
        <v>0</v>
      </c>
      <c r="Q249" s="222">
        <v>0.0054999999999999997</v>
      </c>
      <c r="R249" s="222">
        <f>Q249*H249</f>
        <v>0.05577</v>
      </c>
      <c r="S249" s="222">
        <v>0</v>
      </c>
      <c r="T249" s="223">
        <f>S249*H249</f>
        <v>0</v>
      </c>
      <c r="U249" s="39"/>
      <c r="V249" s="39"/>
      <c r="W249" s="39"/>
      <c r="X249" s="39"/>
      <c r="Y249" s="39"/>
      <c r="Z249" s="39"/>
      <c r="AA249" s="39"/>
      <c r="AB249" s="39"/>
      <c r="AC249" s="39"/>
      <c r="AD249" s="39"/>
      <c r="AE249" s="39"/>
      <c r="AR249" s="224" t="s">
        <v>287</v>
      </c>
      <c r="AT249" s="224" t="s">
        <v>219</v>
      </c>
      <c r="AU249" s="224" t="s">
        <v>78</v>
      </c>
      <c r="AY249" s="18" t="s">
        <v>216</v>
      </c>
      <c r="BE249" s="225">
        <f>IF(N249="základní",J249,0)</f>
        <v>0</v>
      </c>
      <c r="BF249" s="225">
        <f>IF(N249="snížená",J249,0)</f>
        <v>0</v>
      </c>
      <c r="BG249" s="225">
        <f>IF(N249="zákl. přenesená",J249,0)</f>
        <v>0</v>
      </c>
      <c r="BH249" s="225">
        <f>IF(N249="sníž. přenesená",J249,0)</f>
        <v>0</v>
      </c>
      <c r="BI249" s="225">
        <f>IF(N249="nulová",J249,0)</f>
        <v>0</v>
      </c>
      <c r="BJ249" s="18" t="s">
        <v>76</v>
      </c>
      <c r="BK249" s="225">
        <f>ROUND(I249*H249,2)</f>
        <v>0</v>
      </c>
      <c r="BL249" s="18" t="s">
        <v>287</v>
      </c>
      <c r="BM249" s="224" t="s">
        <v>2188</v>
      </c>
    </row>
    <row r="250" s="2" customFormat="1">
      <c r="A250" s="39"/>
      <c r="B250" s="40"/>
      <c r="C250" s="41"/>
      <c r="D250" s="226" t="s">
        <v>226</v>
      </c>
      <c r="E250" s="41"/>
      <c r="F250" s="227" t="s">
        <v>645</v>
      </c>
      <c r="G250" s="41"/>
      <c r="H250" s="41"/>
      <c r="I250" s="228"/>
      <c r="J250" s="41"/>
      <c r="K250" s="41"/>
      <c r="L250" s="45"/>
      <c r="M250" s="229"/>
      <c r="N250" s="230"/>
      <c r="O250" s="85"/>
      <c r="P250" s="85"/>
      <c r="Q250" s="85"/>
      <c r="R250" s="85"/>
      <c r="S250" s="85"/>
      <c r="T250" s="86"/>
      <c r="U250" s="39"/>
      <c r="V250" s="39"/>
      <c r="W250" s="39"/>
      <c r="X250" s="39"/>
      <c r="Y250" s="39"/>
      <c r="Z250" s="39"/>
      <c r="AA250" s="39"/>
      <c r="AB250" s="39"/>
      <c r="AC250" s="39"/>
      <c r="AD250" s="39"/>
      <c r="AE250" s="39"/>
      <c r="AT250" s="18" t="s">
        <v>226</v>
      </c>
      <c r="AU250" s="18" t="s">
        <v>78</v>
      </c>
    </row>
    <row r="251" s="15" customFormat="1">
      <c r="A251" s="15"/>
      <c r="B251" s="253"/>
      <c r="C251" s="254"/>
      <c r="D251" s="226" t="s">
        <v>228</v>
      </c>
      <c r="E251" s="255" t="s">
        <v>19</v>
      </c>
      <c r="F251" s="256" t="s">
        <v>1060</v>
      </c>
      <c r="G251" s="254"/>
      <c r="H251" s="255" t="s">
        <v>19</v>
      </c>
      <c r="I251" s="257"/>
      <c r="J251" s="254"/>
      <c r="K251" s="254"/>
      <c r="L251" s="258"/>
      <c r="M251" s="259"/>
      <c r="N251" s="260"/>
      <c r="O251" s="260"/>
      <c r="P251" s="260"/>
      <c r="Q251" s="260"/>
      <c r="R251" s="260"/>
      <c r="S251" s="260"/>
      <c r="T251" s="261"/>
      <c r="U251" s="15"/>
      <c r="V251" s="15"/>
      <c r="W251" s="15"/>
      <c r="X251" s="15"/>
      <c r="Y251" s="15"/>
      <c r="Z251" s="15"/>
      <c r="AA251" s="15"/>
      <c r="AB251" s="15"/>
      <c r="AC251" s="15"/>
      <c r="AD251" s="15"/>
      <c r="AE251" s="15"/>
      <c r="AT251" s="262" t="s">
        <v>228</v>
      </c>
      <c r="AU251" s="262" t="s">
        <v>78</v>
      </c>
      <c r="AV251" s="15" t="s">
        <v>76</v>
      </c>
      <c r="AW251" s="15" t="s">
        <v>31</v>
      </c>
      <c r="AX251" s="15" t="s">
        <v>69</v>
      </c>
      <c r="AY251" s="262" t="s">
        <v>216</v>
      </c>
    </row>
    <row r="252" s="13" customFormat="1">
      <c r="A252" s="13"/>
      <c r="B252" s="231"/>
      <c r="C252" s="232"/>
      <c r="D252" s="226" t="s">
        <v>228</v>
      </c>
      <c r="E252" s="233" t="s">
        <v>19</v>
      </c>
      <c r="F252" s="234" t="s">
        <v>2184</v>
      </c>
      <c r="G252" s="232"/>
      <c r="H252" s="235">
        <v>8.0500000000000007</v>
      </c>
      <c r="I252" s="236"/>
      <c r="J252" s="232"/>
      <c r="K252" s="232"/>
      <c r="L252" s="237"/>
      <c r="M252" s="238"/>
      <c r="N252" s="239"/>
      <c r="O252" s="239"/>
      <c r="P252" s="239"/>
      <c r="Q252" s="239"/>
      <c r="R252" s="239"/>
      <c r="S252" s="239"/>
      <c r="T252" s="240"/>
      <c r="U252" s="13"/>
      <c r="V252" s="13"/>
      <c r="W252" s="13"/>
      <c r="X252" s="13"/>
      <c r="Y252" s="13"/>
      <c r="Z252" s="13"/>
      <c r="AA252" s="13"/>
      <c r="AB252" s="13"/>
      <c r="AC252" s="13"/>
      <c r="AD252" s="13"/>
      <c r="AE252" s="13"/>
      <c r="AT252" s="241" t="s">
        <v>228</v>
      </c>
      <c r="AU252" s="241" t="s">
        <v>78</v>
      </c>
      <c r="AV252" s="13" t="s">
        <v>78</v>
      </c>
      <c r="AW252" s="13" t="s">
        <v>31</v>
      </c>
      <c r="AX252" s="13" t="s">
        <v>69</v>
      </c>
      <c r="AY252" s="241" t="s">
        <v>216</v>
      </c>
    </row>
    <row r="253" s="15" customFormat="1">
      <c r="A253" s="15"/>
      <c r="B253" s="253"/>
      <c r="C253" s="254"/>
      <c r="D253" s="226" t="s">
        <v>228</v>
      </c>
      <c r="E253" s="255" t="s">
        <v>19</v>
      </c>
      <c r="F253" s="256" t="s">
        <v>2116</v>
      </c>
      <c r="G253" s="254"/>
      <c r="H253" s="255" t="s">
        <v>19</v>
      </c>
      <c r="I253" s="257"/>
      <c r="J253" s="254"/>
      <c r="K253" s="254"/>
      <c r="L253" s="258"/>
      <c r="M253" s="259"/>
      <c r="N253" s="260"/>
      <c r="O253" s="260"/>
      <c r="P253" s="260"/>
      <c r="Q253" s="260"/>
      <c r="R253" s="260"/>
      <c r="S253" s="260"/>
      <c r="T253" s="261"/>
      <c r="U253" s="15"/>
      <c r="V253" s="15"/>
      <c r="W253" s="15"/>
      <c r="X253" s="15"/>
      <c r="Y253" s="15"/>
      <c r="Z253" s="15"/>
      <c r="AA253" s="15"/>
      <c r="AB253" s="15"/>
      <c r="AC253" s="15"/>
      <c r="AD253" s="15"/>
      <c r="AE253" s="15"/>
      <c r="AT253" s="262" t="s">
        <v>228</v>
      </c>
      <c r="AU253" s="262" t="s">
        <v>78</v>
      </c>
      <c r="AV253" s="15" t="s">
        <v>76</v>
      </c>
      <c r="AW253" s="15" t="s">
        <v>31</v>
      </c>
      <c r="AX253" s="15" t="s">
        <v>69</v>
      </c>
      <c r="AY253" s="262" t="s">
        <v>216</v>
      </c>
    </row>
    <row r="254" s="13" customFormat="1">
      <c r="A254" s="13"/>
      <c r="B254" s="231"/>
      <c r="C254" s="232"/>
      <c r="D254" s="226" t="s">
        <v>228</v>
      </c>
      <c r="E254" s="233" t="s">
        <v>19</v>
      </c>
      <c r="F254" s="234" t="s">
        <v>2185</v>
      </c>
      <c r="G254" s="232"/>
      <c r="H254" s="235">
        <v>2.0899999999999999</v>
      </c>
      <c r="I254" s="236"/>
      <c r="J254" s="232"/>
      <c r="K254" s="232"/>
      <c r="L254" s="237"/>
      <c r="M254" s="238"/>
      <c r="N254" s="239"/>
      <c r="O254" s="239"/>
      <c r="P254" s="239"/>
      <c r="Q254" s="239"/>
      <c r="R254" s="239"/>
      <c r="S254" s="239"/>
      <c r="T254" s="240"/>
      <c r="U254" s="13"/>
      <c r="V254" s="13"/>
      <c r="W254" s="13"/>
      <c r="X254" s="13"/>
      <c r="Y254" s="13"/>
      <c r="Z254" s="13"/>
      <c r="AA254" s="13"/>
      <c r="AB254" s="13"/>
      <c r="AC254" s="13"/>
      <c r="AD254" s="13"/>
      <c r="AE254" s="13"/>
      <c r="AT254" s="241" t="s">
        <v>228</v>
      </c>
      <c r="AU254" s="241" t="s">
        <v>78</v>
      </c>
      <c r="AV254" s="13" t="s">
        <v>78</v>
      </c>
      <c r="AW254" s="13" t="s">
        <v>31</v>
      </c>
      <c r="AX254" s="13" t="s">
        <v>69</v>
      </c>
      <c r="AY254" s="241" t="s">
        <v>216</v>
      </c>
    </row>
    <row r="255" s="14" customFormat="1">
      <c r="A255" s="14"/>
      <c r="B255" s="242"/>
      <c r="C255" s="243"/>
      <c r="D255" s="226" t="s">
        <v>228</v>
      </c>
      <c r="E255" s="244" t="s">
        <v>19</v>
      </c>
      <c r="F255" s="245" t="s">
        <v>231</v>
      </c>
      <c r="G255" s="243"/>
      <c r="H255" s="246">
        <v>10.140000000000001</v>
      </c>
      <c r="I255" s="247"/>
      <c r="J255" s="243"/>
      <c r="K255" s="243"/>
      <c r="L255" s="248"/>
      <c r="M255" s="249"/>
      <c r="N255" s="250"/>
      <c r="O255" s="250"/>
      <c r="P255" s="250"/>
      <c r="Q255" s="250"/>
      <c r="R255" s="250"/>
      <c r="S255" s="250"/>
      <c r="T255" s="251"/>
      <c r="U255" s="14"/>
      <c r="V255" s="14"/>
      <c r="W255" s="14"/>
      <c r="X255" s="14"/>
      <c r="Y255" s="14"/>
      <c r="Z255" s="14"/>
      <c r="AA255" s="14"/>
      <c r="AB255" s="14"/>
      <c r="AC255" s="14"/>
      <c r="AD255" s="14"/>
      <c r="AE255" s="14"/>
      <c r="AT255" s="252" t="s">
        <v>228</v>
      </c>
      <c r="AU255" s="252" t="s">
        <v>78</v>
      </c>
      <c r="AV255" s="14" t="s">
        <v>224</v>
      </c>
      <c r="AW255" s="14" t="s">
        <v>31</v>
      </c>
      <c r="AX255" s="14" t="s">
        <v>76</v>
      </c>
      <c r="AY255" s="252" t="s">
        <v>216</v>
      </c>
    </row>
    <row r="256" s="2" customFormat="1" ht="13.8" customHeight="1">
      <c r="A256" s="39"/>
      <c r="B256" s="40"/>
      <c r="C256" s="263" t="s">
        <v>549</v>
      </c>
      <c r="D256" s="263" t="s">
        <v>295</v>
      </c>
      <c r="E256" s="264" t="s">
        <v>647</v>
      </c>
      <c r="F256" s="265" t="s">
        <v>648</v>
      </c>
      <c r="G256" s="266" t="s">
        <v>222</v>
      </c>
      <c r="H256" s="267">
        <v>11.661</v>
      </c>
      <c r="I256" s="268"/>
      <c r="J256" s="269">
        <f>ROUND(I256*H256,2)</f>
        <v>0</v>
      </c>
      <c r="K256" s="265" t="s">
        <v>223</v>
      </c>
      <c r="L256" s="270"/>
      <c r="M256" s="271" t="s">
        <v>19</v>
      </c>
      <c r="N256" s="272" t="s">
        <v>40</v>
      </c>
      <c r="O256" s="85"/>
      <c r="P256" s="222">
        <f>O256*H256</f>
        <v>0</v>
      </c>
      <c r="Q256" s="222">
        <v>0.059999999999999998</v>
      </c>
      <c r="R256" s="222">
        <f>Q256*H256</f>
        <v>0.69965999999999995</v>
      </c>
      <c r="S256" s="222">
        <v>0</v>
      </c>
      <c r="T256" s="223">
        <f>S256*H256</f>
        <v>0</v>
      </c>
      <c r="U256" s="39"/>
      <c r="V256" s="39"/>
      <c r="W256" s="39"/>
      <c r="X256" s="39"/>
      <c r="Y256" s="39"/>
      <c r="Z256" s="39"/>
      <c r="AA256" s="39"/>
      <c r="AB256" s="39"/>
      <c r="AC256" s="39"/>
      <c r="AD256" s="39"/>
      <c r="AE256" s="39"/>
      <c r="AR256" s="224" t="s">
        <v>299</v>
      </c>
      <c r="AT256" s="224" t="s">
        <v>295</v>
      </c>
      <c r="AU256" s="224" t="s">
        <v>78</v>
      </c>
      <c r="AY256" s="18" t="s">
        <v>216</v>
      </c>
      <c r="BE256" s="225">
        <f>IF(N256="základní",J256,0)</f>
        <v>0</v>
      </c>
      <c r="BF256" s="225">
        <f>IF(N256="snížená",J256,0)</f>
        <v>0</v>
      </c>
      <c r="BG256" s="225">
        <f>IF(N256="zákl. přenesená",J256,0)</f>
        <v>0</v>
      </c>
      <c r="BH256" s="225">
        <f>IF(N256="sníž. přenesená",J256,0)</f>
        <v>0</v>
      </c>
      <c r="BI256" s="225">
        <f>IF(N256="nulová",J256,0)</f>
        <v>0</v>
      </c>
      <c r="BJ256" s="18" t="s">
        <v>76</v>
      </c>
      <c r="BK256" s="225">
        <f>ROUND(I256*H256,2)</f>
        <v>0</v>
      </c>
      <c r="BL256" s="18" t="s">
        <v>287</v>
      </c>
      <c r="BM256" s="224" t="s">
        <v>2189</v>
      </c>
    </row>
    <row r="257" s="15" customFormat="1">
      <c r="A257" s="15"/>
      <c r="B257" s="253"/>
      <c r="C257" s="254"/>
      <c r="D257" s="226" t="s">
        <v>228</v>
      </c>
      <c r="E257" s="255" t="s">
        <v>19</v>
      </c>
      <c r="F257" s="256" t="s">
        <v>301</v>
      </c>
      <c r="G257" s="254"/>
      <c r="H257" s="255" t="s">
        <v>19</v>
      </c>
      <c r="I257" s="257"/>
      <c r="J257" s="254"/>
      <c r="K257" s="254"/>
      <c r="L257" s="258"/>
      <c r="M257" s="259"/>
      <c r="N257" s="260"/>
      <c r="O257" s="260"/>
      <c r="P257" s="260"/>
      <c r="Q257" s="260"/>
      <c r="R257" s="260"/>
      <c r="S257" s="260"/>
      <c r="T257" s="261"/>
      <c r="U257" s="15"/>
      <c r="V257" s="15"/>
      <c r="W257" s="15"/>
      <c r="X257" s="15"/>
      <c r="Y257" s="15"/>
      <c r="Z257" s="15"/>
      <c r="AA257" s="15"/>
      <c r="AB257" s="15"/>
      <c r="AC257" s="15"/>
      <c r="AD257" s="15"/>
      <c r="AE257" s="15"/>
      <c r="AT257" s="262" t="s">
        <v>228</v>
      </c>
      <c r="AU257" s="262" t="s">
        <v>78</v>
      </c>
      <c r="AV257" s="15" t="s">
        <v>76</v>
      </c>
      <c r="AW257" s="15" t="s">
        <v>31</v>
      </c>
      <c r="AX257" s="15" t="s">
        <v>69</v>
      </c>
      <c r="AY257" s="262" t="s">
        <v>216</v>
      </c>
    </row>
    <row r="258" s="13" customFormat="1">
      <c r="A258" s="13"/>
      <c r="B258" s="231"/>
      <c r="C258" s="232"/>
      <c r="D258" s="226" t="s">
        <v>228</v>
      </c>
      <c r="E258" s="233" t="s">
        <v>19</v>
      </c>
      <c r="F258" s="234" t="s">
        <v>2190</v>
      </c>
      <c r="G258" s="232"/>
      <c r="H258" s="235">
        <v>11.661</v>
      </c>
      <c r="I258" s="236"/>
      <c r="J258" s="232"/>
      <c r="K258" s="232"/>
      <c r="L258" s="237"/>
      <c r="M258" s="238"/>
      <c r="N258" s="239"/>
      <c r="O258" s="239"/>
      <c r="P258" s="239"/>
      <c r="Q258" s="239"/>
      <c r="R258" s="239"/>
      <c r="S258" s="239"/>
      <c r="T258" s="240"/>
      <c r="U258" s="13"/>
      <c r="V258" s="13"/>
      <c r="W258" s="13"/>
      <c r="X258" s="13"/>
      <c r="Y258" s="13"/>
      <c r="Z258" s="13"/>
      <c r="AA258" s="13"/>
      <c r="AB258" s="13"/>
      <c r="AC258" s="13"/>
      <c r="AD258" s="13"/>
      <c r="AE258" s="13"/>
      <c r="AT258" s="241" t="s">
        <v>228</v>
      </c>
      <c r="AU258" s="241" t="s">
        <v>78</v>
      </c>
      <c r="AV258" s="13" t="s">
        <v>78</v>
      </c>
      <c r="AW258" s="13" t="s">
        <v>31</v>
      </c>
      <c r="AX258" s="13" t="s">
        <v>69</v>
      </c>
      <c r="AY258" s="241" t="s">
        <v>216</v>
      </c>
    </row>
    <row r="259" s="14" customFormat="1">
      <c r="A259" s="14"/>
      <c r="B259" s="242"/>
      <c r="C259" s="243"/>
      <c r="D259" s="226" t="s">
        <v>228</v>
      </c>
      <c r="E259" s="244" t="s">
        <v>19</v>
      </c>
      <c r="F259" s="245" t="s">
        <v>231</v>
      </c>
      <c r="G259" s="243"/>
      <c r="H259" s="246">
        <v>11.661</v>
      </c>
      <c r="I259" s="247"/>
      <c r="J259" s="243"/>
      <c r="K259" s="243"/>
      <c r="L259" s="248"/>
      <c r="M259" s="249"/>
      <c r="N259" s="250"/>
      <c r="O259" s="250"/>
      <c r="P259" s="250"/>
      <c r="Q259" s="250"/>
      <c r="R259" s="250"/>
      <c r="S259" s="250"/>
      <c r="T259" s="251"/>
      <c r="U259" s="14"/>
      <c r="V259" s="14"/>
      <c r="W259" s="14"/>
      <c r="X259" s="14"/>
      <c r="Y259" s="14"/>
      <c r="Z259" s="14"/>
      <c r="AA259" s="14"/>
      <c r="AB259" s="14"/>
      <c r="AC259" s="14"/>
      <c r="AD259" s="14"/>
      <c r="AE259" s="14"/>
      <c r="AT259" s="252" t="s">
        <v>228</v>
      </c>
      <c r="AU259" s="252" t="s">
        <v>78</v>
      </c>
      <c r="AV259" s="14" t="s">
        <v>224</v>
      </c>
      <c r="AW259" s="14" t="s">
        <v>31</v>
      </c>
      <c r="AX259" s="14" t="s">
        <v>76</v>
      </c>
      <c r="AY259" s="252" t="s">
        <v>216</v>
      </c>
    </row>
    <row r="260" s="2" customFormat="1" ht="13.8" customHeight="1">
      <c r="A260" s="39"/>
      <c r="B260" s="40"/>
      <c r="C260" s="213" t="s">
        <v>555</v>
      </c>
      <c r="D260" s="213" t="s">
        <v>219</v>
      </c>
      <c r="E260" s="214" t="s">
        <v>654</v>
      </c>
      <c r="F260" s="215" t="s">
        <v>655</v>
      </c>
      <c r="G260" s="216" t="s">
        <v>318</v>
      </c>
      <c r="H260" s="217">
        <v>11</v>
      </c>
      <c r="I260" s="218"/>
      <c r="J260" s="219">
        <f>ROUND(I260*H260,2)</f>
        <v>0</v>
      </c>
      <c r="K260" s="215" t="s">
        <v>223</v>
      </c>
      <c r="L260" s="45"/>
      <c r="M260" s="220" t="s">
        <v>19</v>
      </c>
      <c r="N260" s="221" t="s">
        <v>40</v>
      </c>
      <c r="O260" s="85"/>
      <c r="P260" s="222">
        <f>O260*H260</f>
        <v>0</v>
      </c>
      <c r="Q260" s="222">
        <v>3.0000000000000001E-05</v>
      </c>
      <c r="R260" s="222">
        <f>Q260*H260</f>
        <v>0.00033</v>
      </c>
      <c r="S260" s="222">
        <v>0</v>
      </c>
      <c r="T260" s="223">
        <f>S260*H260</f>
        <v>0</v>
      </c>
      <c r="U260" s="39"/>
      <c r="V260" s="39"/>
      <c r="W260" s="39"/>
      <c r="X260" s="39"/>
      <c r="Y260" s="39"/>
      <c r="Z260" s="39"/>
      <c r="AA260" s="39"/>
      <c r="AB260" s="39"/>
      <c r="AC260" s="39"/>
      <c r="AD260" s="39"/>
      <c r="AE260" s="39"/>
      <c r="AR260" s="224" t="s">
        <v>287</v>
      </c>
      <c r="AT260" s="224" t="s">
        <v>219</v>
      </c>
      <c r="AU260" s="224" t="s">
        <v>78</v>
      </c>
      <c r="AY260" s="18" t="s">
        <v>216</v>
      </c>
      <c r="BE260" s="225">
        <f>IF(N260="základní",J260,0)</f>
        <v>0</v>
      </c>
      <c r="BF260" s="225">
        <f>IF(N260="snížená",J260,0)</f>
        <v>0</v>
      </c>
      <c r="BG260" s="225">
        <f>IF(N260="zákl. přenesená",J260,0)</f>
        <v>0</v>
      </c>
      <c r="BH260" s="225">
        <f>IF(N260="sníž. přenesená",J260,0)</f>
        <v>0</v>
      </c>
      <c r="BI260" s="225">
        <f>IF(N260="nulová",J260,0)</f>
        <v>0</v>
      </c>
      <c r="BJ260" s="18" t="s">
        <v>76</v>
      </c>
      <c r="BK260" s="225">
        <f>ROUND(I260*H260,2)</f>
        <v>0</v>
      </c>
      <c r="BL260" s="18" t="s">
        <v>287</v>
      </c>
      <c r="BM260" s="224" t="s">
        <v>2191</v>
      </c>
    </row>
    <row r="261" s="2" customFormat="1">
      <c r="A261" s="39"/>
      <c r="B261" s="40"/>
      <c r="C261" s="41"/>
      <c r="D261" s="226" t="s">
        <v>226</v>
      </c>
      <c r="E261" s="41"/>
      <c r="F261" s="227" t="s">
        <v>657</v>
      </c>
      <c r="G261" s="41"/>
      <c r="H261" s="41"/>
      <c r="I261" s="228"/>
      <c r="J261" s="41"/>
      <c r="K261" s="41"/>
      <c r="L261" s="45"/>
      <c r="M261" s="229"/>
      <c r="N261" s="230"/>
      <c r="O261" s="85"/>
      <c r="P261" s="85"/>
      <c r="Q261" s="85"/>
      <c r="R261" s="85"/>
      <c r="S261" s="85"/>
      <c r="T261" s="86"/>
      <c r="U261" s="39"/>
      <c r="V261" s="39"/>
      <c r="W261" s="39"/>
      <c r="X261" s="39"/>
      <c r="Y261" s="39"/>
      <c r="Z261" s="39"/>
      <c r="AA261" s="39"/>
      <c r="AB261" s="39"/>
      <c r="AC261" s="39"/>
      <c r="AD261" s="39"/>
      <c r="AE261" s="39"/>
      <c r="AT261" s="18" t="s">
        <v>226</v>
      </c>
      <c r="AU261" s="18" t="s">
        <v>78</v>
      </c>
    </row>
    <row r="262" s="13" customFormat="1">
      <c r="A262" s="13"/>
      <c r="B262" s="231"/>
      <c r="C262" s="232"/>
      <c r="D262" s="226" t="s">
        <v>228</v>
      </c>
      <c r="E262" s="233" t="s">
        <v>19</v>
      </c>
      <c r="F262" s="234" t="s">
        <v>157</v>
      </c>
      <c r="G262" s="232"/>
      <c r="H262" s="235">
        <v>11</v>
      </c>
      <c r="I262" s="236"/>
      <c r="J262" s="232"/>
      <c r="K262" s="232"/>
      <c r="L262" s="237"/>
      <c r="M262" s="238"/>
      <c r="N262" s="239"/>
      <c r="O262" s="239"/>
      <c r="P262" s="239"/>
      <c r="Q262" s="239"/>
      <c r="R262" s="239"/>
      <c r="S262" s="239"/>
      <c r="T262" s="240"/>
      <c r="U262" s="13"/>
      <c r="V262" s="13"/>
      <c r="W262" s="13"/>
      <c r="X262" s="13"/>
      <c r="Y262" s="13"/>
      <c r="Z262" s="13"/>
      <c r="AA262" s="13"/>
      <c r="AB262" s="13"/>
      <c r="AC262" s="13"/>
      <c r="AD262" s="13"/>
      <c r="AE262" s="13"/>
      <c r="AT262" s="241" t="s">
        <v>228</v>
      </c>
      <c r="AU262" s="241" t="s">
        <v>78</v>
      </c>
      <c r="AV262" s="13" t="s">
        <v>78</v>
      </c>
      <c r="AW262" s="13" t="s">
        <v>31</v>
      </c>
      <c r="AX262" s="13" t="s">
        <v>69</v>
      </c>
      <c r="AY262" s="241" t="s">
        <v>216</v>
      </c>
    </row>
    <row r="263" s="14" customFormat="1">
      <c r="A263" s="14"/>
      <c r="B263" s="242"/>
      <c r="C263" s="243"/>
      <c r="D263" s="226" t="s">
        <v>228</v>
      </c>
      <c r="E263" s="244" t="s">
        <v>19</v>
      </c>
      <c r="F263" s="245" t="s">
        <v>231</v>
      </c>
      <c r="G263" s="243"/>
      <c r="H263" s="246">
        <v>11</v>
      </c>
      <c r="I263" s="247"/>
      <c r="J263" s="243"/>
      <c r="K263" s="243"/>
      <c r="L263" s="248"/>
      <c r="M263" s="249"/>
      <c r="N263" s="250"/>
      <c r="O263" s="250"/>
      <c r="P263" s="250"/>
      <c r="Q263" s="250"/>
      <c r="R263" s="250"/>
      <c r="S263" s="250"/>
      <c r="T263" s="251"/>
      <c r="U263" s="14"/>
      <c r="V263" s="14"/>
      <c r="W263" s="14"/>
      <c r="X263" s="14"/>
      <c r="Y263" s="14"/>
      <c r="Z263" s="14"/>
      <c r="AA263" s="14"/>
      <c r="AB263" s="14"/>
      <c r="AC263" s="14"/>
      <c r="AD263" s="14"/>
      <c r="AE263" s="14"/>
      <c r="AT263" s="252" t="s">
        <v>228</v>
      </c>
      <c r="AU263" s="252" t="s">
        <v>78</v>
      </c>
      <c r="AV263" s="14" t="s">
        <v>224</v>
      </c>
      <c r="AW263" s="14" t="s">
        <v>31</v>
      </c>
      <c r="AX263" s="14" t="s">
        <v>76</v>
      </c>
      <c r="AY263" s="252" t="s">
        <v>216</v>
      </c>
    </row>
    <row r="264" s="2" customFormat="1" ht="13.8" customHeight="1">
      <c r="A264" s="39"/>
      <c r="B264" s="40"/>
      <c r="C264" s="213" t="s">
        <v>562</v>
      </c>
      <c r="D264" s="213" t="s">
        <v>219</v>
      </c>
      <c r="E264" s="214" t="s">
        <v>661</v>
      </c>
      <c r="F264" s="215" t="s">
        <v>662</v>
      </c>
      <c r="G264" s="216" t="s">
        <v>222</v>
      </c>
      <c r="H264" s="217">
        <v>10.140000000000001</v>
      </c>
      <c r="I264" s="218"/>
      <c r="J264" s="219">
        <f>ROUND(I264*H264,2)</f>
        <v>0</v>
      </c>
      <c r="K264" s="215" t="s">
        <v>223</v>
      </c>
      <c r="L264" s="45"/>
      <c r="M264" s="220" t="s">
        <v>19</v>
      </c>
      <c r="N264" s="221" t="s">
        <v>40</v>
      </c>
      <c r="O264" s="85"/>
      <c r="P264" s="222">
        <f>O264*H264</f>
        <v>0</v>
      </c>
      <c r="Q264" s="222">
        <v>5.0000000000000002E-05</v>
      </c>
      <c r="R264" s="222">
        <f>Q264*H264</f>
        <v>0.00050700000000000007</v>
      </c>
      <c r="S264" s="222">
        <v>0</v>
      </c>
      <c r="T264" s="223">
        <f>S264*H264</f>
        <v>0</v>
      </c>
      <c r="U264" s="39"/>
      <c r="V264" s="39"/>
      <c r="W264" s="39"/>
      <c r="X264" s="39"/>
      <c r="Y264" s="39"/>
      <c r="Z264" s="39"/>
      <c r="AA264" s="39"/>
      <c r="AB264" s="39"/>
      <c r="AC264" s="39"/>
      <c r="AD264" s="39"/>
      <c r="AE264" s="39"/>
      <c r="AR264" s="224" t="s">
        <v>287</v>
      </c>
      <c r="AT264" s="224" t="s">
        <v>219</v>
      </c>
      <c r="AU264" s="224" t="s">
        <v>78</v>
      </c>
      <c r="AY264" s="18" t="s">
        <v>216</v>
      </c>
      <c r="BE264" s="225">
        <f>IF(N264="základní",J264,0)</f>
        <v>0</v>
      </c>
      <c r="BF264" s="225">
        <f>IF(N264="snížená",J264,0)</f>
        <v>0</v>
      </c>
      <c r="BG264" s="225">
        <f>IF(N264="zákl. přenesená",J264,0)</f>
        <v>0</v>
      </c>
      <c r="BH264" s="225">
        <f>IF(N264="sníž. přenesená",J264,0)</f>
        <v>0</v>
      </c>
      <c r="BI264" s="225">
        <f>IF(N264="nulová",J264,0)</f>
        <v>0</v>
      </c>
      <c r="BJ264" s="18" t="s">
        <v>76</v>
      </c>
      <c r="BK264" s="225">
        <f>ROUND(I264*H264,2)</f>
        <v>0</v>
      </c>
      <c r="BL264" s="18" t="s">
        <v>287</v>
      </c>
      <c r="BM264" s="224" t="s">
        <v>2192</v>
      </c>
    </row>
    <row r="265" s="15" customFormat="1">
      <c r="A265" s="15"/>
      <c r="B265" s="253"/>
      <c r="C265" s="254"/>
      <c r="D265" s="226" t="s">
        <v>228</v>
      </c>
      <c r="E265" s="255" t="s">
        <v>19</v>
      </c>
      <c r="F265" s="256" t="s">
        <v>1060</v>
      </c>
      <c r="G265" s="254"/>
      <c r="H265" s="255" t="s">
        <v>19</v>
      </c>
      <c r="I265" s="257"/>
      <c r="J265" s="254"/>
      <c r="K265" s="254"/>
      <c r="L265" s="258"/>
      <c r="M265" s="259"/>
      <c r="N265" s="260"/>
      <c r="O265" s="260"/>
      <c r="P265" s="260"/>
      <c r="Q265" s="260"/>
      <c r="R265" s="260"/>
      <c r="S265" s="260"/>
      <c r="T265" s="261"/>
      <c r="U265" s="15"/>
      <c r="V265" s="15"/>
      <c r="W265" s="15"/>
      <c r="X265" s="15"/>
      <c r="Y265" s="15"/>
      <c r="Z265" s="15"/>
      <c r="AA265" s="15"/>
      <c r="AB265" s="15"/>
      <c r="AC265" s="15"/>
      <c r="AD265" s="15"/>
      <c r="AE265" s="15"/>
      <c r="AT265" s="262" t="s">
        <v>228</v>
      </c>
      <c r="AU265" s="262" t="s">
        <v>78</v>
      </c>
      <c r="AV265" s="15" t="s">
        <v>76</v>
      </c>
      <c r="AW265" s="15" t="s">
        <v>31</v>
      </c>
      <c r="AX265" s="15" t="s">
        <v>69</v>
      </c>
      <c r="AY265" s="262" t="s">
        <v>216</v>
      </c>
    </row>
    <row r="266" s="13" customFormat="1">
      <c r="A266" s="13"/>
      <c r="B266" s="231"/>
      <c r="C266" s="232"/>
      <c r="D266" s="226" t="s">
        <v>228</v>
      </c>
      <c r="E266" s="233" t="s">
        <v>19</v>
      </c>
      <c r="F266" s="234" t="s">
        <v>2184</v>
      </c>
      <c r="G266" s="232"/>
      <c r="H266" s="235">
        <v>8.0500000000000007</v>
      </c>
      <c r="I266" s="236"/>
      <c r="J266" s="232"/>
      <c r="K266" s="232"/>
      <c r="L266" s="237"/>
      <c r="M266" s="238"/>
      <c r="N266" s="239"/>
      <c r="O266" s="239"/>
      <c r="P266" s="239"/>
      <c r="Q266" s="239"/>
      <c r="R266" s="239"/>
      <c r="S266" s="239"/>
      <c r="T266" s="240"/>
      <c r="U266" s="13"/>
      <c r="V266" s="13"/>
      <c r="W266" s="13"/>
      <c r="X266" s="13"/>
      <c r="Y266" s="13"/>
      <c r="Z266" s="13"/>
      <c r="AA266" s="13"/>
      <c r="AB266" s="13"/>
      <c r="AC266" s="13"/>
      <c r="AD266" s="13"/>
      <c r="AE266" s="13"/>
      <c r="AT266" s="241" t="s">
        <v>228</v>
      </c>
      <c r="AU266" s="241" t="s">
        <v>78</v>
      </c>
      <c r="AV266" s="13" t="s">
        <v>78</v>
      </c>
      <c r="AW266" s="13" t="s">
        <v>31</v>
      </c>
      <c r="AX266" s="13" t="s">
        <v>69</v>
      </c>
      <c r="AY266" s="241" t="s">
        <v>216</v>
      </c>
    </row>
    <row r="267" s="15" customFormat="1">
      <c r="A267" s="15"/>
      <c r="B267" s="253"/>
      <c r="C267" s="254"/>
      <c r="D267" s="226" t="s">
        <v>228</v>
      </c>
      <c r="E267" s="255" t="s">
        <v>19</v>
      </c>
      <c r="F267" s="256" t="s">
        <v>2116</v>
      </c>
      <c r="G267" s="254"/>
      <c r="H267" s="255" t="s">
        <v>19</v>
      </c>
      <c r="I267" s="257"/>
      <c r="J267" s="254"/>
      <c r="K267" s="254"/>
      <c r="L267" s="258"/>
      <c r="M267" s="259"/>
      <c r="N267" s="260"/>
      <c r="O267" s="260"/>
      <c r="P267" s="260"/>
      <c r="Q267" s="260"/>
      <c r="R267" s="260"/>
      <c r="S267" s="260"/>
      <c r="T267" s="261"/>
      <c r="U267" s="15"/>
      <c r="V267" s="15"/>
      <c r="W267" s="15"/>
      <c r="X267" s="15"/>
      <c r="Y267" s="15"/>
      <c r="Z267" s="15"/>
      <c r="AA267" s="15"/>
      <c r="AB267" s="15"/>
      <c r="AC267" s="15"/>
      <c r="AD267" s="15"/>
      <c r="AE267" s="15"/>
      <c r="AT267" s="262" t="s">
        <v>228</v>
      </c>
      <c r="AU267" s="262" t="s">
        <v>78</v>
      </c>
      <c r="AV267" s="15" t="s">
        <v>76</v>
      </c>
      <c r="AW267" s="15" t="s">
        <v>31</v>
      </c>
      <c r="AX267" s="15" t="s">
        <v>69</v>
      </c>
      <c r="AY267" s="262" t="s">
        <v>216</v>
      </c>
    </row>
    <row r="268" s="13" customFormat="1">
      <c r="A268" s="13"/>
      <c r="B268" s="231"/>
      <c r="C268" s="232"/>
      <c r="D268" s="226" t="s">
        <v>228</v>
      </c>
      <c r="E268" s="233" t="s">
        <v>19</v>
      </c>
      <c r="F268" s="234" t="s">
        <v>2185</v>
      </c>
      <c r="G268" s="232"/>
      <c r="H268" s="235">
        <v>2.0899999999999999</v>
      </c>
      <c r="I268" s="236"/>
      <c r="J268" s="232"/>
      <c r="K268" s="232"/>
      <c r="L268" s="237"/>
      <c r="M268" s="238"/>
      <c r="N268" s="239"/>
      <c r="O268" s="239"/>
      <c r="P268" s="239"/>
      <c r="Q268" s="239"/>
      <c r="R268" s="239"/>
      <c r="S268" s="239"/>
      <c r="T268" s="240"/>
      <c r="U268" s="13"/>
      <c r="V268" s="13"/>
      <c r="W268" s="13"/>
      <c r="X268" s="13"/>
      <c r="Y268" s="13"/>
      <c r="Z268" s="13"/>
      <c r="AA268" s="13"/>
      <c r="AB268" s="13"/>
      <c r="AC268" s="13"/>
      <c r="AD268" s="13"/>
      <c r="AE268" s="13"/>
      <c r="AT268" s="241" t="s">
        <v>228</v>
      </c>
      <c r="AU268" s="241" t="s">
        <v>78</v>
      </c>
      <c r="AV268" s="13" t="s">
        <v>78</v>
      </c>
      <c r="AW268" s="13" t="s">
        <v>31</v>
      </c>
      <c r="AX268" s="13" t="s">
        <v>69</v>
      </c>
      <c r="AY268" s="241" t="s">
        <v>216</v>
      </c>
    </row>
    <row r="269" s="14" customFormat="1">
      <c r="A269" s="14"/>
      <c r="B269" s="242"/>
      <c r="C269" s="243"/>
      <c r="D269" s="226" t="s">
        <v>228</v>
      </c>
      <c r="E269" s="244" t="s">
        <v>19</v>
      </c>
      <c r="F269" s="245" t="s">
        <v>231</v>
      </c>
      <c r="G269" s="243"/>
      <c r="H269" s="246">
        <v>10.140000000000001</v>
      </c>
      <c r="I269" s="247"/>
      <c r="J269" s="243"/>
      <c r="K269" s="243"/>
      <c r="L269" s="248"/>
      <c r="M269" s="249"/>
      <c r="N269" s="250"/>
      <c r="O269" s="250"/>
      <c r="P269" s="250"/>
      <c r="Q269" s="250"/>
      <c r="R269" s="250"/>
      <c r="S269" s="250"/>
      <c r="T269" s="251"/>
      <c r="U269" s="14"/>
      <c r="V269" s="14"/>
      <c r="W269" s="14"/>
      <c r="X269" s="14"/>
      <c r="Y269" s="14"/>
      <c r="Z269" s="14"/>
      <c r="AA269" s="14"/>
      <c r="AB269" s="14"/>
      <c r="AC269" s="14"/>
      <c r="AD269" s="14"/>
      <c r="AE269" s="14"/>
      <c r="AT269" s="252" t="s">
        <v>228</v>
      </c>
      <c r="AU269" s="252" t="s">
        <v>78</v>
      </c>
      <c r="AV269" s="14" t="s">
        <v>224</v>
      </c>
      <c r="AW269" s="14" t="s">
        <v>31</v>
      </c>
      <c r="AX269" s="14" t="s">
        <v>76</v>
      </c>
      <c r="AY269" s="252" t="s">
        <v>216</v>
      </c>
    </row>
    <row r="270" s="2" customFormat="1" ht="22.2" customHeight="1">
      <c r="A270" s="39"/>
      <c r="B270" s="40"/>
      <c r="C270" s="213" t="s">
        <v>569</v>
      </c>
      <c r="D270" s="213" t="s">
        <v>219</v>
      </c>
      <c r="E270" s="214" t="s">
        <v>665</v>
      </c>
      <c r="F270" s="215" t="s">
        <v>666</v>
      </c>
      <c r="G270" s="216" t="s">
        <v>305</v>
      </c>
      <c r="H270" s="273"/>
      <c r="I270" s="218"/>
      <c r="J270" s="219">
        <f>ROUND(I270*H270,2)</f>
        <v>0</v>
      </c>
      <c r="K270" s="215" t="s">
        <v>223</v>
      </c>
      <c r="L270" s="45"/>
      <c r="M270" s="220" t="s">
        <v>19</v>
      </c>
      <c r="N270" s="221" t="s">
        <v>40</v>
      </c>
      <c r="O270" s="85"/>
      <c r="P270" s="222">
        <f>O270*H270</f>
        <v>0</v>
      </c>
      <c r="Q270" s="222">
        <v>0</v>
      </c>
      <c r="R270" s="222">
        <f>Q270*H270</f>
        <v>0</v>
      </c>
      <c r="S270" s="222">
        <v>0</v>
      </c>
      <c r="T270" s="223">
        <f>S270*H270</f>
        <v>0</v>
      </c>
      <c r="U270" s="39"/>
      <c r="V270" s="39"/>
      <c r="W270" s="39"/>
      <c r="X270" s="39"/>
      <c r="Y270" s="39"/>
      <c r="Z270" s="39"/>
      <c r="AA270" s="39"/>
      <c r="AB270" s="39"/>
      <c r="AC270" s="39"/>
      <c r="AD270" s="39"/>
      <c r="AE270" s="39"/>
      <c r="AR270" s="224" t="s">
        <v>287</v>
      </c>
      <c r="AT270" s="224" t="s">
        <v>219</v>
      </c>
      <c r="AU270" s="224" t="s">
        <v>78</v>
      </c>
      <c r="AY270" s="18" t="s">
        <v>216</v>
      </c>
      <c r="BE270" s="225">
        <f>IF(N270="základní",J270,0)</f>
        <v>0</v>
      </c>
      <c r="BF270" s="225">
        <f>IF(N270="snížená",J270,0)</f>
        <v>0</v>
      </c>
      <c r="BG270" s="225">
        <f>IF(N270="zákl. přenesená",J270,0)</f>
        <v>0</v>
      </c>
      <c r="BH270" s="225">
        <f>IF(N270="sníž. přenesená",J270,0)</f>
        <v>0</v>
      </c>
      <c r="BI270" s="225">
        <f>IF(N270="nulová",J270,0)</f>
        <v>0</v>
      </c>
      <c r="BJ270" s="18" t="s">
        <v>76</v>
      </c>
      <c r="BK270" s="225">
        <f>ROUND(I270*H270,2)</f>
        <v>0</v>
      </c>
      <c r="BL270" s="18" t="s">
        <v>287</v>
      </c>
      <c r="BM270" s="224" t="s">
        <v>2193</v>
      </c>
    </row>
    <row r="271" s="2" customFormat="1">
      <c r="A271" s="39"/>
      <c r="B271" s="40"/>
      <c r="C271" s="41"/>
      <c r="D271" s="226" t="s">
        <v>226</v>
      </c>
      <c r="E271" s="41"/>
      <c r="F271" s="227" t="s">
        <v>307</v>
      </c>
      <c r="G271" s="41"/>
      <c r="H271" s="41"/>
      <c r="I271" s="228"/>
      <c r="J271" s="41"/>
      <c r="K271" s="41"/>
      <c r="L271" s="45"/>
      <c r="M271" s="229"/>
      <c r="N271" s="230"/>
      <c r="O271" s="85"/>
      <c r="P271" s="85"/>
      <c r="Q271" s="85"/>
      <c r="R271" s="85"/>
      <c r="S271" s="85"/>
      <c r="T271" s="86"/>
      <c r="U271" s="39"/>
      <c r="V271" s="39"/>
      <c r="W271" s="39"/>
      <c r="X271" s="39"/>
      <c r="Y271" s="39"/>
      <c r="Z271" s="39"/>
      <c r="AA271" s="39"/>
      <c r="AB271" s="39"/>
      <c r="AC271" s="39"/>
      <c r="AD271" s="39"/>
      <c r="AE271" s="39"/>
      <c r="AT271" s="18" t="s">
        <v>226</v>
      </c>
      <c r="AU271" s="18" t="s">
        <v>78</v>
      </c>
    </row>
    <row r="272" s="12" customFormat="1" ht="22.8" customHeight="1">
      <c r="A272" s="12"/>
      <c r="B272" s="197"/>
      <c r="C272" s="198"/>
      <c r="D272" s="199" t="s">
        <v>68</v>
      </c>
      <c r="E272" s="211" t="s">
        <v>668</v>
      </c>
      <c r="F272" s="211" t="s">
        <v>669</v>
      </c>
      <c r="G272" s="198"/>
      <c r="H272" s="198"/>
      <c r="I272" s="201"/>
      <c r="J272" s="212">
        <f>BK272</f>
        <v>0</v>
      </c>
      <c r="K272" s="198"/>
      <c r="L272" s="203"/>
      <c r="M272" s="204"/>
      <c r="N272" s="205"/>
      <c r="O272" s="205"/>
      <c r="P272" s="206">
        <f>SUM(P273:P309)</f>
        <v>0</v>
      </c>
      <c r="Q272" s="205"/>
      <c r="R272" s="206">
        <f>SUM(R273:R309)</f>
        <v>0.93127800000000005</v>
      </c>
      <c r="S272" s="205"/>
      <c r="T272" s="207">
        <f>SUM(T273:T309)</f>
        <v>0</v>
      </c>
      <c r="U272" s="12"/>
      <c r="V272" s="12"/>
      <c r="W272" s="12"/>
      <c r="X272" s="12"/>
      <c r="Y272" s="12"/>
      <c r="Z272" s="12"/>
      <c r="AA272" s="12"/>
      <c r="AB272" s="12"/>
      <c r="AC272" s="12"/>
      <c r="AD272" s="12"/>
      <c r="AE272" s="12"/>
      <c r="AR272" s="208" t="s">
        <v>78</v>
      </c>
      <c r="AT272" s="209" t="s">
        <v>68</v>
      </c>
      <c r="AU272" s="209" t="s">
        <v>76</v>
      </c>
      <c r="AY272" s="208" t="s">
        <v>216</v>
      </c>
      <c r="BK272" s="210">
        <f>SUM(BK273:BK309)</f>
        <v>0</v>
      </c>
    </row>
    <row r="273" s="2" customFormat="1" ht="13.8" customHeight="1">
      <c r="A273" s="39"/>
      <c r="B273" s="40"/>
      <c r="C273" s="213" t="s">
        <v>576</v>
      </c>
      <c r="D273" s="213" t="s">
        <v>219</v>
      </c>
      <c r="E273" s="214" t="s">
        <v>671</v>
      </c>
      <c r="F273" s="215" t="s">
        <v>672</v>
      </c>
      <c r="G273" s="216" t="s">
        <v>222</v>
      </c>
      <c r="H273" s="217">
        <v>39.600000000000001</v>
      </c>
      <c r="I273" s="218"/>
      <c r="J273" s="219">
        <f>ROUND(I273*H273,2)</f>
        <v>0</v>
      </c>
      <c r="K273" s="215" t="s">
        <v>223</v>
      </c>
      <c r="L273" s="45"/>
      <c r="M273" s="220" t="s">
        <v>19</v>
      </c>
      <c r="N273" s="221" t="s">
        <v>40</v>
      </c>
      <c r="O273" s="85"/>
      <c r="P273" s="222">
        <f>O273*H273</f>
        <v>0</v>
      </c>
      <c r="Q273" s="222">
        <v>0.00029999999999999997</v>
      </c>
      <c r="R273" s="222">
        <f>Q273*H273</f>
        <v>0.01188</v>
      </c>
      <c r="S273" s="222">
        <v>0</v>
      </c>
      <c r="T273" s="223">
        <f>S273*H273</f>
        <v>0</v>
      </c>
      <c r="U273" s="39"/>
      <c r="V273" s="39"/>
      <c r="W273" s="39"/>
      <c r="X273" s="39"/>
      <c r="Y273" s="39"/>
      <c r="Z273" s="39"/>
      <c r="AA273" s="39"/>
      <c r="AB273" s="39"/>
      <c r="AC273" s="39"/>
      <c r="AD273" s="39"/>
      <c r="AE273" s="39"/>
      <c r="AR273" s="224" t="s">
        <v>287</v>
      </c>
      <c r="AT273" s="224" t="s">
        <v>219</v>
      </c>
      <c r="AU273" s="224" t="s">
        <v>78</v>
      </c>
      <c r="AY273" s="18" t="s">
        <v>216</v>
      </c>
      <c r="BE273" s="225">
        <f>IF(N273="základní",J273,0)</f>
        <v>0</v>
      </c>
      <c r="BF273" s="225">
        <f>IF(N273="snížená",J273,0)</f>
        <v>0</v>
      </c>
      <c r="BG273" s="225">
        <f>IF(N273="zákl. přenesená",J273,0)</f>
        <v>0</v>
      </c>
      <c r="BH273" s="225">
        <f>IF(N273="sníž. přenesená",J273,0)</f>
        <v>0</v>
      </c>
      <c r="BI273" s="225">
        <f>IF(N273="nulová",J273,0)</f>
        <v>0</v>
      </c>
      <c r="BJ273" s="18" t="s">
        <v>76</v>
      </c>
      <c r="BK273" s="225">
        <f>ROUND(I273*H273,2)</f>
        <v>0</v>
      </c>
      <c r="BL273" s="18" t="s">
        <v>287</v>
      </c>
      <c r="BM273" s="224" t="s">
        <v>2194</v>
      </c>
    </row>
    <row r="274" s="2" customFormat="1">
      <c r="A274" s="39"/>
      <c r="B274" s="40"/>
      <c r="C274" s="41"/>
      <c r="D274" s="226" t="s">
        <v>226</v>
      </c>
      <c r="E274" s="41"/>
      <c r="F274" s="227" t="s">
        <v>674</v>
      </c>
      <c r="G274" s="41"/>
      <c r="H274" s="41"/>
      <c r="I274" s="228"/>
      <c r="J274" s="41"/>
      <c r="K274" s="41"/>
      <c r="L274" s="45"/>
      <c r="M274" s="229"/>
      <c r="N274" s="230"/>
      <c r="O274" s="85"/>
      <c r="P274" s="85"/>
      <c r="Q274" s="85"/>
      <c r="R274" s="85"/>
      <c r="S274" s="85"/>
      <c r="T274" s="86"/>
      <c r="U274" s="39"/>
      <c r="V274" s="39"/>
      <c r="W274" s="39"/>
      <c r="X274" s="39"/>
      <c r="Y274" s="39"/>
      <c r="Z274" s="39"/>
      <c r="AA274" s="39"/>
      <c r="AB274" s="39"/>
      <c r="AC274" s="39"/>
      <c r="AD274" s="39"/>
      <c r="AE274" s="39"/>
      <c r="AT274" s="18" t="s">
        <v>226</v>
      </c>
      <c r="AU274" s="18" t="s">
        <v>78</v>
      </c>
    </row>
    <row r="275" s="15" customFormat="1">
      <c r="A275" s="15"/>
      <c r="B275" s="253"/>
      <c r="C275" s="254"/>
      <c r="D275" s="226" t="s">
        <v>228</v>
      </c>
      <c r="E275" s="255" t="s">
        <v>19</v>
      </c>
      <c r="F275" s="256" t="s">
        <v>2114</v>
      </c>
      <c r="G275" s="254"/>
      <c r="H275" s="255" t="s">
        <v>19</v>
      </c>
      <c r="I275" s="257"/>
      <c r="J275" s="254"/>
      <c r="K275" s="254"/>
      <c r="L275" s="258"/>
      <c r="M275" s="259"/>
      <c r="N275" s="260"/>
      <c r="O275" s="260"/>
      <c r="P275" s="260"/>
      <c r="Q275" s="260"/>
      <c r="R275" s="260"/>
      <c r="S275" s="260"/>
      <c r="T275" s="261"/>
      <c r="U275" s="15"/>
      <c r="V275" s="15"/>
      <c r="W275" s="15"/>
      <c r="X275" s="15"/>
      <c r="Y275" s="15"/>
      <c r="Z275" s="15"/>
      <c r="AA275" s="15"/>
      <c r="AB275" s="15"/>
      <c r="AC275" s="15"/>
      <c r="AD275" s="15"/>
      <c r="AE275" s="15"/>
      <c r="AT275" s="262" t="s">
        <v>228</v>
      </c>
      <c r="AU275" s="262" t="s">
        <v>78</v>
      </c>
      <c r="AV275" s="15" t="s">
        <v>76</v>
      </c>
      <c r="AW275" s="15" t="s">
        <v>31</v>
      </c>
      <c r="AX275" s="15" t="s">
        <v>69</v>
      </c>
      <c r="AY275" s="262" t="s">
        <v>216</v>
      </c>
    </row>
    <row r="276" s="13" customFormat="1">
      <c r="A276" s="13"/>
      <c r="B276" s="231"/>
      <c r="C276" s="232"/>
      <c r="D276" s="226" t="s">
        <v>228</v>
      </c>
      <c r="E276" s="233" t="s">
        <v>19</v>
      </c>
      <c r="F276" s="234" t="s">
        <v>2115</v>
      </c>
      <c r="G276" s="232"/>
      <c r="H276" s="235">
        <v>23.199999999999999</v>
      </c>
      <c r="I276" s="236"/>
      <c r="J276" s="232"/>
      <c r="K276" s="232"/>
      <c r="L276" s="237"/>
      <c r="M276" s="238"/>
      <c r="N276" s="239"/>
      <c r="O276" s="239"/>
      <c r="P276" s="239"/>
      <c r="Q276" s="239"/>
      <c r="R276" s="239"/>
      <c r="S276" s="239"/>
      <c r="T276" s="240"/>
      <c r="U276" s="13"/>
      <c r="V276" s="13"/>
      <c r="W276" s="13"/>
      <c r="X276" s="13"/>
      <c r="Y276" s="13"/>
      <c r="Z276" s="13"/>
      <c r="AA276" s="13"/>
      <c r="AB276" s="13"/>
      <c r="AC276" s="13"/>
      <c r="AD276" s="13"/>
      <c r="AE276" s="13"/>
      <c r="AT276" s="241" t="s">
        <v>228</v>
      </c>
      <c r="AU276" s="241" t="s">
        <v>78</v>
      </c>
      <c r="AV276" s="13" t="s">
        <v>78</v>
      </c>
      <c r="AW276" s="13" t="s">
        <v>31</v>
      </c>
      <c r="AX276" s="13" t="s">
        <v>69</v>
      </c>
      <c r="AY276" s="241" t="s">
        <v>216</v>
      </c>
    </row>
    <row r="277" s="15" customFormat="1">
      <c r="A277" s="15"/>
      <c r="B277" s="253"/>
      <c r="C277" s="254"/>
      <c r="D277" s="226" t="s">
        <v>228</v>
      </c>
      <c r="E277" s="255" t="s">
        <v>19</v>
      </c>
      <c r="F277" s="256" t="s">
        <v>2116</v>
      </c>
      <c r="G277" s="254"/>
      <c r="H277" s="255" t="s">
        <v>19</v>
      </c>
      <c r="I277" s="257"/>
      <c r="J277" s="254"/>
      <c r="K277" s="254"/>
      <c r="L277" s="258"/>
      <c r="M277" s="259"/>
      <c r="N277" s="260"/>
      <c r="O277" s="260"/>
      <c r="P277" s="260"/>
      <c r="Q277" s="260"/>
      <c r="R277" s="260"/>
      <c r="S277" s="260"/>
      <c r="T277" s="261"/>
      <c r="U277" s="15"/>
      <c r="V277" s="15"/>
      <c r="W277" s="15"/>
      <c r="X277" s="15"/>
      <c r="Y277" s="15"/>
      <c r="Z277" s="15"/>
      <c r="AA277" s="15"/>
      <c r="AB277" s="15"/>
      <c r="AC277" s="15"/>
      <c r="AD277" s="15"/>
      <c r="AE277" s="15"/>
      <c r="AT277" s="262" t="s">
        <v>228</v>
      </c>
      <c r="AU277" s="262" t="s">
        <v>78</v>
      </c>
      <c r="AV277" s="15" t="s">
        <v>76</v>
      </c>
      <c r="AW277" s="15" t="s">
        <v>31</v>
      </c>
      <c r="AX277" s="15" t="s">
        <v>69</v>
      </c>
      <c r="AY277" s="262" t="s">
        <v>216</v>
      </c>
    </row>
    <row r="278" s="13" customFormat="1">
      <c r="A278" s="13"/>
      <c r="B278" s="231"/>
      <c r="C278" s="232"/>
      <c r="D278" s="226" t="s">
        <v>228</v>
      </c>
      <c r="E278" s="233" t="s">
        <v>19</v>
      </c>
      <c r="F278" s="234" t="s">
        <v>2117</v>
      </c>
      <c r="G278" s="232"/>
      <c r="H278" s="235">
        <v>16.399999999999999</v>
      </c>
      <c r="I278" s="236"/>
      <c r="J278" s="232"/>
      <c r="K278" s="232"/>
      <c r="L278" s="237"/>
      <c r="M278" s="238"/>
      <c r="N278" s="239"/>
      <c r="O278" s="239"/>
      <c r="P278" s="239"/>
      <c r="Q278" s="239"/>
      <c r="R278" s="239"/>
      <c r="S278" s="239"/>
      <c r="T278" s="240"/>
      <c r="U278" s="13"/>
      <c r="V278" s="13"/>
      <c r="W278" s="13"/>
      <c r="X278" s="13"/>
      <c r="Y278" s="13"/>
      <c r="Z278" s="13"/>
      <c r="AA278" s="13"/>
      <c r="AB278" s="13"/>
      <c r="AC278" s="13"/>
      <c r="AD278" s="13"/>
      <c r="AE278" s="13"/>
      <c r="AT278" s="241" t="s">
        <v>228</v>
      </c>
      <c r="AU278" s="241" t="s">
        <v>78</v>
      </c>
      <c r="AV278" s="13" t="s">
        <v>78</v>
      </c>
      <c r="AW278" s="13" t="s">
        <v>31</v>
      </c>
      <c r="AX278" s="13" t="s">
        <v>69</v>
      </c>
      <c r="AY278" s="241" t="s">
        <v>216</v>
      </c>
    </row>
    <row r="279" s="14" customFormat="1">
      <c r="A279" s="14"/>
      <c r="B279" s="242"/>
      <c r="C279" s="243"/>
      <c r="D279" s="226" t="s">
        <v>228</v>
      </c>
      <c r="E279" s="244" t="s">
        <v>19</v>
      </c>
      <c r="F279" s="245" t="s">
        <v>231</v>
      </c>
      <c r="G279" s="243"/>
      <c r="H279" s="246">
        <v>39.599999999999994</v>
      </c>
      <c r="I279" s="247"/>
      <c r="J279" s="243"/>
      <c r="K279" s="243"/>
      <c r="L279" s="248"/>
      <c r="M279" s="249"/>
      <c r="N279" s="250"/>
      <c r="O279" s="250"/>
      <c r="P279" s="250"/>
      <c r="Q279" s="250"/>
      <c r="R279" s="250"/>
      <c r="S279" s="250"/>
      <c r="T279" s="251"/>
      <c r="U279" s="14"/>
      <c r="V279" s="14"/>
      <c r="W279" s="14"/>
      <c r="X279" s="14"/>
      <c r="Y279" s="14"/>
      <c r="Z279" s="14"/>
      <c r="AA279" s="14"/>
      <c r="AB279" s="14"/>
      <c r="AC279" s="14"/>
      <c r="AD279" s="14"/>
      <c r="AE279" s="14"/>
      <c r="AT279" s="252" t="s">
        <v>228</v>
      </c>
      <c r="AU279" s="252" t="s">
        <v>78</v>
      </c>
      <c r="AV279" s="14" t="s">
        <v>224</v>
      </c>
      <c r="AW279" s="14" t="s">
        <v>31</v>
      </c>
      <c r="AX279" s="14" t="s">
        <v>76</v>
      </c>
      <c r="AY279" s="252" t="s">
        <v>216</v>
      </c>
    </row>
    <row r="280" s="2" customFormat="1" ht="13.8" customHeight="1">
      <c r="A280" s="39"/>
      <c r="B280" s="40"/>
      <c r="C280" s="213" t="s">
        <v>580</v>
      </c>
      <c r="D280" s="213" t="s">
        <v>219</v>
      </c>
      <c r="E280" s="214" t="s">
        <v>677</v>
      </c>
      <c r="F280" s="215" t="s">
        <v>678</v>
      </c>
      <c r="G280" s="216" t="s">
        <v>222</v>
      </c>
      <c r="H280" s="217">
        <v>39.600000000000001</v>
      </c>
      <c r="I280" s="218"/>
      <c r="J280" s="219">
        <f>ROUND(I280*H280,2)</f>
        <v>0</v>
      </c>
      <c r="K280" s="215" t="s">
        <v>223</v>
      </c>
      <c r="L280" s="45"/>
      <c r="M280" s="220" t="s">
        <v>19</v>
      </c>
      <c r="N280" s="221" t="s">
        <v>40</v>
      </c>
      <c r="O280" s="85"/>
      <c r="P280" s="222">
        <f>O280*H280</f>
        <v>0</v>
      </c>
      <c r="Q280" s="222">
        <v>0.0044999999999999997</v>
      </c>
      <c r="R280" s="222">
        <f>Q280*H280</f>
        <v>0.1782</v>
      </c>
      <c r="S280" s="222">
        <v>0</v>
      </c>
      <c r="T280" s="223">
        <f>S280*H280</f>
        <v>0</v>
      </c>
      <c r="U280" s="39"/>
      <c r="V280" s="39"/>
      <c r="W280" s="39"/>
      <c r="X280" s="39"/>
      <c r="Y280" s="39"/>
      <c r="Z280" s="39"/>
      <c r="AA280" s="39"/>
      <c r="AB280" s="39"/>
      <c r="AC280" s="39"/>
      <c r="AD280" s="39"/>
      <c r="AE280" s="39"/>
      <c r="AR280" s="224" t="s">
        <v>287</v>
      </c>
      <c r="AT280" s="224" t="s">
        <v>219</v>
      </c>
      <c r="AU280" s="224" t="s">
        <v>78</v>
      </c>
      <c r="AY280" s="18" t="s">
        <v>216</v>
      </c>
      <c r="BE280" s="225">
        <f>IF(N280="základní",J280,0)</f>
        <v>0</v>
      </c>
      <c r="BF280" s="225">
        <f>IF(N280="snížená",J280,0)</f>
        <v>0</v>
      </c>
      <c r="BG280" s="225">
        <f>IF(N280="zákl. přenesená",J280,0)</f>
        <v>0</v>
      </c>
      <c r="BH280" s="225">
        <f>IF(N280="sníž. přenesená",J280,0)</f>
        <v>0</v>
      </c>
      <c r="BI280" s="225">
        <f>IF(N280="nulová",J280,0)</f>
        <v>0</v>
      </c>
      <c r="BJ280" s="18" t="s">
        <v>76</v>
      </c>
      <c r="BK280" s="225">
        <f>ROUND(I280*H280,2)</f>
        <v>0</v>
      </c>
      <c r="BL280" s="18" t="s">
        <v>287</v>
      </c>
      <c r="BM280" s="224" t="s">
        <v>2195</v>
      </c>
    </row>
    <row r="281" s="2" customFormat="1">
      <c r="A281" s="39"/>
      <c r="B281" s="40"/>
      <c r="C281" s="41"/>
      <c r="D281" s="226" t="s">
        <v>226</v>
      </c>
      <c r="E281" s="41"/>
      <c r="F281" s="227" t="s">
        <v>674</v>
      </c>
      <c r="G281" s="41"/>
      <c r="H281" s="41"/>
      <c r="I281" s="228"/>
      <c r="J281" s="41"/>
      <c r="K281" s="41"/>
      <c r="L281" s="45"/>
      <c r="M281" s="229"/>
      <c r="N281" s="230"/>
      <c r="O281" s="85"/>
      <c r="P281" s="85"/>
      <c r="Q281" s="85"/>
      <c r="R281" s="85"/>
      <c r="S281" s="85"/>
      <c r="T281" s="86"/>
      <c r="U281" s="39"/>
      <c r="V281" s="39"/>
      <c r="W281" s="39"/>
      <c r="X281" s="39"/>
      <c r="Y281" s="39"/>
      <c r="Z281" s="39"/>
      <c r="AA281" s="39"/>
      <c r="AB281" s="39"/>
      <c r="AC281" s="39"/>
      <c r="AD281" s="39"/>
      <c r="AE281" s="39"/>
      <c r="AT281" s="18" t="s">
        <v>226</v>
      </c>
      <c r="AU281" s="18" t="s">
        <v>78</v>
      </c>
    </row>
    <row r="282" s="15" customFormat="1">
      <c r="A282" s="15"/>
      <c r="B282" s="253"/>
      <c r="C282" s="254"/>
      <c r="D282" s="226" t="s">
        <v>228</v>
      </c>
      <c r="E282" s="255" t="s">
        <v>19</v>
      </c>
      <c r="F282" s="256" t="s">
        <v>2114</v>
      </c>
      <c r="G282" s="254"/>
      <c r="H282" s="255" t="s">
        <v>19</v>
      </c>
      <c r="I282" s="257"/>
      <c r="J282" s="254"/>
      <c r="K282" s="254"/>
      <c r="L282" s="258"/>
      <c r="M282" s="259"/>
      <c r="N282" s="260"/>
      <c r="O282" s="260"/>
      <c r="P282" s="260"/>
      <c r="Q282" s="260"/>
      <c r="R282" s="260"/>
      <c r="S282" s="260"/>
      <c r="T282" s="261"/>
      <c r="U282" s="15"/>
      <c r="V282" s="15"/>
      <c r="W282" s="15"/>
      <c r="X282" s="15"/>
      <c r="Y282" s="15"/>
      <c r="Z282" s="15"/>
      <c r="AA282" s="15"/>
      <c r="AB282" s="15"/>
      <c r="AC282" s="15"/>
      <c r="AD282" s="15"/>
      <c r="AE282" s="15"/>
      <c r="AT282" s="262" t="s">
        <v>228</v>
      </c>
      <c r="AU282" s="262" t="s">
        <v>78</v>
      </c>
      <c r="AV282" s="15" t="s">
        <v>76</v>
      </c>
      <c r="AW282" s="15" t="s">
        <v>31</v>
      </c>
      <c r="AX282" s="15" t="s">
        <v>69</v>
      </c>
      <c r="AY282" s="262" t="s">
        <v>216</v>
      </c>
    </row>
    <row r="283" s="13" customFormat="1">
      <c r="A283" s="13"/>
      <c r="B283" s="231"/>
      <c r="C283" s="232"/>
      <c r="D283" s="226" t="s">
        <v>228</v>
      </c>
      <c r="E283" s="233" t="s">
        <v>19</v>
      </c>
      <c r="F283" s="234" t="s">
        <v>2115</v>
      </c>
      <c r="G283" s="232"/>
      <c r="H283" s="235">
        <v>23.199999999999999</v>
      </c>
      <c r="I283" s="236"/>
      <c r="J283" s="232"/>
      <c r="K283" s="232"/>
      <c r="L283" s="237"/>
      <c r="M283" s="238"/>
      <c r="N283" s="239"/>
      <c r="O283" s="239"/>
      <c r="P283" s="239"/>
      <c r="Q283" s="239"/>
      <c r="R283" s="239"/>
      <c r="S283" s="239"/>
      <c r="T283" s="240"/>
      <c r="U283" s="13"/>
      <c r="V283" s="13"/>
      <c r="W283" s="13"/>
      <c r="X283" s="13"/>
      <c r="Y283" s="13"/>
      <c r="Z283" s="13"/>
      <c r="AA283" s="13"/>
      <c r="AB283" s="13"/>
      <c r="AC283" s="13"/>
      <c r="AD283" s="13"/>
      <c r="AE283" s="13"/>
      <c r="AT283" s="241" t="s">
        <v>228</v>
      </c>
      <c r="AU283" s="241" t="s">
        <v>78</v>
      </c>
      <c r="AV283" s="13" t="s">
        <v>78</v>
      </c>
      <c r="AW283" s="13" t="s">
        <v>31</v>
      </c>
      <c r="AX283" s="13" t="s">
        <v>69</v>
      </c>
      <c r="AY283" s="241" t="s">
        <v>216</v>
      </c>
    </row>
    <row r="284" s="15" customFormat="1">
      <c r="A284" s="15"/>
      <c r="B284" s="253"/>
      <c r="C284" s="254"/>
      <c r="D284" s="226" t="s">
        <v>228</v>
      </c>
      <c r="E284" s="255" t="s">
        <v>19</v>
      </c>
      <c r="F284" s="256" t="s">
        <v>2116</v>
      </c>
      <c r="G284" s="254"/>
      <c r="H284" s="255" t="s">
        <v>19</v>
      </c>
      <c r="I284" s="257"/>
      <c r="J284" s="254"/>
      <c r="K284" s="254"/>
      <c r="L284" s="258"/>
      <c r="M284" s="259"/>
      <c r="N284" s="260"/>
      <c r="O284" s="260"/>
      <c r="P284" s="260"/>
      <c r="Q284" s="260"/>
      <c r="R284" s="260"/>
      <c r="S284" s="260"/>
      <c r="T284" s="261"/>
      <c r="U284" s="15"/>
      <c r="V284" s="15"/>
      <c r="W284" s="15"/>
      <c r="X284" s="15"/>
      <c r="Y284" s="15"/>
      <c r="Z284" s="15"/>
      <c r="AA284" s="15"/>
      <c r="AB284" s="15"/>
      <c r="AC284" s="15"/>
      <c r="AD284" s="15"/>
      <c r="AE284" s="15"/>
      <c r="AT284" s="262" t="s">
        <v>228</v>
      </c>
      <c r="AU284" s="262" t="s">
        <v>78</v>
      </c>
      <c r="AV284" s="15" t="s">
        <v>76</v>
      </c>
      <c r="AW284" s="15" t="s">
        <v>31</v>
      </c>
      <c r="AX284" s="15" t="s">
        <v>69</v>
      </c>
      <c r="AY284" s="262" t="s">
        <v>216</v>
      </c>
    </row>
    <row r="285" s="13" customFormat="1">
      <c r="A285" s="13"/>
      <c r="B285" s="231"/>
      <c r="C285" s="232"/>
      <c r="D285" s="226" t="s">
        <v>228</v>
      </c>
      <c r="E285" s="233" t="s">
        <v>19</v>
      </c>
      <c r="F285" s="234" t="s">
        <v>2117</v>
      </c>
      <c r="G285" s="232"/>
      <c r="H285" s="235">
        <v>16.399999999999999</v>
      </c>
      <c r="I285" s="236"/>
      <c r="J285" s="232"/>
      <c r="K285" s="232"/>
      <c r="L285" s="237"/>
      <c r="M285" s="238"/>
      <c r="N285" s="239"/>
      <c r="O285" s="239"/>
      <c r="P285" s="239"/>
      <c r="Q285" s="239"/>
      <c r="R285" s="239"/>
      <c r="S285" s="239"/>
      <c r="T285" s="240"/>
      <c r="U285" s="13"/>
      <c r="V285" s="13"/>
      <c r="W285" s="13"/>
      <c r="X285" s="13"/>
      <c r="Y285" s="13"/>
      <c r="Z285" s="13"/>
      <c r="AA285" s="13"/>
      <c r="AB285" s="13"/>
      <c r="AC285" s="13"/>
      <c r="AD285" s="13"/>
      <c r="AE285" s="13"/>
      <c r="AT285" s="241" t="s">
        <v>228</v>
      </c>
      <c r="AU285" s="241" t="s">
        <v>78</v>
      </c>
      <c r="AV285" s="13" t="s">
        <v>78</v>
      </c>
      <c r="AW285" s="13" t="s">
        <v>31</v>
      </c>
      <c r="AX285" s="13" t="s">
        <v>69</v>
      </c>
      <c r="AY285" s="241" t="s">
        <v>216</v>
      </c>
    </row>
    <row r="286" s="14" customFormat="1">
      <c r="A286" s="14"/>
      <c r="B286" s="242"/>
      <c r="C286" s="243"/>
      <c r="D286" s="226" t="s">
        <v>228</v>
      </c>
      <c r="E286" s="244" t="s">
        <v>19</v>
      </c>
      <c r="F286" s="245" t="s">
        <v>231</v>
      </c>
      <c r="G286" s="243"/>
      <c r="H286" s="246">
        <v>39.599999999999994</v>
      </c>
      <c r="I286" s="247"/>
      <c r="J286" s="243"/>
      <c r="K286" s="243"/>
      <c r="L286" s="248"/>
      <c r="M286" s="249"/>
      <c r="N286" s="250"/>
      <c r="O286" s="250"/>
      <c r="P286" s="250"/>
      <c r="Q286" s="250"/>
      <c r="R286" s="250"/>
      <c r="S286" s="250"/>
      <c r="T286" s="251"/>
      <c r="U286" s="14"/>
      <c r="V286" s="14"/>
      <c r="W286" s="14"/>
      <c r="X286" s="14"/>
      <c r="Y286" s="14"/>
      <c r="Z286" s="14"/>
      <c r="AA286" s="14"/>
      <c r="AB286" s="14"/>
      <c r="AC286" s="14"/>
      <c r="AD286" s="14"/>
      <c r="AE286" s="14"/>
      <c r="AT286" s="252" t="s">
        <v>228</v>
      </c>
      <c r="AU286" s="252" t="s">
        <v>78</v>
      </c>
      <c r="AV286" s="14" t="s">
        <v>224</v>
      </c>
      <c r="AW286" s="14" t="s">
        <v>31</v>
      </c>
      <c r="AX286" s="14" t="s">
        <v>76</v>
      </c>
      <c r="AY286" s="252" t="s">
        <v>216</v>
      </c>
    </row>
    <row r="287" s="2" customFormat="1" ht="22.2" customHeight="1">
      <c r="A287" s="39"/>
      <c r="B287" s="40"/>
      <c r="C287" s="213" t="s">
        <v>585</v>
      </c>
      <c r="D287" s="213" t="s">
        <v>219</v>
      </c>
      <c r="E287" s="214" t="s">
        <v>681</v>
      </c>
      <c r="F287" s="215" t="s">
        <v>682</v>
      </c>
      <c r="G287" s="216" t="s">
        <v>222</v>
      </c>
      <c r="H287" s="217">
        <v>39.600000000000001</v>
      </c>
      <c r="I287" s="218"/>
      <c r="J287" s="219">
        <f>ROUND(I287*H287,2)</f>
        <v>0</v>
      </c>
      <c r="K287" s="215" t="s">
        <v>223</v>
      </c>
      <c r="L287" s="45"/>
      <c r="M287" s="220" t="s">
        <v>19</v>
      </c>
      <c r="N287" s="221" t="s">
        <v>40</v>
      </c>
      <c r="O287" s="85"/>
      <c r="P287" s="222">
        <f>O287*H287</f>
        <v>0</v>
      </c>
      <c r="Q287" s="222">
        <v>0.0051999999999999998</v>
      </c>
      <c r="R287" s="222">
        <f>Q287*H287</f>
        <v>0.20591999999999999</v>
      </c>
      <c r="S287" s="222">
        <v>0</v>
      </c>
      <c r="T287" s="223">
        <f>S287*H287</f>
        <v>0</v>
      </c>
      <c r="U287" s="39"/>
      <c r="V287" s="39"/>
      <c r="W287" s="39"/>
      <c r="X287" s="39"/>
      <c r="Y287" s="39"/>
      <c r="Z287" s="39"/>
      <c r="AA287" s="39"/>
      <c r="AB287" s="39"/>
      <c r="AC287" s="39"/>
      <c r="AD287" s="39"/>
      <c r="AE287" s="39"/>
      <c r="AR287" s="224" t="s">
        <v>287</v>
      </c>
      <c r="AT287" s="224" t="s">
        <v>219</v>
      </c>
      <c r="AU287" s="224" t="s">
        <v>78</v>
      </c>
      <c r="AY287" s="18" t="s">
        <v>216</v>
      </c>
      <c r="BE287" s="225">
        <f>IF(N287="základní",J287,0)</f>
        <v>0</v>
      </c>
      <c r="BF287" s="225">
        <f>IF(N287="snížená",J287,0)</f>
        <v>0</v>
      </c>
      <c r="BG287" s="225">
        <f>IF(N287="zákl. přenesená",J287,0)</f>
        <v>0</v>
      </c>
      <c r="BH287" s="225">
        <f>IF(N287="sníž. přenesená",J287,0)</f>
        <v>0</v>
      </c>
      <c r="BI287" s="225">
        <f>IF(N287="nulová",J287,0)</f>
        <v>0</v>
      </c>
      <c r="BJ287" s="18" t="s">
        <v>76</v>
      </c>
      <c r="BK287" s="225">
        <f>ROUND(I287*H287,2)</f>
        <v>0</v>
      </c>
      <c r="BL287" s="18" t="s">
        <v>287</v>
      </c>
      <c r="BM287" s="224" t="s">
        <v>2196</v>
      </c>
    </row>
    <row r="288" s="2" customFormat="1">
      <c r="A288" s="39"/>
      <c r="B288" s="40"/>
      <c r="C288" s="41"/>
      <c r="D288" s="226" t="s">
        <v>226</v>
      </c>
      <c r="E288" s="41"/>
      <c r="F288" s="227" t="s">
        <v>684</v>
      </c>
      <c r="G288" s="41"/>
      <c r="H288" s="41"/>
      <c r="I288" s="228"/>
      <c r="J288" s="41"/>
      <c r="K288" s="41"/>
      <c r="L288" s="45"/>
      <c r="M288" s="229"/>
      <c r="N288" s="230"/>
      <c r="O288" s="85"/>
      <c r="P288" s="85"/>
      <c r="Q288" s="85"/>
      <c r="R288" s="85"/>
      <c r="S288" s="85"/>
      <c r="T288" s="86"/>
      <c r="U288" s="39"/>
      <c r="V288" s="39"/>
      <c r="W288" s="39"/>
      <c r="X288" s="39"/>
      <c r="Y288" s="39"/>
      <c r="Z288" s="39"/>
      <c r="AA288" s="39"/>
      <c r="AB288" s="39"/>
      <c r="AC288" s="39"/>
      <c r="AD288" s="39"/>
      <c r="AE288" s="39"/>
      <c r="AT288" s="18" t="s">
        <v>226</v>
      </c>
      <c r="AU288" s="18" t="s">
        <v>78</v>
      </c>
    </row>
    <row r="289" s="15" customFormat="1">
      <c r="A289" s="15"/>
      <c r="B289" s="253"/>
      <c r="C289" s="254"/>
      <c r="D289" s="226" t="s">
        <v>228</v>
      </c>
      <c r="E289" s="255" t="s">
        <v>19</v>
      </c>
      <c r="F289" s="256" t="s">
        <v>2114</v>
      </c>
      <c r="G289" s="254"/>
      <c r="H289" s="255" t="s">
        <v>19</v>
      </c>
      <c r="I289" s="257"/>
      <c r="J289" s="254"/>
      <c r="K289" s="254"/>
      <c r="L289" s="258"/>
      <c r="M289" s="259"/>
      <c r="N289" s="260"/>
      <c r="O289" s="260"/>
      <c r="P289" s="260"/>
      <c r="Q289" s="260"/>
      <c r="R289" s="260"/>
      <c r="S289" s="260"/>
      <c r="T289" s="261"/>
      <c r="U289" s="15"/>
      <c r="V289" s="15"/>
      <c r="W289" s="15"/>
      <c r="X289" s="15"/>
      <c r="Y289" s="15"/>
      <c r="Z289" s="15"/>
      <c r="AA289" s="15"/>
      <c r="AB289" s="15"/>
      <c r="AC289" s="15"/>
      <c r="AD289" s="15"/>
      <c r="AE289" s="15"/>
      <c r="AT289" s="262" t="s">
        <v>228</v>
      </c>
      <c r="AU289" s="262" t="s">
        <v>78</v>
      </c>
      <c r="AV289" s="15" t="s">
        <v>76</v>
      </c>
      <c r="AW289" s="15" t="s">
        <v>31</v>
      </c>
      <c r="AX289" s="15" t="s">
        <v>69</v>
      </c>
      <c r="AY289" s="262" t="s">
        <v>216</v>
      </c>
    </row>
    <row r="290" s="13" customFormat="1">
      <c r="A290" s="13"/>
      <c r="B290" s="231"/>
      <c r="C290" s="232"/>
      <c r="D290" s="226" t="s">
        <v>228</v>
      </c>
      <c r="E290" s="233" t="s">
        <v>19</v>
      </c>
      <c r="F290" s="234" t="s">
        <v>2115</v>
      </c>
      <c r="G290" s="232"/>
      <c r="H290" s="235">
        <v>23.199999999999999</v>
      </c>
      <c r="I290" s="236"/>
      <c r="J290" s="232"/>
      <c r="K290" s="232"/>
      <c r="L290" s="237"/>
      <c r="M290" s="238"/>
      <c r="N290" s="239"/>
      <c r="O290" s="239"/>
      <c r="P290" s="239"/>
      <c r="Q290" s="239"/>
      <c r="R290" s="239"/>
      <c r="S290" s="239"/>
      <c r="T290" s="240"/>
      <c r="U290" s="13"/>
      <c r="V290" s="13"/>
      <c r="W290" s="13"/>
      <c r="X290" s="13"/>
      <c r="Y290" s="13"/>
      <c r="Z290" s="13"/>
      <c r="AA290" s="13"/>
      <c r="AB290" s="13"/>
      <c r="AC290" s="13"/>
      <c r="AD290" s="13"/>
      <c r="AE290" s="13"/>
      <c r="AT290" s="241" t="s">
        <v>228</v>
      </c>
      <c r="AU290" s="241" t="s">
        <v>78</v>
      </c>
      <c r="AV290" s="13" t="s">
        <v>78</v>
      </c>
      <c r="AW290" s="13" t="s">
        <v>31</v>
      </c>
      <c r="AX290" s="13" t="s">
        <v>69</v>
      </c>
      <c r="AY290" s="241" t="s">
        <v>216</v>
      </c>
    </row>
    <row r="291" s="15" customFormat="1">
      <c r="A291" s="15"/>
      <c r="B291" s="253"/>
      <c r="C291" s="254"/>
      <c r="D291" s="226" t="s">
        <v>228</v>
      </c>
      <c r="E291" s="255" t="s">
        <v>19</v>
      </c>
      <c r="F291" s="256" t="s">
        <v>2116</v>
      </c>
      <c r="G291" s="254"/>
      <c r="H291" s="255" t="s">
        <v>19</v>
      </c>
      <c r="I291" s="257"/>
      <c r="J291" s="254"/>
      <c r="K291" s="254"/>
      <c r="L291" s="258"/>
      <c r="M291" s="259"/>
      <c r="N291" s="260"/>
      <c r="O291" s="260"/>
      <c r="P291" s="260"/>
      <c r="Q291" s="260"/>
      <c r="R291" s="260"/>
      <c r="S291" s="260"/>
      <c r="T291" s="261"/>
      <c r="U291" s="15"/>
      <c r="V291" s="15"/>
      <c r="W291" s="15"/>
      <c r="X291" s="15"/>
      <c r="Y291" s="15"/>
      <c r="Z291" s="15"/>
      <c r="AA291" s="15"/>
      <c r="AB291" s="15"/>
      <c r="AC291" s="15"/>
      <c r="AD291" s="15"/>
      <c r="AE291" s="15"/>
      <c r="AT291" s="262" t="s">
        <v>228</v>
      </c>
      <c r="AU291" s="262" t="s">
        <v>78</v>
      </c>
      <c r="AV291" s="15" t="s">
        <v>76</v>
      </c>
      <c r="AW291" s="15" t="s">
        <v>31</v>
      </c>
      <c r="AX291" s="15" t="s">
        <v>69</v>
      </c>
      <c r="AY291" s="262" t="s">
        <v>216</v>
      </c>
    </row>
    <row r="292" s="13" customFormat="1">
      <c r="A292" s="13"/>
      <c r="B292" s="231"/>
      <c r="C292" s="232"/>
      <c r="D292" s="226" t="s">
        <v>228</v>
      </c>
      <c r="E292" s="233" t="s">
        <v>19</v>
      </c>
      <c r="F292" s="234" t="s">
        <v>2117</v>
      </c>
      <c r="G292" s="232"/>
      <c r="H292" s="235">
        <v>16.399999999999999</v>
      </c>
      <c r="I292" s="236"/>
      <c r="J292" s="232"/>
      <c r="K292" s="232"/>
      <c r="L292" s="237"/>
      <c r="M292" s="238"/>
      <c r="N292" s="239"/>
      <c r="O292" s="239"/>
      <c r="P292" s="239"/>
      <c r="Q292" s="239"/>
      <c r="R292" s="239"/>
      <c r="S292" s="239"/>
      <c r="T292" s="240"/>
      <c r="U292" s="13"/>
      <c r="V292" s="13"/>
      <c r="W292" s="13"/>
      <c r="X292" s="13"/>
      <c r="Y292" s="13"/>
      <c r="Z292" s="13"/>
      <c r="AA292" s="13"/>
      <c r="AB292" s="13"/>
      <c r="AC292" s="13"/>
      <c r="AD292" s="13"/>
      <c r="AE292" s="13"/>
      <c r="AT292" s="241" t="s">
        <v>228</v>
      </c>
      <c r="AU292" s="241" t="s">
        <v>78</v>
      </c>
      <c r="AV292" s="13" t="s">
        <v>78</v>
      </c>
      <c r="AW292" s="13" t="s">
        <v>31</v>
      </c>
      <c r="AX292" s="13" t="s">
        <v>69</v>
      </c>
      <c r="AY292" s="241" t="s">
        <v>216</v>
      </c>
    </row>
    <row r="293" s="14" customFormat="1">
      <c r="A293" s="14"/>
      <c r="B293" s="242"/>
      <c r="C293" s="243"/>
      <c r="D293" s="226" t="s">
        <v>228</v>
      </c>
      <c r="E293" s="244" t="s">
        <v>19</v>
      </c>
      <c r="F293" s="245" t="s">
        <v>231</v>
      </c>
      <c r="G293" s="243"/>
      <c r="H293" s="246">
        <v>39.599999999999994</v>
      </c>
      <c r="I293" s="247"/>
      <c r="J293" s="243"/>
      <c r="K293" s="243"/>
      <c r="L293" s="248"/>
      <c r="M293" s="249"/>
      <c r="N293" s="250"/>
      <c r="O293" s="250"/>
      <c r="P293" s="250"/>
      <c r="Q293" s="250"/>
      <c r="R293" s="250"/>
      <c r="S293" s="250"/>
      <c r="T293" s="251"/>
      <c r="U293" s="14"/>
      <c r="V293" s="14"/>
      <c r="W293" s="14"/>
      <c r="X293" s="14"/>
      <c r="Y293" s="14"/>
      <c r="Z293" s="14"/>
      <c r="AA293" s="14"/>
      <c r="AB293" s="14"/>
      <c r="AC293" s="14"/>
      <c r="AD293" s="14"/>
      <c r="AE293" s="14"/>
      <c r="AT293" s="252" t="s">
        <v>228</v>
      </c>
      <c r="AU293" s="252" t="s">
        <v>78</v>
      </c>
      <c r="AV293" s="14" t="s">
        <v>224</v>
      </c>
      <c r="AW293" s="14" t="s">
        <v>31</v>
      </c>
      <c r="AX293" s="14" t="s">
        <v>76</v>
      </c>
      <c r="AY293" s="252" t="s">
        <v>216</v>
      </c>
    </row>
    <row r="294" s="2" customFormat="1" ht="13.8" customHeight="1">
      <c r="A294" s="39"/>
      <c r="B294" s="40"/>
      <c r="C294" s="263" t="s">
        <v>589</v>
      </c>
      <c r="D294" s="263" t="s">
        <v>295</v>
      </c>
      <c r="E294" s="264" t="s">
        <v>686</v>
      </c>
      <c r="F294" s="265" t="s">
        <v>687</v>
      </c>
      <c r="G294" s="266" t="s">
        <v>222</v>
      </c>
      <c r="H294" s="267">
        <v>45.539999999999999</v>
      </c>
      <c r="I294" s="268"/>
      <c r="J294" s="269">
        <f>ROUND(I294*H294,2)</f>
        <v>0</v>
      </c>
      <c r="K294" s="265" t="s">
        <v>223</v>
      </c>
      <c r="L294" s="270"/>
      <c r="M294" s="271" t="s">
        <v>19</v>
      </c>
      <c r="N294" s="272" t="s">
        <v>40</v>
      </c>
      <c r="O294" s="85"/>
      <c r="P294" s="222">
        <f>O294*H294</f>
        <v>0</v>
      </c>
      <c r="Q294" s="222">
        <v>0.0117</v>
      </c>
      <c r="R294" s="222">
        <f>Q294*H294</f>
        <v>0.53281800000000001</v>
      </c>
      <c r="S294" s="222">
        <v>0</v>
      </c>
      <c r="T294" s="223">
        <f>S294*H294</f>
        <v>0</v>
      </c>
      <c r="U294" s="39"/>
      <c r="V294" s="39"/>
      <c r="W294" s="39"/>
      <c r="X294" s="39"/>
      <c r="Y294" s="39"/>
      <c r="Z294" s="39"/>
      <c r="AA294" s="39"/>
      <c r="AB294" s="39"/>
      <c r="AC294" s="39"/>
      <c r="AD294" s="39"/>
      <c r="AE294" s="39"/>
      <c r="AR294" s="224" t="s">
        <v>299</v>
      </c>
      <c r="AT294" s="224" t="s">
        <v>295</v>
      </c>
      <c r="AU294" s="224" t="s">
        <v>78</v>
      </c>
      <c r="AY294" s="18" t="s">
        <v>216</v>
      </c>
      <c r="BE294" s="225">
        <f>IF(N294="základní",J294,0)</f>
        <v>0</v>
      </c>
      <c r="BF294" s="225">
        <f>IF(N294="snížená",J294,0)</f>
        <v>0</v>
      </c>
      <c r="BG294" s="225">
        <f>IF(N294="zákl. přenesená",J294,0)</f>
        <v>0</v>
      </c>
      <c r="BH294" s="225">
        <f>IF(N294="sníž. přenesená",J294,0)</f>
        <v>0</v>
      </c>
      <c r="BI294" s="225">
        <f>IF(N294="nulová",J294,0)</f>
        <v>0</v>
      </c>
      <c r="BJ294" s="18" t="s">
        <v>76</v>
      </c>
      <c r="BK294" s="225">
        <f>ROUND(I294*H294,2)</f>
        <v>0</v>
      </c>
      <c r="BL294" s="18" t="s">
        <v>287</v>
      </c>
      <c r="BM294" s="224" t="s">
        <v>2197</v>
      </c>
    </row>
    <row r="295" s="15" customFormat="1">
      <c r="A295" s="15"/>
      <c r="B295" s="253"/>
      <c r="C295" s="254"/>
      <c r="D295" s="226" t="s">
        <v>228</v>
      </c>
      <c r="E295" s="255" t="s">
        <v>19</v>
      </c>
      <c r="F295" s="256" t="s">
        <v>301</v>
      </c>
      <c r="G295" s="254"/>
      <c r="H295" s="255" t="s">
        <v>19</v>
      </c>
      <c r="I295" s="257"/>
      <c r="J295" s="254"/>
      <c r="K295" s="254"/>
      <c r="L295" s="258"/>
      <c r="M295" s="259"/>
      <c r="N295" s="260"/>
      <c r="O295" s="260"/>
      <c r="P295" s="260"/>
      <c r="Q295" s="260"/>
      <c r="R295" s="260"/>
      <c r="S295" s="260"/>
      <c r="T295" s="261"/>
      <c r="U295" s="15"/>
      <c r="V295" s="15"/>
      <c r="W295" s="15"/>
      <c r="X295" s="15"/>
      <c r="Y295" s="15"/>
      <c r="Z295" s="15"/>
      <c r="AA295" s="15"/>
      <c r="AB295" s="15"/>
      <c r="AC295" s="15"/>
      <c r="AD295" s="15"/>
      <c r="AE295" s="15"/>
      <c r="AT295" s="262" t="s">
        <v>228</v>
      </c>
      <c r="AU295" s="262" t="s">
        <v>78</v>
      </c>
      <c r="AV295" s="15" t="s">
        <v>76</v>
      </c>
      <c r="AW295" s="15" t="s">
        <v>31</v>
      </c>
      <c r="AX295" s="15" t="s">
        <v>69</v>
      </c>
      <c r="AY295" s="262" t="s">
        <v>216</v>
      </c>
    </row>
    <row r="296" s="13" customFormat="1">
      <c r="A296" s="13"/>
      <c r="B296" s="231"/>
      <c r="C296" s="232"/>
      <c r="D296" s="226" t="s">
        <v>228</v>
      </c>
      <c r="E296" s="233" t="s">
        <v>19</v>
      </c>
      <c r="F296" s="234" t="s">
        <v>2198</v>
      </c>
      <c r="G296" s="232"/>
      <c r="H296" s="235">
        <v>45.539999999999999</v>
      </c>
      <c r="I296" s="236"/>
      <c r="J296" s="232"/>
      <c r="K296" s="232"/>
      <c r="L296" s="237"/>
      <c r="M296" s="238"/>
      <c r="N296" s="239"/>
      <c r="O296" s="239"/>
      <c r="P296" s="239"/>
      <c r="Q296" s="239"/>
      <c r="R296" s="239"/>
      <c r="S296" s="239"/>
      <c r="T296" s="240"/>
      <c r="U296" s="13"/>
      <c r="V296" s="13"/>
      <c r="W296" s="13"/>
      <c r="X296" s="13"/>
      <c r="Y296" s="13"/>
      <c r="Z296" s="13"/>
      <c r="AA296" s="13"/>
      <c r="AB296" s="13"/>
      <c r="AC296" s="13"/>
      <c r="AD296" s="13"/>
      <c r="AE296" s="13"/>
      <c r="AT296" s="241" t="s">
        <v>228</v>
      </c>
      <c r="AU296" s="241" t="s">
        <v>78</v>
      </c>
      <c r="AV296" s="13" t="s">
        <v>78</v>
      </c>
      <c r="AW296" s="13" t="s">
        <v>31</v>
      </c>
      <c r="AX296" s="13" t="s">
        <v>69</v>
      </c>
      <c r="AY296" s="241" t="s">
        <v>216</v>
      </c>
    </row>
    <row r="297" s="14" customFormat="1">
      <c r="A297" s="14"/>
      <c r="B297" s="242"/>
      <c r="C297" s="243"/>
      <c r="D297" s="226" t="s">
        <v>228</v>
      </c>
      <c r="E297" s="244" t="s">
        <v>19</v>
      </c>
      <c r="F297" s="245" t="s">
        <v>231</v>
      </c>
      <c r="G297" s="243"/>
      <c r="H297" s="246">
        <v>45.539999999999999</v>
      </c>
      <c r="I297" s="247"/>
      <c r="J297" s="243"/>
      <c r="K297" s="243"/>
      <c r="L297" s="248"/>
      <c r="M297" s="249"/>
      <c r="N297" s="250"/>
      <c r="O297" s="250"/>
      <c r="P297" s="250"/>
      <c r="Q297" s="250"/>
      <c r="R297" s="250"/>
      <c r="S297" s="250"/>
      <c r="T297" s="251"/>
      <c r="U297" s="14"/>
      <c r="V297" s="14"/>
      <c r="W297" s="14"/>
      <c r="X297" s="14"/>
      <c r="Y297" s="14"/>
      <c r="Z297" s="14"/>
      <c r="AA297" s="14"/>
      <c r="AB297" s="14"/>
      <c r="AC297" s="14"/>
      <c r="AD297" s="14"/>
      <c r="AE297" s="14"/>
      <c r="AT297" s="252" t="s">
        <v>228</v>
      </c>
      <c r="AU297" s="252" t="s">
        <v>78</v>
      </c>
      <c r="AV297" s="14" t="s">
        <v>224</v>
      </c>
      <c r="AW297" s="14" t="s">
        <v>31</v>
      </c>
      <c r="AX297" s="14" t="s">
        <v>76</v>
      </c>
      <c r="AY297" s="252" t="s">
        <v>216</v>
      </c>
    </row>
    <row r="298" s="2" customFormat="1" ht="13.8" customHeight="1">
      <c r="A298" s="39"/>
      <c r="B298" s="40"/>
      <c r="C298" s="213" t="s">
        <v>593</v>
      </c>
      <c r="D298" s="213" t="s">
        <v>219</v>
      </c>
      <c r="E298" s="214" t="s">
        <v>691</v>
      </c>
      <c r="F298" s="215" t="s">
        <v>692</v>
      </c>
      <c r="G298" s="216" t="s">
        <v>318</v>
      </c>
      <c r="H298" s="217">
        <v>16</v>
      </c>
      <c r="I298" s="218"/>
      <c r="J298" s="219">
        <f>ROUND(I298*H298,2)</f>
        <v>0</v>
      </c>
      <c r="K298" s="215" t="s">
        <v>223</v>
      </c>
      <c r="L298" s="45"/>
      <c r="M298" s="220" t="s">
        <v>19</v>
      </c>
      <c r="N298" s="221" t="s">
        <v>40</v>
      </c>
      <c r="O298" s="85"/>
      <c r="P298" s="222">
        <f>O298*H298</f>
        <v>0</v>
      </c>
      <c r="Q298" s="222">
        <v>3.0000000000000001E-05</v>
      </c>
      <c r="R298" s="222">
        <f>Q298*H298</f>
        <v>0.00048000000000000001</v>
      </c>
      <c r="S298" s="222">
        <v>0</v>
      </c>
      <c r="T298" s="223">
        <f>S298*H298</f>
        <v>0</v>
      </c>
      <c r="U298" s="39"/>
      <c r="V298" s="39"/>
      <c r="W298" s="39"/>
      <c r="X298" s="39"/>
      <c r="Y298" s="39"/>
      <c r="Z298" s="39"/>
      <c r="AA298" s="39"/>
      <c r="AB298" s="39"/>
      <c r="AC298" s="39"/>
      <c r="AD298" s="39"/>
      <c r="AE298" s="39"/>
      <c r="AR298" s="224" t="s">
        <v>287</v>
      </c>
      <c r="AT298" s="224" t="s">
        <v>219</v>
      </c>
      <c r="AU298" s="224" t="s">
        <v>78</v>
      </c>
      <c r="AY298" s="18" t="s">
        <v>216</v>
      </c>
      <c r="BE298" s="225">
        <f>IF(N298="základní",J298,0)</f>
        <v>0</v>
      </c>
      <c r="BF298" s="225">
        <f>IF(N298="snížená",J298,0)</f>
        <v>0</v>
      </c>
      <c r="BG298" s="225">
        <f>IF(N298="zákl. přenesená",J298,0)</f>
        <v>0</v>
      </c>
      <c r="BH298" s="225">
        <f>IF(N298="sníž. přenesená",J298,0)</f>
        <v>0</v>
      </c>
      <c r="BI298" s="225">
        <f>IF(N298="nulová",J298,0)</f>
        <v>0</v>
      </c>
      <c r="BJ298" s="18" t="s">
        <v>76</v>
      </c>
      <c r="BK298" s="225">
        <f>ROUND(I298*H298,2)</f>
        <v>0</v>
      </c>
      <c r="BL298" s="18" t="s">
        <v>287</v>
      </c>
      <c r="BM298" s="224" t="s">
        <v>2199</v>
      </c>
    </row>
    <row r="299" s="2" customFormat="1">
      <c r="A299" s="39"/>
      <c r="B299" s="40"/>
      <c r="C299" s="41"/>
      <c r="D299" s="226" t="s">
        <v>226</v>
      </c>
      <c r="E299" s="41"/>
      <c r="F299" s="227" t="s">
        <v>694</v>
      </c>
      <c r="G299" s="41"/>
      <c r="H299" s="41"/>
      <c r="I299" s="228"/>
      <c r="J299" s="41"/>
      <c r="K299" s="41"/>
      <c r="L299" s="45"/>
      <c r="M299" s="229"/>
      <c r="N299" s="230"/>
      <c r="O299" s="85"/>
      <c r="P299" s="85"/>
      <c r="Q299" s="85"/>
      <c r="R299" s="85"/>
      <c r="S299" s="85"/>
      <c r="T299" s="86"/>
      <c r="U299" s="39"/>
      <c r="V299" s="39"/>
      <c r="W299" s="39"/>
      <c r="X299" s="39"/>
      <c r="Y299" s="39"/>
      <c r="Z299" s="39"/>
      <c r="AA299" s="39"/>
      <c r="AB299" s="39"/>
      <c r="AC299" s="39"/>
      <c r="AD299" s="39"/>
      <c r="AE299" s="39"/>
      <c r="AT299" s="18" t="s">
        <v>226</v>
      </c>
      <c r="AU299" s="18" t="s">
        <v>78</v>
      </c>
    </row>
    <row r="300" s="13" customFormat="1">
      <c r="A300" s="13"/>
      <c r="B300" s="231"/>
      <c r="C300" s="232"/>
      <c r="D300" s="226" t="s">
        <v>228</v>
      </c>
      <c r="E300" s="233" t="s">
        <v>19</v>
      </c>
      <c r="F300" s="234" t="s">
        <v>695</v>
      </c>
      <c r="G300" s="232"/>
      <c r="H300" s="235">
        <v>16</v>
      </c>
      <c r="I300" s="236"/>
      <c r="J300" s="232"/>
      <c r="K300" s="232"/>
      <c r="L300" s="237"/>
      <c r="M300" s="238"/>
      <c r="N300" s="239"/>
      <c r="O300" s="239"/>
      <c r="P300" s="239"/>
      <c r="Q300" s="239"/>
      <c r="R300" s="239"/>
      <c r="S300" s="239"/>
      <c r="T300" s="240"/>
      <c r="U300" s="13"/>
      <c r="V300" s="13"/>
      <c r="W300" s="13"/>
      <c r="X300" s="13"/>
      <c r="Y300" s="13"/>
      <c r="Z300" s="13"/>
      <c r="AA300" s="13"/>
      <c r="AB300" s="13"/>
      <c r="AC300" s="13"/>
      <c r="AD300" s="13"/>
      <c r="AE300" s="13"/>
      <c r="AT300" s="241" t="s">
        <v>228</v>
      </c>
      <c r="AU300" s="241" t="s">
        <v>78</v>
      </c>
      <c r="AV300" s="13" t="s">
        <v>78</v>
      </c>
      <c r="AW300" s="13" t="s">
        <v>31</v>
      </c>
      <c r="AX300" s="13" t="s">
        <v>69</v>
      </c>
      <c r="AY300" s="241" t="s">
        <v>216</v>
      </c>
    </row>
    <row r="301" s="14" customFormat="1">
      <c r="A301" s="14"/>
      <c r="B301" s="242"/>
      <c r="C301" s="243"/>
      <c r="D301" s="226" t="s">
        <v>228</v>
      </c>
      <c r="E301" s="244" t="s">
        <v>19</v>
      </c>
      <c r="F301" s="245" t="s">
        <v>231</v>
      </c>
      <c r="G301" s="243"/>
      <c r="H301" s="246">
        <v>16</v>
      </c>
      <c r="I301" s="247"/>
      <c r="J301" s="243"/>
      <c r="K301" s="243"/>
      <c r="L301" s="248"/>
      <c r="M301" s="249"/>
      <c r="N301" s="250"/>
      <c r="O301" s="250"/>
      <c r="P301" s="250"/>
      <c r="Q301" s="250"/>
      <c r="R301" s="250"/>
      <c r="S301" s="250"/>
      <c r="T301" s="251"/>
      <c r="U301" s="14"/>
      <c r="V301" s="14"/>
      <c r="W301" s="14"/>
      <c r="X301" s="14"/>
      <c r="Y301" s="14"/>
      <c r="Z301" s="14"/>
      <c r="AA301" s="14"/>
      <c r="AB301" s="14"/>
      <c r="AC301" s="14"/>
      <c r="AD301" s="14"/>
      <c r="AE301" s="14"/>
      <c r="AT301" s="252" t="s">
        <v>228</v>
      </c>
      <c r="AU301" s="252" t="s">
        <v>78</v>
      </c>
      <c r="AV301" s="14" t="s">
        <v>224</v>
      </c>
      <c r="AW301" s="14" t="s">
        <v>31</v>
      </c>
      <c r="AX301" s="14" t="s">
        <v>76</v>
      </c>
      <c r="AY301" s="252" t="s">
        <v>216</v>
      </c>
    </row>
    <row r="302" s="2" customFormat="1" ht="13.8" customHeight="1">
      <c r="A302" s="39"/>
      <c r="B302" s="40"/>
      <c r="C302" s="213" t="s">
        <v>597</v>
      </c>
      <c r="D302" s="213" t="s">
        <v>219</v>
      </c>
      <c r="E302" s="214" t="s">
        <v>697</v>
      </c>
      <c r="F302" s="215" t="s">
        <v>698</v>
      </c>
      <c r="G302" s="216" t="s">
        <v>222</v>
      </c>
      <c r="H302" s="217">
        <v>39.600000000000001</v>
      </c>
      <c r="I302" s="218"/>
      <c r="J302" s="219">
        <f>ROUND(I302*H302,2)</f>
        <v>0</v>
      </c>
      <c r="K302" s="215" t="s">
        <v>223</v>
      </c>
      <c r="L302" s="45"/>
      <c r="M302" s="220" t="s">
        <v>19</v>
      </c>
      <c r="N302" s="221" t="s">
        <v>40</v>
      </c>
      <c r="O302" s="85"/>
      <c r="P302" s="222">
        <f>O302*H302</f>
        <v>0</v>
      </c>
      <c r="Q302" s="222">
        <v>5.0000000000000002E-05</v>
      </c>
      <c r="R302" s="222">
        <f>Q302*H302</f>
        <v>0.00198</v>
      </c>
      <c r="S302" s="222">
        <v>0</v>
      </c>
      <c r="T302" s="223">
        <f>S302*H302</f>
        <v>0</v>
      </c>
      <c r="U302" s="39"/>
      <c r="V302" s="39"/>
      <c r="W302" s="39"/>
      <c r="X302" s="39"/>
      <c r="Y302" s="39"/>
      <c r="Z302" s="39"/>
      <c r="AA302" s="39"/>
      <c r="AB302" s="39"/>
      <c r="AC302" s="39"/>
      <c r="AD302" s="39"/>
      <c r="AE302" s="39"/>
      <c r="AR302" s="224" t="s">
        <v>287</v>
      </c>
      <c r="AT302" s="224" t="s">
        <v>219</v>
      </c>
      <c r="AU302" s="224" t="s">
        <v>78</v>
      </c>
      <c r="AY302" s="18" t="s">
        <v>216</v>
      </c>
      <c r="BE302" s="225">
        <f>IF(N302="základní",J302,0)</f>
        <v>0</v>
      </c>
      <c r="BF302" s="225">
        <f>IF(N302="snížená",J302,0)</f>
        <v>0</v>
      </c>
      <c r="BG302" s="225">
        <f>IF(N302="zákl. přenesená",J302,0)</f>
        <v>0</v>
      </c>
      <c r="BH302" s="225">
        <f>IF(N302="sníž. přenesená",J302,0)</f>
        <v>0</v>
      </c>
      <c r="BI302" s="225">
        <f>IF(N302="nulová",J302,0)</f>
        <v>0</v>
      </c>
      <c r="BJ302" s="18" t="s">
        <v>76</v>
      </c>
      <c r="BK302" s="225">
        <f>ROUND(I302*H302,2)</f>
        <v>0</v>
      </c>
      <c r="BL302" s="18" t="s">
        <v>287</v>
      </c>
      <c r="BM302" s="224" t="s">
        <v>2200</v>
      </c>
    </row>
    <row r="303" s="15" customFormat="1">
      <c r="A303" s="15"/>
      <c r="B303" s="253"/>
      <c r="C303" s="254"/>
      <c r="D303" s="226" t="s">
        <v>228</v>
      </c>
      <c r="E303" s="255" t="s">
        <v>19</v>
      </c>
      <c r="F303" s="256" t="s">
        <v>2114</v>
      </c>
      <c r="G303" s="254"/>
      <c r="H303" s="255" t="s">
        <v>19</v>
      </c>
      <c r="I303" s="257"/>
      <c r="J303" s="254"/>
      <c r="K303" s="254"/>
      <c r="L303" s="258"/>
      <c r="M303" s="259"/>
      <c r="N303" s="260"/>
      <c r="O303" s="260"/>
      <c r="P303" s="260"/>
      <c r="Q303" s="260"/>
      <c r="R303" s="260"/>
      <c r="S303" s="260"/>
      <c r="T303" s="261"/>
      <c r="U303" s="15"/>
      <c r="V303" s="15"/>
      <c r="W303" s="15"/>
      <c r="X303" s="15"/>
      <c r="Y303" s="15"/>
      <c r="Z303" s="15"/>
      <c r="AA303" s="15"/>
      <c r="AB303" s="15"/>
      <c r="AC303" s="15"/>
      <c r="AD303" s="15"/>
      <c r="AE303" s="15"/>
      <c r="AT303" s="262" t="s">
        <v>228</v>
      </c>
      <c r="AU303" s="262" t="s">
        <v>78</v>
      </c>
      <c r="AV303" s="15" t="s">
        <v>76</v>
      </c>
      <c r="AW303" s="15" t="s">
        <v>31</v>
      </c>
      <c r="AX303" s="15" t="s">
        <v>69</v>
      </c>
      <c r="AY303" s="262" t="s">
        <v>216</v>
      </c>
    </row>
    <row r="304" s="13" customFormat="1">
      <c r="A304" s="13"/>
      <c r="B304" s="231"/>
      <c r="C304" s="232"/>
      <c r="D304" s="226" t="s">
        <v>228</v>
      </c>
      <c r="E304" s="233" t="s">
        <v>19</v>
      </c>
      <c r="F304" s="234" t="s">
        <v>2115</v>
      </c>
      <c r="G304" s="232"/>
      <c r="H304" s="235">
        <v>23.199999999999999</v>
      </c>
      <c r="I304" s="236"/>
      <c r="J304" s="232"/>
      <c r="K304" s="232"/>
      <c r="L304" s="237"/>
      <c r="M304" s="238"/>
      <c r="N304" s="239"/>
      <c r="O304" s="239"/>
      <c r="P304" s="239"/>
      <c r="Q304" s="239"/>
      <c r="R304" s="239"/>
      <c r="S304" s="239"/>
      <c r="T304" s="240"/>
      <c r="U304" s="13"/>
      <c r="V304" s="13"/>
      <c r="W304" s="13"/>
      <c r="X304" s="13"/>
      <c r="Y304" s="13"/>
      <c r="Z304" s="13"/>
      <c r="AA304" s="13"/>
      <c r="AB304" s="13"/>
      <c r="AC304" s="13"/>
      <c r="AD304" s="13"/>
      <c r="AE304" s="13"/>
      <c r="AT304" s="241" t="s">
        <v>228</v>
      </c>
      <c r="AU304" s="241" t="s">
        <v>78</v>
      </c>
      <c r="AV304" s="13" t="s">
        <v>78</v>
      </c>
      <c r="AW304" s="13" t="s">
        <v>31</v>
      </c>
      <c r="AX304" s="13" t="s">
        <v>69</v>
      </c>
      <c r="AY304" s="241" t="s">
        <v>216</v>
      </c>
    </row>
    <row r="305" s="15" customFormat="1">
      <c r="A305" s="15"/>
      <c r="B305" s="253"/>
      <c r="C305" s="254"/>
      <c r="D305" s="226" t="s">
        <v>228</v>
      </c>
      <c r="E305" s="255" t="s">
        <v>19</v>
      </c>
      <c r="F305" s="256" t="s">
        <v>2116</v>
      </c>
      <c r="G305" s="254"/>
      <c r="H305" s="255" t="s">
        <v>19</v>
      </c>
      <c r="I305" s="257"/>
      <c r="J305" s="254"/>
      <c r="K305" s="254"/>
      <c r="L305" s="258"/>
      <c r="M305" s="259"/>
      <c r="N305" s="260"/>
      <c r="O305" s="260"/>
      <c r="P305" s="260"/>
      <c r="Q305" s="260"/>
      <c r="R305" s="260"/>
      <c r="S305" s="260"/>
      <c r="T305" s="261"/>
      <c r="U305" s="15"/>
      <c r="V305" s="15"/>
      <c r="W305" s="15"/>
      <c r="X305" s="15"/>
      <c r="Y305" s="15"/>
      <c r="Z305" s="15"/>
      <c r="AA305" s="15"/>
      <c r="AB305" s="15"/>
      <c r="AC305" s="15"/>
      <c r="AD305" s="15"/>
      <c r="AE305" s="15"/>
      <c r="AT305" s="262" t="s">
        <v>228</v>
      </c>
      <c r="AU305" s="262" t="s">
        <v>78</v>
      </c>
      <c r="AV305" s="15" t="s">
        <v>76</v>
      </c>
      <c r="AW305" s="15" t="s">
        <v>31</v>
      </c>
      <c r="AX305" s="15" t="s">
        <v>69</v>
      </c>
      <c r="AY305" s="262" t="s">
        <v>216</v>
      </c>
    </row>
    <row r="306" s="13" customFormat="1">
      <c r="A306" s="13"/>
      <c r="B306" s="231"/>
      <c r="C306" s="232"/>
      <c r="D306" s="226" t="s">
        <v>228</v>
      </c>
      <c r="E306" s="233" t="s">
        <v>19</v>
      </c>
      <c r="F306" s="234" t="s">
        <v>2117</v>
      </c>
      <c r="G306" s="232"/>
      <c r="H306" s="235">
        <v>16.399999999999999</v>
      </c>
      <c r="I306" s="236"/>
      <c r="J306" s="232"/>
      <c r="K306" s="232"/>
      <c r="L306" s="237"/>
      <c r="M306" s="238"/>
      <c r="N306" s="239"/>
      <c r="O306" s="239"/>
      <c r="P306" s="239"/>
      <c r="Q306" s="239"/>
      <c r="R306" s="239"/>
      <c r="S306" s="239"/>
      <c r="T306" s="240"/>
      <c r="U306" s="13"/>
      <c r="V306" s="13"/>
      <c r="W306" s="13"/>
      <c r="X306" s="13"/>
      <c r="Y306" s="13"/>
      <c r="Z306" s="13"/>
      <c r="AA306" s="13"/>
      <c r="AB306" s="13"/>
      <c r="AC306" s="13"/>
      <c r="AD306" s="13"/>
      <c r="AE306" s="13"/>
      <c r="AT306" s="241" t="s">
        <v>228</v>
      </c>
      <c r="AU306" s="241" t="s">
        <v>78</v>
      </c>
      <c r="AV306" s="13" t="s">
        <v>78</v>
      </c>
      <c r="AW306" s="13" t="s">
        <v>31</v>
      </c>
      <c r="AX306" s="13" t="s">
        <v>69</v>
      </c>
      <c r="AY306" s="241" t="s">
        <v>216</v>
      </c>
    </row>
    <row r="307" s="14" customFormat="1">
      <c r="A307" s="14"/>
      <c r="B307" s="242"/>
      <c r="C307" s="243"/>
      <c r="D307" s="226" t="s">
        <v>228</v>
      </c>
      <c r="E307" s="244" t="s">
        <v>19</v>
      </c>
      <c r="F307" s="245" t="s">
        <v>231</v>
      </c>
      <c r="G307" s="243"/>
      <c r="H307" s="246">
        <v>39.599999999999994</v>
      </c>
      <c r="I307" s="247"/>
      <c r="J307" s="243"/>
      <c r="K307" s="243"/>
      <c r="L307" s="248"/>
      <c r="M307" s="249"/>
      <c r="N307" s="250"/>
      <c r="O307" s="250"/>
      <c r="P307" s="250"/>
      <c r="Q307" s="250"/>
      <c r="R307" s="250"/>
      <c r="S307" s="250"/>
      <c r="T307" s="251"/>
      <c r="U307" s="14"/>
      <c r="V307" s="14"/>
      <c r="W307" s="14"/>
      <c r="X307" s="14"/>
      <c r="Y307" s="14"/>
      <c r="Z307" s="14"/>
      <c r="AA307" s="14"/>
      <c r="AB307" s="14"/>
      <c r="AC307" s="14"/>
      <c r="AD307" s="14"/>
      <c r="AE307" s="14"/>
      <c r="AT307" s="252" t="s">
        <v>228</v>
      </c>
      <c r="AU307" s="252" t="s">
        <v>78</v>
      </c>
      <c r="AV307" s="14" t="s">
        <v>224</v>
      </c>
      <c r="AW307" s="14" t="s">
        <v>31</v>
      </c>
      <c r="AX307" s="14" t="s">
        <v>76</v>
      </c>
      <c r="AY307" s="252" t="s">
        <v>216</v>
      </c>
    </row>
    <row r="308" s="2" customFormat="1" ht="22.2" customHeight="1">
      <c r="A308" s="39"/>
      <c r="B308" s="40"/>
      <c r="C308" s="213" t="s">
        <v>601</v>
      </c>
      <c r="D308" s="213" t="s">
        <v>219</v>
      </c>
      <c r="E308" s="214" t="s">
        <v>701</v>
      </c>
      <c r="F308" s="215" t="s">
        <v>702</v>
      </c>
      <c r="G308" s="216" t="s">
        <v>305</v>
      </c>
      <c r="H308" s="273"/>
      <c r="I308" s="218"/>
      <c r="J308" s="219">
        <f>ROUND(I308*H308,2)</f>
        <v>0</v>
      </c>
      <c r="K308" s="215" t="s">
        <v>223</v>
      </c>
      <c r="L308" s="45"/>
      <c r="M308" s="220" t="s">
        <v>19</v>
      </c>
      <c r="N308" s="221" t="s">
        <v>40</v>
      </c>
      <c r="O308" s="85"/>
      <c r="P308" s="222">
        <f>O308*H308</f>
        <v>0</v>
      </c>
      <c r="Q308" s="222">
        <v>0</v>
      </c>
      <c r="R308" s="222">
        <f>Q308*H308</f>
        <v>0</v>
      </c>
      <c r="S308" s="222">
        <v>0</v>
      </c>
      <c r="T308" s="223">
        <f>S308*H308</f>
        <v>0</v>
      </c>
      <c r="U308" s="39"/>
      <c r="V308" s="39"/>
      <c r="W308" s="39"/>
      <c r="X308" s="39"/>
      <c r="Y308" s="39"/>
      <c r="Z308" s="39"/>
      <c r="AA308" s="39"/>
      <c r="AB308" s="39"/>
      <c r="AC308" s="39"/>
      <c r="AD308" s="39"/>
      <c r="AE308" s="39"/>
      <c r="AR308" s="224" t="s">
        <v>287</v>
      </c>
      <c r="AT308" s="224" t="s">
        <v>219</v>
      </c>
      <c r="AU308" s="224" t="s">
        <v>78</v>
      </c>
      <c r="AY308" s="18" t="s">
        <v>216</v>
      </c>
      <c r="BE308" s="225">
        <f>IF(N308="základní",J308,0)</f>
        <v>0</v>
      </c>
      <c r="BF308" s="225">
        <f>IF(N308="snížená",J308,0)</f>
        <v>0</v>
      </c>
      <c r="BG308" s="225">
        <f>IF(N308="zákl. přenesená",J308,0)</f>
        <v>0</v>
      </c>
      <c r="BH308" s="225">
        <f>IF(N308="sníž. přenesená",J308,0)</f>
        <v>0</v>
      </c>
      <c r="BI308" s="225">
        <f>IF(N308="nulová",J308,0)</f>
        <v>0</v>
      </c>
      <c r="BJ308" s="18" t="s">
        <v>76</v>
      </c>
      <c r="BK308" s="225">
        <f>ROUND(I308*H308,2)</f>
        <v>0</v>
      </c>
      <c r="BL308" s="18" t="s">
        <v>287</v>
      </c>
      <c r="BM308" s="224" t="s">
        <v>2201</v>
      </c>
    </row>
    <row r="309" s="2" customFormat="1">
      <c r="A309" s="39"/>
      <c r="B309" s="40"/>
      <c r="C309" s="41"/>
      <c r="D309" s="226" t="s">
        <v>226</v>
      </c>
      <c r="E309" s="41"/>
      <c r="F309" s="227" t="s">
        <v>307</v>
      </c>
      <c r="G309" s="41"/>
      <c r="H309" s="41"/>
      <c r="I309" s="228"/>
      <c r="J309" s="41"/>
      <c r="K309" s="41"/>
      <c r="L309" s="45"/>
      <c r="M309" s="229"/>
      <c r="N309" s="230"/>
      <c r="O309" s="85"/>
      <c r="P309" s="85"/>
      <c r="Q309" s="85"/>
      <c r="R309" s="85"/>
      <c r="S309" s="85"/>
      <c r="T309" s="86"/>
      <c r="U309" s="39"/>
      <c r="V309" s="39"/>
      <c r="W309" s="39"/>
      <c r="X309" s="39"/>
      <c r="Y309" s="39"/>
      <c r="Z309" s="39"/>
      <c r="AA309" s="39"/>
      <c r="AB309" s="39"/>
      <c r="AC309" s="39"/>
      <c r="AD309" s="39"/>
      <c r="AE309" s="39"/>
      <c r="AT309" s="18" t="s">
        <v>226</v>
      </c>
      <c r="AU309" s="18" t="s">
        <v>78</v>
      </c>
    </row>
    <row r="310" s="12" customFormat="1" ht="22.8" customHeight="1">
      <c r="A310" s="12"/>
      <c r="B310" s="197"/>
      <c r="C310" s="198"/>
      <c r="D310" s="199" t="s">
        <v>68</v>
      </c>
      <c r="E310" s="211" t="s">
        <v>704</v>
      </c>
      <c r="F310" s="211" t="s">
        <v>705</v>
      </c>
      <c r="G310" s="198"/>
      <c r="H310" s="198"/>
      <c r="I310" s="201"/>
      <c r="J310" s="212">
        <f>BK310</f>
        <v>0</v>
      </c>
      <c r="K310" s="198"/>
      <c r="L310" s="203"/>
      <c r="M310" s="204"/>
      <c r="N310" s="205"/>
      <c r="O310" s="205"/>
      <c r="P310" s="206">
        <f>SUM(P311:P328)</f>
        <v>0</v>
      </c>
      <c r="Q310" s="205"/>
      <c r="R310" s="206">
        <f>SUM(R311:R328)</f>
        <v>0.0014400000000000001</v>
      </c>
      <c r="S310" s="205"/>
      <c r="T310" s="207">
        <f>SUM(T311:T328)</f>
        <v>0</v>
      </c>
      <c r="U310" s="12"/>
      <c r="V310" s="12"/>
      <c r="W310" s="12"/>
      <c r="X310" s="12"/>
      <c r="Y310" s="12"/>
      <c r="Z310" s="12"/>
      <c r="AA310" s="12"/>
      <c r="AB310" s="12"/>
      <c r="AC310" s="12"/>
      <c r="AD310" s="12"/>
      <c r="AE310" s="12"/>
      <c r="AR310" s="208" t="s">
        <v>78</v>
      </c>
      <c r="AT310" s="209" t="s">
        <v>68</v>
      </c>
      <c r="AU310" s="209" t="s">
        <v>76</v>
      </c>
      <c r="AY310" s="208" t="s">
        <v>216</v>
      </c>
      <c r="BK310" s="210">
        <f>SUM(BK311:BK328)</f>
        <v>0</v>
      </c>
    </row>
    <row r="311" s="2" customFormat="1" ht="13.8" customHeight="1">
      <c r="A311" s="39"/>
      <c r="B311" s="40"/>
      <c r="C311" s="213" t="s">
        <v>606</v>
      </c>
      <c r="D311" s="213" t="s">
        <v>219</v>
      </c>
      <c r="E311" s="214" t="s">
        <v>707</v>
      </c>
      <c r="F311" s="215" t="s">
        <v>708</v>
      </c>
      <c r="G311" s="216" t="s">
        <v>222</v>
      </c>
      <c r="H311" s="217">
        <v>4.5</v>
      </c>
      <c r="I311" s="218"/>
      <c r="J311" s="219">
        <f>ROUND(I311*H311,2)</f>
        <v>0</v>
      </c>
      <c r="K311" s="215" t="s">
        <v>223</v>
      </c>
      <c r="L311" s="45"/>
      <c r="M311" s="220" t="s">
        <v>19</v>
      </c>
      <c r="N311" s="221" t="s">
        <v>40</v>
      </c>
      <c r="O311" s="85"/>
      <c r="P311" s="222">
        <f>O311*H311</f>
        <v>0</v>
      </c>
      <c r="Q311" s="222">
        <v>6.0000000000000002E-05</v>
      </c>
      <c r="R311" s="222">
        <f>Q311*H311</f>
        <v>0.00027</v>
      </c>
      <c r="S311" s="222">
        <v>0</v>
      </c>
      <c r="T311" s="223">
        <f>S311*H311</f>
        <v>0</v>
      </c>
      <c r="U311" s="39"/>
      <c r="V311" s="39"/>
      <c r="W311" s="39"/>
      <c r="X311" s="39"/>
      <c r="Y311" s="39"/>
      <c r="Z311" s="39"/>
      <c r="AA311" s="39"/>
      <c r="AB311" s="39"/>
      <c r="AC311" s="39"/>
      <c r="AD311" s="39"/>
      <c r="AE311" s="39"/>
      <c r="AR311" s="224" t="s">
        <v>287</v>
      </c>
      <c r="AT311" s="224" t="s">
        <v>219</v>
      </c>
      <c r="AU311" s="224" t="s">
        <v>78</v>
      </c>
      <c r="AY311" s="18" t="s">
        <v>216</v>
      </c>
      <c r="BE311" s="225">
        <f>IF(N311="základní",J311,0)</f>
        <v>0</v>
      </c>
      <c r="BF311" s="225">
        <f>IF(N311="snížená",J311,0)</f>
        <v>0</v>
      </c>
      <c r="BG311" s="225">
        <f>IF(N311="zákl. přenesená",J311,0)</f>
        <v>0</v>
      </c>
      <c r="BH311" s="225">
        <f>IF(N311="sníž. přenesená",J311,0)</f>
        <v>0</v>
      </c>
      <c r="BI311" s="225">
        <f>IF(N311="nulová",J311,0)</f>
        <v>0</v>
      </c>
      <c r="BJ311" s="18" t="s">
        <v>76</v>
      </c>
      <c r="BK311" s="225">
        <f>ROUND(I311*H311,2)</f>
        <v>0</v>
      </c>
      <c r="BL311" s="18" t="s">
        <v>287</v>
      </c>
      <c r="BM311" s="224" t="s">
        <v>2202</v>
      </c>
    </row>
    <row r="312" s="15" customFormat="1">
      <c r="A312" s="15"/>
      <c r="B312" s="253"/>
      <c r="C312" s="254"/>
      <c r="D312" s="226" t="s">
        <v>228</v>
      </c>
      <c r="E312" s="255" t="s">
        <v>19</v>
      </c>
      <c r="F312" s="256" t="s">
        <v>1481</v>
      </c>
      <c r="G312" s="254"/>
      <c r="H312" s="255" t="s">
        <v>19</v>
      </c>
      <c r="I312" s="257"/>
      <c r="J312" s="254"/>
      <c r="K312" s="254"/>
      <c r="L312" s="258"/>
      <c r="M312" s="259"/>
      <c r="N312" s="260"/>
      <c r="O312" s="260"/>
      <c r="P312" s="260"/>
      <c r="Q312" s="260"/>
      <c r="R312" s="260"/>
      <c r="S312" s="260"/>
      <c r="T312" s="261"/>
      <c r="U312" s="15"/>
      <c r="V312" s="15"/>
      <c r="W312" s="15"/>
      <c r="X312" s="15"/>
      <c r="Y312" s="15"/>
      <c r="Z312" s="15"/>
      <c r="AA312" s="15"/>
      <c r="AB312" s="15"/>
      <c r="AC312" s="15"/>
      <c r="AD312" s="15"/>
      <c r="AE312" s="15"/>
      <c r="AT312" s="262" t="s">
        <v>228</v>
      </c>
      <c r="AU312" s="262" t="s">
        <v>78</v>
      </c>
      <c r="AV312" s="15" t="s">
        <v>76</v>
      </c>
      <c r="AW312" s="15" t="s">
        <v>31</v>
      </c>
      <c r="AX312" s="15" t="s">
        <v>69</v>
      </c>
      <c r="AY312" s="262" t="s">
        <v>216</v>
      </c>
    </row>
    <row r="313" s="13" customFormat="1">
      <c r="A313" s="13"/>
      <c r="B313" s="231"/>
      <c r="C313" s="232"/>
      <c r="D313" s="226" t="s">
        <v>228</v>
      </c>
      <c r="E313" s="233" t="s">
        <v>19</v>
      </c>
      <c r="F313" s="234" t="s">
        <v>1282</v>
      </c>
      <c r="G313" s="232"/>
      <c r="H313" s="235">
        <v>2.5</v>
      </c>
      <c r="I313" s="236"/>
      <c r="J313" s="232"/>
      <c r="K313" s="232"/>
      <c r="L313" s="237"/>
      <c r="M313" s="238"/>
      <c r="N313" s="239"/>
      <c r="O313" s="239"/>
      <c r="P313" s="239"/>
      <c r="Q313" s="239"/>
      <c r="R313" s="239"/>
      <c r="S313" s="239"/>
      <c r="T313" s="240"/>
      <c r="U313" s="13"/>
      <c r="V313" s="13"/>
      <c r="W313" s="13"/>
      <c r="X313" s="13"/>
      <c r="Y313" s="13"/>
      <c r="Z313" s="13"/>
      <c r="AA313" s="13"/>
      <c r="AB313" s="13"/>
      <c r="AC313" s="13"/>
      <c r="AD313" s="13"/>
      <c r="AE313" s="13"/>
      <c r="AT313" s="241" t="s">
        <v>228</v>
      </c>
      <c r="AU313" s="241" t="s">
        <v>78</v>
      </c>
      <c r="AV313" s="13" t="s">
        <v>78</v>
      </c>
      <c r="AW313" s="13" t="s">
        <v>31</v>
      </c>
      <c r="AX313" s="13" t="s">
        <v>69</v>
      </c>
      <c r="AY313" s="241" t="s">
        <v>216</v>
      </c>
    </row>
    <row r="314" s="15" customFormat="1">
      <c r="A314" s="15"/>
      <c r="B314" s="253"/>
      <c r="C314" s="254"/>
      <c r="D314" s="226" t="s">
        <v>228</v>
      </c>
      <c r="E314" s="255" t="s">
        <v>19</v>
      </c>
      <c r="F314" s="256" t="s">
        <v>1055</v>
      </c>
      <c r="G314" s="254"/>
      <c r="H314" s="255" t="s">
        <v>19</v>
      </c>
      <c r="I314" s="257"/>
      <c r="J314" s="254"/>
      <c r="K314" s="254"/>
      <c r="L314" s="258"/>
      <c r="M314" s="259"/>
      <c r="N314" s="260"/>
      <c r="O314" s="260"/>
      <c r="P314" s="260"/>
      <c r="Q314" s="260"/>
      <c r="R314" s="260"/>
      <c r="S314" s="260"/>
      <c r="T314" s="261"/>
      <c r="U314" s="15"/>
      <c r="V314" s="15"/>
      <c r="W314" s="15"/>
      <c r="X314" s="15"/>
      <c r="Y314" s="15"/>
      <c r="Z314" s="15"/>
      <c r="AA314" s="15"/>
      <c r="AB314" s="15"/>
      <c r="AC314" s="15"/>
      <c r="AD314" s="15"/>
      <c r="AE314" s="15"/>
      <c r="AT314" s="262" t="s">
        <v>228</v>
      </c>
      <c r="AU314" s="262" t="s">
        <v>78</v>
      </c>
      <c r="AV314" s="15" t="s">
        <v>76</v>
      </c>
      <c r="AW314" s="15" t="s">
        <v>31</v>
      </c>
      <c r="AX314" s="15" t="s">
        <v>69</v>
      </c>
      <c r="AY314" s="262" t="s">
        <v>216</v>
      </c>
    </row>
    <row r="315" s="13" customFormat="1">
      <c r="A315" s="13"/>
      <c r="B315" s="231"/>
      <c r="C315" s="232"/>
      <c r="D315" s="226" t="s">
        <v>228</v>
      </c>
      <c r="E315" s="233" t="s">
        <v>19</v>
      </c>
      <c r="F315" s="234" t="s">
        <v>78</v>
      </c>
      <c r="G315" s="232"/>
      <c r="H315" s="235">
        <v>2</v>
      </c>
      <c r="I315" s="236"/>
      <c r="J315" s="232"/>
      <c r="K315" s="232"/>
      <c r="L315" s="237"/>
      <c r="M315" s="238"/>
      <c r="N315" s="239"/>
      <c r="O315" s="239"/>
      <c r="P315" s="239"/>
      <c r="Q315" s="239"/>
      <c r="R315" s="239"/>
      <c r="S315" s="239"/>
      <c r="T315" s="240"/>
      <c r="U315" s="13"/>
      <c r="V315" s="13"/>
      <c r="W315" s="13"/>
      <c r="X315" s="13"/>
      <c r="Y315" s="13"/>
      <c r="Z315" s="13"/>
      <c r="AA315" s="13"/>
      <c r="AB315" s="13"/>
      <c r="AC315" s="13"/>
      <c r="AD315" s="13"/>
      <c r="AE315" s="13"/>
      <c r="AT315" s="241" t="s">
        <v>228</v>
      </c>
      <c r="AU315" s="241" t="s">
        <v>78</v>
      </c>
      <c r="AV315" s="13" t="s">
        <v>78</v>
      </c>
      <c r="AW315" s="13" t="s">
        <v>31</v>
      </c>
      <c r="AX315" s="13" t="s">
        <v>69</v>
      </c>
      <c r="AY315" s="241" t="s">
        <v>216</v>
      </c>
    </row>
    <row r="316" s="14" customFormat="1">
      <c r="A316" s="14"/>
      <c r="B316" s="242"/>
      <c r="C316" s="243"/>
      <c r="D316" s="226" t="s">
        <v>228</v>
      </c>
      <c r="E316" s="244" t="s">
        <v>19</v>
      </c>
      <c r="F316" s="245" t="s">
        <v>231</v>
      </c>
      <c r="G316" s="243"/>
      <c r="H316" s="246">
        <v>4.5</v>
      </c>
      <c r="I316" s="247"/>
      <c r="J316" s="243"/>
      <c r="K316" s="243"/>
      <c r="L316" s="248"/>
      <c r="M316" s="249"/>
      <c r="N316" s="250"/>
      <c r="O316" s="250"/>
      <c r="P316" s="250"/>
      <c r="Q316" s="250"/>
      <c r="R316" s="250"/>
      <c r="S316" s="250"/>
      <c r="T316" s="251"/>
      <c r="U316" s="14"/>
      <c r="V316" s="14"/>
      <c r="W316" s="14"/>
      <c r="X316" s="14"/>
      <c r="Y316" s="14"/>
      <c r="Z316" s="14"/>
      <c r="AA316" s="14"/>
      <c r="AB316" s="14"/>
      <c r="AC316" s="14"/>
      <c r="AD316" s="14"/>
      <c r="AE316" s="14"/>
      <c r="AT316" s="252" t="s">
        <v>228</v>
      </c>
      <c r="AU316" s="252" t="s">
        <v>78</v>
      </c>
      <c r="AV316" s="14" t="s">
        <v>224</v>
      </c>
      <c r="AW316" s="14" t="s">
        <v>31</v>
      </c>
      <c r="AX316" s="14" t="s">
        <v>76</v>
      </c>
      <c r="AY316" s="252" t="s">
        <v>216</v>
      </c>
    </row>
    <row r="317" s="2" customFormat="1" ht="13.8" customHeight="1">
      <c r="A317" s="39"/>
      <c r="B317" s="40"/>
      <c r="C317" s="213" t="s">
        <v>610</v>
      </c>
      <c r="D317" s="213" t="s">
        <v>219</v>
      </c>
      <c r="E317" s="214" t="s">
        <v>715</v>
      </c>
      <c r="F317" s="215" t="s">
        <v>716</v>
      </c>
      <c r="G317" s="216" t="s">
        <v>222</v>
      </c>
      <c r="H317" s="217">
        <v>4.5</v>
      </c>
      <c r="I317" s="218"/>
      <c r="J317" s="219">
        <f>ROUND(I317*H317,2)</f>
        <v>0</v>
      </c>
      <c r="K317" s="215" t="s">
        <v>223</v>
      </c>
      <c r="L317" s="45"/>
      <c r="M317" s="220" t="s">
        <v>19</v>
      </c>
      <c r="N317" s="221" t="s">
        <v>40</v>
      </c>
      <c r="O317" s="85"/>
      <c r="P317" s="222">
        <f>O317*H317</f>
        <v>0</v>
      </c>
      <c r="Q317" s="222">
        <v>0.00013999999999999999</v>
      </c>
      <c r="R317" s="222">
        <f>Q317*H317</f>
        <v>0.00062999999999999992</v>
      </c>
      <c r="S317" s="222">
        <v>0</v>
      </c>
      <c r="T317" s="223">
        <f>S317*H317</f>
        <v>0</v>
      </c>
      <c r="U317" s="39"/>
      <c r="V317" s="39"/>
      <c r="W317" s="39"/>
      <c r="X317" s="39"/>
      <c r="Y317" s="39"/>
      <c r="Z317" s="39"/>
      <c r="AA317" s="39"/>
      <c r="AB317" s="39"/>
      <c r="AC317" s="39"/>
      <c r="AD317" s="39"/>
      <c r="AE317" s="39"/>
      <c r="AR317" s="224" t="s">
        <v>287</v>
      </c>
      <c r="AT317" s="224" t="s">
        <v>219</v>
      </c>
      <c r="AU317" s="224" t="s">
        <v>78</v>
      </c>
      <c r="AY317" s="18" t="s">
        <v>216</v>
      </c>
      <c r="BE317" s="225">
        <f>IF(N317="základní",J317,0)</f>
        <v>0</v>
      </c>
      <c r="BF317" s="225">
        <f>IF(N317="snížená",J317,0)</f>
        <v>0</v>
      </c>
      <c r="BG317" s="225">
        <f>IF(N317="zákl. přenesená",J317,0)</f>
        <v>0</v>
      </c>
      <c r="BH317" s="225">
        <f>IF(N317="sníž. přenesená",J317,0)</f>
        <v>0</v>
      </c>
      <c r="BI317" s="225">
        <f>IF(N317="nulová",J317,0)</f>
        <v>0</v>
      </c>
      <c r="BJ317" s="18" t="s">
        <v>76</v>
      </c>
      <c r="BK317" s="225">
        <f>ROUND(I317*H317,2)</f>
        <v>0</v>
      </c>
      <c r="BL317" s="18" t="s">
        <v>287</v>
      </c>
      <c r="BM317" s="224" t="s">
        <v>2203</v>
      </c>
    </row>
    <row r="318" s="15" customFormat="1">
      <c r="A318" s="15"/>
      <c r="B318" s="253"/>
      <c r="C318" s="254"/>
      <c r="D318" s="226" t="s">
        <v>228</v>
      </c>
      <c r="E318" s="255" t="s">
        <v>19</v>
      </c>
      <c r="F318" s="256" t="s">
        <v>1481</v>
      </c>
      <c r="G318" s="254"/>
      <c r="H318" s="255" t="s">
        <v>19</v>
      </c>
      <c r="I318" s="257"/>
      <c r="J318" s="254"/>
      <c r="K318" s="254"/>
      <c r="L318" s="258"/>
      <c r="M318" s="259"/>
      <c r="N318" s="260"/>
      <c r="O318" s="260"/>
      <c r="P318" s="260"/>
      <c r="Q318" s="260"/>
      <c r="R318" s="260"/>
      <c r="S318" s="260"/>
      <c r="T318" s="261"/>
      <c r="U318" s="15"/>
      <c r="V318" s="15"/>
      <c r="W318" s="15"/>
      <c r="X318" s="15"/>
      <c r="Y318" s="15"/>
      <c r="Z318" s="15"/>
      <c r="AA318" s="15"/>
      <c r="AB318" s="15"/>
      <c r="AC318" s="15"/>
      <c r="AD318" s="15"/>
      <c r="AE318" s="15"/>
      <c r="AT318" s="262" t="s">
        <v>228</v>
      </c>
      <c r="AU318" s="262" t="s">
        <v>78</v>
      </c>
      <c r="AV318" s="15" t="s">
        <v>76</v>
      </c>
      <c r="AW318" s="15" t="s">
        <v>31</v>
      </c>
      <c r="AX318" s="15" t="s">
        <v>69</v>
      </c>
      <c r="AY318" s="262" t="s">
        <v>216</v>
      </c>
    </row>
    <row r="319" s="13" customFormat="1">
      <c r="A319" s="13"/>
      <c r="B319" s="231"/>
      <c r="C319" s="232"/>
      <c r="D319" s="226" t="s">
        <v>228</v>
      </c>
      <c r="E319" s="233" t="s">
        <v>19</v>
      </c>
      <c r="F319" s="234" t="s">
        <v>1282</v>
      </c>
      <c r="G319" s="232"/>
      <c r="H319" s="235">
        <v>2.5</v>
      </c>
      <c r="I319" s="236"/>
      <c r="J319" s="232"/>
      <c r="K319" s="232"/>
      <c r="L319" s="237"/>
      <c r="M319" s="238"/>
      <c r="N319" s="239"/>
      <c r="O319" s="239"/>
      <c r="P319" s="239"/>
      <c r="Q319" s="239"/>
      <c r="R319" s="239"/>
      <c r="S319" s="239"/>
      <c r="T319" s="240"/>
      <c r="U319" s="13"/>
      <c r="V319" s="13"/>
      <c r="W319" s="13"/>
      <c r="X319" s="13"/>
      <c r="Y319" s="13"/>
      <c r="Z319" s="13"/>
      <c r="AA319" s="13"/>
      <c r="AB319" s="13"/>
      <c r="AC319" s="13"/>
      <c r="AD319" s="13"/>
      <c r="AE319" s="13"/>
      <c r="AT319" s="241" t="s">
        <v>228</v>
      </c>
      <c r="AU319" s="241" t="s">
        <v>78</v>
      </c>
      <c r="AV319" s="13" t="s">
        <v>78</v>
      </c>
      <c r="AW319" s="13" t="s">
        <v>31</v>
      </c>
      <c r="AX319" s="13" t="s">
        <v>69</v>
      </c>
      <c r="AY319" s="241" t="s">
        <v>216</v>
      </c>
    </row>
    <row r="320" s="15" customFormat="1">
      <c r="A320" s="15"/>
      <c r="B320" s="253"/>
      <c r="C320" s="254"/>
      <c r="D320" s="226" t="s">
        <v>228</v>
      </c>
      <c r="E320" s="255" t="s">
        <v>19</v>
      </c>
      <c r="F320" s="256" t="s">
        <v>1055</v>
      </c>
      <c r="G320" s="254"/>
      <c r="H320" s="255" t="s">
        <v>19</v>
      </c>
      <c r="I320" s="257"/>
      <c r="J320" s="254"/>
      <c r="K320" s="254"/>
      <c r="L320" s="258"/>
      <c r="M320" s="259"/>
      <c r="N320" s="260"/>
      <c r="O320" s="260"/>
      <c r="P320" s="260"/>
      <c r="Q320" s="260"/>
      <c r="R320" s="260"/>
      <c r="S320" s="260"/>
      <c r="T320" s="261"/>
      <c r="U320" s="15"/>
      <c r="V320" s="15"/>
      <c r="W320" s="15"/>
      <c r="X320" s="15"/>
      <c r="Y320" s="15"/>
      <c r="Z320" s="15"/>
      <c r="AA320" s="15"/>
      <c r="AB320" s="15"/>
      <c r="AC320" s="15"/>
      <c r="AD320" s="15"/>
      <c r="AE320" s="15"/>
      <c r="AT320" s="262" t="s">
        <v>228</v>
      </c>
      <c r="AU320" s="262" t="s">
        <v>78</v>
      </c>
      <c r="AV320" s="15" t="s">
        <v>76</v>
      </c>
      <c r="AW320" s="15" t="s">
        <v>31</v>
      </c>
      <c r="AX320" s="15" t="s">
        <v>69</v>
      </c>
      <c r="AY320" s="262" t="s">
        <v>216</v>
      </c>
    </row>
    <row r="321" s="13" customFormat="1">
      <c r="A321" s="13"/>
      <c r="B321" s="231"/>
      <c r="C321" s="232"/>
      <c r="D321" s="226" t="s">
        <v>228</v>
      </c>
      <c r="E321" s="233" t="s">
        <v>19</v>
      </c>
      <c r="F321" s="234" t="s">
        <v>78</v>
      </c>
      <c r="G321" s="232"/>
      <c r="H321" s="235">
        <v>2</v>
      </c>
      <c r="I321" s="236"/>
      <c r="J321" s="232"/>
      <c r="K321" s="232"/>
      <c r="L321" s="237"/>
      <c r="M321" s="238"/>
      <c r="N321" s="239"/>
      <c r="O321" s="239"/>
      <c r="P321" s="239"/>
      <c r="Q321" s="239"/>
      <c r="R321" s="239"/>
      <c r="S321" s="239"/>
      <c r="T321" s="240"/>
      <c r="U321" s="13"/>
      <c r="V321" s="13"/>
      <c r="W321" s="13"/>
      <c r="X321" s="13"/>
      <c r="Y321" s="13"/>
      <c r="Z321" s="13"/>
      <c r="AA321" s="13"/>
      <c r="AB321" s="13"/>
      <c r="AC321" s="13"/>
      <c r="AD321" s="13"/>
      <c r="AE321" s="13"/>
      <c r="AT321" s="241" t="s">
        <v>228</v>
      </c>
      <c r="AU321" s="241" t="s">
        <v>78</v>
      </c>
      <c r="AV321" s="13" t="s">
        <v>78</v>
      </c>
      <c r="AW321" s="13" t="s">
        <v>31</v>
      </c>
      <c r="AX321" s="13" t="s">
        <v>69</v>
      </c>
      <c r="AY321" s="241" t="s">
        <v>216</v>
      </c>
    </row>
    <row r="322" s="14" customFormat="1">
      <c r="A322" s="14"/>
      <c r="B322" s="242"/>
      <c r="C322" s="243"/>
      <c r="D322" s="226" t="s">
        <v>228</v>
      </c>
      <c r="E322" s="244" t="s">
        <v>19</v>
      </c>
      <c r="F322" s="245" t="s">
        <v>231</v>
      </c>
      <c r="G322" s="243"/>
      <c r="H322" s="246">
        <v>4.5</v>
      </c>
      <c r="I322" s="247"/>
      <c r="J322" s="243"/>
      <c r="K322" s="243"/>
      <c r="L322" s="248"/>
      <c r="M322" s="249"/>
      <c r="N322" s="250"/>
      <c r="O322" s="250"/>
      <c r="P322" s="250"/>
      <c r="Q322" s="250"/>
      <c r="R322" s="250"/>
      <c r="S322" s="250"/>
      <c r="T322" s="251"/>
      <c r="U322" s="14"/>
      <c r="V322" s="14"/>
      <c r="W322" s="14"/>
      <c r="X322" s="14"/>
      <c r="Y322" s="14"/>
      <c r="Z322" s="14"/>
      <c r="AA322" s="14"/>
      <c r="AB322" s="14"/>
      <c r="AC322" s="14"/>
      <c r="AD322" s="14"/>
      <c r="AE322" s="14"/>
      <c r="AT322" s="252" t="s">
        <v>228</v>
      </c>
      <c r="AU322" s="252" t="s">
        <v>78</v>
      </c>
      <c r="AV322" s="14" t="s">
        <v>224</v>
      </c>
      <c r="AW322" s="14" t="s">
        <v>31</v>
      </c>
      <c r="AX322" s="14" t="s">
        <v>76</v>
      </c>
      <c r="AY322" s="252" t="s">
        <v>216</v>
      </c>
    </row>
    <row r="323" s="2" customFormat="1" ht="13.8" customHeight="1">
      <c r="A323" s="39"/>
      <c r="B323" s="40"/>
      <c r="C323" s="213" t="s">
        <v>617</v>
      </c>
      <c r="D323" s="213" t="s">
        <v>219</v>
      </c>
      <c r="E323" s="214" t="s">
        <v>719</v>
      </c>
      <c r="F323" s="215" t="s">
        <v>720</v>
      </c>
      <c r="G323" s="216" t="s">
        <v>222</v>
      </c>
      <c r="H323" s="217">
        <v>4.5</v>
      </c>
      <c r="I323" s="218"/>
      <c r="J323" s="219">
        <f>ROUND(I323*H323,2)</f>
        <v>0</v>
      </c>
      <c r="K323" s="215" t="s">
        <v>223</v>
      </c>
      <c r="L323" s="45"/>
      <c r="M323" s="220" t="s">
        <v>19</v>
      </c>
      <c r="N323" s="221" t="s">
        <v>40</v>
      </c>
      <c r="O323" s="85"/>
      <c r="P323" s="222">
        <f>O323*H323</f>
        <v>0</v>
      </c>
      <c r="Q323" s="222">
        <v>0.00012</v>
      </c>
      <c r="R323" s="222">
        <f>Q323*H323</f>
        <v>0.00054000000000000001</v>
      </c>
      <c r="S323" s="222">
        <v>0</v>
      </c>
      <c r="T323" s="223">
        <f>S323*H323</f>
        <v>0</v>
      </c>
      <c r="U323" s="39"/>
      <c r="V323" s="39"/>
      <c r="W323" s="39"/>
      <c r="X323" s="39"/>
      <c r="Y323" s="39"/>
      <c r="Z323" s="39"/>
      <c r="AA323" s="39"/>
      <c r="AB323" s="39"/>
      <c r="AC323" s="39"/>
      <c r="AD323" s="39"/>
      <c r="AE323" s="39"/>
      <c r="AR323" s="224" t="s">
        <v>287</v>
      </c>
      <c r="AT323" s="224" t="s">
        <v>219</v>
      </c>
      <c r="AU323" s="224" t="s">
        <v>78</v>
      </c>
      <c r="AY323" s="18" t="s">
        <v>216</v>
      </c>
      <c r="BE323" s="225">
        <f>IF(N323="základní",J323,0)</f>
        <v>0</v>
      </c>
      <c r="BF323" s="225">
        <f>IF(N323="snížená",J323,0)</f>
        <v>0</v>
      </c>
      <c r="BG323" s="225">
        <f>IF(N323="zákl. přenesená",J323,0)</f>
        <v>0</v>
      </c>
      <c r="BH323" s="225">
        <f>IF(N323="sníž. přenesená",J323,0)</f>
        <v>0</v>
      </c>
      <c r="BI323" s="225">
        <f>IF(N323="nulová",J323,0)</f>
        <v>0</v>
      </c>
      <c r="BJ323" s="18" t="s">
        <v>76</v>
      </c>
      <c r="BK323" s="225">
        <f>ROUND(I323*H323,2)</f>
        <v>0</v>
      </c>
      <c r="BL323" s="18" t="s">
        <v>287</v>
      </c>
      <c r="BM323" s="224" t="s">
        <v>2204</v>
      </c>
    </row>
    <row r="324" s="15" customFormat="1">
      <c r="A324" s="15"/>
      <c r="B324" s="253"/>
      <c r="C324" s="254"/>
      <c r="D324" s="226" t="s">
        <v>228</v>
      </c>
      <c r="E324" s="255" t="s">
        <v>19</v>
      </c>
      <c r="F324" s="256" t="s">
        <v>1481</v>
      </c>
      <c r="G324" s="254"/>
      <c r="H324" s="255" t="s">
        <v>19</v>
      </c>
      <c r="I324" s="257"/>
      <c r="J324" s="254"/>
      <c r="K324" s="254"/>
      <c r="L324" s="258"/>
      <c r="M324" s="259"/>
      <c r="N324" s="260"/>
      <c r="O324" s="260"/>
      <c r="P324" s="260"/>
      <c r="Q324" s="260"/>
      <c r="R324" s="260"/>
      <c r="S324" s="260"/>
      <c r="T324" s="261"/>
      <c r="U324" s="15"/>
      <c r="V324" s="15"/>
      <c r="W324" s="15"/>
      <c r="X324" s="15"/>
      <c r="Y324" s="15"/>
      <c r="Z324" s="15"/>
      <c r="AA324" s="15"/>
      <c r="AB324" s="15"/>
      <c r="AC324" s="15"/>
      <c r="AD324" s="15"/>
      <c r="AE324" s="15"/>
      <c r="AT324" s="262" t="s">
        <v>228</v>
      </c>
      <c r="AU324" s="262" t="s">
        <v>78</v>
      </c>
      <c r="AV324" s="15" t="s">
        <v>76</v>
      </c>
      <c r="AW324" s="15" t="s">
        <v>31</v>
      </c>
      <c r="AX324" s="15" t="s">
        <v>69</v>
      </c>
      <c r="AY324" s="262" t="s">
        <v>216</v>
      </c>
    </row>
    <row r="325" s="13" customFormat="1">
      <c r="A325" s="13"/>
      <c r="B325" s="231"/>
      <c r="C325" s="232"/>
      <c r="D325" s="226" t="s">
        <v>228</v>
      </c>
      <c r="E325" s="233" t="s">
        <v>19</v>
      </c>
      <c r="F325" s="234" t="s">
        <v>2205</v>
      </c>
      <c r="G325" s="232"/>
      <c r="H325" s="235">
        <v>2.5</v>
      </c>
      <c r="I325" s="236"/>
      <c r="J325" s="232"/>
      <c r="K325" s="232"/>
      <c r="L325" s="237"/>
      <c r="M325" s="238"/>
      <c r="N325" s="239"/>
      <c r="O325" s="239"/>
      <c r="P325" s="239"/>
      <c r="Q325" s="239"/>
      <c r="R325" s="239"/>
      <c r="S325" s="239"/>
      <c r="T325" s="240"/>
      <c r="U325" s="13"/>
      <c r="V325" s="13"/>
      <c r="W325" s="13"/>
      <c r="X325" s="13"/>
      <c r="Y325" s="13"/>
      <c r="Z325" s="13"/>
      <c r="AA325" s="13"/>
      <c r="AB325" s="13"/>
      <c r="AC325" s="13"/>
      <c r="AD325" s="13"/>
      <c r="AE325" s="13"/>
      <c r="AT325" s="241" t="s">
        <v>228</v>
      </c>
      <c r="AU325" s="241" t="s">
        <v>78</v>
      </c>
      <c r="AV325" s="13" t="s">
        <v>78</v>
      </c>
      <c r="AW325" s="13" t="s">
        <v>31</v>
      </c>
      <c r="AX325" s="13" t="s">
        <v>69</v>
      </c>
      <c r="AY325" s="241" t="s">
        <v>216</v>
      </c>
    </row>
    <row r="326" s="15" customFormat="1">
      <c r="A326" s="15"/>
      <c r="B326" s="253"/>
      <c r="C326" s="254"/>
      <c r="D326" s="226" t="s">
        <v>228</v>
      </c>
      <c r="E326" s="255" t="s">
        <v>19</v>
      </c>
      <c r="F326" s="256" t="s">
        <v>1055</v>
      </c>
      <c r="G326" s="254"/>
      <c r="H326" s="255" t="s">
        <v>19</v>
      </c>
      <c r="I326" s="257"/>
      <c r="J326" s="254"/>
      <c r="K326" s="254"/>
      <c r="L326" s="258"/>
      <c r="M326" s="259"/>
      <c r="N326" s="260"/>
      <c r="O326" s="260"/>
      <c r="P326" s="260"/>
      <c r="Q326" s="260"/>
      <c r="R326" s="260"/>
      <c r="S326" s="260"/>
      <c r="T326" s="261"/>
      <c r="U326" s="15"/>
      <c r="V326" s="15"/>
      <c r="W326" s="15"/>
      <c r="X326" s="15"/>
      <c r="Y326" s="15"/>
      <c r="Z326" s="15"/>
      <c r="AA326" s="15"/>
      <c r="AB326" s="15"/>
      <c r="AC326" s="15"/>
      <c r="AD326" s="15"/>
      <c r="AE326" s="15"/>
      <c r="AT326" s="262" t="s">
        <v>228</v>
      </c>
      <c r="AU326" s="262" t="s">
        <v>78</v>
      </c>
      <c r="AV326" s="15" t="s">
        <v>76</v>
      </c>
      <c r="AW326" s="15" t="s">
        <v>31</v>
      </c>
      <c r="AX326" s="15" t="s">
        <v>69</v>
      </c>
      <c r="AY326" s="262" t="s">
        <v>216</v>
      </c>
    </row>
    <row r="327" s="13" customFormat="1">
      <c r="A327" s="13"/>
      <c r="B327" s="231"/>
      <c r="C327" s="232"/>
      <c r="D327" s="226" t="s">
        <v>228</v>
      </c>
      <c r="E327" s="233" t="s">
        <v>19</v>
      </c>
      <c r="F327" s="234" t="s">
        <v>78</v>
      </c>
      <c r="G327" s="232"/>
      <c r="H327" s="235">
        <v>2</v>
      </c>
      <c r="I327" s="236"/>
      <c r="J327" s="232"/>
      <c r="K327" s="232"/>
      <c r="L327" s="237"/>
      <c r="M327" s="238"/>
      <c r="N327" s="239"/>
      <c r="O327" s="239"/>
      <c r="P327" s="239"/>
      <c r="Q327" s="239"/>
      <c r="R327" s="239"/>
      <c r="S327" s="239"/>
      <c r="T327" s="240"/>
      <c r="U327" s="13"/>
      <c r="V327" s="13"/>
      <c r="W327" s="13"/>
      <c r="X327" s="13"/>
      <c r="Y327" s="13"/>
      <c r="Z327" s="13"/>
      <c r="AA327" s="13"/>
      <c r="AB327" s="13"/>
      <c r="AC327" s="13"/>
      <c r="AD327" s="13"/>
      <c r="AE327" s="13"/>
      <c r="AT327" s="241" t="s">
        <v>228</v>
      </c>
      <c r="AU327" s="241" t="s">
        <v>78</v>
      </c>
      <c r="AV327" s="13" t="s">
        <v>78</v>
      </c>
      <c r="AW327" s="13" t="s">
        <v>31</v>
      </c>
      <c r="AX327" s="13" t="s">
        <v>69</v>
      </c>
      <c r="AY327" s="241" t="s">
        <v>216</v>
      </c>
    </row>
    <row r="328" s="14" customFormat="1">
      <c r="A328" s="14"/>
      <c r="B328" s="242"/>
      <c r="C328" s="243"/>
      <c r="D328" s="226" t="s">
        <v>228</v>
      </c>
      <c r="E328" s="244" t="s">
        <v>19</v>
      </c>
      <c r="F328" s="245" t="s">
        <v>231</v>
      </c>
      <c r="G328" s="243"/>
      <c r="H328" s="246">
        <v>4.5</v>
      </c>
      <c r="I328" s="247"/>
      <c r="J328" s="243"/>
      <c r="K328" s="243"/>
      <c r="L328" s="248"/>
      <c r="M328" s="249"/>
      <c r="N328" s="250"/>
      <c r="O328" s="250"/>
      <c r="P328" s="250"/>
      <c r="Q328" s="250"/>
      <c r="R328" s="250"/>
      <c r="S328" s="250"/>
      <c r="T328" s="251"/>
      <c r="U328" s="14"/>
      <c r="V328" s="14"/>
      <c r="W328" s="14"/>
      <c r="X328" s="14"/>
      <c r="Y328" s="14"/>
      <c r="Z328" s="14"/>
      <c r="AA328" s="14"/>
      <c r="AB328" s="14"/>
      <c r="AC328" s="14"/>
      <c r="AD328" s="14"/>
      <c r="AE328" s="14"/>
      <c r="AT328" s="252" t="s">
        <v>228</v>
      </c>
      <c r="AU328" s="252" t="s">
        <v>78</v>
      </c>
      <c r="AV328" s="14" t="s">
        <v>224</v>
      </c>
      <c r="AW328" s="14" t="s">
        <v>31</v>
      </c>
      <c r="AX328" s="14" t="s">
        <v>76</v>
      </c>
      <c r="AY328" s="252" t="s">
        <v>216</v>
      </c>
    </row>
    <row r="329" s="12" customFormat="1" ht="22.8" customHeight="1">
      <c r="A329" s="12"/>
      <c r="B329" s="197"/>
      <c r="C329" s="198"/>
      <c r="D329" s="199" t="s">
        <v>68</v>
      </c>
      <c r="E329" s="211" t="s">
        <v>722</v>
      </c>
      <c r="F329" s="211" t="s">
        <v>723</v>
      </c>
      <c r="G329" s="198"/>
      <c r="H329" s="198"/>
      <c r="I329" s="201"/>
      <c r="J329" s="212">
        <f>BK329</f>
        <v>0</v>
      </c>
      <c r="K329" s="198"/>
      <c r="L329" s="203"/>
      <c r="M329" s="204"/>
      <c r="N329" s="205"/>
      <c r="O329" s="205"/>
      <c r="P329" s="206">
        <f>SUM(P330:P354)</f>
        <v>0</v>
      </c>
      <c r="Q329" s="205"/>
      <c r="R329" s="206">
        <f>SUM(R330:R354)</f>
        <v>0.18388499999999999</v>
      </c>
      <c r="S329" s="205"/>
      <c r="T329" s="207">
        <f>SUM(T330:T354)</f>
        <v>0.0095324999999999993</v>
      </c>
      <c r="U329" s="12"/>
      <c r="V329" s="12"/>
      <c r="W329" s="12"/>
      <c r="X329" s="12"/>
      <c r="Y329" s="12"/>
      <c r="Z329" s="12"/>
      <c r="AA329" s="12"/>
      <c r="AB329" s="12"/>
      <c r="AC329" s="12"/>
      <c r="AD329" s="12"/>
      <c r="AE329" s="12"/>
      <c r="AR329" s="208" t="s">
        <v>78</v>
      </c>
      <c r="AT329" s="209" t="s">
        <v>68</v>
      </c>
      <c r="AU329" s="209" t="s">
        <v>76</v>
      </c>
      <c r="AY329" s="208" t="s">
        <v>216</v>
      </c>
      <c r="BK329" s="210">
        <f>SUM(BK330:BK354)</f>
        <v>0</v>
      </c>
    </row>
    <row r="330" s="2" customFormat="1" ht="13.8" customHeight="1">
      <c r="A330" s="39"/>
      <c r="B330" s="40"/>
      <c r="C330" s="213" t="s">
        <v>624</v>
      </c>
      <c r="D330" s="213" t="s">
        <v>219</v>
      </c>
      <c r="E330" s="214" t="s">
        <v>725</v>
      </c>
      <c r="F330" s="215" t="s">
        <v>726</v>
      </c>
      <c r="G330" s="216" t="s">
        <v>222</v>
      </c>
      <c r="H330" s="217">
        <v>30.75</v>
      </c>
      <c r="I330" s="218"/>
      <c r="J330" s="219">
        <f>ROUND(I330*H330,2)</f>
        <v>0</v>
      </c>
      <c r="K330" s="215" t="s">
        <v>223</v>
      </c>
      <c r="L330" s="45"/>
      <c r="M330" s="220" t="s">
        <v>19</v>
      </c>
      <c r="N330" s="221" t="s">
        <v>40</v>
      </c>
      <c r="O330" s="85"/>
      <c r="P330" s="222">
        <f>O330*H330</f>
        <v>0</v>
      </c>
      <c r="Q330" s="222">
        <v>0.001</v>
      </c>
      <c r="R330" s="222">
        <f>Q330*H330</f>
        <v>0.03075</v>
      </c>
      <c r="S330" s="222">
        <v>0.00031</v>
      </c>
      <c r="T330" s="223">
        <f>S330*H330</f>
        <v>0.0095324999999999993</v>
      </c>
      <c r="U330" s="39"/>
      <c r="V330" s="39"/>
      <c r="W330" s="39"/>
      <c r="X330" s="39"/>
      <c r="Y330" s="39"/>
      <c r="Z330" s="39"/>
      <c r="AA330" s="39"/>
      <c r="AB330" s="39"/>
      <c r="AC330" s="39"/>
      <c r="AD330" s="39"/>
      <c r="AE330" s="39"/>
      <c r="AR330" s="224" t="s">
        <v>287</v>
      </c>
      <c r="AT330" s="224" t="s">
        <v>219</v>
      </c>
      <c r="AU330" s="224" t="s">
        <v>78</v>
      </c>
      <c r="AY330" s="18" t="s">
        <v>216</v>
      </c>
      <c r="BE330" s="225">
        <f>IF(N330="základní",J330,0)</f>
        <v>0</v>
      </c>
      <c r="BF330" s="225">
        <f>IF(N330="snížená",J330,0)</f>
        <v>0</v>
      </c>
      <c r="BG330" s="225">
        <f>IF(N330="zákl. přenesená",J330,0)</f>
        <v>0</v>
      </c>
      <c r="BH330" s="225">
        <f>IF(N330="sníž. přenesená",J330,0)</f>
        <v>0</v>
      </c>
      <c r="BI330" s="225">
        <f>IF(N330="nulová",J330,0)</f>
        <v>0</v>
      </c>
      <c r="BJ330" s="18" t="s">
        <v>76</v>
      </c>
      <c r="BK330" s="225">
        <f>ROUND(I330*H330,2)</f>
        <v>0</v>
      </c>
      <c r="BL330" s="18" t="s">
        <v>287</v>
      </c>
      <c r="BM330" s="224" t="s">
        <v>2206</v>
      </c>
    </row>
    <row r="331" s="2" customFormat="1">
      <c r="A331" s="39"/>
      <c r="B331" s="40"/>
      <c r="C331" s="41"/>
      <c r="D331" s="226" t="s">
        <v>226</v>
      </c>
      <c r="E331" s="41"/>
      <c r="F331" s="227" t="s">
        <v>728</v>
      </c>
      <c r="G331" s="41"/>
      <c r="H331" s="41"/>
      <c r="I331" s="228"/>
      <c r="J331" s="41"/>
      <c r="K331" s="41"/>
      <c r="L331" s="45"/>
      <c r="M331" s="229"/>
      <c r="N331" s="230"/>
      <c r="O331" s="85"/>
      <c r="P331" s="85"/>
      <c r="Q331" s="85"/>
      <c r="R331" s="85"/>
      <c r="S331" s="85"/>
      <c r="T331" s="86"/>
      <c r="U331" s="39"/>
      <c r="V331" s="39"/>
      <c r="W331" s="39"/>
      <c r="X331" s="39"/>
      <c r="Y331" s="39"/>
      <c r="Z331" s="39"/>
      <c r="AA331" s="39"/>
      <c r="AB331" s="39"/>
      <c r="AC331" s="39"/>
      <c r="AD331" s="39"/>
      <c r="AE331" s="39"/>
      <c r="AT331" s="18" t="s">
        <v>226</v>
      </c>
      <c r="AU331" s="18" t="s">
        <v>78</v>
      </c>
    </row>
    <row r="332" s="15" customFormat="1">
      <c r="A332" s="15"/>
      <c r="B332" s="253"/>
      <c r="C332" s="254"/>
      <c r="D332" s="226" t="s">
        <v>228</v>
      </c>
      <c r="E332" s="255" t="s">
        <v>19</v>
      </c>
      <c r="F332" s="256" t="s">
        <v>293</v>
      </c>
      <c r="G332" s="254"/>
      <c r="H332" s="255" t="s">
        <v>19</v>
      </c>
      <c r="I332" s="257"/>
      <c r="J332" s="254"/>
      <c r="K332" s="254"/>
      <c r="L332" s="258"/>
      <c r="M332" s="259"/>
      <c r="N332" s="260"/>
      <c r="O332" s="260"/>
      <c r="P332" s="260"/>
      <c r="Q332" s="260"/>
      <c r="R332" s="260"/>
      <c r="S332" s="260"/>
      <c r="T332" s="261"/>
      <c r="U332" s="15"/>
      <c r="V332" s="15"/>
      <c r="W332" s="15"/>
      <c r="X332" s="15"/>
      <c r="Y332" s="15"/>
      <c r="Z332" s="15"/>
      <c r="AA332" s="15"/>
      <c r="AB332" s="15"/>
      <c r="AC332" s="15"/>
      <c r="AD332" s="15"/>
      <c r="AE332" s="15"/>
      <c r="AT332" s="262" t="s">
        <v>228</v>
      </c>
      <c r="AU332" s="262" t="s">
        <v>78</v>
      </c>
      <c r="AV332" s="15" t="s">
        <v>76</v>
      </c>
      <c r="AW332" s="15" t="s">
        <v>31</v>
      </c>
      <c r="AX332" s="15" t="s">
        <v>69</v>
      </c>
      <c r="AY332" s="262" t="s">
        <v>216</v>
      </c>
    </row>
    <row r="333" s="13" customFormat="1">
      <c r="A333" s="13"/>
      <c r="B333" s="231"/>
      <c r="C333" s="232"/>
      <c r="D333" s="226" t="s">
        <v>228</v>
      </c>
      <c r="E333" s="233" t="s">
        <v>19</v>
      </c>
      <c r="F333" s="234" t="s">
        <v>2207</v>
      </c>
      <c r="G333" s="232"/>
      <c r="H333" s="235">
        <v>20.399999999999999</v>
      </c>
      <c r="I333" s="236"/>
      <c r="J333" s="232"/>
      <c r="K333" s="232"/>
      <c r="L333" s="237"/>
      <c r="M333" s="238"/>
      <c r="N333" s="239"/>
      <c r="O333" s="239"/>
      <c r="P333" s="239"/>
      <c r="Q333" s="239"/>
      <c r="R333" s="239"/>
      <c r="S333" s="239"/>
      <c r="T333" s="240"/>
      <c r="U333" s="13"/>
      <c r="V333" s="13"/>
      <c r="W333" s="13"/>
      <c r="X333" s="13"/>
      <c r="Y333" s="13"/>
      <c r="Z333" s="13"/>
      <c r="AA333" s="13"/>
      <c r="AB333" s="13"/>
      <c r="AC333" s="13"/>
      <c r="AD333" s="13"/>
      <c r="AE333" s="13"/>
      <c r="AT333" s="241" t="s">
        <v>228</v>
      </c>
      <c r="AU333" s="241" t="s">
        <v>78</v>
      </c>
      <c r="AV333" s="13" t="s">
        <v>78</v>
      </c>
      <c r="AW333" s="13" t="s">
        <v>31</v>
      </c>
      <c r="AX333" s="13" t="s">
        <v>69</v>
      </c>
      <c r="AY333" s="241" t="s">
        <v>216</v>
      </c>
    </row>
    <row r="334" s="15" customFormat="1">
      <c r="A334" s="15"/>
      <c r="B334" s="253"/>
      <c r="C334" s="254"/>
      <c r="D334" s="226" t="s">
        <v>228</v>
      </c>
      <c r="E334" s="255" t="s">
        <v>19</v>
      </c>
      <c r="F334" s="256" t="s">
        <v>1997</v>
      </c>
      <c r="G334" s="254"/>
      <c r="H334" s="255" t="s">
        <v>19</v>
      </c>
      <c r="I334" s="257"/>
      <c r="J334" s="254"/>
      <c r="K334" s="254"/>
      <c r="L334" s="258"/>
      <c r="M334" s="259"/>
      <c r="N334" s="260"/>
      <c r="O334" s="260"/>
      <c r="P334" s="260"/>
      <c r="Q334" s="260"/>
      <c r="R334" s="260"/>
      <c r="S334" s="260"/>
      <c r="T334" s="261"/>
      <c r="U334" s="15"/>
      <c r="V334" s="15"/>
      <c r="W334" s="15"/>
      <c r="X334" s="15"/>
      <c r="Y334" s="15"/>
      <c r="Z334" s="15"/>
      <c r="AA334" s="15"/>
      <c r="AB334" s="15"/>
      <c r="AC334" s="15"/>
      <c r="AD334" s="15"/>
      <c r="AE334" s="15"/>
      <c r="AT334" s="262" t="s">
        <v>228</v>
      </c>
      <c r="AU334" s="262" t="s">
        <v>78</v>
      </c>
      <c r="AV334" s="15" t="s">
        <v>76</v>
      </c>
      <c r="AW334" s="15" t="s">
        <v>31</v>
      </c>
      <c r="AX334" s="15" t="s">
        <v>69</v>
      </c>
      <c r="AY334" s="262" t="s">
        <v>216</v>
      </c>
    </row>
    <row r="335" s="13" customFormat="1">
      <c r="A335" s="13"/>
      <c r="B335" s="231"/>
      <c r="C335" s="232"/>
      <c r="D335" s="226" t="s">
        <v>228</v>
      </c>
      <c r="E335" s="233" t="s">
        <v>19</v>
      </c>
      <c r="F335" s="234" t="s">
        <v>2208</v>
      </c>
      <c r="G335" s="232"/>
      <c r="H335" s="235">
        <v>10.35</v>
      </c>
      <c r="I335" s="236"/>
      <c r="J335" s="232"/>
      <c r="K335" s="232"/>
      <c r="L335" s="237"/>
      <c r="M335" s="238"/>
      <c r="N335" s="239"/>
      <c r="O335" s="239"/>
      <c r="P335" s="239"/>
      <c r="Q335" s="239"/>
      <c r="R335" s="239"/>
      <c r="S335" s="239"/>
      <c r="T335" s="240"/>
      <c r="U335" s="13"/>
      <c r="V335" s="13"/>
      <c r="W335" s="13"/>
      <c r="X335" s="13"/>
      <c r="Y335" s="13"/>
      <c r="Z335" s="13"/>
      <c r="AA335" s="13"/>
      <c r="AB335" s="13"/>
      <c r="AC335" s="13"/>
      <c r="AD335" s="13"/>
      <c r="AE335" s="13"/>
      <c r="AT335" s="241" t="s">
        <v>228</v>
      </c>
      <c r="AU335" s="241" t="s">
        <v>78</v>
      </c>
      <c r="AV335" s="13" t="s">
        <v>78</v>
      </c>
      <c r="AW335" s="13" t="s">
        <v>31</v>
      </c>
      <c r="AX335" s="13" t="s">
        <v>69</v>
      </c>
      <c r="AY335" s="241" t="s">
        <v>216</v>
      </c>
    </row>
    <row r="336" s="14" customFormat="1">
      <c r="A336" s="14"/>
      <c r="B336" s="242"/>
      <c r="C336" s="243"/>
      <c r="D336" s="226" t="s">
        <v>228</v>
      </c>
      <c r="E336" s="244" t="s">
        <v>19</v>
      </c>
      <c r="F336" s="245" t="s">
        <v>231</v>
      </c>
      <c r="G336" s="243"/>
      <c r="H336" s="246">
        <v>30.75</v>
      </c>
      <c r="I336" s="247"/>
      <c r="J336" s="243"/>
      <c r="K336" s="243"/>
      <c r="L336" s="248"/>
      <c r="M336" s="249"/>
      <c r="N336" s="250"/>
      <c r="O336" s="250"/>
      <c r="P336" s="250"/>
      <c r="Q336" s="250"/>
      <c r="R336" s="250"/>
      <c r="S336" s="250"/>
      <c r="T336" s="251"/>
      <c r="U336" s="14"/>
      <c r="V336" s="14"/>
      <c r="W336" s="14"/>
      <c r="X336" s="14"/>
      <c r="Y336" s="14"/>
      <c r="Z336" s="14"/>
      <c r="AA336" s="14"/>
      <c r="AB336" s="14"/>
      <c r="AC336" s="14"/>
      <c r="AD336" s="14"/>
      <c r="AE336" s="14"/>
      <c r="AT336" s="252" t="s">
        <v>228</v>
      </c>
      <c r="AU336" s="252" t="s">
        <v>78</v>
      </c>
      <c r="AV336" s="14" t="s">
        <v>224</v>
      </c>
      <c r="AW336" s="14" t="s">
        <v>31</v>
      </c>
      <c r="AX336" s="14" t="s">
        <v>76</v>
      </c>
      <c r="AY336" s="252" t="s">
        <v>216</v>
      </c>
    </row>
    <row r="337" s="2" customFormat="1" ht="13.8" customHeight="1">
      <c r="A337" s="39"/>
      <c r="B337" s="40"/>
      <c r="C337" s="213" t="s">
        <v>628</v>
      </c>
      <c r="D337" s="213" t="s">
        <v>219</v>
      </c>
      <c r="E337" s="214" t="s">
        <v>734</v>
      </c>
      <c r="F337" s="215" t="s">
        <v>735</v>
      </c>
      <c r="G337" s="216" t="s">
        <v>222</v>
      </c>
      <c r="H337" s="217">
        <v>30.75</v>
      </c>
      <c r="I337" s="218"/>
      <c r="J337" s="219">
        <f>ROUND(I337*H337,2)</f>
        <v>0</v>
      </c>
      <c r="K337" s="215" t="s">
        <v>223</v>
      </c>
      <c r="L337" s="45"/>
      <c r="M337" s="220" t="s">
        <v>19</v>
      </c>
      <c r="N337" s="221" t="s">
        <v>40</v>
      </c>
      <c r="O337" s="85"/>
      <c r="P337" s="222">
        <f>O337*H337</f>
        <v>0</v>
      </c>
      <c r="Q337" s="222">
        <v>0.0044999999999999997</v>
      </c>
      <c r="R337" s="222">
        <f>Q337*H337</f>
        <v>0.138375</v>
      </c>
      <c r="S337" s="222">
        <v>0</v>
      </c>
      <c r="T337" s="223">
        <f>S337*H337</f>
        <v>0</v>
      </c>
      <c r="U337" s="39"/>
      <c r="V337" s="39"/>
      <c r="W337" s="39"/>
      <c r="X337" s="39"/>
      <c r="Y337" s="39"/>
      <c r="Z337" s="39"/>
      <c r="AA337" s="39"/>
      <c r="AB337" s="39"/>
      <c r="AC337" s="39"/>
      <c r="AD337" s="39"/>
      <c r="AE337" s="39"/>
      <c r="AR337" s="224" t="s">
        <v>287</v>
      </c>
      <c r="AT337" s="224" t="s">
        <v>219</v>
      </c>
      <c r="AU337" s="224" t="s">
        <v>78</v>
      </c>
      <c r="AY337" s="18" t="s">
        <v>216</v>
      </c>
      <c r="BE337" s="225">
        <f>IF(N337="základní",J337,0)</f>
        <v>0</v>
      </c>
      <c r="BF337" s="225">
        <f>IF(N337="snížená",J337,0)</f>
        <v>0</v>
      </c>
      <c r="BG337" s="225">
        <f>IF(N337="zákl. přenesená",J337,0)</f>
        <v>0</v>
      </c>
      <c r="BH337" s="225">
        <f>IF(N337="sníž. přenesená",J337,0)</f>
        <v>0</v>
      </c>
      <c r="BI337" s="225">
        <f>IF(N337="nulová",J337,0)</f>
        <v>0</v>
      </c>
      <c r="BJ337" s="18" t="s">
        <v>76</v>
      </c>
      <c r="BK337" s="225">
        <f>ROUND(I337*H337,2)</f>
        <v>0</v>
      </c>
      <c r="BL337" s="18" t="s">
        <v>287</v>
      </c>
      <c r="BM337" s="224" t="s">
        <v>2209</v>
      </c>
    </row>
    <row r="338" s="15" customFormat="1">
      <c r="A338" s="15"/>
      <c r="B338" s="253"/>
      <c r="C338" s="254"/>
      <c r="D338" s="226" t="s">
        <v>228</v>
      </c>
      <c r="E338" s="255" t="s">
        <v>19</v>
      </c>
      <c r="F338" s="256" t="s">
        <v>293</v>
      </c>
      <c r="G338" s="254"/>
      <c r="H338" s="255" t="s">
        <v>19</v>
      </c>
      <c r="I338" s="257"/>
      <c r="J338" s="254"/>
      <c r="K338" s="254"/>
      <c r="L338" s="258"/>
      <c r="M338" s="259"/>
      <c r="N338" s="260"/>
      <c r="O338" s="260"/>
      <c r="P338" s="260"/>
      <c r="Q338" s="260"/>
      <c r="R338" s="260"/>
      <c r="S338" s="260"/>
      <c r="T338" s="261"/>
      <c r="U338" s="15"/>
      <c r="V338" s="15"/>
      <c r="W338" s="15"/>
      <c r="X338" s="15"/>
      <c r="Y338" s="15"/>
      <c r="Z338" s="15"/>
      <c r="AA338" s="15"/>
      <c r="AB338" s="15"/>
      <c r="AC338" s="15"/>
      <c r="AD338" s="15"/>
      <c r="AE338" s="15"/>
      <c r="AT338" s="262" t="s">
        <v>228</v>
      </c>
      <c r="AU338" s="262" t="s">
        <v>78</v>
      </c>
      <c r="AV338" s="15" t="s">
        <v>76</v>
      </c>
      <c r="AW338" s="15" t="s">
        <v>31</v>
      </c>
      <c r="AX338" s="15" t="s">
        <v>69</v>
      </c>
      <c r="AY338" s="262" t="s">
        <v>216</v>
      </c>
    </row>
    <row r="339" s="13" customFormat="1">
      <c r="A339" s="13"/>
      <c r="B339" s="231"/>
      <c r="C339" s="232"/>
      <c r="D339" s="226" t="s">
        <v>228</v>
      </c>
      <c r="E339" s="233" t="s">
        <v>19</v>
      </c>
      <c r="F339" s="234" t="s">
        <v>2207</v>
      </c>
      <c r="G339" s="232"/>
      <c r="H339" s="235">
        <v>20.399999999999999</v>
      </c>
      <c r="I339" s="236"/>
      <c r="J339" s="232"/>
      <c r="K339" s="232"/>
      <c r="L339" s="237"/>
      <c r="M339" s="238"/>
      <c r="N339" s="239"/>
      <c r="O339" s="239"/>
      <c r="P339" s="239"/>
      <c r="Q339" s="239"/>
      <c r="R339" s="239"/>
      <c r="S339" s="239"/>
      <c r="T339" s="240"/>
      <c r="U339" s="13"/>
      <c r="V339" s="13"/>
      <c r="W339" s="13"/>
      <c r="X339" s="13"/>
      <c r="Y339" s="13"/>
      <c r="Z339" s="13"/>
      <c r="AA339" s="13"/>
      <c r="AB339" s="13"/>
      <c r="AC339" s="13"/>
      <c r="AD339" s="13"/>
      <c r="AE339" s="13"/>
      <c r="AT339" s="241" t="s">
        <v>228</v>
      </c>
      <c r="AU339" s="241" t="s">
        <v>78</v>
      </c>
      <c r="AV339" s="13" t="s">
        <v>78</v>
      </c>
      <c r="AW339" s="13" t="s">
        <v>31</v>
      </c>
      <c r="AX339" s="13" t="s">
        <v>69</v>
      </c>
      <c r="AY339" s="241" t="s">
        <v>216</v>
      </c>
    </row>
    <row r="340" s="15" customFormat="1">
      <c r="A340" s="15"/>
      <c r="B340" s="253"/>
      <c r="C340" s="254"/>
      <c r="D340" s="226" t="s">
        <v>228</v>
      </c>
      <c r="E340" s="255" t="s">
        <v>19</v>
      </c>
      <c r="F340" s="256" t="s">
        <v>1997</v>
      </c>
      <c r="G340" s="254"/>
      <c r="H340" s="255" t="s">
        <v>19</v>
      </c>
      <c r="I340" s="257"/>
      <c r="J340" s="254"/>
      <c r="K340" s="254"/>
      <c r="L340" s="258"/>
      <c r="M340" s="259"/>
      <c r="N340" s="260"/>
      <c r="O340" s="260"/>
      <c r="P340" s="260"/>
      <c r="Q340" s="260"/>
      <c r="R340" s="260"/>
      <c r="S340" s="260"/>
      <c r="T340" s="261"/>
      <c r="U340" s="15"/>
      <c r="V340" s="15"/>
      <c r="W340" s="15"/>
      <c r="X340" s="15"/>
      <c r="Y340" s="15"/>
      <c r="Z340" s="15"/>
      <c r="AA340" s="15"/>
      <c r="AB340" s="15"/>
      <c r="AC340" s="15"/>
      <c r="AD340" s="15"/>
      <c r="AE340" s="15"/>
      <c r="AT340" s="262" t="s">
        <v>228</v>
      </c>
      <c r="AU340" s="262" t="s">
        <v>78</v>
      </c>
      <c r="AV340" s="15" t="s">
        <v>76</v>
      </c>
      <c r="AW340" s="15" t="s">
        <v>31</v>
      </c>
      <c r="AX340" s="15" t="s">
        <v>69</v>
      </c>
      <c r="AY340" s="262" t="s">
        <v>216</v>
      </c>
    </row>
    <row r="341" s="13" customFormat="1">
      <c r="A341" s="13"/>
      <c r="B341" s="231"/>
      <c r="C341" s="232"/>
      <c r="D341" s="226" t="s">
        <v>228</v>
      </c>
      <c r="E341" s="233" t="s">
        <v>19</v>
      </c>
      <c r="F341" s="234" t="s">
        <v>2208</v>
      </c>
      <c r="G341" s="232"/>
      <c r="H341" s="235">
        <v>10.35</v>
      </c>
      <c r="I341" s="236"/>
      <c r="J341" s="232"/>
      <c r="K341" s="232"/>
      <c r="L341" s="237"/>
      <c r="M341" s="238"/>
      <c r="N341" s="239"/>
      <c r="O341" s="239"/>
      <c r="P341" s="239"/>
      <c r="Q341" s="239"/>
      <c r="R341" s="239"/>
      <c r="S341" s="239"/>
      <c r="T341" s="240"/>
      <c r="U341" s="13"/>
      <c r="V341" s="13"/>
      <c r="W341" s="13"/>
      <c r="X341" s="13"/>
      <c r="Y341" s="13"/>
      <c r="Z341" s="13"/>
      <c r="AA341" s="13"/>
      <c r="AB341" s="13"/>
      <c r="AC341" s="13"/>
      <c r="AD341" s="13"/>
      <c r="AE341" s="13"/>
      <c r="AT341" s="241" t="s">
        <v>228</v>
      </c>
      <c r="AU341" s="241" t="s">
        <v>78</v>
      </c>
      <c r="AV341" s="13" t="s">
        <v>78</v>
      </c>
      <c r="AW341" s="13" t="s">
        <v>31</v>
      </c>
      <c r="AX341" s="13" t="s">
        <v>69</v>
      </c>
      <c r="AY341" s="241" t="s">
        <v>216</v>
      </c>
    </row>
    <row r="342" s="14" customFormat="1">
      <c r="A342" s="14"/>
      <c r="B342" s="242"/>
      <c r="C342" s="243"/>
      <c r="D342" s="226" t="s">
        <v>228</v>
      </c>
      <c r="E342" s="244" t="s">
        <v>19</v>
      </c>
      <c r="F342" s="245" t="s">
        <v>231</v>
      </c>
      <c r="G342" s="243"/>
      <c r="H342" s="246">
        <v>30.75</v>
      </c>
      <c r="I342" s="247"/>
      <c r="J342" s="243"/>
      <c r="K342" s="243"/>
      <c r="L342" s="248"/>
      <c r="M342" s="249"/>
      <c r="N342" s="250"/>
      <c r="O342" s="250"/>
      <c r="P342" s="250"/>
      <c r="Q342" s="250"/>
      <c r="R342" s="250"/>
      <c r="S342" s="250"/>
      <c r="T342" s="251"/>
      <c r="U342" s="14"/>
      <c r="V342" s="14"/>
      <c r="W342" s="14"/>
      <c r="X342" s="14"/>
      <c r="Y342" s="14"/>
      <c r="Z342" s="14"/>
      <c r="AA342" s="14"/>
      <c r="AB342" s="14"/>
      <c r="AC342" s="14"/>
      <c r="AD342" s="14"/>
      <c r="AE342" s="14"/>
      <c r="AT342" s="252" t="s">
        <v>228</v>
      </c>
      <c r="AU342" s="252" t="s">
        <v>78</v>
      </c>
      <c r="AV342" s="14" t="s">
        <v>224</v>
      </c>
      <c r="AW342" s="14" t="s">
        <v>31</v>
      </c>
      <c r="AX342" s="14" t="s">
        <v>76</v>
      </c>
      <c r="AY342" s="252" t="s">
        <v>216</v>
      </c>
    </row>
    <row r="343" s="2" customFormat="1" ht="13.8" customHeight="1">
      <c r="A343" s="39"/>
      <c r="B343" s="40"/>
      <c r="C343" s="213" t="s">
        <v>633</v>
      </c>
      <c r="D343" s="213" t="s">
        <v>219</v>
      </c>
      <c r="E343" s="214" t="s">
        <v>738</v>
      </c>
      <c r="F343" s="215" t="s">
        <v>739</v>
      </c>
      <c r="G343" s="216" t="s">
        <v>222</v>
      </c>
      <c r="H343" s="217">
        <v>30.75</v>
      </c>
      <c r="I343" s="218"/>
      <c r="J343" s="219">
        <f>ROUND(I343*H343,2)</f>
        <v>0</v>
      </c>
      <c r="K343" s="215" t="s">
        <v>223</v>
      </c>
      <c r="L343" s="45"/>
      <c r="M343" s="220" t="s">
        <v>19</v>
      </c>
      <c r="N343" s="221" t="s">
        <v>40</v>
      </c>
      <c r="O343" s="85"/>
      <c r="P343" s="222">
        <f>O343*H343</f>
        <v>0</v>
      </c>
      <c r="Q343" s="222">
        <v>0.00020000000000000001</v>
      </c>
      <c r="R343" s="222">
        <f>Q343*H343</f>
        <v>0.0061500000000000001</v>
      </c>
      <c r="S343" s="222">
        <v>0</v>
      </c>
      <c r="T343" s="223">
        <f>S343*H343</f>
        <v>0</v>
      </c>
      <c r="U343" s="39"/>
      <c r="V343" s="39"/>
      <c r="W343" s="39"/>
      <c r="X343" s="39"/>
      <c r="Y343" s="39"/>
      <c r="Z343" s="39"/>
      <c r="AA343" s="39"/>
      <c r="AB343" s="39"/>
      <c r="AC343" s="39"/>
      <c r="AD343" s="39"/>
      <c r="AE343" s="39"/>
      <c r="AR343" s="224" t="s">
        <v>287</v>
      </c>
      <c r="AT343" s="224" t="s">
        <v>219</v>
      </c>
      <c r="AU343" s="224" t="s">
        <v>78</v>
      </c>
      <c r="AY343" s="18" t="s">
        <v>216</v>
      </c>
      <c r="BE343" s="225">
        <f>IF(N343="základní",J343,0)</f>
        <v>0</v>
      </c>
      <c r="BF343" s="225">
        <f>IF(N343="snížená",J343,0)</f>
        <v>0</v>
      </c>
      <c r="BG343" s="225">
        <f>IF(N343="zákl. přenesená",J343,0)</f>
        <v>0</v>
      </c>
      <c r="BH343" s="225">
        <f>IF(N343="sníž. přenesená",J343,0)</f>
        <v>0</v>
      </c>
      <c r="BI343" s="225">
        <f>IF(N343="nulová",J343,0)</f>
        <v>0</v>
      </c>
      <c r="BJ343" s="18" t="s">
        <v>76</v>
      </c>
      <c r="BK343" s="225">
        <f>ROUND(I343*H343,2)</f>
        <v>0</v>
      </c>
      <c r="BL343" s="18" t="s">
        <v>287</v>
      </c>
      <c r="BM343" s="224" t="s">
        <v>2210</v>
      </c>
    </row>
    <row r="344" s="15" customFormat="1">
      <c r="A344" s="15"/>
      <c r="B344" s="253"/>
      <c r="C344" s="254"/>
      <c r="D344" s="226" t="s">
        <v>228</v>
      </c>
      <c r="E344" s="255" t="s">
        <v>19</v>
      </c>
      <c r="F344" s="256" t="s">
        <v>293</v>
      </c>
      <c r="G344" s="254"/>
      <c r="H344" s="255" t="s">
        <v>19</v>
      </c>
      <c r="I344" s="257"/>
      <c r="J344" s="254"/>
      <c r="K344" s="254"/>
      <c r="L344" s="258"/>
      <c r="M344" s="259"/>
      <c r="N344" s="260"/>
      <c r="O344" s="260"/>
      <c r="P344" s="260"/>
      <c r="Q344" s="260"/>
      <c r="R344" s="260"/>
      <c r="S344" s="260"/>
      <c r="T344" s="261"/>
      <c r="U344" s="15"/>
      <c r="V344" s="15"/>
      <c r="W344" s="15"/>
      <c r="X344" s="15"/>
      <c r="Y344" s="15"/>
      <c r="Z344" s="15"/>
      <c r="AA344" s="15"/>
      <c r="AB344" s="15"/>
      <c r="AC344" s="15"/>
      <c r="AD344" s="15"/>
      <c r="AE344" s="15"/>
      <c r="AT344" s="262" t="s">
        <v>228</v>
      </c>
      <c r="AU344" s="262" t="s">
        <v>78</v>
      </c>
      <c r="AV344" s="15" t="s">
        <v>76</v>
      </c>
      <c r="AW344" s="15" t="s">
        <v>31</v>
      </c>
      <c r="AX344" s="15" t="s">
        <v>69</v>
      </c>
      <c r="AY344" s="262" t="s">
        <v>216</v>
      </c>
    </row>
    <row r="345" s="13" customFormat="1">
      <c r="A345" s="13"/>
      <c r="B345" s="231"/>
      <c r="C345" s="232"/>
      <c r="D345" s="226" t="s">
        <v>228</v>
      </c>
      <c r="E345" s="233" t="s">
        <v>19</v>
      </c>
      <c r="F345" s="234" t="s">
        <v>2207</v>
      </c>
      <c r="G345" s="232"/>
      <c r="H345" s="235">
        <v>20.399999999999999</v>
      </c>
      <c r="I345" s="236"/>
      <c r="J345" s="232"/>
      <c r="K345" s="232"/>
      <c r="L345" s="237"/>
      <c r="M345" s="238"/>
      <c r="N345" s="239"/>
      <c r="O345" s="239"/>
      <c r="P345" s="239"/>
      <c r="Q345" s="239"/>
      <c r="R345" s="239"/>
      <c r="S345" s="239"/>
      <c r="T345" s="240"/>
      <c r="U345" s="13"/>
      <c r="V345" s="13"/>
      <c r="W345" s="13"/>
      <c r="X345" s="13"/>
      <c r="Y345" s="13"/>
      <c r="Z345" s="13"/>
      <c r="AA345" s="13"/>
      <c r="AB345" s="13"/>
      <c r="AC345" s="13"/>
      <c r="AD345" s="13"/>
      <c r="AE345" s="13"/>
      <c r="AT345" s="241" t="s">
        <v>228</v>
      </c>
      <c r="AU345" s="241" t="s">
        <v>78</v>
      </c>
      <c r="AV345" s="13" t="s">
        <v>78</v>
      </c>
      <c r="AW345" s="13" t="s">
        <v>31</v>
      </c>
      <c r="AX345" s="13" t="s">
        <v>69</v>
      </c>
      <c r="AY345" s="241" t="s">
        <v>216</v>
      </c>
    </row>
    <row r="346" s="15" customFormat="1">
      <c r="A346" s="15"/>
      <c r="B346" s="253"/>
      <c r="C346" s="254"/>
      <c r="D346" s="226" t="s">
        <v>228</v>
      </c>
      <c r="E346" s="255" t="s">
        <v>19</v>
      </c>
      <c r="F346" s="256" t="s">
        <v>1997</v>
      </c>
      <c r="G346" s="254"/>
      <c r="H346" s="255" t="s">
        <v>19</v>
      </c>
      <c r="I346" s="257"/>
      <c r="J346" s="254"/>
      <c r="K346" s="254"/>
      <c r="L346" s="258"/>
      <c r="M346" s="259"/>
      <c r="N346" s="260"/>
      <c r="O346" s="260"/>
      <c r="P346" s="260"/>
      <c r="Q346" s="260"/>
      <c r="R346" s="260"/>
      <c r="S346" s="260"/>
      <c r="T346" s="261"/>
      <c r="U346" s="15"/>
      <c r="V346" s="15"/>
      <c r="W346" s="15"/>
      <c r="X346" s="15"/>
      <c r="Y346" s="15"/>
      <c r="Z346" s="15"/>
      <c r="AA346" s="15"/>
      <c r="AB346" s="15"/>
      <c r="AC346" s="15"/>
      <c r="AD346" s="15"/>
      <c r="AE346" s="15"/>
      <c r="AT346" s="262" t="s">
        <v>228</v>
      </c>
      <c r="AU346" s="262" t="s">
        <v>78</v>
      </c>
      <c r="AV346" s="15" t="s">
        <v>76</v>
      </c>
      <c r="AW346" s="15" t="s">
        <v>31</v>
      </c>
      <c r="AX346" s="15" t="s">
        <v>69</v>
      </c>
      <c r="AY346" s="262" t="s">
        <v>216</v>
      </c>
    </row>
    <row r="347" s="13" customFormat="1">
      <c r="A347" s="13"/>
      <c r="B347" s="231"/>
      <c r="C347" s="232"/>
      <c r="D347" s="226" t="s">
        <v>228</v>
      </c>
      <c r="E347" s="233" t="s">
        <v>19</v>
      </c>
      <c r="F347" s="234" t="s">
        <v>2208</v>
      </c>
      <c r="G347" s="232"/>
      <c r="H347" s="235">
        <v>10.35</v>
      </c>
      <c r="I347" s="236"/>
      <c r="J347" s="232"/>
      <c r="K347" s="232"/>
      <c r="L347" s="237"/>
      <c r="M347" s="238"/>
      <c r="N347" s="239"/>
      <c r="O347" s="239"/>
      <c r="P347" s="239"/>
      <c r="Q347" s="239"/>
      <c r="R347" s="239"/>
      <c r="S347" s="239"/>
      <c r="T347" s="240"/>
      <c r="U347" s="13"/>
      <c r="V347" s="13"/>
      <c r="W347" s="13"/>
      <c r="X347" s="13"/>
      <c r="Y347" s="13"/>
      <c r="Z347" s="13"/>
      <c r="AA347" s="13"/>
      <c r="AB347" s="13"/>
      <c r="AC347" s="13"/>
      <c r="AD347" s="13"/>
      <c r="AE347" s="13"/>
      <c r="AT347" s="241" t="s">
        <v>228</v>
      </c>
      <c r="AU347" s="241" t="s">
        <v>78</v>
      </c>
      <c r="AV347" s="13" t="s">
        <v>78</v>
      </c>
      <c r="AW347" s="13" t="s">
        <v>31</v>
      </c>
      <c r="AX347" s="13" t="s">
        <v>69</v>
      </c>
      <c r="AY347" s="241" t="s">
        <v>216</v>
      </c>
    </row>
    <row r="348" s="14" customFormat="1">
      <c r="A348" s="14"/>
      <c r="B348" s="242"/>
      <c r="C348" s="243"/>
      <c r="D348" s="226" t="s">
        <v>228</v>
      </c>
      <c r="E348" s="244" t="s">
        <v>19</v>
      </c>
      <c r="F348" s="245" t="s">
        <v>231</v>
      </c>
      <c r="G348" s="243"/>
      <c r="H348" s="246">
        <v>30.75</v>
      </c>
      <c r="I348" s="247"/>
      <c r="J348" s="243"/>
      <c r="K348" s="243"/>
      <c r="L348" s="248"/>
      <c r="M348" s="249"/>
      <c r="N348" s="250"/>
      <c r="O348" s="250"/>
      <c r="P348" s="250"/>
      <c r="Q348" s="250"/>
      <c r="R348" s="250"/>
      <c r="S348" s="250"/>
      <c r="T348" s="251"/>
      <c r="U348" s="14"/>
      <c r="V348" s="14"/>
      <c r="W348" s="14"/>
      <c r="X348" s="14"/>
      <c r="Y348" s="14"/>
      <c r="Z348" s="14"/>
      <c r="AA348" s="14"/>
      <c r="AB348" s="14"/>
      <c r="AC348" s="14"/>
      <c r="AD348" s="14"/>
      <c r="AE348" s="14"/>
      <c r="AT348" s="252" t="s">
        <v>228</v>
      </c>
      <c r="AU348" s="252" t="s">
        <v>78</v>
      </c>
      <c r="AV348" s="14" t="s">
        <v>224</v>
      </c>
      <c r="AW348" s="14" t="s">
        <v>31</v>
      </c>
      <c r="AX348" s="14" t="s">
        <v>76</v>
      </c>
      <c r="AY348" s="252" t="s">
        <v>216</v>
      </c>
    </row>
    <row r="349" s="2" customFormat="1" ht="22.2" customHeight="1">
      <c r="A349" s="39"/>
      <c r="B349" s="40"/>
      <c r="C349" s="213" t="s">
        <v>637</v>
      </c>
      <c r="D349" s="213" t="s">
        <v>219</v>
      </c>
      <c r="E349" s="214" t="s">
        <v>742</v>
      </c>
      <c r="F349" s="215" t="s">
        <v>743</v>
      </c>
      <c r="G349" s="216" t="s">
        <v>222</v>
      </c>
      <c r="H349" s="217">
        <v>30.75</v>
      </c>
      <c r="I349" s="218"/>
      <c r="J349" s="219">
        <f>ROUND(I349*H349,2)</f>
        <v>0</v>
      </c>
      <c r="K349" s="215" t="s">
        <v>223</v>
      </c>
      <c r="L349" s="45"/>
      <c r="M349" s="220" t="s">
        <v>19</v>
      </c>
      <c r="N349" s="221" t="s">
        <v>40</v>
      </c>
      <c r="O349" s="85"/>
      <c r="P349" s="222">
        <f>O349*H349</f>
        <v>0</v>
      </c>
      <c r="Q349" s="222">
        <v>0.00027999999999999998</v>
      </c>
      <c r="R349" s="222">
        <f>Q349*H349</f>
        <v>0.0086099999999999996</v>
      </c>
      <c r="S349" s="222">
        <v>0</v>
      </c>
      <c r="T349" s="223">
        <f>S349*H349</f>
        <v>0</v>
      </c>
      <c r="U349" s="39"/>
      <c r="V349" s="39"/>
      <c r="W349" s="39"/>
      <c r="X349" s="39"/>
      <c r="Y349" s="39"/>
      <c r="Z349" s="39"/>
      <c r="AA349" s="39"/>
      <c r="AB349" s="39"/>
      <c r="AC349" s="39"/>
      <c r="AD349" s="39"/>
      <c r="AE349" s="39"/>
      <c r="AR349" s="224" t="s">
        <v>287</v>
      </c>
      <c r="AT349" s="224" t="s">
        <v>219</v>
      </c>
      <c r="AU349" s="224" t="s">
        <v>78</v>
      </c>
      <c r="AY349" s="18" t="s">
        <v>216</v>
      </c>
      <c r="BE349" s="225">
        <f>IF(N349="základní",J349,0)</f>
        <v>0</v>
      </c>
      <c r="BF349" s="225">
        <f>IF(N349="snížená",J349,0)</f>
        <v>0</v>
      </c>
      <c r="BG349" s="225">
        <f>IF(N349="zákl. přenesená",J349,0)</f>
        <v>0</v>
      </c>
      <c r="BH349" s="225">
        <f>IF(N349="sníž. přenesená",J349,0)</f>
        <v>0</v>
      </c>
      <c r="BI349" s="225">
        <f>IF(N349="nulová",J349,0)</f>
        <v>0</v>
      </c>
      <c r="BJ349" s="18" t="s">
        <v>76</v>
      </c>
      <c r="BK349" s="225">
        <f>ROUND(I349*H349,2)</f>
        <v>0</v>
      </c>
      <c r="BL349" s="18" t="s">
        <v>287</v>
      </c>
      <c r="BM349" s="224" t="s">
        <v>2211</v>
      </c>
    </row>
    <row r="350" s="15" customFormat="1">
      <c r="A350" s="15"/>
      <c r="B350" s="253"/>
      <c r="C350" s="254"/>
      <c r="D350" s="226" t="s">
        <v>228</v>
      </c>
      <c r="E350" s="255" t="s">
        <v>19</v>
      </c>
      <c r="F350" s="256" t="s">
        <v>293</v>
      </c>
      <c r="G350" s="254"/>
      <c r="H350" s="255" t="s">
        <v>19</v>
      </c>
      <c r="I350" s="257"/>
      <c r="J350" s="254"/>
      <c r="K350" s="254"/>
      <c r="L350" s="258"/>
      <c r="M350" s="259"/>
      <c r="N350" s="260"/>
      <c r="O350" s="260"/>
      <c r="P350" s="260"/>
      <c r="Q350" s="260"/>
      <c r="R350" s="260"/>
      <c r="S350" s="260"/>
      <c r="T350" s="261"/>
      <c r="U350" s="15"/>
      <c r="V350" s="15"/>
      <c r="W350" s="15"/>
      <c r="X350" s="15"/>
      <c r="Y350" s="15"/>
      <c r="Z350" s="15"/>
      <c r="AA350" s="15"/>
      <c r="AB350" s="15"/>
      <c r="AC350" s="15"/>
      <c r="AD350" s="15"/>
      <c r="AE350" s="15"/>
      <c r="AT350" s="262" t="s">
        <v>228</v>
      </c>
      <c r="AU350" s="262" t="s">
        <v>78</v>
      </c>
      <c r="AV350" s="15" t="s">
        <v>76</v>
      </c>
      <c r="AW350" s="15" t="s">
        <v>31</v>
      </c>
      <c r="AX350" s="15" t="s">
        <v>69</v>
      </c>
      <c r="AY350" s="262" t="s">
        <v>216</v>
      </c>
    </row>
    <row r="351" s="13" customFormat="1">
      <c r="A351" s="13"/>
      <c r="B351" s="231"/>
      <c r="C351" s="232"/>
      <c r="D351" s="226" t="s">
        <v>228</v>
      </c>
      <c r="E351" s="233" t="s">
        <v>19</v>
      </c>
      <c r="F351" s="234" t="s">
        <v>2207</v>
      </c>
      <c r="G351" s="232"/>
      <c r="H351" s="235">
        <v>20.399999999999999</v>
      </c>
      <c r="I351" s="236"/>
      <c r="J351" s="232"/>
      <c r="K351" s="232"/>
      <c r="L351" s="237"/>
      <c r="M351" s="238"/>
      <c r="N351" s="239"/>
      <c r="O351" s="239"/>
      <c r="P351" s="239"/>
      <c r="Q351" s="239"/>
      <c r="R351" s="239"/>
      <c r="S351" s="239"/>
      <c r="T351" s="240"/>
      <c r="U351" s="13"/>
      <c r="V351" s="13"/>
      <c r="W351" s="13"/>
      <c r="X351" s="13"/>
      <c r="Y351" s="13"/>
      <c r="Z351" s="13"/>
      <c r="AA351" s="13"/>
      <c r="AB351" s="13"/>
      <c r="AC351" s="13"/>
      <c r="AD351" s="13"/>
      <c r="AE351" s="13"/>
      <c r="AT351" s="241" t="s">
        <v>228</v>
      </c>
      <c r="AU351" s="241" t="s">
        <v>78</v>
      </c>
      <c r="AV351" s="13" t="s">
        <v>78</v>
      </c>
      <c r="AW351" s="13" t="s">
        <v>31</v>
      </c>
      <c r="AX351" s="13" t="s">
        <v>69</v>
      </c>
      <c r="AY351" s="241" t="s">
        <v>216</v>
      </c>
    </row>
    <row r="352" s="15" customFormat="1">
      <c r="A352" s="15"/>
      <c r="B352" s="253"/>
      <c r="C352" s="254"/>
      <c r="D352" s="226" t="s">
        <v>228</v>
      </c>
      <c r="E352" s="255" t="s">
        <v>19</v>
      </c>
      <c r="F352" s="256" t="s">
        <v>1997</v>
      </c>
      <c r="G352" s="254"/>
      <c r="H352" s="255" t="s">
        <v>19</v>
      </c>
      <c r="I352" s="257"/>
      <c r="J352" s="254"/>
      <c r="K352" s="254"/>
      <c r="L352" s="258"/>
      <c r="M352" s="259"/>
      <c r="N352" s="260"/>
      <c r="O352" s="260"/>
      <c r="P352" s="260"/>
      <c r="Q352" s="260"/>
      <c r="R352" s="260"/>
      <c r="S352" s="260"/>
      <c r="T352" s="261"/>
      <c r="U352" s="15"/>
      <c r="V352" s="15"/>
      <c r="W352" s="15"/>
      <c r="X352" s="15"/>
      <c r="Y352" s="15"/>
      <c r="Z352" s="15"/>
      <c r="AA352" s="15"/>
      <c r="AB352" s="15"/>
      <c r="AC352" s="15"/>
      <c r="AD352" s="15"/>
      <c r="AE352" s="15"/>
      <c r="AT352" s="262" t="s">
        <v>228</v>
      </c>
      <c r="AU352" s="262" t="s">
        <v>78</v>
      </c>
      <c r="AV352" s="15" t="s">
        <v>76</v>
      </c>
      <c r="AW352" s="15" t="s">
        <v>31</v>
      </c>
      <c r="AX352" s="15" t="s">
        <v>69</v>
      </c>
      <c r="AY352" s="262" t="s">
        <v>216</v>
      </c>
    </row>
    <row r="353" s="13" customFormat="1">
      <c r="A353" s="13"/>
      <c r="B353" s="231"/>
      <c r="C353" s="232"/>
      <c r="D353" s="226" t="s">
        <v>228</v>
      </c>
      <c r="E353" s="233" t="s">
        <v>19</v>
      </c>
      <c r="F353" s="234" t="s">
        <v>2208</v>
      </c>
      <c r="G353" s="232"/>
      <c r="H353" s="235">
        <v>10.35</v>
      </c>
      <c r="I353" s="236"/>
      <c r="J353" s="232"/>
      <c r="K353" s="232"/>
      <c r="L353" s="237"/>
      <c r="M353" s="238"/>
      <c r="N353" s="239"/>
      <c r="O353" s="239"/>
      <c r="P353" s="239"/>
      <c r="Q353" s="239"/>
      <c r="R353" s="239"/>
      <c r="S353" s="239"/>
      <c r="T353" s="240"/>
      <c r="U353" s="13"/>
      <c r="V353" s="13"/>
      <c r="W353" s="13"/>
      <c r="X353" s="13"/>
      <c r="Y353" s="13"/>
      <c r="Z353" s="13"/>
      <c r="AA353" s="13"/>
      <c r="AB353" s="13"/>
      <c r="AC353" s="13"/>
      <c r="AD353" s="13"/>
      <c r="AE353" s="13"/>
      <c r="AT353" s="241" t="s">
        <v>228</v>
      </c>
      <c r="AU353" s="241" t="s">
        <v>78</v>
      </c>
      <c r="AV353" s="13" t="s">
        <v>78</v>
      </c>
      <c r="AW353" s="13" t="s">
        <v>31</v>
      </c>
      <c r="AX353" s="13" t="s">
        <v>69</v>
      </c>
      <c r="AY353" s="241" t="s">
        <v>216</v>
      </c>
    </row>
    <row r="354" s="14" customFormat="1">
      <c r="A354" s="14"/>
      <c r="B354" s="242"/>
      <c r="C354" s="243"/>
      <c r="D354" s="226" t="s">
        <v>228</v>
      </c>
      <c r="E354" s="244" t="s">
        <v>19</v>
      </c>
      <c r="F354" s="245" t="s">
        <v>231</v>
      </c>
      <c r="G354" s="243"/>
      <c r="H354" s="246">
        <v>30.75</v>
      </c>
      <c r="I354" s="247"/>
      <c r="J354" s="243"/>
      <c r="K354" s="243"/>
      <c r="L354" s="248"/>
      <c r="M354" s="274"/>
      <c r="N354" s="275"/>
      <c r="O354" s="275"/>
      <c r="P354" s="275"/>
      <c r="Q354" s="275"/>
      <c r="R354" s="275"/>
      <c r="S354" s="275"/>
      <c r="T354" s="276"/>
      <c r="U354" s="14"/>
      <c r="V354" s="14"/>
      <c r="W354" s="14"/>
      <c r="X354" s="14"/>
      <c r="Y354" s="14"/>
      <c r="Z354" s="14"/>
      <c r="AA354" s="14"/>
      <c r="AB354" s="14"/>
      <c r="AC354" s="14"/>
      <c r="AD354" s="14"/>
      <c r="AE354" s="14"/>
      <c r="AT354" s="252" t="s">
        <v>228</v>
      </c>
      <c r="AU354" s="252" t="s">
        <v>78</v>
      </c>
      <c r="AV354" s="14" t="s">
        <v>224</v>
      </c>
      <c r="AW354" s="14" t="s">
        <v>31</v>
      </c>
      <c r="AX354" s="14" t="s">
        <v>76</v>
      </c>
      <c r="AY354" s="252" t="s">
        <v>216</v>
      </c>
    </row>
    <row r="355" s="2" customFormat="1" ht="6.96" customHeight="1">
      <c r="A355" s="39"/>
      <c r="B355" s="60"/>
      <c r="C355" s="61"/>
      <c r="D355" s="61"/>
      <c r="E355" s="61"/>
      <c r="F355" s="61"/>
      <c r="G355" s="61"/>
      <c r="H355" s="61"/>
      <c r="I355" s="61"/>
      <c r="J355" s="61"/>
      <c r="K355" s="61"/>
      <c r="L355" s="45"/>
      <c r="M355" s="39"/>
      <c r="O355" s="39"/>
      <c r="P355" s="39"/>
      <c r="Q355" s="39"/>
      <c r="R355" s="39"/>
      <c r="S355" s="39"/>
      <c r="T355" s="39"/>
      <c r="U355" s="39"/>
      <c r="V355" s="39"/>
      <c r="W355" s="39"/>
      <c r="X355" s="39"/>
      <c r="Y355" s="39"/>
      <c r="Z355" s="39"/>
      <c r="AA355" s="39"/>
      <c r="AB355" s="39"/>
      <c r="AC355" s="39"/>
      <c r="AD355" s="39"/>
      <c r="AE355" s="39"/>
    </row>
  </sheetData>
  <sheetProtection sheet="1" autoFilter="0" formatColumns="0" formatRows="0" objects="1" scenarios="1" spinCount="100000" saltValue="H9o0m2R+Yw/X3AeoxYjVWn9lCd+r2HNGo5Ozabb7NRzmPETmgqUMQC7V8vyNfuyYr5dUgHj8vErDKRlLA7+F3g==" hashValue="uW5K0mBlBckptCTusc3I6+sT7DoHhiN2xmvqXiq2z1El85lhCkqjHZ2zPBBd2p+YN2WtAzURNzD+KzjDmcX62A==" algorithmName="SHA-512" password="CC35"/>
  <autoFilter ref="C102:K354"/>
  <mergeCells count="12">
    <mergeCell ref="E7:H7"/>
    <mergeCell ref="E9:H9"/>
    <mergeCell ref="E11:H11"/>
    <mergeCell ref="E20:H20"/>
    <mergeCell ref="E29:H29"/>
    <mergeCell ref="E50:H50"/>
    <mergeCell ref="E52:H52"/>
    <mergeCell ref="E54:H54"/>
    <mergeCell ref="E91:H91"/>
    <mergeCell ref="E93:H93"/>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128</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1876</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885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ROUND(J88,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ROUND((SUM(BE88:BE95)),  2)</f>
        <v>0</v>
      </c>
      <c r="G35" s="39"/>
      <c r="H35" s="39"/>
      <c r="I35" s="158">
        <v>0.20999999999999999</v>
      </c>
      <c r="J35" s="157">
        <f>ROUND(((SUM(BE88:BE95))*I35),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ROUND((SUM(BF88:BF95)),  2)</f>
        <v>0</v>
      </c>
      <c r="G36" s="39"/>
      <c r="H36" s="39"/>
      <c r="I36" s="158">
        <v>0.14999999999999999</v>
      </c>
      <c r="J36" s="157">
        <f>ROUND(((SUM(BF88:BF95))*I36),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ROUND((SUM(BG88:BG95)),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ROUND((SUM(BH88:BH95)),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ROUND((SUM(BI88:BI95)),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1876</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VON - Vedlejší a ostatní ...</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J88</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886</v>
      </c>
      <c r="E64" s="178"/>
      <c r="F64" s="178"/>
      <c r="G64" s="178"/>
      <c r="H64" s="178"/>
      <c r="I64" s="178"/>
      <c r="J64" s="179">
        <f>J89</f>
        <v>0</v>
      </c>
      <c r="K64" s="176"/>
      <c r="L64" s="180"/>
      <c r="S64" s="9"/>
      <c r="T64" s="9"/>
      <c r="U64" s="9"/>
      <c r="V64" s="9"/>
      <c r="W64" s="9"/>
      <c r="X64" s="9"/>
      <c r="Y64" s="9"/>
      <c r="Z64" s="9"/>
      <c r="AA64" s="9"/>
      <c r="AB64" s="9"/>
      <c r="AC64" s="9"/>
      <c r="AD64" s="9"/>
      <c r="AE64" s="9"/>
    </row>
    <row r="65" s="10" customFormat="1" ht="19.92" customHeight="1">
      <c r="A65" s="10"/>
      <c r="B65" s="181"/>
      <c r="C65" s="126"/>
      <c r="D65" s="182" t="s">
        <v>887</v>
      </c>
      <c r="E65" s="183"/>
      <c r="F65" s="183"/>
      <c r="G65" s="183"/>
      <c r="H65" s="183"/>
      <c r="I65" s="183"/>
      <c r="J65" s="184">
        <f>J90</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888</v>
      </c>
      <c r="E66" s="183"/>
      <c r="F66" s="183"/>
      <c r="G66" s="183"/>
      <c r="H66" s="183"/>
      <c r="I66" s="183"/>
      <c r="J66" s="184">
        <f>J93</f>
        <v>0</v>
      </c>
      <c r="K66" s="126"/>
      <c r="L66" s="185"/>
      <c r="S66" s="10"/>
      <c r="T66" s="10"/>
      <c r="U66" s="10"/>
      <c r="V66" s="10"/>
      <c r="W66" s="10"/>
      <c r="X66" s="10"/>
      <c r="Y66" s="10"/>
      <c r="Z66" s="10"/>
      <c r="AA66" s="10"/>
      <c r="AB66" s="10"/>
      <c r="AC66" s="10"/>
      <c r="AD66" s="10"/>
      <c r="AE66" s="10"/>
    </row>
    <row r="67" s="2" customFormat="1" ht="21.84" customHeight="1">
      <c r="A67" s="39"/>
      <c r="B67" s="40"/>
      <c r="C67" s="41"/>
      <c r="D67" s="41"/>
      <c r="E67" s="41"/>
      <c r="F67" s="41"/>
      <c r="G67" s="41"/>
      <c r="H67" s="41"/>
      <c r="I67" s="41"/>
      <c r="J67" s="41"/>
      <c r="K67" s="41"/>
      <c r="L67" s="145"/>
      <c r="S67" s="39"/>
      <c r="T67" s="39"/>
      <c r="U67" s="39"/>
      <c r="V67" s="39"/>
      <c r="W67" s="39"/>
      <c r="X67" s="39"/>
      <c r="Y67" s="39"/>
      <c r="Z67" s="39"/>
      <c r="AA67" s="39"/>
      <c r="AB67" s="39"/>
      <c r="AC67" s="39"/>
      <c r="AD67" s="39"/>
      <c r="AE67" s="39"/>
    </row>
    <row r="68" s="2" customFormat="1" ht="6.96" customHeight="1">
      <c r="A68" s="39"/>
      <c r="B68" s="60"/>
      <c r="C68" s="61"/>
      <c r="D68" s="61"/>
      <c r="E68" s="61"/>
      <c r="F68" s="61"/>
      <c r="G68" s="61"/>
      <c r="H68" s="61"/>
      <c r="I68" s="61"/>
      <c r="J68" s="61"/>
      <c r="K68" s="61"/>
      <c r="L68" s="145"/>
      <c r="S68" s="39"/>
      <c r="T68" s="39"/>
      <c r="U68" s="39"/>
      <c r="V68" s="39"/>
      <c r="W68" s="39"/>
      <c r="X68" s="39"/>
      <c r="Y68" s="39"/>
      <c r="Z68" s="39"/>
      <c r="AA68" s="39"/>
      <c r="AB68" s="39"/>
      <c r="AC68" s="39"/>
      <c r="AD68" s="39"/>
      <c r="AE68" s="39"/>
    </row>
    <row r="72" s="2" customFormat="1" ht="6.96" customHeight="1">
      <c r="A72" s="39"/>
      <c r="B72" s="62"/>
      <c r="C72" s="63"/>
      <c r="D72" s="63"/>
      <c r="E72" s="63"/>
      <c r="F72" s="63"/>
      <c r="G72" s="63"/>
      <c r="H72" s="63"/>
      <c r="I72" s="63"/>
      <c r="J72" s="63"/>
      <c r="K72" s="63"/>
      <c r="L72" s="145"/>
      <c r="S72" s="39"/>
      <c r="T72" s="39"/>
      <c r="U72" s="39"/>
      <c r="V72" s="39"/>
      <c r="W72" s="39"/>
      <c r="X72" s="39"/>
      <c r="Y72" s="39"/>
      <c r="Z72" s="39"/>
      <c r="AA72" s="39"/>
      <c r="AB72" s="39"/>
      <c r="AC72" s="39"/>
      <c r="AD72" s="39"/>
      <c r="AE72" s="39"/>
    </row>
    <row r="73" s="2" customFormat="1" ht="24.96" customHeight="1">
      <c r="A73" s="39"/>
      <c r="B73" s="40"/>
      <c r="C73" s="24" t="s">
        <v>201</v>
      </c>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12" customHeight="1">
      <c r="A75" s="39"/>
      <c r="B75" s="40"/>
      <c r="C75" s="33" t="s">
        <v>16</v>
      </c>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4.4" customHeight="1">
      <c r="A76" s="39"/>
      <c r="B76" s="40"/>
      <c r="C76" s="41"/>
      <c r="D76" s="41"/>
      <c r="E76" s="170" t="str">
        <f>E7</f>
        <v>Sociální investice 2020</v>
      </c>
      <c r="F76" s="33"/>
      <c r="G76" s="33"/>
      <c r="H76" s="33"/>
      <c r="I76" s="41"/>
      <c r="J76" s="41"/>
      <c r="K76" s="41"/>
      <c r="L76" s="145"/>
      <c r="S76" s="39"/>
      <c r="T76" s="39"/>
      <c r="U76" s="39"/>
      <c r="V76" s="39"/>
      <c r="W76" s="39"/>
      <c r="X76" s="39"/>
      <c r="Y76" s="39"/>
      <c r="Z76" s="39"/>
      <c r="AA76" s="39"/>
      <c r="AB76" s="39"/>
      <c r="AC76" s="39"/>
      <c r="AD76" s="39"/>
      <c r="AE76" s="39"/>
    </row>
    <row r="77" s="1" customFormat="1" ht="12" customHeight="1">
      <c r="B77" s="22"/>
      <c r="C77" s="33" t="s">
        <v>173</v>
      </c>
      <c r="D77" s="23"/>
      <c r="E77" s="23"/>
      <c r="F77" s="23"/>
      <c r="G77" s="23"/>
      <c r="H77" s="23"/>
      <c r="I77" s="23"/>
      <c r="J77" s="23"/>
      <c r="K77" s="23"/>
      <c r="L77" s="21"/>
    </row>
    <row r="78" s="2" customFormat="1" ht="14.4" customHeight="1">
      <c r="A78" s="39"/>
      <c r="B78" s="40"/>
      <c r="C78" s="41"/>
      <c r="D78" s="41"/>
      <c r="E78" s="170" t="s">
        <v>1876</v>
      </c>
      <c r="F78" s="41"/>
      <c r="G78" s="41"/>
      <c r="H78" s="41"/>
      <c r="I78" s="41"/>
      <c r="J78" s="41"/>
      <c r="K78" s="41"/>
      <c r="L78" s="145"/>
      <c r="S78" s="39"/>
      <c r="T78" s="39"/>
      <c r="U78" s="39"/>
      <c r="V78" s="39"/>
      <c r="W78" s="39"/>
      <c r="X78" s="39"/>
      <c r="Y78" s="39"/>
      <c r="Z78" s="39"/>
      <c r="AA78" s="39"/>
      <c r="AB78" s="39"/>
      <c r="AC78" s="39"/>
      <c r="AD78" s="39"/>
      <c r="AE78" s="39"/>
    </row>
    <row r="79" s="2" customFormat="1" ht="12" customHeight="1">
      <c r="A79" s="39"/>
      <c r="B79" s="40"/>
      <c r="C79" s="33" t="s">
        <v>175</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4.4" customHeight="1">
      <c r="A80" s="39"/>
      <c r="B80" s="40"/>
      <c r="C80" s="41"/>
      <c r="D80" s="41"/>
      <c r="E80" s="70" t="str">
        <f>E11</f>
        <v>VON - Vedlejší a ostatní ...</v>
      </c>
      <c r="F80" s="41"/>
      <c r="G80" s="41"/>
      <c r="H80" s="41"/>
      <c r="I80" s="41"/>
      <c r="J80" s="41"/>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21</v>
      </c>
      <c r="D82" s="41"/>
      <c r="E82" s="41"/>
      <c r="F82" s="28" t="str">
        <f>F14</f>
        <v xml:space="preserve"> </v>
      </c>
      <c r="G82" s="41"/>
      <c r="H82" s="41"/>
      <c r="I82" s="33" t="s">
        <v>23</v>
      </c>
      <c r="J82" s="73" t="str">
        <f>IF(J14="","",J14)</f>
        <v>27. 8. 2020</v>
      </c>
      <c r="K82" s="41"/>
      <c r="L82" s="145"/>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5.6" customHeight="1">
      <c r="A84" s="39"/>
      <c r="B84" s="40"/>
      <c r="C84" s="33" t="s">
        <v>25</v>
      </c>
      <c r="D84" s="41"/>
      <c r="E84" s="41"/>
      <c r="F84" s="28" t="str">
        <f>E17</f>
        <v xml:space="preserve"> </v>
      </c>
      <c r="G84" s="41"/>
      <c r="H84" s="41"/>
      <c r="I84" s="33" t="s">
        <v>30</v>
      </c>
      <c r="J84" s="37" t="str">
        <f>E23</f>
        <v xml:space="preserve"> </v>
      </c>
      <c r="K84" s="41"/>
      <c r="L84" s="145"/>
      <c r="S84" s="39"/>
      <c r="T84" s="39"/>
      <c r="U84" s="39"/>
      <c r="V84" s="39"/>
      <c r="W84" s="39"/>
      <c r="X84" s="39"/>
      <c r="Y84" s="39"/>
      <c r="Z84" s="39"/>
      <c r="AA84" s="39"/>
      <c r="AB84" s="39"/>
      <c r="AC84" s="39"/>
      <c r="AD84" s="39"/>
      <c r="AE84" s="39"/>
    </row>
    <row r="85" s="2" customFormat="1" ht="15.6" customHeight="1">
      <c r="A85" s="39"/>
      <c r="B85" s="40"/>
      <c r="C85" s="33" t="s">
        <v>28</v>
      </c>
      <c r="D85" s="41"/>
      <c r="E85" s="41"/>
      <c r="F85" s="28" t="str">
        <f>IF(E20="","",E20)</f>
        <v>Vyplň údaj</v>
      </c>
      <c r="G85" s="41"/>
      <c r="H85" s="41"/>
      <c r="I85" s="33" t="s">
        <v>32</v>
      </c>
      <c r="J85" s="37" t="str">
        <f>E26</f>
        <v xml:space="preserve"> </v>
      </c>
      <c r="K85" s="41"/>
      <c r="L85" s="145"/>
      <c r="S85" s="39"/>
      <c r="T85" s="39"/>
      <c r="U85" s="39"/>
      <c r="V85" s="39"/>
      <c r="W85" s="39"/>
      <c r="X85" s="39"/>
      <c r="Y85" s="39"/>
      <c r="Z85" s="39"/>
      <c r="AA85" s="39"/>
      <c r="AB85" s="39"/>
      <c r="AC85" s="39"/>
      <c r="AD85" s="39"/>
      <c r="AE85" s="39"/>
    </row>
    <row r="86" s="2" customFormat="1" ht="10.32"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11" customFormat="1" ht="29.28" customHeight="1">
      <c r="A87" s="186"/>
      <c r="B87" s="187"/>
      <c r="C87" s="188" t="s">
        <v>202</v>
      </c>
      <c r="D87" s="189" t="s">
        <v>54</v>
      </c>
      <c r="E87" s="189" t="s">
        <v>50</v>
      </c>
      <c r="F87" s="189" t="s">
        <v>51</v>
      </c>
      <c r="G87" s="189" t="s">
        <v>203</v>
      </c>
      <c r="H87" s="189" t="s">
        <v>204</v>
      </c>
      <c r="I87" s="189" t="s">
        <v>205</v>
      </c>
      <c r="J87" s="189" t="s">
        <v>179</v>
      </c>
      <c r="K87" s="190" t="s">
        <v>206</v>
      </c>
      <c r="L87" s="191"/>
      <c r="M87" s="93" t="s">
        <v>19</v>
      </c>
      <c r="N87" s="94" t="s">
        <v>39</v>
      </c>
      <c r="O87" s="94" t="s">
        <v>207</v>
      </c>
      <c r="P87" s="94" t="s">
        <v>208</v>
      </c>
      <c r="Q87" s="94" t="s">
        <v>209</v>
      </c>
      <c r="R87" s="94" t="s">
        <v>210</v>
      </c>
      <c r="S87" s="94" t="s">
        <v>211</v>
      </c>
      <c r="T87" s="95" t="s">
        <v>212</v>
      </c>
      <c r="U87" s="186"/>
      <c r="V87" s="186"/>
      <c r="W87" s="186"/>
      <c r="X87" s="186"/>
      <c r="Y87" s="186"/>
      <c r="Z87" s="186"/>
      <c r="AA87" s="186"/>
      <c r="AB87" s="186"/>
      <c r="AC87" s="186"/>
      <c r="AD87" s="186"/>
      <c r="AE87" s="186"/>
    </row>
    <row r="88" s="2" customFormat="1" ht="22.8" customHeight="1">
      <c r="A88" s="39"/>
      <c r="B88" s="40"/>
      <c r="C88" s="100" t="s">
        <v>213</v>
      </c>
      <c r="D88" s="41"/>
      <c r="E88" s="41"/>
      <c r="F88" s="41"/>
      <c r="G88" s="41"/>
      <c r="H88" s="41"/>
      <c r="I88" s="41"/>
      <c r="J88" s="192">
        <f>BK88</f>
        <v>0</v>
      </c>
      <c r="K88" s="41"/>
      <c r="L88" s="45"/>
      <c r="M88" s="96"/>
      <c r="N88" s="193"/>
      <c r="O88" s="97"/>
      <c r="P88" s="194">
        <f>P89</f>
        <v>0</v>
      </c>
      <c r="Q88" s="97"/>
      <c r="R88" s="194">
        <f>R89</f>
        <v>0</v>
      </c>
      <c r="S88" s="97"/>
      <c r="T88" s="195">
        <f>T89</f>
        <v>0</v>
      </c>
      <c r="U88" s="39"/>
      <c r="V88" s="39"/>
      <c r="W88" s="39"/>
      <c r="X88" s="39"/>
      <c r="Y88" s="39"/>
      <c r="Z88" s="39"/>
      <c r="AA88" s="39"/>
      <c r="AB88" s="39"/>
      <c r="AC88" s="39"/>
      <c r="AD88" s="39"/>
      <c r="AE88" s="39"/>
      <c r="AT88" s="18" t="s">
        <v>68</v>
      </c>
      <c r="AU88" s="18" t="s">
        <v>180</v>
      </c>
      <c r="BK88" s="196">
        <f>BK89</f>
        <v>0</v>
      </c>
    </row>
    <row r="89" s="12" customFormat="1" ht="25.92" customHeight="1">
      <c r="A89" s="12"/>
      <c r="B89" s="197"/>
      <c r="C89" s="198"/>
      <c r="D89" s="199" t="s">
        <v>68</v>
      </c>
      <c r="E89" s="200" t="s">
        <v>889</v>
      </c>
      <c r="F89" s="200" t="s">
        <v>890</v>
      </c>
      <c r="G89" s="198"/>
      <c r="H89" s="198"/>
      <c r="I89" s="201"/>
      <c r="J89" s="202">
        <f>BK89</f>
        <v>0</v>
      </c>
      <c r="K89" s="198"/>
      <c r="L89" s="203"/>
      <c r="M89" s="204"/>
      <c r="N89" s="205"/>
      <c r="O89" s="205"/>
      <c r="P89" s="206">
        <f>P90+P93</f>
        <v>0</v>
      </c>
      <c r="Q89" s="205"/>
      <c r="R89" s="206">
        <f>R90+R93</f>
        <v>0</v>
      </c>
      <c r="S89" s="205"/>
      <c r="T89" s="207">
        <f>T90+T93</f>
        <v>0</v>
      </c>
      <c r="U89" s="12"/>
      <c r="V89" s="12"/>
      <c r="W89" s="12"/>
      <c r="X89" s="12"/>
      <c r="Y89" s="12"/>
      <c r="Z89" s="12"/>
      <c r="AA89" s="12"/>
      <c r="AB89" s="12"/>
      <c r="AC89" s="12"/>
      <c r="AD89" s="12"/>
      <c r="AE89" s="12"/>
      <c r="AR89" s="208" t="s">
        <v>254</v>
      </c>
      <c r="AT89" s="209" t="s">
        <v>68</v>
      </c>
      <c r="AU89" s="209" t="s">
        <v>69</v>
      </c>
      <c r="AY89" s="208" t="s">
        <v>216</v>
      </c>
      <c r="BK89" s="210">
        <f>BK90+BK93</f>
        <v>0</v>
      </c>
    </row>
    <row r="90" s="12" customFormat="1" ht="22.8" customHeight="1">
      <c r="A90" s="12"/>
      <c r="B90" s="197"/>
      <c r="C90" s="198"/>
      <c r="D90" s="199" t="s">
        <v>68</v>
      </c>
      <c r="E90" s="211" t="s">
        <v>891</v>
      </c>
      <c r="F90" s="211" t="s">
        <v>892</v>
      </c>
      <c r="G90" s="198"/>
      <c r="H90" s="198"/>
      <c r="I90" s="201"/>
      <c r="J90" s="212">
        <f>BK90</f>
        <v>0</v>
      </c>
      <c r="K90" s="198"/>
      <c r="L90" s="203"/>
      <c r="M90" s="204"/>
      <c r="N90" s="205"/>
      <c r="O90" s="205"/>
      <c r="P90" s="206">
        <f>SUM(P91:P92)</f>
        <v>0</v>
      </c>
      <c r="Q90" s="205"/>
      <c r="R90" s="206">
        <f>SUM(R91:R92)</f>
        <v>0</v>
      </c>
      <c r="S90" s="205"/>
      <c r="T90" s="207">
        <f>SUM(T91:T92)</f>
        <v>0</v>
      </c>
      <c r="U90" s="12"/>
      <c r="V90" s="12"/>
      <c r="W90" s="12"/>
      <c r="X90" s="12"/>
      <c r="Y90" s="12"/>
      <c r="Z90" s="12"/>
      <c r="AA90" s="12"/>
      <c r="AB90" s="12"/>
      <c r="AC90" s="12"/>
      <c r="AD90" s="12"/>
      <c r="AE90" s="12"/>
      <c r="AR90" s="208" t="s">
        <v>254</v>
      </c>
      <c r="AT90" s="209" t="s">
        <v>68</v>
      </c>
      <c r="AU90" s="209" t="s">
        <v>76</v>
      </c>
      <c r="AY90" s="208" t="s">
        <v>216</v>
      </c>
      <c r="BK90" s="210">
        <f>SUM(BK91:BK92)</f>
        <v>0</v>
      </c>
    </row>
    <row r="91" s="2" customFormat="1" ht="13.8" customHeight="1">
      <c r="A91" s="39"/>
      <c r="B91" s="40"/>
      <c r="C91" s="213" t="s">
        <v>76</v>
      </c>
      <c r="D91" s="213" t="s">
        <v>219</v>
      </c>
      <c r="E91" s="214" t="s">
        <v>893</v>
      </c>
      <c r="F91" s="215" t="s">
        <v>892</v>
      </c>
      <c r="G91" s="216" t="s">
        <v>313</v>
      </c>
      <c r="H91" s="217">
        <v>1</v>
      </c>
      <c r="I91" s="218"/>
      <c r="J91" s="219">
        <f>ROUND(I91*H91,2)</f>
        <v>0</v>
      </c>
      <c r="K91" s="215" t="s">
        <v>19</v>
      </c>
      <c r="L91" s="45"/>
      <c r="M91" s="220" t="s">
        <v>19</v>
      </c>
      <c r="N91" s="221" t="s">
        <v>40</v>
      </c>
      <c r="O91" s="85"/>
      <c r="P91" s="222">
        <f>O91*H91</f>
        <v>0</v>
      </c>
      <c r="Q91" s="222">
        <v>0</v>
      </c>
      <c r="R91" s="222">
        <f>Q91*H91</f>
        <v>0</v>
      </c>
      <c r="S91" s="222">
        <v>0</v>
      </c>
      <c r="T91" s="223">
        <f>S91*H91</f>
        <v>0</v>
      </c>
      <c r="U91" s="39"/>
      <c r="V91" s="39"/>
      <c r="W91" s="39"/>
      <c r="X91" s="39"/>
      <c r="Y91" s="39"/>
      <c r="Z91" s="39"/>
      <c r="AA91" s="39"/>
      <c r="AB91" s="39"/>
      <c r="AC91" s="39"/>
      <c r="AD91" s="39"/>
      <c r="AE91" s="39"/>
      <c r="AR91" s="224" t="s">
        <v>224</v>
      </c>
      <c r="AT91" s="224" t="s">
        <v>219</v>
      </c>
      <c r="AU91" s="224" t="s">
        <v>78</v>
      </c>
      <c r="AY91" s="18" t="s">
        <v>216</v>
      </c>
      <c r="BE91" s="225">
        <f>IF(N91="základní",J91,0)</f>
        <v>0</v>
      </c>
      <c r="BF91" s="225">
        <f>IF(N91="snížená",J91,0)</f>
        <v>0</v>
      </c>
      <c r="BG91" s="225">
        <f>IF(N91="zákl. přenesená",J91,0)</f>
        <v>0</v>
      </c>
      <c r="BH91" s="225">
        <f>IF(N91="sníž. přenesená",J91,0)</f>
        <v>0</v>
      </c>
      <c r="BI91" s="225">
        <f>IF(N91="nulová",J91,0)</f>
        <v>0</v>
      </c>
      <c r="BJ91" s="18" t="s">
        <v>76</v>
      </c>
      <c r="BK91" s="225">
        <f>ROUND(I91*H91,2)</f>
        <v>0</v>
      </c>
      <c r="BL91" s="18" t="s">
        <v>224</v>
      </c>
      <c r="BM91" s="224" t="s">
        <v>78</v>
      </c>
    </row>
    <row r="92" s="2" customFormat="1">
      <c r="A92" s="39"/>
      <c r="B92" s="40"/>
      <c r="C92" s="41"/>
      <c r="D92" s="226" t="s">
        <v>894</v>
      </c>
      <c r="E92" s="41"/>
      <c r="F92" s="227" t="s">
        <v>895</v>
      </c>
      <c r="G92" s="41"/>
      <c r="H92" s="41"/>
      <c r="I92" s="228"/>
      <c r="J92" s="41"/>
      <c r="K92" s="41"/>
      <c r="L92" s="45"/>
      <c r="M92" s="229"/>
      <c r="N92" s="230"/>
      <c r="O92" s="85"/>
      <c r="P92" s="85"/>
      <c r="Q92" s="85"/>
      <c r="R92" s="85"/>
      <c r="S92" s="85"/>
      <c r="T92" s="86"/>
      <c r="U92" s="39"/>
      <c r="V92" s="39"/>
      <c r="W92" s="39"/>
      <c r="X92" s="39"/>
      <c r="Y92" s="39"/>
      <c r="Z92" s="39"/>
      <c r="AA92" s="39"/>
      <c r="AB92" s="39"/>
      <c r="AC92" s="39"/>
      <c r="AD92" s="39"/>
      <c r="AE92" s="39"/>
      <c r="AT92" s="18" t="s">
        <v>894</v>
      </c>
      <c r="AU92" s="18" t="s">
        <v>78</v>
      </c>
    </row>
    <row r="93" s="12" customFormat="1" ht="22.8" customHeight="1">
      <c r="A93" s="12"/>
      <c r="B93" s="197"/>
      <c r="C93" s="198"/>
      <c r="D93" s="199" t="s">
        <v>68</v>
      </c>
      <c r="E93" s="211" t="s">
        <v>896</v>
      </c>
      <c r="F93" s="211" t="s">
        <v>897</v>
      </c>
      <c r="G93" s="198"/>
      <c r="H93" s="198"/>
      <c r="I93" s="201"/>
      <c r="J93" s="212">
        <f>BK93</f>
        <v>0</v>
      </c>
      <c r="K93" s="198"/>
      <c r="L93" s="203"/>
      <c r="M93" s="204"/>
      <c r="N93" s="205"/>
      <c r="O93" s="205"/>
      <c r="P93" s="206">
        <f>SUM(P94:P95)</f>
        <v>0</v>
      </c>
      <c r="Q93" s="205"/>
      <c r="R93" s="206">
        <f>SUM(R94:R95)</f>
        <v>0</v>
      </c>
      <c r="S93" s="205"/>
      <c r="T93" s="207">
        <f>SUM(T94:T95)</f>
        <v>0</v>
      </c>
      <c r="U93" s="12"/>
      <c r="V93" s="12"/>
      <c r="W93" s="12"/>
      <c r="X93" s="12"/>
      <c r="Y93" s="12"/>
      <c r="Z93" s="12"/>
      <c r="AA93" s="12"/>
      <c r="AB93" s="12"/>
      <c r="AC93" s="12"/>
      <c r="AD93" s="12"/>
      <c r="AE93" s="12"/>
      <c r="AR93" s="208" t="s">
        <v>254</v>
      </c>
      <c r="AT93" s="209" t="s">
        <v>68</v>
      </c>
      <c r="AU93" s="209" t="s">
        <v>76</v>
      </c>
      <c r="AY93" s="208" t="s">
        <v>216</v>
      </c>
      <c r="BK93" s="210">
        <f>SUM(BK94:BK95)</f>
        <v>0</v>
      </c>
    </row>
    <row r="94" s="2" customFormat="1" ht="13.8" customHeight="1">
      <c r="A94" s="39"/>
      <c r="B94" s="40"/>
      <c r="C94" s="213" t="s">
        <v>78</v>
      </c>
      <c r="D94" s="213" t="s">
        <v>219</v>
      </c>
      <c r="E94" s="214" t="s">
        <v>898</v>
      </c>
      <c r="F94" s="215" t="s">
        <v>897</v>
      </c>
      <c r="G94" s="216" t="s">
        <v>313</v>
      </c>
      <c r="H94" s="217">
        <v>1</v>
      </c>
      <c r="I94" s="218"/>
      <c r="J94" s="219">
        <f>ROUND(I94*H94,2)</f>
        <v>0</v>
      </c>
      <c r="K94" s="215" t="s">
        <v>19</v>
      </c>
      <c r="L94" s="45"/>
      <c r="M94" s="220" t="s">
        <v>19</v>
      </c>
      <c r="N94" s="221" t="s">
        <v>40</v>
      </c>
      <c r="O94" s="85"/>
      <c r="P94" s="222">
        <f>O94*H94</f>
        <v>0</v>
      </c>
      <c r="Q94" s="222">
        <v>0</v>
      </c>
      <c r="R94" s="222">
        <f>Q94*H94</f>
        <v>0</v>
      </c>
      <c r="S94" s="222">
        <v>0</v>
      </c>
      <c r="T94" s="223">
        <f>S94*H94</f>
        <v>0</v>
      </c>
      <c r="U94" s="39"/>
      <c r="V94" s="39"/>
      <c r="W94" s="39"/>
      <c r="X94" s="39"/>
      <c r="Y94" s="39"/>
      <c r="Z94" s="39"/>
      <c r="AA94" s="39"/>
      <c r="AB94" s="39"/>
      <c r="AC94" s="39"/>
      <c r="AD94" s="39"/>
      <c r="AE94" s="39"/>
      <c r="AR94" s="224" t="s">
        <v>224</v>
      </c>
      <c r="AT94" s="224" t="s">
        <v>219</v>
      </c>
      <c r="AU94" s="224" t="s">
        <v>78</v>
      </c>
      <c r="AY94" s="18" t="s">
        <v>216</v>
      </c>
      <c r="BE94" s="225">
        <f>IF(N94="základní",J94,0)</f>
        <v>0</v>
      </c>
      <c r="BF94" s="225">
        <f>IF(N94="snížená",J94,0)</f>
        <v>0</v>
      </c>
      <c r="BG94" s="225">
        <f>IF(N94="zákl. přenesená",J94,0)</f>
        <v>0</v>
      </c>
      <c r="BH94" s="225">
        <f>IF(N94="sníž. přenesená",J94,0)</f>
        <v>0</v>
      </c>
      <c r="BI94" s="225">
        <f>IF(N94="nulová",J94,0)</f>
        <v>0</v>
      </c>
      <c r="BJ94" s="18" t="s">
        <v>76</v>
      </c>
      <c r="BK94" s="225">
        <f>ROUND(I94*H94,2)</f>
        <v>0</v>
      </c>
      <c r="BL94" s="18" t="s">
        <v>224</v>
      </c>
      <c r="BM94" s="224" t="s">
        <v>224</v>
      </c>
    </row>
    <row r="95" s="2" customFormat="1">
      <c r="A95" s="39"/>
      <c r="B95" s="40"/>
      <c r="C95" s="41"/>
      <c r="D95" s="226" t="s">
        <v>894</v>
      </c>
      <c r="E95" s="41"/>
      <c r="F95" s="227" t="s">
        <v>899</v>
      </c>
      <c r="G95" s="41"/>
      <c r="H95" s="41"/>
      <c r="I95" s="228"/>
      <c r="J95" s="41"/>
      <c r="K95" s="41"/>
      <c r="L95" s="45"/>
      <c r="M95" s="277"/>
      <c r="N95" s="278"/>
      <c r="O95" s="279"/>
      <c r="P95" s="279"/>
      <c r="Q95" s="279"/>
      <c r="R95" s="279"/>
      <c r="S95" s="279"/>
      <c r="T95" s="280"/>
      <c r="U95" s="39"/>
      <c r="V95" s="39"/>
      <c r="W95" s="39"/>
      <c r="X95" s="39"/>
      <c r="Y95" s="39"/>
      <c r="Z95" s="39"/>
      <c r="AA95" s="39"/>
      <c r="AB95" s="39"/>
      <c r="AC95" s="39"/>
      <c r="AD95" s="39"/>
      <c r="AE95" s="39"/>
      <c r="AT95" s="18" t="s">
        <v>894</v>
      </c>
      <c r="AU95" s="18" t="s">
        <v>78</v>
      </c>
    </row>
    <row r="96" s="2" customFormat="1" ht="6.96" customHeight="1">
      <c r="A96" s="39"/>
      <c r="B96" s="60"/>
      <c r="C96" s="61"/>
      <c r="D96" s="61"/>
      <c r="E96" s="61"/>
      <c r="F96" s="61"/>
      <c r="G96" s="61"/>
      <c r="H96" s="61"/>
      <c r="I96" s="61"/>
      <c r="J96" s="61"/>
      <c r="K96" s="61"/>
      <c r="L96" s="45"/>
      <c r="M96" s="39"/>
      <c r="O96" s="39"/>
      <c r="P96" s="39"/>
      <c r="Q96" s="39"/>
      <c r="R96" s="39"/>
      <c r="S96" s="39"/>
      <c r="T96" s="39"/>
      <c r="U96" s="39"/>
      <c r="V96" s="39"/>
      <c r="W96" s="39"/>
      <c r="X96" s="39"/>
      <c r="Y96" s="39"/>
      <c r="Z96" s="39"/>
      <c r="AA96" s="39"/>
      <c r="AB96" s="39"/>
      <c r="AC96" s="39"/>
      <c r="AD96" s="39"/>
      <c r="AE96" s="39"/>
    </row>
  </sheetData>
  <sheetProtection sheet="1" autoFilter="0" formatColumns="0" formatRows="0" objects="1" scenarios="1" spinCount="100000" saltValue="kJ0JJXEHpFjAGmMVCrAkF6oau/icnVbdvGVdlMTvR5BzAtJgqy3fxF3xZgVZlA4gRd3r7rVW/5otm6eu0jtz9Q==" hashValue="6cWSH5ySj6mKgwNlxjm4MPsO4tPxDNdg0nQBt4LvbDebAc5bGxouoe+bee+tx8yPH9LN6oGZHYTPPwl1Q0h3fA==" algorithmName="SHA-512" password="CC35"/>
  <autoFilter ref="C87:K95"/>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132</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2212</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1877</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ROUND(J104,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ROUND((SUM(BE104:BE354)),  2)</f>
        <v>0</v>
      </c>
      <c r="G35" s="39"/>
      <c r="H35" s="39"/>
      <c r="I35" s="158">
        <v>0.20999999999999999</v>
      </c>
      <c r="J35" s="157">
        <f>ROUND(((SUM(BE104:BE354))*I35),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ROUND((SUM(BF104:BF354)),  2)</f>
        <v>0</v>
      </c>
      <c r="G36" s="39"/>
      <c r="H36" s="39"/>
      <c r="I36" s="158">
        <v>0.14999999999999999</v>
      </c>
      <c r="J36" s="157">
        <f>ROUND(((SUM(BF104:BF354))*I36),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ROUND((SUM(BG104:BG354)),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ROUND((SUM(BH104:BH354)),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ROUND((SUM(BI104:BI354)),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2212</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001 - WC páni</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J104</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J105</f>
        <v>0</v>
      </c>
      <c r="K64" s="176"/>
      <c r="L64" s="180"/>
      <c r="S64" s="9"/>
      <c r="T64" s="9"/>
      <c r="U64" s="9"/>
      <c r="V64" s="9"/>
      <c r="W64" s="9"/>
      <c r="X64" s="9"/>
      <c r="Y64" s="9"/>
      <c r="Z64" s="9"/>
      <c r="AA64" s="9"/>
      <c r="AB64" s="9"/>
      <c r="AC64" s="9"/>
      <c r="AD64" s="9"/>
      <c r="AE64" s="9"/>
    </row>
    <row r="65" s="10" customFormat="1" ht="19.92" customHeight="1">
      <c r="A65" s="10"/>
      <c r="B65" s="181"/>
      <c r="C65" s="126"/>
      <c r="D65" s="182" t="s">
        <v>182</v>
      </c>
      <c r="E65" s="183"/>
      <c r="F65" s="183"/>
      <c r="G65" s="183"/>
      <c r="H65" s="183"/>
      <c r="I65" s="183"/>
      <c r="J65" s="184">
        <f>J106</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183</v>
      </c>
      <c r="E66" s="183"/>
      <c r="F66" s="183"/>
      <c r="G66" s="183"/>
      <c r="H66" s="183"/>
      <c r="I66" s="183"/>
      <c r="J66" s="184">
        <f>J109</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184</v>
      </c>
      <c r="E67" s="183"/>
      <c r="F67" s="183"/>
      <c r="G67" s="183"/>
      <c r="H67" s="183"/>
      <c r="I67" s="183"/>
      <c r="J67" s="184">
        <f>J118</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185</v>
      </c>
      <c r="E68" s="183"/>
      <c r="F68" s="183"/>
      <c r="G68" s="183"/>
      <c r="H68" s="183"/>
      <c r="I68" s="183"/>
      <c r="J68" s="184">
        <f>J128</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186</v>
      </c>
      <c r="E69" s="178"/>
      <c r="F69" s="178"/>
      <c r="G69" s="178"/>
      <c r="H69" s="178"/>
      <c r="I69" s="178"/>
      <c r="J69" s="179">
        <f>J131</f>
        <v>0</v>
      </c>
      <c r="K69" s="176"/>
      <c r="L69" s="180"/>
      <c r="S69" s="9"/>
      <c r="T69" s="9"/>
      <c r="U69" s="9"/>
      <c r="V69" s="9"/>
      <c r="W69" s="9"/>
      <c r="X69" s="9"/>
      <c r="Y69" s="9"/>
      <c r="Z69" s="9"/>
      <c r="AA69" s="9"/>
      <c r="AB69" s="9"/>
      <c r="AC69" s="9"/>
      <c r="AD69" s="9"/>
      <c r="AE69" s="9"/>
    </row>
    <row r="70" s="10" customFormat="1" ht="19.92" customHeight="1">
      <c r="A70" s="10"/>
      <c r="B70" s="181"/>
      <c r="C70" s="126"/>
      <c r="D70" s="182" t="s">
        <v>187</v>
      </c>
      <c r="E70" s="183"/>
      <c r="F70" s="183"/>
      <c r="G70" s="183"/>
      <c r="H70" s="183"/>
      <c r="I70" s="183"/>
      <c r="J70" s="184">
        <f>J132</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188</v>
      </c>
      <c r="E71" s="183"/>
      <c r="F71" s="183"/>
      <c r="G71" s="183"/>
      <c r="H71" s="183"/>
      <c r="I71" s="183"/>
      <c r="J71" s="184">
        <f>J145</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189</v>
      </c>
      <c r="E72" s="183"/>
      <c r="F72" s="183"/>
      <c r="G72" s="183"/>
      <c r="H72" s="183"/>
      <c r="I72" s="183"/>
      <c r="J72" s="184">
        <f>J151</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190</v>
      </c>
      <c r="E73" s="183"/>
      <c r="F73" s="183"/>
      <c r="G73" s="183"/>
      <c r="H73" s="183"/>
      <c r="I73" s="183"/>
      <c r="J73" s="184">
        <f>J165</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191</v>
      </c>
      <c r="E74" s="183"/>
      <c r="F74" s="183"/>
      <c r="G74" s="183"/>
      <c r="H74" s="183"/>
      <c r="I74" s="183"/>
      <c r="J74" s="184">
        <f>J197</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192</v>
      </c>
      <c r="E75" s="183"/>
      <c r="F75" s="183"/>
      <c r="G75" s="183"/>
      <c r="H75" s="183"/>
      <c r="I75" s="183"/>
      <c r="J75" s="184">
        <f>J204</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193</v>
      </c>
      <c r="E76" s="183"/>
      <c r="F76" s="183"/>
      <c r="G76" s="183"/>
      <c r="H76" s="183"/>
      <c r="I76" s="183"/>
      <c r="J76" s="184">
        <f>J210</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195</v>
      </c>
      <c r="E77" s="183"/>
      <c r="F77" s="183"/>
      <c r="G77" s="183"/>
      <c r="H77" s="183"/>
      <c r="I77" s="183"/>
      <c r="J77" s="184">
        <f>J218</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196</v>
      </c>
      <c r="E78" s="183"/>
      <c r="F78" s="183"/>
      <c r="G78" s="183"/>
      <c r="H78" s="183"/>
      <c r="I78" s="183"/>
      <c r="J78" s="184">
        <f>J235</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197</v>
      </c>
      <c r="E79" s="183"/>
      <c r="F79" s="183"/>
      <c r="G79" s="183"/>
      <c r="H79" s="183"/>
      <c r="I79" s="183"/>
      <c r="J79" s="184">
        <f>J246</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198</v>
      </c>
      <c r="E80" s="183"/>
      <c r="F80" s="183"/>
      <c r="G80" s="183"/>
      <c r="H80" s="183"/>
      <c r="I80" s="183"/>
      <c r="J80" s="184">
        <f>J287</f>
        <v>0</v>
      </c>
      <c r="K80" s="126"/>
      <c r="L80" s="185"/>
      <c r="S80" s="10"/>
      <c r="T80" s="10"/>
      <c r="U80" s="10"/>
      <c r="V80" s="10"/>
      <c r="W80" s="10"/>
      <c r="X80" s="10"/>
      <c r="Y80" s="10"/>
      <c r="Z80" s="10"/>
      <c r="AA80" s="10"/>
      <c r="AB80" s="10"/>
      <c r="AC80" s="10"/>
      <c r="AD80" s="10"/>
      <c r="AE80" s="10"/>
    </row>
    <row r="81" s="10" customFormat="1" ht="19.92" customHeight="1">
      <c r="A81" s="10"/>
      <c r="B81" s="181"/>
      <c r="C81" s="126"/>
      <c r="D81" s="182" t="s">
        <v>199</v>
      </c>
      <c r="E81" s="183"/>
      <c r="F81" s="183"/>
      <c r="G81" s="183"/>
      <c r="H81" s="183"/>
      <c r="I81" s="183"/>
      <c r="J81" s="184">
        <f>J321</f>
        <v>0</v>
      </c>
      <c r="K81" s="126"/>
      <c r="L81" s="185"/>
      <c r="S81" s="10"/>
      <c r="T81" s="10"/>
      <c r="U81" s="10"/>
      <c r="V81" s="10"/>
      <c r="W81" s="10"/>
      <c r="X81" s="10"/>
      <c r="Y81" s="10"/>
      <c r="Z81" s="10"/>
      <c r="AA81" s="10"/>
      <c r="AB81" s="10"/>
      <c r="AC81" s="10"/>
      <c r="AD81" s="10"/>
      <c r="AE81" s="10"/>
    </row>
    <row r="82" s="10" customFormat="1" ht="19.92" customHeight="1">
      <c r="A82" s="10"/>
      <c r="B82" s="181"/>
      <c r="C82" s="126"/>
      <c r="D82" s="182" t="s">
        <v>200</v>
      </c>
      <c r="E82" s="183"/>
      <c r="F82" s="183"/>
      <c r="G82" s="183"/>
      <c r="H82" s="183"/>
      <c r="I82" s="183"/>
      <c r="J82" s="184">
        <f>J325</f>
        <v>0</v>
      </c>
      <c r="K82" s="126"/>
      <c r="L82" s="185"/>
      <c r="S82" s="10"/>
      <c r="T82" s="10"/>
      <c r="U82" s="10"/>
      <c r="V82" s="10"/>
      <c r="W82" s="10"/>
      <c r="X82" s="10"/>
      <c r="Y82" s="10"/>
      <c r="Z82" s="10"/>
      <c r="AA82" s="10"/>
      <c r="AB82" s="10"/>
      <c r="AC82" s="10"/>
      <c r="AD82" s="10"/>
      <c r="AE82" s="10"/>
    </row>
    <row r="83" s="2" customFormat="1" ht="21.84"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6.96" customHeight="1">
      <c r="A84" s="39"/>
      <c r="B84" s="60"/>
      <c r="C84" s="61"/>
      <c r="D84" s="61"/>
      <c r="E84" s="61"/>
      <c r="F84" s="61"/>
      <c r="G84" s="61"/>
      <c r="H84" s="61"/>
      <c r="I84" s="61"/>
      <c r="J84" s="61"/>
      <c r="K84" s="61"/>
      <c r="L84" s="145"/>
      <c r="S84" s="39"/>
      <c r="T84" s="39"/>
      <c r="U84" s="39"/>
      <c r="V84" s="39"/>
      <c r="W84" s="39"/>
      <c r="X84" s="39"/>
      <c r="Y84" s="39"/>
      <c r="Z84" s="39"/>
      <c r="AA84" s="39"/>
      <c r="AB84" s="39"/>
      <c r="AC84" s="39"/>
      <c r="AD84" s="39"/>
      <c r="AE84" s="39"/>
    </row>
    <row r="88" s="2" customFormat="1" ht="6.96" customHeight="1">
      <c r="A88" s="39"/>
      <c r="B88" s="62"/>
      <c r="C88" s="63"/>
      <c r="D88" s="63"/>
      <c r="E88" s="63"/>
      <c r="F88" s="63"/>
      <c r="G88" s="63"/>
      <c r="H88" s="63"/>
      <c r="I88" s="63"/>
      <c r="J88" s="63"/>
      <c r="K88" s="63"/>
      <c r="L88" s="145"/>
      <c r="S88" s="39"/>
      <c r="T88" s="39"/>
      <c r="U88" s="39"/>
      <c r="V88" s="39"/>
      <c r="W88" s="39"/>
      <c r="X88" s="39"/>
      <c r="Y88" s="39"/>
      <c r="Z88" s="39"/>
      <c r="AA88" s="39"/>
      <c r="AB88" s="39"/>
      <c r="AC88" s="39"/>
      <c r="AD88" s="39"/>
      <c r="AE88" s="39"/>
    </row>
    <row r="89" s="2" customFormat="1" ht="24.96" customHeight="1">
      <c r="A89" s="39"/>
      <c r="B89" s="40"/>
      <c r="C89" s="24" t="s">
        <v>201</v>
      </c>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145"/>
      <c r="S90" s="39"/>
      <c r="T90" s="39"/>
      <c r="U90" s="39"/>
      <c r="V90" s="39"/>
      <c r="W90" s="39"/>
      <c r="X90" s="39"/>
      <c r="Y90" s="39"/>
      <c r="Z90" s="39"/>
      <c r="AA90" s="39"/>
      <c r="AB90" s="39"/>
      <c r="AC90" s="39"/>
      <c r="AD90" s="39"/>
      <c r="AE90" s="39"/>
    </row>
    <row r="91" s="2" customFormat="1" ht="12" customHeight="1">
      <c r="A91" s="39"/>
      <c r="B91" s="40"/>
      <c r="C91" s="33" t="s">
        <v>16</v>
      </c>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14.4" customHeight="1">
      <c r="A92" s="39"/>
      <c r="B92" s="40"/>
      <c r="C92" s="41"/>
      <c r="D92" s="41"/>
      <c r="E92" s="170" t="str">
        <f>E7</f>
        <v>Sociální investice 2020</v>
      </c>
      <c r="F92" s="33"/>
      <c r="G92" s="33"/>
      <c r="H92" s="33"/>
      <c r="I92" s="41"/>
      <c r="J92" s="41"/>
      <c r="K92" s="41"/>
      <c r="L92" s="145"/>
      <c r="S92" s="39"/>
      <c r="T92" s="39"/>
      <c r="U92" s="39"/>
      <c r="V92" s="39"/>
      <c r="W92" s="39"/>
      <c r="X92" s="39"/>
      <c r="Y92" s="39"/>
      <c r="Z92" s="39"/>
      <c r="AA92" s="39"/>
      <c r="AB92" s="39"/>
      <c r="AC92" s="39"/>
      <c r="AD92" s="39"/>
      <c r="AE92" s="39"/>
    </row>
    <row r="93" s="1" customFormat="1" ht="12" customHeight="1">
      <c r="B93" s="22"/>
      <c r="C93" s="33" t="s">
        <v>173</v>
      </c>
      <c r="D93" s="23"/>
      <c r="E93" s="23"/>
      <c r="F93" s="23"/>
      <c r="G93" s="23"/>
      <c r="H93" s="23"/>
      <c r="I93" s="23"/>
      <c r="J93" s="23"/>
      <c r="K93" s="23"/>
      <c r="L93" s="21"/>
    </row>
    <row r="94" s="2" customFormat="1" ht="14.4" customHeight="1">
      <c r="A94" s="39"/>
      <c r="B94" s="40"/>
      <c r="C94" s="41"/>
      <c r="D94" s="41"/>
      <c r="E94" s="170" t="s">
        <v>2212</v>
      </c>
      <c r="F94" s="41"/>
      <c r="G94" s="41"/>
      <c r="H94" s="41"/>
      <c r="I94" s="41"/>
      <c r="J94" s="41"/>
      <c r="K94" s="41"/>
      <c r="L94" s="145"/>
      <c r="S94" s="39"/>
      <c r="T94" s="39"/>
      <c r="U94" s="39"/>
      <c r="V94" s="39"/>
      <c r="W94" s="39"/>
      <c r="X94" s="39"/>
      <c r="Y94" s="39"/>
      <c r="Z94" s="39"/>
      <c r="AA94" s="39"/>
      <c r="AB94" s="39"/>
      <c r="AC94" s="39"/>
      <c r="AD94" s="39"/>
      <c r="AE94" s="39"/>
    </row>
    <row r="95" s="2" customFormat="1" ht="12" customHeight="1">
      <c r="A95" s="39"/>
      <c r="B95" s="40"/>
      <c r="C95" s="33" t="s">
        <v>175</v>
      </c>
      <c r="D95" s="41"/>
      <c r="E95" s="41"/>
      <c r="F95" s="41"/>
      <c r="G95" s="41"/>
      <c r="H95" s="41"/>
      <c r="I95" s="41"/>
      <c r="J95" s="41"/>
      <c r="K95" s="41"/>
      <c r="L95" s="145"/>
      <c r="S95" s="39"/>
      <c r="T95" s="39"/>
      <c r="U95" s="39"/>
      <c r="V95" s="39"/>
      <c r="W95" s="39"/>
      <c r="X95" s="39"/>
      <c r="Y95" s="39"/>
      <c r="Z95" s="39"/>
      <c r="AA95" s="39"/>
      <c r="AB95" s="39"/>
      <c r="AC95" s="39"/>
      <c r="AD95" s="39"/>
      <c r="AE95" s="39"/>
    </row>
    <row r="96" s="2" customFormat="1" ht="14.4" customHeight="1">
      <c r="A96" s="39"/>
      <c r="B96" s="40"/>
      <c r="C96" s="41"/>
      <c r="D96" s="41"/>
      <c r="E96" s="70" t="str">
        <f>E11</f>
        <v>001 - WC páni</v>
      </c>
      <c r="F96" s="41"/>
      <c r="G96" s="41"/>
      <c r="H96" s="41"/>
      <c r="I96" s="41"/>
      <c r="J96" s="41"/>
      <c r="K96" s="41"/>
      <c r="L96" s="145"/>
      <c r="S96" s="39"/>
      <c r="T96" s="39"/>
      <c r="U96" s="39"/>
      <c r="V96" s="39"/>
      <c r="W96" s="39"/>
      <c r="X96" s="39"/>
      <c r="Y96" s="39"/>
      <c r="Z96" s="39"/>
      <c r="AA96" s="39"/>
      <c r="AB96" s="39"/>
      <c r="AC96" s="39"/>
      <c r="AD96" s="39"/>
      <c r="AE96" s="39"/>
    </row>
    <row r="97" s="2" customFormat="1" ht="6.96" customHeight="1">
      <c r="A97" s="39"/>
      <c r="B97" s="40"/>
      <c r="C97" s="41"/>
      <c r="D97" s="41"/>
      <c r="E97" s="41"/>
      <c r="F97" s="41"/>
      <c r="G97" s="41"/>
      <c r="H97" s="41"/>
      <c r="I97" s="41"/>
      <c r="J97" s="41"/>
      <c r="K97" s="41"/>
      <c r="L97" s="145"/>
      <c r="S97" s="39"/>
      <c r="T97" s="39"/>
      <c r="U97" s="39"/>
      <c r="V97" s="39"/>
      <c r="W97" s="39"/>
      <c r="X97" s="39"/>
      <c r="Y97" s="39"/>
      <c r="Z97" s="39"/>
      <c r="AA97" s="39"/>
      <c r="AB97" s="39"/>
      <c r="AC97" s="39"/>
      <c r="AD97" s="39"/>
      <c r="AE97" s="39"/>
    </row>
    <row r="98" s="2" customFormat="1" ht="12" customHeight="1">
      <c r="A98" s="39"/>
      <c r="B98" s="40"/>
      <c r="C98" s="33" t="s">
        <v>21</v>
      </c>
      <c r="D98" s="41"/>
      <c r="E98" s="41"/>
      <c r="F98" s="28" t="str">
        <f>F14</f>
        <v xml:space="preserve"> </v>
      </c>
      <c r="G98" s="41"/>
      <c r="H98" s="41"/>
      <c r="I98" s="33" t="s">
        <v>23</v>
      </c>
      <c r="J98" s="73" t="str">
        <f>IF(J14="","",J14)</f>
        <v>27. 8. 2020</v>
      </c>
      <c r="K98" s="41"/>
      <c r="L98" s="145"/>
      <c r="S98" s="39"/>
      <c r="T98" s="39"/>
      <c r="U98" s="39"/>
      <c r="V98" s="39"/>
      <c r="W98" s="39"/>
      <c r="X98" s="39"/>
      <c r="Y98" s="39"/>
      <c r="Z98" s="39"/>
      <c r="AA98" s="39"/>
      <c r="AB98" s="39"/>
      <c r="AC98" s="39"/>
      <c r="AD98" s="39"/>
      <c r="AE98" s="39"/>
    </row>
    <row r="99" s="2" customFormat="1" ht="6.96" customHeight="1">
      <c r="A99" s="39"/>
      <c r="B99" s="40"/>
      <c r="C99" s="41"/>
      <c r="D99" s="41"/>
      <c r="E99" s="41"/>
      <c r="F99" s="41"/>
      <c r="G99" s="41"/>
      <c r="H99" s="41"/>
      <c r="I99" s="41"/>
      <c r="J99" s="41"/>
      <c r="K99" s="41"/>
      <c r="L99" s="145"/>
      <c r="S99" s="39"/>
      <c r="T99" s="39"/>
      <c r="U99" s="39"/>
      <c r="V99" s="39"/>
      <c r="W99" s="39"/>
      <c r="X99" s="39"/>
      <c r="Y99" s="39"/>
      <c r="Z99" s="39"/>
      <c r="AA99" s="39"/>
      <c r="AB99" s="39"/>
      <c r="AC99" s="39"/>
      <c r="AD99" s="39"/>
      <c r="AE99" s="39"/>
    </row>
    <row r="100" s="2" customFormat="1" ht="15.6" customHeight="1">
      <c r="A100" s="39"/>
      <c r="B100" s="40"/>
      <c r="C100" s="33" t="s">
        <v>25</v>
      </c>
      <c r="D100" s="41"/>
      <c r="E100" s="41"/>
      <c r="F100" s="28" t="str">
        <f>E17</f>
        <v xml:space="preserve"> </v>
      </c>
      <c r="G100" s="41"/>
      <c r="H100" s="41"/>
      <c r="I100" s="33" t="s">
        <v>30</v>
      </c>
      <c r="J100" s="37" t="str">
        <f>E23</f>
        <v xml:space="preserve"> </v>
      </c>
      <c r="K100" s="41"/>
      <c r="L100" s="145"/>
      <c r="S100" s="39"/>
      <c r="T100" s="39"/>
      <c r="U100" s="39"/>
      <c r="V100" s="39"/>
      <c r="W100" s="39"/>
      <c r="X100" s="39"/>
      <c r="Y100" s="39"/>
      <c r="Z100" s="39"/>
      <c r="AA100" s="39"/>
      <c r="AB100" s="39"/>
      <c r="AC100" s="39"/>
      <c r="AD100" s="39"/>
      <c r="AE100" s="39"/>
    </row>
    <row r="101" s="2" customFormat="1" ht="15.6" customHeight="1">
      <c r="A101" s="39"/>
      <c r="B101" s="40"/>
      <c r="C101" s="33" t="s">
        <v>28</v>
      </c>
      <c r="D101" s="41"/>
      <c r="E101" s="41"/>
      <c r="F101" s="28" t="str">
        <f>IF(E20="","",E20)</f>
        <v>Vyplň údaj</v>
      </c>
      <c r="G101" s="41"/>
      <c r="H101" s="41"/>
      <c r="I101" s="33" t="s">
        <v>32</v>
      </c>
      <c r="J101" s="37" t="str">
        <f>E26</f>
        <v xml:space="preserve"> </v>
      </c>
      <c r="K101" s="41"/>
      <c r="L101" s="145"/>
      <c r="S101" s="39"/>
      <c r="T101" s="39"/>
      <c r="U101" s="39"/>
      <c r="V101" s="39"/>
      <c r="W101" s="39"/>
      <c r="X101" s="39"/>
      <c r="Y101" s="39"/>
      <c r="Z101" s="39"/>
      <c r="AA101" s="39"/>
      <c r="AB101" s="39"/>
      <c r="AC101" s="39"/>
      <c r="AD101" s="39"/>
      <c r="AE101" s="39"/>
    </row>
    <row r="102" s="2" customFormat="1" ht="10.32" customHeight="1">
      <c r="A102" s="39"/>
      <c r="B102" s="40"/>
      <c r="C102" s="41"/>
      <c r="D102" s="41"/>
      <c r="E102" s="41"/>
      <c r="F102" s="41"/>
      <c r="G102" s="41"/>
      <c r="H102" s="41"/>
      <c r="I102" s="41"/>
      <c r="J102" s="41"/>
      <c r="K102" s="41"/>
      <c r="L102" s="145"/>
      <c r="S102" s="39"/>
      <c r="T102" s="39"/>
      <c r="U102" s="39"/>
      <c r="V102" s="39"/>
      <c r="W102" s="39"/>
      <c r="X102" s="39"/>
      <c r="Y102" s="39"/>
      <c r="Z102" s="39"/>
      <c r="AA102" s="39"/>
      <c r="AB102" s="39"/>
      <c r="AC102" s="39"/>
      <c r="AD102" s="39"/>
      <c r="AE102" s="39"/>
    </row>
    <row r="103" s="11" customFormat="1" ht="29.28" customHeight="1">
      <c r="A103" s="186"/>
      <c r="B103" s="187"/>
      <c r="C103" s="188" t="s">
        <v>202</v>
      </c>
      <c r="D103" s="189" t="s">
        <v>54</v>
      </c>
      <c r="E103" s="189" t="s">
        <v>50</v>
      </c>
      <c r="F103" s="189" t="s">
        <v>51</v>
      </c>
      <c r="G103" s="189" t="s">
        <v>203</v>
      </c>
      <c r="H103" s="189" t="s">
        <v>204</v>
      </c>
      <c r="I103" s="189" t="s">
        <v>205</v>
      </c>
      <c r="J103" s="189" t="s">
        <v>179</v>
      </c>
      <c r="K103" s="190" t="s">
        <v>206</v>
      </c>
      <c r="L103" s="191"/>
      <c r="M103" s="93" t="s">
        <v>19</v>
      </c>
      <c r="N103" s="94" t="s">
        <v>39</v>
      </c>
      <c r="O103" s="94" t="s">
        <v>207</v>
      </c>
      <c r="P103" s="94" t="s">
        <v>208</v>
      </c>
      <c r="Q103" s="94" t="s">
        <v>209</v>
      </c>
      <c r="R103" s="94" t="s">
        <v>210</v>
      </c>
      <c r="S103" s="94" t="s">
        <v>211</v>
      </c>
      <c r="T103" s="95" t="s">
        <v>212</v>
      </c>
      <c r="U103" s="186"/>
      <c r="V103" s="186"/>
      <c r="W103" s="186"/>
      <c r="X103" s="186"/>
      <c r="Y103" s="186"/>
      <c r="Z103" s="186"/>
      <c r="AA103" s="186"/>
      <c r="AB103" s="186"/>
      <c r="AC103" s="186"/>
      <c r="AD103" s="186"/>
      <c r="AE103" s="186"/>
    </row>
    <row r="104" s="2" customFormat="1" ht="22.8" customHeight="1">
      <c r="A104" s="39"/>
      <c r="B104" s="40"/>
      <c r="C104" s="100" t="s">
        <v>213</v>
      </c>
      <c r="D104" s="41"/>
      <c r="E104" s="41"/>
      <c r="F104" s="41"/>
      <c r="G104" s="41"/>
      <c r="H104" s="41"/>
      <c r="I104" s="41"/>
      <c r="J104" s="192">
        <f>BK104</f>
        <v>0</v>
      </c>
      <c r="K104" s="41"/>
      <c r="L104" s="45"/>
      <c r="M104" s="96"/>
      <c r="N104" s="193"/>
      <c r="O104" s="97"/>
      <c r="P104" s="194">
        <f>P105+P131</f>
        <v>0</v>
      </c>
      <c r="Q104" s="97"/>
      <c r="R104" s="194">
        <f>R105+R131</f>
        <v>3.6434314599999995</v>
      </c>
      <c r="S104" s="97"/>
      <c r="T104" s="195">
        <f>T105+T131</f>
        <v>5.0022028299999999</v>
      </c>
      <c r="U104" s="39"/>
      <c r="V104" s="39"/>
      <c r="W104" s="39"/>
      <c r="X104" s="39"/>
      <c r="Y104" s="39"/>
      <c r="Z104" s="39"/>
      <c r="AA104" s="39"/>
      <c r="AB104" s="39"/>
      <c r="AC104" s="39"/>
      <c r="AD104" s="39"/>
      <c r="AE104" s="39"/>
      <c r="AT104" s="18" t="s">
        <v>68</v>
      </c>
      <c r="AU104" s="18" t="s">
        <v>180</v>
      </c>
      <c r="BK104" s="196">
        <f>BK105+BK131</f>
        <v>0</v>
      </c>
    </row>
    <row r="105" s="12" customFormat="1" ht="25.92" customHeight="1">
      <c r="A105" s="12"/>
      <c r="B105" s="197"/>
      <c r="C105" s="198"/>
      <c r="D105" s="199" t="s">
        <v>68</v>
      </c>
      <c r="E105" s="200" t="s">
        <v>214</v>
      </c>
      <c r="F105" s="200" t="s">
        <v>215</v>
      </c>
      <c r="G105" s="198"/>
      <c r="H105" s="198"/>
      <c r="I105" s="201"/>
      <c r="J105" s="202">
        <f>BK105</f>
        <v>0</v>
      </c>
      <c r="K105" s="198"/>
      <c r="L105" s="203"/>
      <c r="M105" s="204"/>
      <c r="N105" s="205"/>
      <c r="O105" s="205"/>
      <c r="P105" s="206">
        <f>P106+P109+P118+P128</f>
        <v>0</v>
      </c>
      <c r="Q105" s="205"/>
      <c r="R105" s="206">
        <f>R106+R109+R118+R128</f>
        <v>1.048</v>
      </c>
      <c r="S105" s="205"/>
      <c r="T105" s="207">
        <f>T106+T109+T118+T128</f>
        <v>2.8699200000000005</v>
      </c>
      <c r="U105" s="12"/>
      <c r="V105" s="12"/>
      <c r="W105" s="12"/>
      <c r="X105" s="12"/>
      <c r="Y105" s="12"/>
      <c r="Z105" s="12"/>
      <c r="AA105" s="12"/>
      <c r="AB105" s="12"/>
      <c r="AC105" s="12"/>
      <c r="AD105" s="12"/>
      <c r="AE105" s="12"/>
      <c r="AR105" s="208" t="s">
        <v>76</v>
      </c>
      <c r="AT105" s="209" t="s">
        <v>68</v>
      </c>
      <c r="AU105" s="209" t="s">
        <v>69</v>
      </c>
      <c r="AY105" s="208" t="s">
        <v>216</v>
      </c>
      <c r="BK105" s="210">
        <f>BK106+BK109+BK118+BK128</f>
        <v>0</v>
      </c>
    </row>
    <row r="106" s="12" customFormat="1" ht="22.8" customHeight="1">
      <c r="A106" s="12"/>
      <c r="B106" s="197"/>
      <c r="C106" s="198"/>
      <c r="D106" s="199" t="s">
        <v>68</v>
      </c>
      <c r="E106" s="211" t="s">
        <v>217</v>
      </c>
      <c r="F106" s="211" t="s">
        <v>218</v>
      </c>
      <c r="G106" s="198"/>
      <c r="H106" s="198"/>
      <c r="I106" s="201"/>
      <c r="J106" s="212">
        <f>BK106</f>
        <v>0</v>
      </c>
      <c r="K106" s="198"/>
      <c r="L106" s="203"/>
      <c r="M106" s="204"/>
      <c r="N106" s="205"/>
      <c r="O106" s="205"/>
      <c r="P106" s="206">
        <f>SUM(P107:P108)</f>
        <v>0</v>
      </c>
      <c r="Q106" s="205"/>
      <c r="R106" s="206">
        <f>SUM(R107:R108)</f>
        <v>1.048</v>
      </c>
      <c r="S106" s="205"/>
      <c r="T106" s="207">
        <f>SUM(T107:T108)</f>
        <v>0</v>
      </c>
      <c r="U106" s="12"/>
      <c r="V106" s="12"/>
      <c r="W106" s="12"/>
      <c r="X106" s="12"/>
      <c r="Y106" s="12"/>
      <c r="Z106" s="12"/>
      <c r="AA106" s="12"/>
      <c r="AB106" s="12"/>
      <c r="AC106" s="12"/>
      <c r="AD106" s="12"/>
      <c r="AE106" s="12"/>
      <c r="AR106" s="208" t="s">
        <v>76</v>
      </c>
      <c r="AT106" s="209" t="s">
        <v>68</v>
      </c>
      <c r="AU106" s="209" t="s">
        <v>76</v>
      </c>
      <c r="AY106" s="208" t="s">
        <v>216</v>
      </c>
      <c r="BK106" s="210">
        <f>SUM(BK107:BK108)</f>
        <v>0</v>
      </c>
    </row>
    <row r="107" s="2" customFormat="1" ht="22.2" customHeight="1">
      <c r="A107" s="39"/>
      <c r="B107" s="40"/>
      <c r="C107" s="213" t="s">
        <v>76</v>
      </c>
      <c r="D107" s="213" t="s">
        <v>219</v>
      </c>
      <c r="E107" s="214" t="s">
        <v>2213</v>
      </c>
      <c r="F107" s="215" t="s">
        <v>2214</v>
      </c>
      <c r="G107" s="216" t="s">
        <v>222</v>
      </c>
      <c r="H107" s="217">
        <v>40</v>
      </c>
      <c r="I107" s="218"/>
      <c r="J107" s="219">
        <f>ROUND(I107*H107,2)</f>
        <v>0</v>
      </c>
      <c r="K107" s="215" t="s">
        <v>223</v>
      </c>
      <c r="L107" s="45"/>
      <c r="M107" s="220" t="s">
        <v>19</v>
      </c>
      <c r="N107" s="221" t="s">
        <v>40</v>
      </c>
      <c r="O107" s="85"/>
      <c r="P107" s="222">
        <f>O107*H107</f>
        <v>0</v>
      </c>
      <c r="Q107" s="222">
        <v>0.026200000000000001</v>
      </c>
      <c r="R107" s="222">
        <f>Q107*H107</f>
        <v>1.048</v>
      </c>
      <c r="S107" s="222">
        <v>0</v>
      </c>
      <c r="T107" s="223">
        <f>S107*H107</f>
        <v>0</v>
      </c>
      <c r="U107" s="39"/>
      <c r="V107" s="39"/>
      <c r="W107" s="39"/>
      <c r="X107" s="39"/>
      <c r="Y107" s="39"/>
      <c r="Z107" s="39"/>
      <c r="AA107" s="39"/>
      <c r="AB107" s="39"/>
      <c r="AC107" s="39"/>
      <c r="AD107" s="39"/>
      <c r="AE107" s="39"/>
      <c r="AR107" s="224" t="s">
        <v>224</v>
      </c>
      <c r="AT107" s="224" t="s">
        <v>219</v>
      </c>
      <c r="AU107" s="224" t="s">
        <v>78</v>
      </c>
      <c r="AY107" s="18" t="s">
        <v>216</v>
      </c>
      <c r="BE107" s="225">
        <f>IF(N107="základní",J107,0)</f>
        <v>0</v>
      </c>
      <c r="BF107" s="225">
        <f>IF(N107="snížená",J107,0)</f>
        <v>0</v>
      </c>
      <c r="BG107" s="225">
        <f>IF(N107="zákl. přenesená",J107,0)</f>
        <v>0</v>
      </c>
      <c r="BH107" s="225">
        <f>IF(N107="sníž. přenesená",J107,0)</f>
        <v>0</v>
      </c>
      <c r="BI107" s="225">
        <f>IF(N107="nulová",J107,0)</f>
        <v>0</v>
      </c>
      <c r="BJ107" s="18" t="s">
        <v>76</v>
      </c>
      <c r="BK107" s="225">
        <f>ROUND(I107*H107,2)</f>
        <v>0</v>
      </c>
      <c r="BL107" s="18" t="s">
        <v>224</v>
      </c>
      <c r="BM107" s="224" t="s">
        <v>2215</v>
      </c>
    </row>
    <row r="108" s="2" customFormat="1">
      <c r="A108" s="39"/>
      <c r="B108" s="40"/>
      <c r="C108" s="41"/>
      <c r="D108" s="226" t="s">
        <v>226</v>
      </c>
      <c r="E108" s="41"/>
      <c r="F108" s="227" t="s">
        <v>227</v>
      </c>
      <c r="G108" s="41"/>
      <c r="H108" s="41"/>
      <c r="I108" s="228"/>
      <c r="J108" s="41"/>
      <c r="K108" s="41"/>
      <c r="L108" s="45"/>
      <c r="M108" s="229"/>
      <c r="N108" s="230"/>
      <c r="O108" s="85"/>
      <c r="P108" s="85"/>
      <c r="Q108" s="85"/>
      <c r="R108" s="85"/>
      <c r="S108" s="85"/>
      <c r="T108" s="86"/>
      <c r="U108" s="39"/>
      <c r="V108" s="39"/>
      <c r="W108" s="39"/>
      <c r="X108" s="39"/>
      <c r="Y108" s="39"/>
      <c r="Z108" s="39"/>
      <c r="AA108" s="39"/>
      <c r="AB108" s="39"/>
      <c r="AC108" s="39"/>
      <c r="AD108" s="39"/>
      <c r="AE108" s="39"/>
      <c r="AT108" s="18" t="s">
        <v>226</v>
      </c>
      <c r="AU108" s="18" t="s">
        <v>78</v>
      </c>
    </row>
    <row r="109" s="12" customFormat="1" ht="22.8" customHeight="1">
      <c r="A109" s="12"/>
      <c r="B109" s="197"/>
      <c r="C109" s="198"/>
      <c r="D109" s="199" t="s">
        <v>68</v>
      </c>
      <c r="E109" s="211" t="s">
        <v>232</v>
      </c>
      <c r="F109" s="211" t="s">
        <v>233</v>
      </c>
      <c r="G109" s="198"/>
      <c r="H109" s="198"/>
      <c r="I109" s="201"/>
      <c r="J109" s="212">
        <f>BK109</f>
        <v>0</v>
      </c>
      <c r="K109" s="198"/>
      <c r="L109" s="203"/>
      <c r="M109" s="204"/>
      <c r="N109" s="205"/>
      <c r="O109" s="205"/>
      <c r="P109" s="206">
        <f>SUM(P110:P117)</f>
        <v>0</v>
      </c>
      <c r="Q109" s="205"/>
      <c r="R109" s="206">
        <f>SUM(R110:R117)</f>
        <v>0</v>
      </c>
      <c r="S109" s="205"/>
      <c r="T109" s="207">
        <f>SUM(T110:T117)</f>
        <v>2.8699200000000005</v>
      </c>
      <c r="U109" s="12"/>
      <c r="V109" s="12"/>
      <c r="W109" s="12"/>
      <c r="X109" s="12"/>
      <c r="Y109" s="12"/>
      <c r="Z109" s="12"/>
      <c r="AA109" s="12"/>
      <c r="AB109" s="12"/>
      <c r="AC109" s="12"/>
      <c r="AD109" s="12"/>
      <c r="AE109" s="12"/>
      <c r="AR109" s="208" t="s">
        <v>76</v>
      </c>
      <c r="AT109" s="209" t="s">
        <v>68</v>
      </c>
      <c r="AU109" s="209" t="s">
        <v>76</v>
      </c>
      <c r="AY109" s="208" t="s">
        <v>216</v>
      </c>
      <c r="BK109" s="210">
        <f>SUM(BK110:BK117)</f>
        <v>0</v>
      </c>
    </row>
    <row r="110" s="2" customFormat="1" ht="22.2" customHeight="1">
      <c r="A110" s="39"/>
      <c r="B110" s="40"/>
      <c r="C110" s="213" t="s">
        <v>78</v>
      </c>
      <c r="D110" s="213" t="s">
        <v>219</v>
      </c>
      <c r="E110" s="214" t="s">
        <v>240</v>
      </c>
      <c r="F110" s="215" t="s">
        <v>241</v>
      </c>
      <c r="G110" s="216" t="s">
        <v>222</v>
      </c>
      <c r="H110" s="217">
        <v>40</v>
      </c>
      <c r="I110" s="218"/>
      <c r="J110" s="219">
        <f>ROUND(I110*H110,2)</f>
        <v>0</v>
      </c>
      <c r="K110" s="215" t="s">
        <v>223</v>
      </c>
      <c r="L110" s="45"/>
      <c r="M110" s="220" t="s">
        <v>19</v>
      </c>
      <c r="N110" s="221" t="s">
        <v>40</v>
      </c>
      <c r="O110" s="85"/>
      <c r="P110" s="222">
        <f>O110*H110</f>
        <v>0</v>
      </c>
      <c r="Q110" s="222">
        <v>0</v>
      </c>
      <c r="R110" s="222">
        <f>Q110*H110</f>
        <v>0</v>
      </c>
      <c r="S110" s="222">
        <v>0.02</v>
      </c>
      <c r="T110" s="223">
        <f>S110*H110</f>
        <v>0.80000000000000004</v>
      </c>
      <c r="U110" s="39"/>
      <c r="V110" s="39"/>
      <c r="W110" s="39"/>
      <c r="X110" s="39"/>
      <c r="Y110" s="39"/>
      <c r="Z110" s="39"/>
      <c r="AA110" s="39"/>
      <c r="AB110" s="39"/>
      <c r="AC110" s="39"/>
      <c r="AD110" s="39"/>
      <c r="AE110" s="39"/>
      <c r="AR110" s="224" t="s">
        <v>224</v>
      </c>
      <c r="AT110" s="224" t="s">
        <v>219</v>
      </c>
      <c r="AU110" s="224" t="s">
        <v>78</v>
      </c>
      <c r="AY110" s="18" t="s">
        <v>216</v>
      </c>
      <c r="BE110" s="225">
        <f>IF(N110="základní",J110,0)</f>
        <v>0</v>
      </c>
      <c r="BF110" s="225">
        <f>IF(N110="snížená",J110,0)</f>
        <v>0</v>
      </c>
      <c r="BG110" s="225">
        <f>IF(N110="zákl. přenesená",J110,0)</f>
        <v>0</v>
      </c>
      <c r="BH110" s="225">
        <f>IF(N110="sníž. přenesená",J110,0)</f>
        <v>0</v>
      </c>
      <c r="BI110" s="225">
        <f>IF(N110="nulová",J110,0)</f>
        <v>0</v>
      </c>
      <c r="BJ110" s="18" t="s">
        <v>76</v>
      </c>
      <c r="BK110" s="225">
        <f>ROUND(I110*H110,2)</f>
        <v>0</v>
      </c>
      <c r="BL110" s="18" t="s">
        <v>224</v>
      </c>
      <c r="BM110" s="224" t="s">
        <v>2216</v>
      </c>
    </row>
    <row r="111" s="2" customFormat="1">
      <c r="A111" s="39"/>
      <c r="B111" s="40"/>
      <c r="C111" s="41"/>
      <c r="D111" s="226" t="s">
        <v>226</v>
      </c>
      <c r="E111" s="41"/>
      <c r="F111" s="227" t="s">
        <v>243</v>
      </c>
      <c r="G111" s="41"/>
      <c r="H111" s="41"/>
      <c r="I111" s="228"/>
      <c r="J111" s="41"/>
      <c r="K111" s="41"/>
      <c r="L111" s="45"/>
      <c r="M111" s="229"/>
      <c r="N111" s="230"/>
      <c r="O111" s="85"/>
      <c r="P111" s="85"/>
      <c r="Q111" s="85"/>
      <c r="R111" s="85"/>
      <c r="S111" s="85"/>
      <c r="T111" s="86"/>
      <c r="U111" s="39"/>
      <c r="V111" s="39"/>
      <c r="W111" s="39"/>
      <c r="X111" s="39"/>
      <c r="Y111" s="39"/>
      <c r="Z111" s="39"/>
      <c r="AA111" s="39"/>
      <c r="AB111" s="39"/>
      <c r="AC111" s="39"/>
      <c r="AD111" s="39"/>
      <c r="AE111" s="39"/>
      <c r="AT111" s="18" t="s">
        <v>226</v>
      </c>
      <c r="AU111" s="18" t="s">
        <v>78</v>
      </c>
    </row>
    <row r="112" s="2" customFormat="1" ht="22.2" customHeight="1">
      <c r="A112" s="39"/>
      <c r="B112" s="40"/>
      <c r="C112" s="213" t="s">
        <v>239</v>
      </c>
      <c r="D112" s="213" t="s">
        <v>219</v>
      </c>
      <c r="E112" s="214" t="s">
        <v>244</v>
      </c>
      <c r="F112" s="215" t="s">
        <v>245</v>
      </c>
      <c r="G112" s="216" t="s">
        <v>222</v>
      </c>
      <c r="H112" s="217">
        <v>30.440000000000001</v>
      </c>
      <c r="I112" s="218"/>
      <c r="J112" s="219">
        <f>ROUND(I112*H112,2)</f>
        <v>0</v>
      </c>
      <c r="K112" s="215" t="s">
        <v>223</v>
      </c>
      <c r="L112" s="45"/>
      <c r="M112" s="220" t="s">
        <v>19</v>
      </c>
      <c r="N112" s="221" t="s">
        <v>40</v>
      </c>
      <c r="O112" s="85"/>
      <c r="P112" s="222">
        <f>O112*H112</f>
        <v>0</v>
      </c>
      <c r="Q112" s="222">
        <v>0</v>
      </c>
      <c r="R112" s="222">
        <f>Q112*H112</f>
        <v>0</v>
      </c>
      <c r="S112" s="222">
        <v>0.068000000000000005</v>
      </c>
      <c r="T112" s="223">
        <f>S112*H112</f>
        <v>2.0699200000000002</v>
      </c>
      <c r="U112" s="39"/>
      <c r="V112" s="39"/>
      <c r="W112" s="39"/>
      <c r="X112" s="39"/>
      <c r="Y112" s="39"/>
      <c r="Z112" s="39"/>
      <c r="AA112" s="39"/>
      <c r="AB112" s="39"/>
      <c r="AC112" s="39"/>
      <c r="AD112" s="39"/>
      <c r="AE112" s="39"/>
      <c r="AR112" s="224" t="s">
        <v>224</v>
      </c>
      <c r="AT112" s="224" t="s">
        <v>219</v>
      </c>
      <c r="AU112" s="224" t="s">
        <v>78</v>
      </c>
      <c r="AY112" s="18" t="s">
        <v>216</v>
      </c>
      <c r="BE112" s="225">
        <f>IF(N112="základní",J112,0)</f>
        <v>0</v>
      </c>
      <c r="BF112" s="225">
        <f>IF(N112="snížená",J112,0)</f>
        <v>0</v>
      </c>
      <c r="BG112" s="225">
        <f>IF(N112="zákl. přenesená",J112,0)</f>
        <v>0</v>
      </c>
      <c r="BH112" s="225">
        <f>IF(N112="sníž. přenesená",J112,0)</f>
        <v>0</v>
      </c>
      <c r="BI112" s="225">
        <f>IF(N112="nulová",J112,0)</f>
        <v>0</v>
      </c>
      <c r="BJ112" s="18" t="s">
        <v>76</v>
      </c>
      <c r="BK112" s="225">
        <f>ROUND(I112*H112,2)</f>
        <v>0</v>
      </c>
      <c r="BL112" s="18" t="s">
        <v>224</v>
      </c>
      <c r="BM112" s="224" t="s">
        <v>2217</v>
      </c>
    </row>
    <row r="113" s="2" customFormat="1">
      <c r="A113" s="39"/>
      <c r="B113" s="40"/>
      <c r="C113" s="41"/>
      <c r="D113" s="226" t="s">
        <v>226</v>
      </c>
      <c r="E113" s="41"/>
      <c r="F113" s="227" t="s">
        <v>247</v>
      </c>
      <c r="G113" s="41"/>
      <c r="H113" s="41"/>
      <c r="I113" s="228"/>
      <c r="J113" s="41"/>
      <c r="K113" s="41"/>
      <c r="L113" s="45"/>
      <c r="M113" s="229"/>
      <c r="N113" s="230"/>
      <c r="O113" s="85"/>
      <c r="P113" s="85"/>
      <c r="Q113" s="85"/>
      <c r="R113" s="85"/>
      <c r="S113" s="85"/>
      <c r="T113" s="86"/>
      <c r="U113" s="39"/>
      <c r="V113" s="39"/>
      <c r="W113" s="39"/>
      <c r="X113" s="39"/>
      <c r="Y113" s="39"/>
      <c r="Z113" s="39"/>
      <c r="AA113" s="39"/>
      <c r="AB113" s="39"/>
      <c r="AC113" s="39"/>
      <c r="AD113" s="39"/>
      <c r="AE113" s="39"/>
      <c r="AT113" s="18" t="s">
        <v>226</v>
      </c>
      <c r="AU113" s="18" t="s">
        <v>78</v>
      </c>
    </row>
    <row r="114" s="13" customFormat="1">
      <c r="A114" s="13"/>
      <c r="B114" s="231"/>
      <c r="C114" s="232"/>
      <c r="D114" s="226" t="s">
        <v>228</v>
      </c>
      <c r="E114" s="233" t="s">
        <v>19</v>
      </c>
      <c r="F114" s="234" t="s">
        <v>2218</v>
      </c>
      <c r="G114" s="232"/>
      <c r="H114" s="235">
        <v>17.199999999999999</v>
      </c>
      <c r="I114" s="236"/>
      <c r="J114" s="232"/>
      <c r="K114" s="232"/>
      <c r="L114" s="237"/>
      <c r="M114" s="238"/>
      <c r="N114" s="239"/>
      <c r="O114" s="239"/>
      <c r="P114" s="239"/>
      <c r="Q114" s="239"/>
      <c r="R114" s="239"/>
      <c r="S114" s="239"/>
      <c r="T114" s="240"/>
      <c r="U114" s="13"/>
      <c r="V114" s="13"/>
      <c r="W114" s="13"/>
      <c r="X114" s="13"/>
      <c r="Y114" s="13"/>
      <c r="Z114" s="13"/>
      <c r="AA114" s="13"/>
      <c r="AB114" s="13"/>
      <c r="AC114" s="13"/>
      <c r="AD114" s="13"/>
      <c r="AE114" s="13"/>
      <c r="AT114" s="241" t="s">
        <v>228</v>
      </c>
      <c r="AU114" s="241" t="s">
        <v>78</v>
      </c>
      <c r="AV114" s="13" t="s">
        <v>78</v>
      </c>
      <c r="AW114" s="13" t="s">
        <v>31</v>
      </c>
      <c r="AX114" s="13" t="s">
        <v>69</v>
      </c>
      <c r="AY114" s="241" t="s">
        <v>216</v>
      </c>
    </row>
    <row r="115" s="13" customFormat="1">
      <c r="A115" s="13"/>
      <c r="B115" s="231"/>
      <c r="C115" s="232"/>
      <c r="D115" s="226" t="s">
        <v>228</v>
      </c>
      <c r="E115" s="233" t="s">
        <v>19</v>
      </c>
      <c r="F115" s="234" t="s">
        <v>2219</v>
      </c>
      <c r="G115" s="232"/>
      <c r="H115" s="235">
        <v>8.4399999999999995</v>
      </c>
      <c r="I115" s="236"/>
      <c r="J115" s="232"/>
      <c r="K115" s="232"/>
      <c r="L115" s="237"/>
      <c r="M115" s="238"/>
      <c r="N115" s="239"/>
      <c r="O115" s="239"/>
      <c r="P115" s="239"/>
      <c r="Q115" s="239"/>
      <c r="R115" s="239"/>
      <c r="S115" s="239"/>
      <c r="T115" s="240"/>
      <c r="U115" s="13"/>
      <c r="V115" s="13"/>
      <c r="W115" s="13"/>
      <c r="X115" s="13"/>
      <c r="Y115" s="13"/>
      <c r="Z115" s="13"/>
      <c r="AA115" s="13"/>
      <c r="AB115" s="13"/>
      <c r="AC115" s="13"/>
      <c r="AD115" s="13"/>
      <c r="AE115" s="13"/>
      <c r="AT115" s="241" t="s">
        <v>228</v>
      </c>
      <c r="AU115" s="241" t="s">
        <v>78</v>
      </c>
      <c r="AV115" s="13" t="s">
        <v>78</v>
      </c>
      <c r="AW115" s="13" t="s">
        <v>31</v>
      </c>
      <c r="AX115" s="13" t="s">
        <v>69</v>
      </c>
      <c r="AY115" s="241" t="s">
        <v>216</v>
      </c>
    </row>
    <row r="116" s="13" customFormat="1">
      <c r="A116" s="13"/>
      <c r="B116" s="231"/>
      <c r="C116" s="232"/>
      <c r="D116" s="226" t="s">
        <v>228</v>
      </c>
      <c r="E116" s="233" t="s">
        <v>19</v>
      </c>
      <c r="F116" s="234" t="s">
        <v>2220</v>
      </c>
      <c r="G116" s="232"/>
      <c r="H116" s="235">
        <v>4.7999999999999998</v>
      </c>
      <c r="I116" s="236"/>
      <c r="J116" s="232"/>
      <c r="K116" s="232"/>
      <c r="L116" s="237"/>
      <c r="M116" s="238"/>
      <c r="N116" s="239"/>
      <c r="O116" s="239"/>
      <c r="P116" s="239"/>
      <c r="Q116" s="239"/>
      <c r="R116" s="239"/>
      <c r="S116" s="239"/>
      <c r="T116" s="240"/>
      <c r="U116" s="13"/>
      <c r="V116" s="13"/>
      <c r="W116" s="13"/>
      <c r="X116" s="13"/>
      <c r="Y116" s="13"/>
      <c r="Z116" s="13"/>
      <c r="AA116" s="13"/>
      <c r="AB116" s="13"/>
      <c r="AC116" s="13"/>
      <c r="AD116" s="13"/>
      <c r="AE116" s="13"/>
      <c r="AT116" s="241" t="s">
        <v>228</v>
      </c>
      <c r="AU116" s="241" t="s">
        <v>78</v>
      </c>
      <c r="AV116" s="13" t="s">
        <v>78</v>
      </c>
      <c r="AW116" s="13" t="s">
        <v>31</v>
      </c>
      <c r="AX116" s="13" t="s">
        <v>69</v>
      </c>
      <c r="AY116" s="241" t="s">
        <v>216</v>
      </c>
    </row>
    <row r="117" s="14" customFormat="1">
      <c r="A117" s="14"/>
      <c r="B117" s="242"/>
      <c r="C117" s="243"/>
      <c r="D117" s="226" t="s">
        <v>228</v>
      </c>
      <c r="E117" s="244" t="s">
        <v>19</v>
      </c>
      <c r="F117" s="245" t="s">
        <v>231</v>
      </c>
      <c r="G117" s="243"/>
      <c r="H117" s="246">
        <v>30.440000000000001</v>
      </c>
      <c r="I117" s="247"/>
      <c r="J117" s="243"/>
      <c r="K117" s="243"/>
      <c r="L117" s="248"/>
      <c r="M117" s="249"/>
      <c r="N117" s="250"/>
      <c r="O117" s="250"/>
      <c r="P117" s="250"/>
      <c r="Q117" s="250"/>
      <c r="R117" s="250"/>
      <c r="S117" s="250"/>
      <c r="T117" s="251"/>
      <c r="U117" s="14"/>
      <c r="V117" s="14"/>
      <c r="W117" s="14"/>
      <c r="X117" s="14"/>
      <c r="Y117" s="14"/>
      <c r="Z117" s="14"/>
      <c r="AA117" s="14"/>
      <c r="AB117" s="14"/>
      <c r="AC117" s="14"/>
      <c r="AD117" s="14"/>
      <c r="AE117" s="14"/>
      <c r="AT117" s="252" t="s">
        <v>228</v>
      </c>
      <c r="AU117" s="252" t="s">
        <v>78</v>
      </c>
      <c r="AV117" s="14" t="s">
        <v>224</v>
      </c>
      <c r="AW117" s="14" t="s">
        <v>31</v>
      </c>
      <c r="AX117" s="14" t="s">
        <v>76</v>
      </c>
      <c r="AY117" s="252" t="s">
        <v>216</v>
      </c>
    </row>
    <row r="118" s="12" customFormat="1" ht="22.8" customHeight="1">
      <c r="A118" s="12"/>
      <c r="B118" s="197"/>
      <c r="C118" s="198"/>
      <c r="D118" s="199" t="s">
        <v>68</v>
      </c>
      <c r="E118" s="211" t="s">
        <v>252</v>
      </c>
      <c r="F118" s="211" t="s">
        <v>253</v>
      </c>
      <c r="G118" s="198"/>
      <c r="H118" s="198"/>
      <c r="I118" s="201"/>
      <c r="J118" s="212">
        <f>BK118</f>
        <v>0</v>
      </c>
      <c r="K118" s="198"/>
      <c r="L118" s="203"/>
      <c r="M118" s="204"/>
      <c r="N118" s="205"/>
      <c r="O118" s="205"/>
      <c r="P118" s="206">
        <f>SUM(P119:P127)</f>
        <v>0</v>
      </c>
      <c r="Q118" s="205"/>
      <c r="R118" s="206">
        <f>SUM(R119:R127)</f>
        <v>0</v>
      </c>
      <c r="S118" s="205"/>
      <c r="T118" s="207">
        <f>SUM(T119:T127)</f>
        <v>0</v>
      </c>
      <c r="U118" s="12"/>
      <c r="V118" s="12"/>
      <c r="W118" s="12"/>
      <c r="X118" s="12"/>
      <c r="Y118" s="12"/>
      <c r="Z118" s="12"/>
      <c r="AA118" s="12"/>
      <c r="AB118" s="12"/>
      <c r="AC118" s="12"/>
      <c r="AD118" s="12"/>
      <c r="AE118" s="12"/>
      <c r="AR118" s="208" t="s">
        <v>76</v>
      </c>
      <c r="AT118" s="209" t="s">
        <v>68</v>
      </c>
      <c r="AU118" s="209" t="s">
        <v>76</v>
      </c>
      <c r="AY118" s="208" t="s">
        <v>216</v>
      </c>
      <c r="BK118" s="210">
        <f>SUM(BK119:BK127)</f>
        <v>0</v>
      </c>
    </row>
    <row r="119" s="2" customFormat="1" ht="22.2" customHeight="1">
      <c r="A119" s="39"/>
      <c r="B119" s="40"/>
      <c r="C119" s="213" t="s">
        <v>224</v>
      </c>
      <c r="D119" s="213" t="s">
        <v>219</v>
      </c>
      <c r="E119" s="214" t="s">
        <v>255</v>
      </c>
      <c r="F119" s="215" t="s">
        <v>256</v>
      </c>
      <c r="G119" s="216" t="s">
        <v>257</v>
      </c>
      <c r="H119" s="217">
        <v>5.0019999999999998</v>
      </c>
      <c r="I119" s="218"/>
      <c r="J119" s="219">
        <f>ROUND(I119*H119,2)</f>
        <v>0</v>
      </c>
      <c r="K119" s="215" t="s">
        <v>223</v>
      </c>
      <c r="L119" s="45"/>
      <c r="M119" s="220" t="s">
        <v>19</v>
      </c>
      <c r="N119" s="221" t="s">
        <v>40</v>
      </c>
      <c r="O119" s="85"/>
      <c r="P119" s="222">
        <f>O119*H119</f>
        <v>0</v>
      </c>
      <c r="Q119" s="222">
        <v>0</v>
      </c>
      <c r="R119" s="222">
        <f>Q119*H119</f>
        <v>0</v>
      </c>
      <c r="S119" s="222">
        <v>0</v>
      </c>
      <c r="T119" s="223">
        <f>S119*H119</f>
        <v>0</v>
      </c>
      <c r="U119" s="39"/>
      <c r="V119" s="39"/>
      <c r="W119" s="39"/>
      <c r="X119" s="39"/>
      <c r="Y119" s="39"/>
      <c r="Z119" s="39"/>
      <c r="AA119" s="39"/>
      <c r="AB119" s="39"/>
      <c r="AC119" s="39"/>
      <c r="AD119" s="39"/>
      <c r="AE119" s="39"/>
      <c r="AR119" s="224" t="s">
        <v>224</v>
      </c>
      <c r="AT119" s="224" t="s">
        <v>219</v>
      </c>
      <c r="AU119" s="224" t="s">
        <v>78</v>
      </c>
      <c r="AY119" s="18" t="s">
        <v>216</v>
      </c>
      <c r="BE119" s="225">
        <f>IF(N119="základní",J119,0)</f>
        <v>0</v>
      </c>
      <c r="BF119" s="225">
        <f>IF(N119="snížená",J119,0)</f>
        <v>0</v>
      </c>
      <c r="BG119" s="225">
        <f>IF(N119="zákl. přenesená",J119,0)</f>
        <v>0</v>
      </c>
      <c r="BH119" s="225">
        <f>IF(N119="sníž. přenesená",J119,0)</f>
        <v>0</v>
      </c>
      <c r="BI119" s="225">
        <f>IF(N119="nulová",J119,0)</f>
        <v>0</v>
      </c>
      <c r="BJ119" s="18" t="s">
        <v>76</v>
      </c>
      <c r="BK119" s="225">
        <f>ROUND(I119*H119,2)</f>
        <v>0</v>
      </c>
      <c r="BL119" s="18" t="s">
        <v>224</v>
      </c>
      <c r="BM119" s="224" t="s">
        <v>2221</v>
      </c>
    </row>
    <row r="120" s="2" customFormat="1">
      <c r="A120" s="39"/>
      <c r="B120" s="40"/>
      <c r="C120" s="41"/>
      <c r="D120" s="226" t="s">
        <v>226</v>
      </c>
      <c r="E120" s="41"/>
      <c r="F120" s="227" t="s">
        <v>259</v>
      </c>
      <c r="G120" s="41"/>
      <c r="H120" s="41"/>
      <c r="I120" s="228"/>
      <c r="J120" s="41"/>
      <c r="K120" s="41"/>
      <c r="L120" s="45"/>
      <c r="M120" s="229"/>
      <c r="N120" s="230"/>
      <c r="O120" s="85"/>
      <c r="P120" s="85"/>
      <c r="Q120" s="85"/>
      <c r="R120" s="85"/>
      <c r="S120" s="85"/>
      <c r="T120" s="86"/>
      <c r="U120" s="39"/>
      <c r="V120" s="39"/>
      <c r="W120" s="39"/>
      <c r="X120" s="39"/>
      <c r="Y120" s="39"/>
      <c r="Z120" s="39"/>
      <c r="AA120" s="39"/>
      <c r="AB120" s="39"/>
      <c r="AC120" s="39"/>
      <c r="AD120" s="39"/>
      <c r="AE120" s="39"/>
      <c r="AT120" s="18" t="s">
        <v>226</v>
      </c>
      <c r="AU120" s="18" t="s">
        <v>78</v>
      </c>
    </row>
    <row r="121" s="2" customFormat="1" ht="22.2" customHeight="1">
      <c r="A121" s="39"/>
      <c r="B121" s="40"/>
      <c r="C121" s="213" t="s">
        <v>254</v>
      </c>
      <c r="D121" s="213" t="s">
        <v>219</v>
      </c>
      <c r="E121" s="214" t="s">
        <v>260</v>
      </c>
      <c r="F121" s="215" t="s">
        <v>261</v>
      </c>
      <c r="G121" s="216" t="s">
        <v>257</v>
      </c>
      <c r="H121" s="217">
        <v>100.04000000000001</v>
      </c>
      <c r="I121" s="218"/>
      <c r="J121" s="219">
        <f>ROUND(I121*H121,2)</f>
        <v>0</v>
      </c>
      <c r="K121" s="215" t="s">
        <v>223</v>
      </c>
      <c r="L121" s="45"/>
      <c r="M121" s="220" t="s">
        <v>19</v>
      </c>
      <c r="N121" s="221" t="s">
        <v>40</v>
      </c>
      <c r="O121" s="85"/>
      <c r="P121" s="222">
        <f>O121*H121</f>
        <v>0</v>
      </c>
      <c r="Q121" s="222">
        <v>0</v>
      </c>
      <c r="R121" s="222">
        <f>Q121*H121</f>
        <v>0</v>
      </c>
      <c r="S121" s="222">
        <v>0</v>
      </c>
      <c r="T121" s="223">
        <f>S121*H121</f>
        <v>0</v>
      </c>
      <c r="U121" s="39"/>
      <c r="V121" s="39"/>
      <c r="W121" s="39"/>
      <c r="X121" s="39"/>
      <c r="Y121" s="39"/>
      <c r="Z121" s="39"/>
      <c r="AA121" s="39"/>
      <c r="AB121" s="39"/>
      <c r="AC121" s="39"/>
      <c r="AD121" s="39"/>
      <c r="AE121" s="39"/>
      <c r="AR121" s="224" t="s">
        <v>224</v>
      </c>
      <c r="AT121" s="224" t="s">
        <v>219</v>
      </c>
      <c r="AU121" s="224" t="s">
        <v>78</v>
      </c>
      <c r="AY121" s="18" t="s">
        <v>216</v>
      </c>
      <c r="BE121" s="225">
        <f>IF(N121="základní",J121,0)</f>
        <v>0</v>
      </c>
      <c r="BF121" s="225">
        <f>IF(N121="snížená",J121,0)</f>
        <v>0</v>
      </c>
      <c r="BG121" s="225">
        <f>IF(N121="zákl. přenesená",J121,0)</f>
        <v>0</v>
      </c>
      <c r="BH121" s="225">
        <f>IF(N121="sníž. přenesená",J121,0)</f>
        <v>0</v>
      </c>
      <c r="BI121" s="225">
        <f>IF(N121="nulová",J121,0)</f>
        <v>0</v>
      </c>
      <c r="BJ121" s="18" t="s">
        <v>76</v>
      </c>
      <c r="BK121" s="225">
        <f>ROUND(I121*H121,2)</f>
        <v>0</v>
      </c>
      <c r="BL121" s="18" t="s">
        <v>224</v>
      </c>
      <c r="BM121" s="224" t="s">
        <v>2222</v>
      </c>
    </row>
    <row r="122" s="2" customFormat="1">
      <c r="A122" s="39"/>
      <c r="B122" s="40"/>
      <c r="C122" s="41"/>
      <c r="D122" s="226" t="s">
        <v>226</v>
      </c>
      <c r="E122" s="41"/>
      <c r="F122" s="227" t="s">
        <v>263</v>
      </c>
      <c r="G122" s="41"/>
      <c r="H122" s="41"/>
      <c r="I122" s="228"/>
      <c r="J122" s="41"/>
      <c r="K122" s="41"/>
      <c r="L122" s="45"/>
      <c r="M122" s="229"/>
      <c r="N122" s="230"/>
      <c r="O122" s="85"/>
      <c r="P122" s="85"/>
      <c r="Q122" s="85"/>
      <c r="R122" s="85"/>
      <c r="S122" s="85"/>
      <c r="T122" s="86"/>
      <c r="U122" s="39"/>
      <c r="V122" s="39"/>
      <c r="W122" s="39"/>
      <c r="X122" s="39"/>
      <c r="Y122" s="39"/>
      <c r="Z122" s="39"/>
      <c r="AA122" s="39"/>
      <c r="AB122" s="39"/>
      <c r="AC122" s="39"/>
      <c r="AD122" s="39"/>
      <c r="AE122" s="39"/>
      <c r="AT122" s="18" t="s">
        <v>226</v>
      </c>
      <c r="AU122" s="18" t="s">
        <v>78</v>
      </c>
    </row>
    <row r="123" s="13" customFormat="1">
      <c r="A123" s="13"/>
      <c r="B123" s="231"/>
      <c r="C123" s="232"/>
      <c r="D123" s="226" t="s">
        <v>228</v>
      </c>
      <c r="E123" s="232"/>
      <c r="F123" s="234" t="s">
        <v>2223</v>
      </c>
      <c r="G123" s="232"/>
      <c r="H123" s="235">
        <v>100.04000000000001</v>
      </c>
      <c r="I123" s="236"/>
      <c r="J123" s="232"/>
      <c r="K123" s="232"/>
      <c r="L123" s="237"/>
      <c r="M123" s="238"/>
      <c r="N123" s="239"/>
      <c r="O123" s="239"/>
      <c r="P123" s="239"/>
      <c r="Q123" s="239"/>
      <c r="R123" s="239"/>
      <c r="S123" s="239"/>
      <c r="T123" s="240"/>
      <c r="U123" s="13"/>
      <c r="V123" s="13"/>
      <c r="W123" s="13"/>
      <c r="X123" s="13"/>
      <c r="Y123" s="13"/>
      <c r="Z123" s="13"/>
      <c r="AA123" s="13"/>
      <c r="AB123" s="13"/>
      <c r="AC123" s="13"/>
      <c r="AD123" s="13"/>
      <c r="AE123" s="13"/>
      <c r="AT123" s="241" t="s">
        <v>228</v>
      </c>
      <c r="AU123" s="241" t="s">
        <v>78</v>
      </c>
      <c r="AV123" s="13" t="s">
        <v>78</v>
      </c>
      <c r="AW123" s="13" t="s">
        <v>4</v>
      </c>
      <c r="AX123" s="13" t="s">
        <v>76</v>
      </c>
      <c r="AY123" s="241" t="s">
        <v>216</v>
      </c>
    </row>
    <row r="124" s="2" customFormat="1" ht="13.8" customHeight="1">
      <c r="A124" s="39"/>
      <c r="B124" s="40"/>
      <c r="C124" s="213" t="s">
        <v>217</v>
      </c>
      <c r="D124" s="213" t="s">
        <v>219</v>
      </c>
      <c r="E124" s="214" t="s">
        <v>266</v>
      </c>
      <c r="F124" s="215" t="s">
        <v>267</v>
      </c>
      <c r="G124" s="216" t="s">
        <v>257</v>
      </c>
      <c r="H124" s="217">
        <v>5.0019999999999998</v>
      </c>
      <c r="I124" s="218"/>
      <c r="J124" s="219">
        <f>ROUND(I124*H124,2)</f>
        <v>0</v>
      </c>
      <c r="K124" s="215" t="s">
        <v>223</v>
      </c>
      <c r="L124" s="45"/>
      <c r="M124" s="220" t="s">
        <v>19</v>
      </c>
      <c r="N124" s="221" t="s">
        <v>40</v>
      </c>
      <c r="O124" s="85"/>
      <c r="P124" s="222">
        <f>O124*H124</f>
        <v>0</v>
      </c>
      <c r="Q124" s="222">
        <v>0</v>
      </c>
      <c r="R124" s="222">
        <f>Q124*H124</f>
        <v>0</v>
      </c>
      <c r="S124" s="222">
        <v>0</v>
      </c>
      <c r="T124" s="223">
        <f>S124*H124</f>
        <v>0</v>
      </c>
      <c r="U124" s="39"/>
      <c r="V124" s="39"/>
      <c r="W124" s="39"/>
      <c r="X124" s="39"/>
      <c r="Y124" s="39"/>
      <c r="Z124" s="39"/>
      <c r="AA124" s="39"/>
      <c r="AB124" s="39"/>
      <c r="AC124" s="39"/>
      <c r="AD124" s="39"/>
      <c r="AE124" s="39"/>
      <c r="AR124" s="224" t="s">
        <v>224</v>
      </c>
      <c r="AT124" s="224" t="s">
        <v>219</v>
      </c>
      <c r="AU124" s="224" t="s">
        <v>78</v>
      </c>
      <c r="AY124" s="18" t="s">
        <v>216</v>
      </c>
      <c r="BE124" s="225">
        <f>IF(N124="základní",J124,0)</f>
        <v>0</v>
      </c>
      <c r="BF124" s="225">
        <f>IF(N124="snížená",J124,0)</f>
        <v>0</v>
      </c>
      <c r="BG124" s="225">
        <f>IF(N124="zákl. přenesená",J124,0)</f>
        <v>0</v>
      </c>
      <c r="BH124" s="225">
        <f>IF(N124="sníž. přenesená",J124,0)</f>
        <v>0</v>
      </c>
      <c r="BI124" s="225">
        <f>IF(N124="nulová",J124,0)</f>
        <v>0</v>
      </c>
      <c r="BJ124" s="18" t="s">
        <v>76</v>
      </c>
      <c r="BK124" s="225">
        <f>ROUND(I124*H124,2)</f>
        <v>0</v>
      </c>
      <c r="BL124" s="18" t="s">
        <v>224</v>
      </c>
      <c r="BM124" s="224" t="s">
        <v>2224</v>
      </c>
    </row>
    <row r="125" s="2" customFormat="1">
      <c r="A125" s="39"/>
      <c r="B125" s="40"/>
      <c r="C125" s="41"/>
      <c r="D125" s="226" t="s">
        <v>226</v>
      </c>
      <c r="E125" s="41"/>
      <c r="F125" s="227" t="s">
        <v>269</v>
      </c>
      <c r="G125" s="41"/>
      <c r="H125" s="41"/>
      <c r="I125" s="228"/>
      <c r="J125" s="41"/>
      <c r="K125" s="41"/>
      <c r="L125" s="45"/>
      <c r="M125" s="229"/>
      <c r="N125" s="230"/>
      <c r="O125" s="85"/>
      <c r="P125" s="85"/>
      <c r="Q125" s="85"/>
      <c r="R125" s="85"/>
      <c r="S125" s="85"/>
      <c r="T125" s="86"/>
      <c r="U125" s="39"/>
      <c r="V125" s="39"/>
      <c r="W125" s="39"/>
      <c r="X125" s="39"/>
      <c r="Y125" s="39"/>
      <c r="Z125" s="39"/>
      <c r="AA125" s="39"/>
      <c r="AB125" s="39"/>
      <c r="AC125" s="39"/>
      <c r="AD125" s="39"/>
      <c r="AE125" s="39"/>
      <c r="AT125" s="18" t="s">
        <v>226</v>
      </c>
      <c r="AU125" s="18" t="s">
        <v>78</v>
      </c>
    </row>
    <row r="126" s="2" customFormat="1" ht="22.2" customHeight="1">
      <c r="A126" s="39"/>
      <c r="B126" s="40"/>
      <c r="C126" s="213" t="s">
        <v>265</v>
      </c>
      <c r="D126" s="213" t="s">
        <v>219</v>
      </c>
      <c r="E126" s="214" t="s">
        <v>271</v>
      </c>
      <c r="F126" s="215" t="s">
        <v>272</v>
      </c>
      <c r="G126" s="216" t="s">
        <v>257</v>
      </c>
      <c r="H126" s="217">
        <v>5.0019999999999998</v>
      </c>
      <c r="I126" s="218"/>
      <c r="J126" s="219">
        <f>ROUND(I126*H126,2)</f>
        <v>0</v>
      </c>
      <c r="K126" s="215" t="s">
        <v>223</v>
      </c>
      <c r="L126" s="45"/>
      <c r="M126" s="220" t="s">
        <v>19</v>
      </c>
      <c r="N126" s="221" t="s">
        <v>40</v>
      </c>
      <c r="O126" s="85"/>
      <c r="P126" s="222">
        <f>O126*H126</f>
        <v>0</v>
      </c>
      <c r="Q126" s="222">
        <v>0</v>
      </c>
      <c r="R126" s="222">
        <f>Q126*H126</f>
        <v>0</v>
      </c>
      <c r="S126" s="222">
        <v>0</v>
      </c>
      <c r="T126" s="223">
        <f>S126*H126</f>
        <v>0</v>
      </c>
      <c r="U126" s="39"/>
      <c r="V126" s="39"/>
      <c r="W126" s="39"/>
      <c r="X126" s="39"/>
      <c r="Y126" s="39"/>
      <c r="Z126" s="39"/>
      <c r="AA126" s="39"/>
      <c r="AB126" s="39"/>
      <c r="AC126" s="39"/>
      <c r="AD126" s="39"/>
      <c r="AE126" s="39"/>
      <c r="AR126" s="224" t="s">
        <v>224</v>
      </c>
      <c r="AT126" s="224" t="s">
        <v>219</v>
      </c>
      <c r="AU126" s="224" t="s">
        <v>78</v>
      </c>
      <c r="AY126" s="18" t="s">
        <v>216</v>
      </c>
      <c r="BE126" s="225">
        <f>IF(N126="základní",J126,0)</f>
        <v>0</v>
      </c>
      <c r="BF126" s="225">
        <f>IF(N126="snížená",J126,0)</f>
        <v>0</v>
      </c>
      <c r="BG126" s="225">
        <f>IF(N126="zákl. přenesená",J126,0)</f>
        <v>0</v>
      </c>
      <c r="BH126" s="225">
        <f>IF(N126="sníž. přenesená",J126,0)</f>
        <v>0</v>
      </c>
      <c r="BI126" s="225">
        <f>IF(N126="nulová",J126,0)</f>
        <v>0</v>
      </c>
      <c r="BJ126" s="18" t="s">
        <v>76</v>
      </c>
      <c r="BK126" s="225">
        <f>ROUND(I126*H126,2)</f>
        <v>0</v>
      </c>
      <c r="BL126" s="18" t="s">
        <v>224</v>
      </c>
      <c r="BM126" s="224" t="s">
        <v>2225</v>
      </c>
    </row>
    <row r="127" s="2" customFormat="1">
      <c r="A127" s="39"/>
      <c r="B127" s="40"/>
      <c r="C127" s="41"/>
      <c r="D127" s="226" t="s">
        <v>226</v>
      </c>
      <c r="E127" s="41"/>
      <c r="F127" s="227" t="s">
        <v>274</v>
      </c>
      <c r="G127" s="41"/>
      <c r="H127" s="41"/>
      <c r="I127" s="228"/>
      <c r="J127" s="41"/>
      <c r="K127" s="41"/>
      <c r="L127" s="45"/>
      <c r="M127" s="229"/>
      <c r="N127" s="230"/>
      <c r="O127" s="85"/>
      <c r="P127" s="85"/>
      <c r="Q127" s="85"/>
      <c r="R127" s="85"/>
      <c r="S127" s="85"/>
      <c r="T127" s="86"/>
      <c r="U127" s="39"/>
      <c r="V127" s="39"/>
      <c r="W127" s="39"/>
      <c r="X127" s="39"/>
      <c r="Y127" s="39"/>
      <c r="Z127" s="39"/>
      <c r="AA127" s="39"/>
      <c r="AB127" s="39"/>
      <c r="AC127" s="39"/>
      <c r="AD127" s="39"/>
      <c r="AE127" s="39"/>
      <c r="AT127" s="18" t="s">
        <v>226</v>
      </c>
      <c r="AU127" s="18" t="s">
        <v>78</v>
      </c>
    </row>
    <row r="128" s="12" customFormat="1" ht="22.8" customHeight="1">
      <c r="A128" s="12"/>
      <c r="B128" s="197"/>
      <c r="C128" s="198"/>
      <c r="D128" s="199" t="s">
        <v>68</v>
      </c>
      <c r="E128" s="211" t="s">
        <v>275</v>
      </c>
      <c r="F128" s="211" t="s">
        <v>276</v>
      </c>
      <c r="G128" s="198"/>
      <c r="H128" s="198"/>
      <c r="I128" s="201"/>
      <c r="J128" s="212">
        <f>BK128</f>
        <v>0</v>
      </c>
      <c r="K128" s="198"/>
      <c r="L128" s="203"/>
      <c r="M128" s="204"/>
      <c r="N128" s="205"/>
      <c r="O128" s="205"/>
      <c r="P128" s="206">
        <f>SUM(P129:P130)</f>
        <v>0</v>
      </c>
      <c r="Q128" s="205"/>
      <c r="R128" s="206">
        <f>SUM(R129:R130)</f>
        <v>0</v>
      </c>
      <c r="S128" s="205"/>
      <c r="T128" s="207">
        <f>SUM(T129:T130)</f>
        <v>0</v>
      </c>
      <c r="U128" s="12"/>
      <c r="V128" s="12"/>
      <c r="W128" s="12"/>
      <c r="X128" s="12"/>
      <c r="Y128" s="12"/>
      <c r="Z128" s="12"/>
      <c r="AA128" s="12"/>
      <c r="AB128" s="12"/>
      <c r="AC128" s="12"/>
      <c r="AD128" s="12"/>
      <c r="AE128" s="12"/>
      <c r="AR128" s="208" t="s">
        <v>76</v>
      </c>
      <c r="AT128" s="209" t="s">
        <v>68</v>
      </c>
      <c r="AU128" s="209" t="s">
        <v>76</v>
      </c>
      <c r="AY128" s="208" t="s">
        <v>216</v>
      </c>
      <c r="BK128" s="210">
        <f>SUM(BK129:BK130)</f>
        <v>0</v>
      </c>
    </row>
    <row r="129" s="2" customFormat="1" ht="22.2" customHeight="1">
      <c r="A129" s="39"/>
      <c r="B129" s="40"/>
      <c r="C129" s="213" t="s">
        <v>270</v>
      </c>
      <c r="D129" s="213" t="s">
        <v>219</v>
      </c>
      <c r="E129" s="214" t="s">
        <v>277</v>
      </c>
      <c r="F129" s="215" t="s">
        <v>278</v>
      </c>
      <c r="G129" s="216" t="s">
        <v>257</v>
      </c>
      <c r="H129" s="217">
        <v>1.048</v>
      </c>
      <c r="I129" s="218"/>
      <c r="J129" s="219">
        <f>ROUND(I129*H129,2)</f>
        <v>0</v>
      </c>
      <c r="K129" s="215" t="s">
        <v>223</v>
      </c>
      <c r="L129" s="45"/>
      <c r="M129" s="220" t="s">
        <v>19</v>
      </c>
      <c r="N129" s="221" t="s">
        <v>40</v>
      </c>
      <c r="O129" s="85"/>
      <c r="P129" s="222">
        <f>O129*H129</f>
        <v>0</v>
      </c>
      <c r="Q129" s="222">
        <v>0</v>
      </c>
      <c r="R129" s="222">
        <f>Q129*H129</f>
        <v>0</v>
      </c>
      <c r="S129" s="222">
        <v>0</v>
      </c>
      <c r="T129" s="223">
        <f>S129*H129</f>
        <v>0</v>
      </c>
      <c r="U129" s="39"/>
      <c r="V129" s="39"/>
      <c r="W129" s="39"/>
      <c r="X129" s="39"/>
      <c r="Y129" s="39"/>
      <c r="Z129" s="39"/>
      <c r="AA129" s="39"/>
      <c r="AB129" s="39"/>
      <c r="AC129" s="39"/>
      <c r="AD129" s="39"/>
      <c r="AE129" s="39"/>
      <c r="AR129" s="224" t="s">
        <v>224</v>
      </c>
      <c r="AT129" s="224" t="s">
        <v>219</v>
      </c>
      <c r="AU129" s="224" t="s">
        <v>78</v>
      </c>
      <c r="AY129" s="18" t="s">
        <v>216</v>
      </c>
      <c r="BE129" s="225">
        <f>IF(N129="základní",J129,0)</f>
        <v>0</v>
      </c>
      <c r="BF129" s="225">
        <f>IF(N129="snížená",J129,0)</f>
        <v>0</v>
      </c>
      <c r="BG129" s="225">
        <f>IF(N129="zákl. přenesená",J129,0)</f>
        <v>0</v>
      </c>
      <c r="BH129" s="225">
        <f>IF(N129="sníž. přenesená",J129,0)</f>
        <v>0</v>
      </c>
      <c r="BI129" s="225">
        <f>IF(N129="nulová",J129,0)</f>
        <v>0</v>
      </c>
      <c r="BJ129" s="18" t="s">
        <v>76</v>
      </c>
      <c r="BK129" s="225">
        <f>ROUND(I129*H129,2)</f>
        <v>0</v>
      </c>
      <c r="BL129" s="18" t="s">
        <v>224</v>
      </c>
      <c r="BM129" s="224" t="s">
        <v>2226</v>
      </c>
    </row>
    <row r="130" s="2" customFormat="1">
      <c r="A130" s="39"/>
      <c r="B130" s="40"/>
      <c r="C130" s="41"/>
      <c r="D130" s="226" t="s">
        <v>226</v>
      </c>
      <c r="E130" s="41"/>
      <c r="F130" s="227" t="s">
        <v>280</v>
      </c>
      <c r="G130" s="41"/>
      <c r="H130" s="41"/>
      <c r="I130" s="228"/>
      <c r="J130" s="41"/>
      <c r="K130" s="41"/>
      <c r="L130" s="45"/>
      <c r="M130" s="229"/>
      <c r="N130" s="230"/>
      <c r="O130" s="85"/>
      <c r="P130" s="85"/>
      <c r="Q130" s="85"/>
      <c r="R130" s="85"/>
      <c r="S130" s="85"/>
      <c r="T130" s="86"/>
      <c r="U130" s="39"/>
      <c r="V130" s="39"/>
      <c r="W130" s="39"/>
      <c r="X130" s="39"/>
      <c r="Y130" s="39"/>
      <c r="Z130" s="39"/>
      <c r="AA130" s="39"/>
      <c r="AB130" s="39"/>
      <c r="AC130" s="39"/>
      <c r="AD130" s="39"/>
      <c r="AE130" s="39"/>
      <c r="AT130" s="18" t="s">
        <v>226</v>
      </c>
      <c r="AU130" s="18" t="s">
        <v>78</v>
      </c>
    </row>
    <row r="131" s="12" customFormat="1" ht="25.92" customHeight="1">
      <c r="A131" s="12"/>
      <c r="B131" s="197"/>
      <c r="C131" s="198"/>
      <c r="D131" s="199" t="s">
        <v>68</v>
      </c>
      <c r="E131" s="200" t="s">
        <v>281</v>
      </c>
      <c r="F131" s="200" t="s">
        <v>282</v>
      </c>
      <c r="G131" s="198"/>
      <c r="H131" s="198"/>
      <c r="I131" s="201"/>
      <c r="J131" s="202">
        <f>BK131</f>
        <v>0</v>
      </c>
      <c r="K131" s="198"/>
      <c r="L131" s="203"/>
      <c r="M131" s="204"/>
      <c r="N131" s="205"/>
      <c r="O131" s="205"/>
      <c r="P131" s="206">
        <f>P132+P145+P151+P165+P197+P204+P210+P218+P235+P246+P287+P321+P325</f>
        <v>0</v>
      </c>
      <c r="Q131" s="205"/>
      <c r="R131" s="206">
        <f>R132+R145+R151+R165+R197+R204+R210+R218+R235+R246+R287+R321+R325</f>
        <v>2.5954314599999995</v>
      </c>
      <c r="S131" s="205"/>
      <c r="T131" s="207">
        <f>T132+T145+T151+T165+T197+T204+T210+T218+T235+T246+T287+T321+T325</f>
        <v>2.1322828299999999</v>
      </c>
      <c r="U131" s="12"/>
      <c r="V131" s="12"/>
      <c r="W131" s="12"/>
      <c r="X131" s="12"/>
      <c r="Y131" s="12"/>
      <c r="Z131" s="12"/>
      <c r="AA131" s="12"/>
      <c r="AB131" s="12"/>
      <c r="AC131" s="12"/>
      <c r="AD131" s="12"/>
      <c r="AE131" s="12"/>
      <c r="AR131" s="208" t="s">
        <v>78</v>
      </c>
      <c r="AT131" s="209" t="s">
        <v>68</v>
      </c>
      <c r="AU131" s="209" t="s">
        <v>69</v>
      </c>
      <c r="AY131" s="208" t="s">
        <v>216</v>
      </c>
      <c r="BK131" s="210">
        <f>BK132+BK145+BK151+BK165+BK197+BK204+BK210+BK218+BK235+BK246+BK287+BK321+BK325</f>
        <v>0</v>
      </c>
    </row>
    <row r="132" s="12" customFormat="1" ht="22.8" customHeight="1">
      <c r="A132" s="12"/>
      <c r="B132" s="197"/>
      <c r="C132" s="198"/>
      <c r="D132" s="199" t="s">
        <v>68</v>
      </c>
      <c r="E132" s="211" t="s">
        <v>283</v>
      </c>
      <c r="F132" s="211" t="s">
        <v>284</v>
      </c>
      <c r="G132" s="198"/>
      <c r="H132" s="198"/>
      <c r="I132" s="201"/>
      <c r="J132" s="212">
        <f>BK132</f>
        <v>0</v>
      </c>
      <c r="K132" s="198"/>
      <c r="L132" s="203"/>
      <c r="M132" s="204"/>
      <c r="N132" s="205"/>
      <c r="O132" s="205"/>
      <c r="P132" s="206">
        <f>SUM(P133:P144)</f>
        <v>0</v>
      </c>
      <c r="Q132" s="205"/>
      <c r="R132" s="206">
        <f>SUM(R133:R144)</f>
        <v>0.023225000000000003</v>
      </c>
      <c r="S132" s="205"/>
      <c r="T132" s="207">
        <f>SUM(T133:T144)</f>
        <v>0</v>
      </c>
      <c r="U132" s="12"/>
      <c r="V132" s="12"/>
      <c r="W132" s="12"/>
      <c r="X132" s="12"/>
      <c r="Y132" s="12"/>
      <c r="Z132" s="12"/>
      <c r="AA132" s="12"/>
      <c r="AB132" s="12"/>
      <c r="AC132" s="12"/>
      <c r="AD132" s="12"/>
      <c r="AE132" s="12"/>
      <c r="AR132" s="208" t="s">
        <v>78</v>
      </c>
      <c r="AT132" s="209" t="s">
        <v>68</v>
      </c>
      <c r="AU132" s="209" t="s">
        <v>76</v>
      </c>
      <c r="AY132" s="208" t="s">
        <v>216</v>
      </c>
      <c r="BK132" s="210">
        <f>SUM(BK133:BK144)</f>
        <v>0</v>
      </c>
    </row>
    <row r="133" s="2" customFormat="1" ht="22.2" customHeight="1">
      <c r="A133" s="39"/>
      <c r="B133" s="40"/>
      <c r="C133" s="213" t="s">
        <v>232</v>
      </c>
      <c r="D133" s="213" t="s">
        <v>219</v>
      </c>
      <c r="E133" s="214" t="s">
        <v>285</v>
      </c>
      <c r="F133" s="215" t="s">
        <v>286</v>
      </c>
      <c r="G133" s="216" t="s">
        <v>222</v>
      </c>
      <c r="H133" s="217">
        <v>15.483000000000001</v>
      </c>
      <c r="I133" s="218"/>
      <c r="J133" s="219">
        <f>ROUND(I133*H133,2)</f>
        <v>0</v>
      </c>
      <c r="K133" s="215" t="s">
        <v>223</v>
      </c>
      <c r="L133" s="45"/>
      <c r="M133" s="220" t="s">
        <v>19</v>
      </c>
      <c r="N133" s="221" t="s">
        <v>40</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287</v>
      </c>
      <c r="AT133" s="224" t="s">
        <v>219</v>
      </c>
      <c r="AU133" s="224" t="s">
        <v>78</v>
      </c>
      <c r="AY133" s="18" t="s">
        <v>216</v>
      </c>
      <c r="BE133" s="225">
        <f>IF(N133="základní",J133,0)</f>
        <v>0</v>
      </c>
      <c r="BF133" s="225">
        <f>IF(N133="snížená",J133,0)</f>
        <v>0</v>
      </c>
      <c r="BG133" s="225">
        <f>IF(N133="zákl. přenesená",J133,0)</f>
        <v>0</v>
      </c>
      <c r="BH133" s="225">
        <f>IF(N133="sníž. přenesená",J133,0)</f>
        <v>0</v>
      </c>
      <c r="BI133" s="225">
        <f>IF(N133="nulová",J133,0)</f>
        <v>0</v>
      </c>
      <c r="BJ133" s="18" t="s">
        <v>76</v>
      </c>
      <c r="BK133" s="225">
        <f>ROUND(I133*H133,2)</f>
        <v>0</v>
      </c>
      <c r="BL133" s="18" t="s">
        <v>287</v>
      </c>
      <c r="BM133" s="224" t="s">
        <v>2227</v>
      </c>
    </row>
    <row r="134" s="2" customFormat="1">
      <c r="A134" s="39"/>
      <c r="B134" s="40"/>
      <c r="C134" s="41"/>
      <c r="D134" s="226" t="s">
        <v>226</v>
      </c>
      <c r="E134" s="41"/>
      <c r="F134" s="227" t="s">
        <v>289</v>
      </c>
      <c r="G134" s="41"/>
      <c r="H134" s="41"/>
      <c r="I134" s="228"/>
      <c r="J134" s="41"/>
      <c r="K134" s="41"/>
      <c r="L134" s="45"/>
      <c r="M134" s="229"/>
      <c r="N134" s="230"/>
      <c r="O134" s="85"/>
      <c r="P134" s="85"/>
      <c r="Q134" s="85"/>
      <c r="R134" s="85"/>
      <c r="S134" s="85"/>
      <c r="T134" s="86"/>
      <c r="U134" s="39"/>
      <c r="V134" s="39"/>
      <c r="W134" s="39"/>
      <c r="X134" s="39"/>
      <c r="Y134" s="39"/>
      <c r="Z134" s="39"/>
      <c r="AA134" s="39"/>
      <c r="AB134" s="39"/>
      <c r="AC134" s="39"/>
      <c r="AD134" s="39"/>
      <c r="AE134" s="39"/>
      <c r="AT134" s="18" t="s">
        <v>226</v>
      </c>
      <c r="AU134" s="18" t="s">
        <v>78</v>
      </c>
    </row>
    <row r="135" s="13" customFormat="1">
      <c r="A135" s="13"/>
      <c r="B135" s="231"/>
      <c r="C135" s="232"/>
      <c r="D135" s="226" t="s">
        <v>228</v>
      </c>
      <c r="E135" s="233" t="s">
        <v>19</v>
      </c>
      <c r="F135" s="234" t="s">
        <v>2228</v>
      </c>
      <c r="G135" s="232"/>
      <c r="H135" s="235">
        <v>9.0730000000000004</v>
      </c>
      <c r="I135" s="236"/>
      <c r="J135" s="232"/>
      <c r="K135" s="232"/>
      <c r="L135" s="237"/>
      <c r="M135" s="238"/>
      <c r="N135" s="239"/>
      <c r="O135" s="239"/>
      <c r="P135" s="239"/>
      <c r="Q135" s="239"/>
      <c r="R135" s="239"/>
      <c r="S135" s="239"/>
      <c r="T135" s="240"/>
      <c r="U135" s="13"/>
      <c r="V135" s="13"/>
      <c r="W135" s="13"/>
      <c r="X135" s="13"/>
      <c r="Y135" s="13"/>
      <c r="Z135" s="13"/>
      <c r="AA135" s="13"/>
      <c r="AB135" s="13"/>
      <c r="AC135" s="13"/>
      <c r="AD135" s="13"/>
      <c r="AE135" s="13"/>
      <c r="AT135" s="241" t="s">
        <v>228</v>
      </c>
      <c r="AU135" s="241" t="s">
        <v>78</v>
      </c>
      <c r="AV135" s="13" t="s">
        <v>78</v>
      </c>
      <c r="AW135" s="13" t="s">
        <v>31</v>
      </c>
      <c r="AX135" s="13" t="s">
        <v>69</v>
      </c>
      <c r="AY135" s="241" t="s">
        <v>216</v>
      </c>
    </row>
    <row r="136" s="13" customFormat="1">
      <c r="A136" s="13"/>
      <c r="B136" s="231"/>
      <c r="C136" s="232"/>
      <c r="D136" s="226" t="s">
        <v>228</v>
      </c>
      <c r="E136" s="233" t="s">
        <v>19</v>
      </c>
      <c r="F136" s="234" t="s">
        <v>2229</v>
      </c>
      <c r="G136" s="232"/>
      <c r="H136" s="235">
        <v>4.2999999999999998</v>
      </c>
      <c r="I136" s="236"/>
      <c r="J136" s="232"/>
      <c r="K136" s="232"/>
      <c r="L136" s="237"/>
      <c r="M136" s="238"/>
      <c r="N136" s="239"/>
      <c r="O136" s="239"/>
      <c r="P136" s="239"/>
      <c r="Q136" s="239"/>
      <c r="R136" s="239"/>
      <c r="S136" s="239"/>
      <c r="T136" s="240"/>
      <c r="U136" s="13"/>
      <c r="V136" s="13"/>
      <c r="W136" s="13"/>
      <c r="X136" s="13"/>
      <c r="Y136" s="13"/>
      <c r="Z136" s="13"/>
      <c r="AA136" s="13"/>
      <c r="AB136" s="13"/>
      <c r="AC136" s="13"/>
      <c r="AD136" s="13"/>
      <c r="AE136" s="13"/>
      <c r="AT136" s="241" t="s">
        <v>228</v>
      </c>
      <c r="AU136" s="241" t="s">
        <v>78</v>
      </c>
      <c r="AV136" s="13" t="s">
        <v>78</v>
      </c>
      <c r="AW136" s="13" t="s">
        <v>31</v>
      </c>
      <c r="AX136" s="13" t="s">
        <v>69</v>
      </c>
      <c r="AY136" s="241" t="s">
        <v>216</v>
      </c>
    </row>
    <row r="137" s="13" customFormat="1">
      <c r="A137" s="13"/>
      <c r="B137" s="231"/>
      <c r="C137" s="232"/>
      <c r="D137" s="226" t="s">
        <v>228</v>
      </c>
      <c r="E137" s="233" t="s">
        <v>19</v>
      </c>
      <c r="F137" s="234" t="s">
        <v>2230</v>
      </c>
      <c r="G137" s="232"/>
      <c r="H137" s="235">
        <v>2.1099999999999999</v>
      </c>
      <c r="I137" s="236"/>
      <c r="J137" s="232"/>
      <c r="K137" s="232"/>
      <c r="L137" s="237"/>
      <c r="M137" s="238"/>
      <c r="N137" s="239"/>
      <c r="O137" s="239"/>
      <c r="P137" s="239"/>
      <c r="Q137" s="239"/>
      <c r="R137" s="239"/>
      <c r="S137" s="239"/>
      <c r="T137" s="240"/>
      <c r="U137" s="13"/>
      <c r="V137" s="13"/>
      <c r="W137" s="13"/>
      <c r="X137" s="13"/>
      <c r="Y137" s="13"/>
      <c r="Z137" s="13"/>
      <c r="AA137" s="13"/>
      <c r="AB137" s="13"/>
      <c r="AC137" s="13"/>
      <c r="AD137" s="13"/>
      <c r="AE137" s="13"/>
      <c r="AT137" s="241" t="s">
        <v>228</v>
      </c>
      <c r="AU137" s="241" t="s">
        <v>78</v>
      </c>
      <c r="AV137" s="13" t="s">
        <v>78</v>
      </c>
      <c r="AW137" s="13" t="s">
        <v>31</v>
      </c>
      <c r="AX137" s="13" t="s">
        <v>69</v>
      </c>
      <c r="AY137" s="241" t="s">
        <v>216</v>
      </c>
    </row>
    <row r="138" s="14" customFormat="1">
      <c r="A138" s="14"/>
      <c r="B138" s="242"/>
      <c r="C138" s="243"/>
      <c r="D138" s="226" t="s">
        <v>228</v>
      </c>
      <c r="E138" s="244" t="s">
        <v>19</v>
      </c>
      <c r="F138" s="245" t="s">
        <v>231</v>
      </c>
      <c r="G138" s="243"/>
      <c r="H138" s="246">
        <v>15.483000000000001</v>
      </c>
      <c r="I138" s="247"/>
      <c r="J138" s="243"/>
      <c r="K138" s="243"/>
      <c r="L138" s="248"/>
      <c r="M138" s="249"/>
      <c r="N138" s="250"/>
      <c r="O138" s="250"/>
      <c r="P138" s="250"/>
      <c r="Q138" s="250"/>
      <c r="R138" s="250"/>
      <c r="S138" s="250"/>
      <c r="T138" s="251"/>
      <c r="U138" s="14"/>
      <c r="V138" s="14"/>
      <c r="W138" s="14"/>
      <c r="X138" s="14"/>
      <c r="Y138" s="14"/>
      <c r="Z138" s="14"/>
      <c r="AA138" s="14"/>
      <c r="AB138" s="14"/>
      <c r="AC138" s="14"/>
      <c r="AD138" s="14"/>
      <c r="AE138" s="14"/>
      <c r="AT138" s="252" t="s">
        <v>228</v>
      </c>
      <c r="AU138" s="252" t="s">
        <v>78</v>
      </c>
      <c r="AV138" s="14" t="s">
        <v>224</v>
      </c>
      <c r="AW138" s="14" t="s">
        <v>31</v>
      </c>
      <c r="AX138" s="14" t="s">
        <v>76</v>
      </c>
      <c r="AY138" s="252" t="s">
        <v>216</v>
      </c>
    </row>
    <row r="139" s="2" customFormat="1" ht="13.8" customHeight="1">
      <c r="A139" s="39"/>
      <c r="B139" s="40"/>
      <c r="C139" s="263" t="s">
        <v>147</v>
      </c>
      <c r="D139" s="263" t="s">
        <v>295</v>
      </c>
      <c r="E139" s="264" t="s">
        <v>296</v>
      </c>
      <c r="F139" s="265" t="s">
        <v>297</v>
      </c>
      <c r="G139" s="266" t="s">
        <v>298</v>
      </c>
      <c r="H139" s="267">
        <v>23.225000000000001</v>
      </c>
      <c r="I139" s="268"/>
      <c r="J139" s="269">
        <f>ROUND(I139*H139,2)</f>
        <v>0</v>
      </c>
      <c r="K139" s="265" t="s">
        <v>223</v>
      </c>
      <c r="L139" s="270"/>
      <c r="M139" s="271" t="s">
        <v>19</v>
      </c>
      <c r="N139" s="272" t="s">
        <v>40</v>
      </c>
      <c r="O139" s="85"/>
      <c r="P139" s="222">
        <f>O139*H139</f>
        <v>0</v>
      </c>
      <c r="Q139" s="222">
        <v>0.001</v>
      </c>
      <c r="R139" s="222">
        <f>Q139*H139</f>
        <v>0.023225000000000003</v>
      </c>
      <c r="S139" s="222">
        <v>0</v>
      </c>
      <c r="T139" s="223">
        <f>S139*H139</f>
        <v>0</v>
      </c>
      <c r="U139" s="39"/>
      <c r="V139" s="39"/>
      <c r="W139" s="39"/>
      <c r="X139" s="39"/>
      <c r="Y139" s="39"/>
      <c r="Z139" s="39"/>
      <c r="AA139" s="39"/>
      <c r="AB139" s="39"/>
      <c r="AC139" s="39"/>
      <c r="AD139" s="39"/>
      <c r="AE139" s="39"/>
      <c r="AR139" s="224" t="s">
        <v>299</v>
      </c>
      <c r="AT139" s="224" t="s">
        <v>295</v>
      </c>
      <c r="AU139" s="224" t="s">
        <v>78</v>
      </c>
      <c r="AY139" s="18" t="s">
        <v>216</v>
      </c>
      <c r="BE139" s="225">
        <f>IF(N139="základní",J139,0)</f>
        <v>0</v>
      </c>
      <c r="BF139" s="225">
        <f>IF(N139="snížená",J139,0)</f>
        <v>0</v>
      </c>
      <c r="BG139" s="225">
        <f>IF(N139="zákl. přenesená",J139,0)</f>
        <v>0</v>
      </c>
      <c r="BH139" s="225">
        <f>IF(N139="sníž. přenesená",J139,0)</f>
        <v>0</v>
      </c>
      <c r="BI139" s="225">
        <f>IF(N139="nulová",J139,0)</f>
        <v>0</v>
      </c>
      <c r="BJ139" s="18" t="s">
        <v>76</v>
      </c>
      <c r="BK139" s="225">
        <f>ROUND(I139*H139,2)</f>
        <v>0</v>
      </c>
      <c r="BL139" s="18" t="s">
        <v>287</v>
      </c>
      <c r="BM139" s="224" t="s">
        <v>2231</v>
      </c>
    </row>
    <row r="140" s="15" customFormat="1">
      <c r="A140" s="15"/>
      <c r="B140" s="253"/>
      <c r="C140" s="254"/>
      <c r="D140" s="226" t="s">
        <v>228</v>
      </c>
      <c r="E140" s="255" t="s">
        <v>19</v>
      </c>
      <c r="F140" s="256" t="s">
        <v>301</v>
      </c>
      <c r="G140" s="254"/>
      <c r="H140" s="255" t="s">
        <v>19</v>
      </c>
      <c r="I140" s="257"/>
      <c r="J140" s="254"/>
      <c r="K140" s="254"/>
      <c r="L140" s="258"/>
      <c r="M140" s="259"/>
      <c r="N140" s="260"/>
      <c r="O140" s="260"/>
      <c r="P140" s="260"/>
      <c r="Q140" s="260"/>
      <c r="R140" s="260"/>
      <c r="S140" s="260"/>
      <c r="T140" s="261"/>
      <c r="U140" s="15"/>
      <c r="V140" s="15"/>
      <c r="W140" s="15"/>
      <c r="X140" s="15"/>
      <c r="Y140" s="15"/>
      <c r="Z140" s="15"/>
      <c r="AA140" s="15"/>
      <c r="AB140" s="15"/>
      <c r="AC140" s="15"/>
      <c r="AD140" s="15"/>
      <c r="AE140" s="15"/>
      <c r="AT140" s="262" t="s">
        <v>228</v>
      </c>
      <c r="AU140" s="262" t="s">
        <v>78</v>
      </c>
      <c r="AV140" s="15" t="s">
        <v>76</v>
      </c>
      <c r="AW140" s="15" t="s">
        <v>31</v>
      </c>
      <c r="AX140" s="15" t="s">
        <v>69</v>
      </c>
      <c r="AY140" s="262" t="s">
        <v>216</v>
      </c>
    </row>
    <row r="141" s="13" customFormat="1">
      <c r="A141" s="13"/>
      <c r="B141" s="231"/>
      <c r="C141" s="232"/>
      <c r="D141" s="226" t="s">
        <v>228</v>
      </c>
      <c r="E141" s="233" t="s">
        <v>19</v>
      </c>
      <c r="F141" s="234" t="s">
        <v>2232</v>
      </c>
      <c r="G141" s="232"/>
      <c r="H141" s="235">
        <v>23.225000000000001</v>
      </c>
      <c r="I141" s="236"/>
      <c r="J141" s="232"/>
      <c r="K141" s="232"/>
      <c r="L141" s="237"/>
      <c r="M141" s="238"/>
      <c r="N141" s="239"/>
      <c r="O141" s="239"/>
      <c r="P141" s="239"/>
      <c r="Q141" s="239"/>
      <c r="R141" s="239"/>
      <c r="S141" s="239"/>
      <c r="T141" s="240"/>
      <c r="U141" s="13"/>
      <c r="V141" s="13"/>
      <c r="W141" s="13"/>
      <c r="X141" s="13"/>
      <c r="Y141" s="13"/>
      <c r="Z141" s="13"/>
      <c r="AA141" s="13"/>
      <c r="AB141" s="13"/>
      <c r="AC141" s="13"/>
      <c r="AD141" s="13"/>
      <c r="AE141" s="13"/>
      <c r="AT141" s="241" t="s">
        <v>228</v>
      </c>
      <c r="AU141" s="241" t="s">
        <v>78</v>
      </c>
      <c r="AV141" s="13" t="s">
        <v>78</v>
      </c>
      <c r="AW141" s="13" t="s">
        <v>31</v>
      </c>
      <c r="AX141" s="13" t="s">
        <v>69</v>
      </c>
      <c r="AY141" s="241" t="s">
        <v>216</v>
      </c>
    </row>
    <row r="142" s="14" customFormat="1">
      <c r="A142" s="14"/>
      <c r="B142" s="242"/>
      <c r="C142" s="243"/>
      <c r="D142" s="226" t="s">
        <v>228</v>
      </c>
      <c r="E142" s="244" t="s">
        <v>19</v>
      </c>
      <c r="F142" s="245" t="s">
        <v>231</v>
      </c>
      <c r="G142" s="243"/>
      <c r="H142" s="246">
        <v>23.225000000000001</v>
      </c>
      <c r="I142" s="247"/>
      <c r="J142" s="243"/>
      <c r="K142" s="243"/>
      <c r="L142" s="248"/>
      <c r="M142" s="249"/>
      <c r="N142" s="250"/>
      <c r="O142" s="250"/>
      <c r="P142" s="250"/>
      <c r="Q142" s="250"/>
      <c r="R142" s="250"/>
      <c r="S142" s="250"/>
      <c r="T142" s="251"/>
      <c r="U142" s="14"/>
      <c r="V142" s="14"/>
      <c r="W142" s="14"/>
      <c r="X142" s="14"/>
      <c r="Y142" s="14"/>
      <c r="Z142" s="14"/>
      <c r="AA142" s="14"/>
      <c r="AB142" s="14"/>
      <c r="AC142" s="14"/>
      <c r="AD142" s="14"/>
      <c r="AE142" s="14"/>
      <c r="AT142" s="252" t="s">
        <v>228</v>
      </c>
      <c r="AU142" s="252" t="s">
        <v>78</v>
      </c>
      <c r="AV142" s="14" t="s">
        <v>224</v>
      </c>
      <c r="AW142" s="14" t="s">
        <v>31</v>
      </c>
      <c r="AX142" s="14" t="s">
        <v>76</v>
      </c>
      <c r="AY142" s="252" t="s">
        <v>216</v>
      </c>
    </row>
    <row r="143" s="2" customFormat="1" ht="22.2" customHeight="1">
      <c r="A143" s="39"/>
      <c r="B143" s="40"/>
      <c r="C143" s="213" t="s">
        <v>157</v>
      </c>
      <c r="D143" s="213" t="s">
        <v>219</v>
      </c>
      <c r="E143" s="214" t="s">
        <v>303</v>
      </c>
      <c r="F143" s="215" t="s">
        <v>304</v>
      </c>
      <c r="G143" s="216" t="s">
        <v>305</v>
      </c>
      <c r="H143" s="273"/>
      <c r="I143" s="218"/>
      <c r="J143" s="219">
        <f>ROUND(I143*H143,2)</f>
        <v>0</v>
      </c>
      <c r="K143" s="215" t="s">
        <v>223</v>
      </c>
      <c r="L143" s="45"/>
      <c r="M143" s="220" t="s">
        <v>19</v>
      </c>
      <c r="N143" s="221" t="s">
        <v>40</v>
      </c>
      <c r="O143" s="85"/>
      <c r="P143" s="222">
        <f>O143*H143</f>
        <v>0</v>
      </c>
      <c r="Q143" s="222">
        <v>0</v>
      </c>
      <c r="R143" s="222">
        <f>Q143*H143</f>
        <v>0</v>
      </c>
      <c r="S143" s="222">
        <v>0</v>
      </c>
      <c r="T143" s="223">
        <f>S143*H143</f>
        <v>0</v>
      </c>
      <c r="U143" s="39"/>
      <c r="V143" s="39"/>
      <c r="W143" s="39"/>
      <c r="X143" s="39"/>
      <c r="Y143" s="39"/>
      <c r="Z143" s="39"/>
      <c r="AA143" s="39"/>
      <c r="AB143" s="39"/>
      <c r="AC143" s="39"/>
      <c r="AD143" s="39"/>
      <c r="AE143" s="39"/>
      <c r="AR143" s="224" t="s">
        <v>287</v>
      </c>
      <c r="AT143" s="224" t="s">
        <v>219</v>
      </c>
      <c r="AU143" s="224" t="s">
        <v>78</v>
      </c>
      <c r="AY143" s="18" t="s">
        <v>216</v>
      </c>
      <c r="BE143" s="225">
        <f>IF(N143="základní",J143,0)</f>
        <v>0</v>
      </c>
      <c r="BF143" s="225">
        <f>IF(N143="snížená",J143,0)</f>
        <v>0</v>
      </c>
      <c r="BG143" s="225">
        <f>IF(N143="zákl. přenesená",J143,0)</f>
        <v>0</v>
      </c>
      <c r="BH143" s="225">
        <f>IF(N143="sníž. přenesená",J143,0)</f>
        <v>0</v>
      </c>
      <c r="BI143" s="225">
        <f>IF(N143="nulová",J143,0)</f>
        <v>0</v>
      </c>
      <c r="BJ143" s="18" t="s">
        <v>76</v>
      </c>
      <c r="BK143" s="225">
        <f>ROUND(I143*H143,2)</f>
        <v>0</v>
      </c>
      <c r="BL143" s="18" t="s">
        <v>287</v>
      </c>
      <c r="BM143" s="224" t="s">
        <v>2233</v>
      </c>
    </row>
    <row r="144" s="2" customFormat="1">
      <c r="A144" s="39"/>
      <c r="B144" s="40"/>
      <c r="C144" s="41"/>
      <c r="D144" s="226" t="s">
        <v>226</v>
      </c>
      <c r="E144" s="41"/>
      <c r="F144" s="227" t="s">
        <v>307</v>
      </c>
      <c r="G144" s="41"/>
      <c r="H144" s="41"/>
      <c r="I144" s="228"/>
      <c r="J144" s="41"/>
      <c r="K144" s="41"/>
      <c r="L144" s="45"/>
      <c r="M144" s="229"/>
      <c r="N144" s="230"/>
      <c r="O144" s="85"/>
      <c r="P144" s="85"/>
      <c r="Q144" s="85"/>
      <c r="R144" s="85"/>
      <c r="S144" s="85"/>
      <c r="T144" s="86"/>
      <c r="U144" s="39"/>
      <c r="V144" s="39"/>
      <c r="W144" s="39"/>
      <c r="X144" s="39"/>
      <c r="Y144" s="39"/>
      <c r="Z144" s="39"/>
      <c r="AA144" s="39"/>
      <c r="AB144" s="39"/>
      <c r="AC144" s="39"/>
      <c r="AD144" s="39"/>
      <c r="AE144" s="39"/>
      <c r="AT144" s="18" t="s">
        <v>226</v>
      </c>
      <c r="AU144" s="18" t="s">
        <v>78</v>
      </c>
    </row>
    <row r="145" s="12" customFormat="1" ht="22.8" customHeight="1">
      <c r="A145" s="12"/>
      <c r="B145" s="197"/>
      <c r="C145" s="198"/>
      <c r="D145" s="199" t="s">
        <v>68</v>
      </c>
      <c r="E145" s="211" t="s">
        <v>308</v>
      </c>
      <c r="F145" s="211" t="s">
        <v>309</v>
      </c>
      <c r="G145" s="198"/>
      <c r="H145" s="198"/>
      <c r="I145" s="201"/>
      <c r="J145" s="212">
        <f>BK145</f>
        <v>0</v>
      </c>
      <c r="K145" s="198"/>
      <c r="L145" s="203"/>
      <c r="M145" s="204"/>
      <c r="N145" s="205"/>
      <c r="O145" s="205"/>
      <c r="P145" s="206">
        <f>SUM(P146:P150)</f>
        <v>0</v>
      </c>
      <c r="Q145" s="205"/>
      <c r="R145" s="206">
        <f>SUM(R146:R150)</f>
        <v>0.00157</v>
      </c>
      <c r="S145" s="205"/>
      <c r="T145" s="207">
        <f>SUM(T146:T150)</f>
        <v>0.029610000000000001</v>
      </c>
      <c r="U145" s="12"/>
      <c r="V145" s="12"/>
      <c r="W145" s="12"/>
      <c r="X145" s="12"/>
      <c r="Y145" s="12"/>
      <c r="Z145" s="12"/>
      <c r="AA145" s="12"/>
      <c r="AB145" s="12"/>
      <c r="AC145" s="12"/>
      <c r="AD145" s="12"/>
      <c r="AE145" s="12"/>
      <c r="AR145" s="208" t="s">
        <v>78</v>
      </c>
      <c r="AT145" s="209" t="s">
        <v>68</v>
      </c>
      <c r="AU145" s="209" t="s">
        <v>76</v>
      </c>
      <c r="AY145" s="208" t="s">
        <v>216</v>
      </c>
      <c r="BK145" s="210">
        <f>SUM(BK146:BK150)</f>
        <v>0</v>
      </c>
    </row>
    <row r="146" s="2" customFormat="1" ht="13.8" customHeight="1">
      <c r="A146" s="39"/>
      <c r="B146" s="40"/>
      <c r="C146" s="213" t="s">
        <v>164</v>
      </c>
      <c r="D146" s="213" t="s">
        <v>219</v>
      </c>
      <c r="E146" s="214" t="s">
        <v>324</v>
      </c>
      <c r="F146" s="215" t="s">
        <v>325</v>
      </c>
      <c r="G146" s="216" t="s">
        <v>326</v>
      </c>
      <c r="H146" s="217">
        <v>1</v>
      </c>
      <c r="I146" s="218"/>
      <c r="J146" s="219">
        <f>ROUND(I146*H146,2)</f>
        <v>0</v>
      </c>
      <c r="K146" s="215" t="s">
        <v>223</v>
      </c>
      <c r="L146" s="45"/>
      <c r="M146" s="220" t="s">
        <v>19</v>
      </c>
      <c r="N146" s="221" t="s">
        <v>40</v>
      </c>
      <c r="O146" s="85"/>
      <c r="P146" s="222">
        <f>O146*H146</f>
        <v>0</v>
      </c>
      <c r="Q146" s="222">
        <v>0</v>
      </c>
      <c r="R146" s="222">
        <f>Q146*H146</f>
        <v>0</v>
      </c>
      <c r="S146" s="222">
        <v>0.029610000000000001</v>
      </c>
      <c r="T146" s="223">
        <f>S146*H146</f>
        <v>0.029610000000000001</v>
      </c>
      <c r="U146" s="39"/>
      <c r="V146" s="39"/>
      <c r="W146" s="39"/>
      <c r="X146" s="39"/>
      <c r="Y146" s="39"/>
      <c r="Z146" s="39"/>
      <c r="AA146" s="39"/>
      <c r="AB146" s="39"/>
      <c r="AC146" s="39"/>
      <c r="AD146" s="39"/>
      <c r="AE146" s="39"/>
      <c r="AR146" s="224" t="s">
        <v>287</v>
      </c>
      <c r="AT146" s="224" t="s">
        <v>219</v>
      </c>
      <c r="AU146" s="224" t="s">
        <v>78</v>
      </c>
      <c r="AY146" s="18" t="s">
        <v>216</v>
      </c>
      <c r="BE146" s="225">
        <f>IF(N146="základní",J146,0)</f>
        <v>0</v>
      </c>
      <c r="BF146" s="225">
        <f>IF(N146="snížená",J146,0)</f>
        <v>0</v>
      </c>
      <c r="BG146" s="225">
        <f>IF(N146="zákl. přenesená",J146,0)</f>
        <v>0</v>
      </c>
      <c r="BH146" s="225">
        <f>IF(N146="sníž. přenesená",J146,0)</f>
        <v>0</v>
      </c>
      <c r="BI146" s="225">
        <f>IF(N146="nulová",J146,0)</f>
        <v>0</v>
      </c>
      <c r="BJ146" s="18" t="s">
        <v>76</v>
      </c>
      <c r="BK146" s="225">
        <f>ROUND(I146*H146,2)</f>
        <v>0</v>
      </c>
      <c r="BL146" s="18" t="s">
        <v>287</v>
      </c>
      <c r="BM146" s="224" t="s">
        <v>2234</v>
      </c>
    </row>
    <row r="147" s="2" customFormat="1" ht="13.8" customHeight="1">
      <c r="A147" s="39"/>
      <c r="B147" s="40"/>
      <c r="C147" s="213" t="s">
        <v>310</v>
      </c>
      <c r="D147" s="213" t="s">
        <v>219</v>
      </c>
      <c r="E147" s="214" t="s">
        <v>329</v>
      </c>
      <c r="F147" s="215" t="s">
        <v>330</v>
      </c>
      <c r="G147" s="216" t="s">
        <v>326</v>
      </c>
      <c r="H147" s="217">
        <v>1</v>
      </c>
      <c r="I147" s="218"/>
      <c r="J147" s="219">
        <f>ROUND(I147*H147,2)</f>
        <v>0</v>
      </c>
      <c r="K147" s="215" t="s">
        <v>223</v>
      </c>
      <c r="L147" s="45"/>
      <c r="M147" s="220" t="s">
        <v>19</v>
      </c>
      <c r="N147" s="221" t="s">
        <v>40</v>
      </c>
      <c r="O147" s="85"/>
      <c r="P147" s="222">
        <f>O147*H147</f>
        <v>0</v>
      </c>
      <c r="Q147" s="222">
        <v>0.00056999999999999998</v>
      </c>
      <c r="R147" s="222">
        <f>Q147*H147</f>
        <v>0.00056999999999999998</v>
      </c>
      <c r="S147" s="222">
        <v>0</v>
      </c>
      <c r="T147" s="223">
        <f>S147*H147</f>
        <v>0</v>
      </c>
      <c r="U147" s="39"/>
      <c r="V147" s="39"/>
      <c r="W147" s="39"/>
      <c r="X147" s="39"/>
      <c r="Y147" s="39"/>
      <c r="Z147" s="39"/>
      <c r="AA147" s="39"/>
      <c r="AB147" s="39"/>
      <c r="AC147" s="39"/>
      <c r="AD147" s="39"/>
      <c r="AE147" s="39"/>
      <c r="AR147" s="224" t="s">
        <v>287</v>
      </c>
      <c r="AT147" s="224" t="s">
        <v>219</v>
      </c>
      <c r="AU147" s="224" t="s">
        <v>78</v>
      </c>
      <c r="AY147" s="18" t="s">
        <v>216</v>
      </c>
      <c r="BE147" s="225">
        <f>IF(N147="základní",J147,0)</f>
        <v>0</v>
      </c>
      <c r="BF147" s="225">
        <f>IF(N147="snížená",J147,0)</f>
        <v>0</v>
      </c>
      <c r="BG147" s="225">
        <f>IF(N147="zákl. přenesená",J147,0)</f>
        <v>0</v>
      </c>
      <c r="BH147" s="225">
        <f>IF(N147="sníž. přenesená",J147,0)</f>
        <v>0</v>
      </c>
      <c r="BI147" s="225">
        <f>IF(N147="nulová",J147,0)</f>
        <v>0</v>
      </c>
      <c r="BJ147" s="18" t="s">
        <v>76</v>
      </c>
      <c r="BK147" s="225">
        <f>ROUND(I147*H147,2)</f>
        <v>0</v>
      </c>
      <c r="BL147" s="18" t="s">
        <v>287</v>
      </c>
      <c r="BM147" s="224" t="s">
        <v>2235</v>
      </c>
    </row>
    <row r="148" s="2" customFormat="1" ht="13.8" customHeight="1">
      <c r="A148" s="39"/>
      <c r="B148" s="40"/>
      <c r="C148" s="263" t="s">
        <v>315</v>
      </c>
      <c r="D148" s="263" t="s">
        <v>295</v>
      </c>
      <c r="E148" s="264" t="s">
        <v>333</v>
      </c>
      <c r="F148" s="265" t="s">
        <v>334</v>
      </c>
      <c r="G148" s="266" t="s">
        <v>326</v>
      </c>
      <c r="H148" s="267">
        <v>1</v>
      </c>
      <c r="I148" s="268"/>
      <c r="J148" s="269">
        <f>ROUND(I148*H148,2)</f>
        <v>0</v>
      </c>
      <c r="K148" s="265" t="s">
        <v>223</v>
      </c>
      <c r="L148" s="270"/>
      <c r="M148" s="271" t="s">
        <v>19</v>
      </c>
      <c r="N148" s="272" t="s">
        <v>40</v>
      </c>
      <c r="O148" s="85"/>
      <c r="P148" s="222">
        <f>O148*H148</f>
        <v>0</v>
      </c>
      <c r="Q148" s="222">
        <v>0.001</v>
      </c>
      <c r="R148" s="222">
        <f>Q148*H148</f>
        <v>0.001</v>
      </c>
      <c r="S148" s="222">
        <v>0</v>
      </c>
      <c r="T148" s="223">
        <f>S148*H148</f>
        <v>0</v>
      </c>
      <c r="U148" s="39"/>
      <c r="V148" s="39"/>
      <c r="W148" s="39"/>
      <c r="X148" s="39"/>
      <c r="Y148" s="39"/>
      <c r="Z148" s="39"/>
      <c r="AA148" s="39"/>
      <c r="AB148" s="39"/>
      <c r="AC148" s="39"/>
      <c r="AD148" s="39"/>
      <c r="AE148" s="39"/>
      <c r="AR148" s="224" t="s">
        <v>299</v>
      </c>
      <c r="AT148" s="224" t="s">
        <v>295</v>
      </c>
      <c r="AU148" s="224" t="s">
        <v>78</v>
      </c>
      <c r="AY148" s="18" t="s">
        <v>216</v>
      </c>
      <c r="BE148" s="225">
        <f>IF(N148="základní",J148,0)</f>
        <v>0</v>
      </c>
      <c r="BF148" s="225">
        <f>IF(N148="snížená",J148,0)</f>
        <v>0</v>
      </c>
      <c r="BG148" s="225">
        <f>IF(N148="zákl. přenesená",J148,0)</f>
        <v>0</v>
      </c>
      <c r="BH148" s="225">
        <f>IF(N148="sníž. přenesená",J148,0)</f>
        <v>0</v>
      </c>
      <c r="BI148" s="225">
        <f>IF(N148="nulová",J148,0)</f>
        <v>0</v>
      </c>
      <c r="BJ148" s="18" t="s">
        <v>76</v>
      </c>
      <c r="BK148" s="225">
        <f>ROUND(I148*H148,2)</f>
        <v>0</v>
      </c>
      <c r="BL148" s="18" t="s">
        <v>287</v>
      </c>
      <c r="BM148" s="224" t="s">
        <v>2236</v>
      </c>
    </row>
    <row r="149" s="2" customFormat="1" ht="22.2" customHeight="1">
      <c r="A149" s="39"/>
      <c r="B149" s="40"/>
      <c r="C149" s="213" t="s">
        <v>8</v>
      </c>
      <c r="D149" s="213" t="s">
        <v>219</v>
      </c>
      <c r="E149" s="214" t="s">
        <v>344</v>
      </c>
      <c r="F149" s="215" t="s">
        <v>345</v>
      </c>
      <c r="G149" s="216" t="s">
        <v>305</v>
      </c>
      <c r="H149" s="273"/>
      <c r="I149" s="218"/>
      <c r="J149" s="219">
        <f>ROUND(I149*H149,2)</f>
        <v>0</v>
      </c>
      <c r="K149" s="215" t="s">
        <v>223</v>
      </c>
      <c r="L149" s="45"/>
      <c r="M149" s="220" t="s">
        <v>19</v>
      </c>
      <c r="N149" s="221" t="s">
        <v>40</v>
      </c>
      <c r="O149" s="85"/>
      <c r="P149" s="222">
        <f>O149*H149</f>
        <v>0</v>
      </c>
      <c r="Q149" s="222">
        <v>0</v>
      </c>
      <c r="R149" s="222">
        <f>Q149*H149</f>
        <v>0</v>
      </c>
      <c r="S149" s="222">
        <v>0</v>
      </c>
      <c r="T149" s="223">
        <f>S149*H149</f>
        <v>0</v>
      </c>
      <c r="U149" s="39"/>
      <c r="V149" s="39"/>
      <c r="W149" s="39"/>
      <c r="X149" s="39"/>
      <c r="Y149" s="39"/>
      <c r="Z149" s="39"/>
      <c r="AA149" s="39"/>
      <c r="AB149" s="39"/>
      <c r="AC149" s="39"/>
      <c r="AD149" s="39"/>
      <c r="AE149" s="39"/>
      <c r="AR149" s="224" t="s">
        <v>287</v>
      </c>
      <c r="AT149" s="224" t="s">
        <v>219</v>
      </c>
      <c r="AU149" s="224" t="s">
        <v>78</v>
      </c>
      <c r="AY149" s="18" t="s">
        <v>216</v>
      </c>
      <c r="BE149" s="225">
        <f>IF(N149="základní",J149,0)</f>
        <v>0</v>
      </c>
      <c r="BF149" s="225">
        <f>IF(N149="snížená",J149,0)</f>
        <v>0</v>
      </c>
      <c r="BG149" s="225">
        <f>IF(N149="zákl. přenesená",J149,0)</f>
        <v>0</v>
      </c>
      <c r="BH149" s="225">
        <f>IF(N149="sníž. přenesená",J149,0)</f>
        <v>0</v>
      </c>
      <c r="BI149" s="225">
        <f>IF(N149="nulová",J149,0)</f>
        <v>0</v>
      </c>
      <c r="BJ149" s="18" t="s">
        <v>76</v>
      </c>
      <c r="BK149" s="225">
        <f>ROUND(I149*H149,2)</f>
        <v>0</v>
      </c>
      <c r="BL149" s="18" t="s">
        <v>287</v>
      </c>
      <c r="BM149" s="224" t="s">
        <v>2237</v>
      </c>
    </row>
    <row r="150" s="2" customFormat="1">
      <c r="A150" s="39"/>
      <c r="B150" s="40"/>
      <c r="C150" s="41"/>
      <c r="D150" s="226" t="s">
        <v>226</v>
      </c>
      <c r="E150" s="41"/>
      <c r="F150" s="227" t="s">
        <v>307</v>
      </c>
      <c r="G150" s="41"/>
      <c r="H150" s="41"/>
      <c r="I150" s="228"/>
      <c r="J150" s="41"/>
      <c r="K150" s="41"/>
      <c r="L150" s="45"/>
      <c r="M150" s="229"/>
      <c r="N150" s="230"/>
      <c r="O150" s="85"/>
      <c r="P150" s="85"/>
      <c r="Q150" s="85"/>
      <c r="R150" s="85"/>
      <c r="S150" s="85"/>
      <c r="T150" s="86"/>
      <c r="U150" s="39"/>
      <c r="V150" s="39"/>
      <c r="W150" s="39"/>
      <c r="X150" s="39"/>
      <c r="Y150" s="39"/>
      <c r="Z150" s="39"/>
      <c r="AA150" s="39"/>
      <c r="AB150" s="39"/>
      <c r="AC150" s="39"/>
      <c r="AD150" s="39"/>
      <c r="AE150" s="39"/>
      <c r="AT150" s="18" t="s">
        <v>226</v>
      </c>
      <c r="AU150" s="18" t="s">
        <v>78</v>
      </c>
    </row>
    <row r="151" s="12" customFormat="1" ht="22.8" customHeight="1">
      <c r="A151" s="12"/>
      <c r="B151" s="197"/>
      <c r="C151" s="198"/>
      <c r="D151" s="199" t="s">
        <v>68</v>
      </c>
      <c r="E151" s="211" t="s">
        <v>347</v>
      </c>
      <c r="F151" s="211" t="s">
        <v>348</v>
      </c>
      <c r="G151" s="198"/>
      <c r="H151" s="198"/>
      <c r="I151" s="201"/>
      <c r="J151" s="212">
        <f>BK151</f>
        <v>0</v>
      </c>
      <c r="K151" s="198"/>
      <c r="L151" s="203"/>
      <c r="M151" s="204"/>
      <c r="N151" s="205"/>
      <c r="O151" s="205"/>
      <c r="P151" s="206">
        <f>SUM(P152:P164)</f>
        <v>0</v>
      </c>
      <c r="Q151" s="205"/>
      <c r="R151" s="206">
        <f>SUM(R152:R164)</f>
        <v>0.24930000000000002</v>
      </c>
      <c r="S151" s="205"/>
      <c r="T151" s="207">
        <f>SUM(T152:T164)</f>
        <v>0.60299999999999998</v>
      </c>
      <c r="U151" s="12"/>
      <c r="V151" s="12"/>
      <c r="W151" s="12"/>
      <c r="X151" s="12"/>
      <c r="Y151" s="12"/>
      <c r="Z151" s="12"/>
      <c r="AA151" s="12"/>
      <c r="AB151" s="12"/>
      <c r="AC151" s="12"/>
      <c r="AD151" s="12"/>
      <c r="AE151" s="12"/>
      <c r="AR151" s="208" t="s">
        <v>78</v>
      </c>
      <c r="AT151" s="209" t="s">
        <v>68</v>
      </c>
      <c r="AU151" s="209" t="s">
        <v>76</v>
      </c>
      <c r="AY151" s="208" t="s">
        <v>216</v>
      </c>
      <c r="BK151" s="210">
        <f>SUM(BK152:BK164)</f>
        <v>0</v>
      </c>
    </row>
    <row r="152" s="2" customFormat="1" ht="13.8" customHeight="1">
      <c r="A152" s="39"/>
      <c r="B152" s="40"/>
      <c r="C152" s="213" t="s">
        <v>287</v>
      </c>
      <c r="D152" s="213" t="s">
        <v>219</v>
      </c>
      <c r="E152" s="214" t="s">
        <v>350</v>
      </c>
      <c r="F152" s="215" t="s">
        <v>351</v>
      </c>
      <c r="G152" s="216" t="s">
        <v>318</v>
      </c>
      <c r="H152" s="217">
        <v>90</v>
      </c>
      <c r="I152" s="218"/>
      <c r="J152" s="219">
        <f>ROUND(I152*H152,2)</f>
        <v>0</v>
      </c>
      <c r="K152" s="215" t="s">
        <v>223</v>
      </c>
      <c r="L152" s="45"/>
      <c r="M152" s="220" t="s">
        <v>19</v>
      </c>
      <c r="N152" s="221" t="s">
        <v>40</v>
      </c>
      <c r="O152" s="85"/>
      <c r="P152" s="222">
        <f>O152*H152</f>
        <v>0</v>
      </c>
      <c r="Q152" s="222">
        <v>0</v>
      </c>
      <c r="R152" s="222">
        <f>Q152*H152</f>
        <v>0</v>
      </c>
      <c r="S152" s="222">
        <v>0.0067000000000000002</v>
      </c>
      <c r="T152" s="223">
        <f>S152*H152</f>
        <v>0.60299999999999998</v>
      </c>
      <c r="U152" s="39"/>
      <c r="V152" s="39"/>
      <c r="W152" s="39"/>
      <c r="X152" s="39"/>
      <c r="Y152" s="39"/>
      <c r="Z152" s="39"/>
      <c r="AA152" s="39"/>
      <c r="AB152" s="39"/>
      <c r="AC152" s="39"/>
      <c r="AD152" s="39"/>
      <c r="AE152" s="39"/>
      <c r="AR152" s="224" t="s">
        <v>287</v>
      </c>
      <c r="AT152" s="224" t="s">
        <v>219</v>
      </c>
      <c r="AU152" s="224" t="s">
        <v>78</v>
      </c>
      <c r="AY152" s="18" t="s">
        <v>216</v>
      </c>
      <c r="BE152" s="225">
        <f>IF(N152="základní",J152,0)</f>
        <v>0</v>
      </c>
      <c r="BF152" s="225">
        <f>IF(N152="snížená",J152,0)</f>
        <v>0</v>
      </c>
      <c r="BG152" s="225">
        <f>IF(N152="zákl. přenesená",J152,0)</f>
        <v>0</v>
      </c>
      <c r="BH152" s="225">
        <f>IF(N152="sníž. přenesená",J152,0)</f>
        <v>0</v>
      </c>
      <c r="BI152" s="225">
        <f>IF(N152="nulová",J152,0)</f>
        <v>0</v>
      </c>
      <c r="BJ152" s="18" t="s">
        <v>76</v>
      </c>
      <c r="BK152" s="225">
        <f>ROUND(I152*H152,2)</f>
        <v>0</v>
      </c>
      <c r="BL152" s="18" t="s">
        <v>287</v>
      </c>
      <c r="BM152" s="224" t="s">
        <v>2238</v>
      </c>
    </row>
    <row r="153" s="2" customFormat="1" ht="13.8" customHeight="1">
      <c r="A153" s="39"/>
      <c r="B153" s="40"/>
      <c r="C153" s="213" t="s">
        <v>328</v>
      </c>
      <c r="D153" s="213" t="s">
        <v>219</v>
      </c>
      <c r="E153" s="214" t="s">
        <v>354</v>
      </c>
      <c r="F153" s="215" t="s">
        <v>355</v>
      </c>
      <c r="G153" s="216" t="s">
        <v>318</v>
      </c>
      <c r="H153" s="217">
        <v>90</v>
      </c>
      <c r="I153" s="218"/>
      <c r="J153" s="219">
        <f>ROUND(I153*H153,2)</f>
        <v>0</v>
      </c>
      <c r="K153" s="215" t="s">
        <v>223</v>
      </c>
      <c r="L153" s="45"/>
      <c r="M153" s="220" t="s">
        <v>19</v>
      </c>
      <c r="N153" s="221" t="s">
        <v>40</v>
      </c>
      <c r="O153" s="85"/>
      <c r="P153" s="222">
        <f>O153*H153</f>
        <v>0</v>
      </c>
      <c r="Q153" s="222">
        <v>0.0014400000000000001</v>
      </c>
      <c r="R153" s="222">
        <f>Q153*H153</f>
        <v>0.12960000000000002</v>
      </c>
      <c r="S153" s="222">
        <v>0</v>
      </c>
      <c r="T153" s="223">
        <f>S153*H153</f>
        <v>0</v>
      </c>
      <c r="U153" s="39"/>
      <c r="V153" s="39"/>
      <c r="W153" s="39"/>
      <c r="X153" s="39"/>
      <c r="Y153" s="39"/>
      <c r="Z153" s="39"/>
      <c r="AA153" s="39"/>
      <c r="AB153" s="39"/>
      <c r="AC153" s="39"/>
      <c r="AD153" s="39"/>
      <c r="AE153" s="39"/>
      <c r="AR153" s="224" t="s">
        <v>287</v>
      </c>
      <c r="AT153" s="224" t="s">
        <v>219</v>
      </c>
      <c r="AU153" s="224" t="s">
        <v>78</v>
      </c>
      <c r="AY153" s="18" t="s">
        <v>216</v>
      </c>
      <c r="BE153" s="225">
        <f>IF(N153="základní",J153,0)</f>
        <v>0</v>
      </c>
      <c r="BF153" s="225">
        <f>IF(N153="snížená",J153,0)</f>
        <v>0</v>
      </c>
      <c r="BG153" s="225">
        <f>IF(N153="zákl. přenesená",J153,0)</f>
        <v>0</v>
      </c>
      <c r="BH153" s="225">
        <f>IF(N153="sníž. přenesená",J153,0)</f>
        <v>0</v>
      </c>
      <c r="BI153" s="225">
        <f>IF(N153="nulová",J153,0)</f>
        <v>0</v>
      </c>
      <c r="BJ153" s="18" t="s">
        <v>76</v>
      </c>
      <c r="BK153" s="225">
        <f>ROUND(I153*H153,2)</f>
        <v>0</v>
      </c>
      <c r="BL153" s="18" t="s">
        <v>287</v>
      </c>
      <c r="BM153" s="224" t="s">
        <v>2239</v>
      </c>
    </row>
    <row r="154" s="2" customFormat="1" ht="13.8" customHeight="1">
      <c r="A154" s="39"/>
      <c r="B154" s="40"/>
      <c r="C154" s="213" t="s">
        <v>332</v>
      </c>
      <c r="D154" s="213" t="s">
        <v>219</v>
      </c>
      <c r="E154" s="214" t="s">
        <v>358</v>
      </c>
      <c r="F154" s="215" t="s">
        <v>359</v>
      </c>
      <c r="G154" s="216" t="s">
        <v>318</v>
      </c>
      <c r="H154" s="217">
        <v>90</v>
      </c>
      <c r="I154" s="218"/>
      <c r="J154" s="219">
        <f>ROUND(I154*H154,2)</f>
        <v>0</v>
      </c>
      <c r="K154" s="215" t="s">
        <v>223</v>
      </c>
      <c r="L154" s="45"/>
      <c r="M154" s="220" t="s">
        <v>19</v>
      </c>
      <c r="N154" s="221" t="s">
        <v>40</v>
      </c>
      <c r="O154" s="85"/>
      <c r="P154" s="222">
        <f>O154*H154</f>
        <v>0</v>
      </c>
      <c r="Q154" s="222">
        <v>6.0000000000000002E-05</v>
      </c>
      <c r="R154" s="222">
        <f>Q154*H154</f>
        <v>0.0054000000000000003</v>
      </c>
      <c r="S154" s="222">
        <v>0</v>
      </c>
      <c r="T154" s="223">
        <f>S154*H154</f>
        <v>0</v>
      </c>
      <c r="U154" s="39"/>
      <c r="V154" s="39"/>
      <c r="W154" s="39"/>
      <c r="X154" s="39"/>
      <c r="Y154" s="39"/>
      <c r="Z154" s="39"/>
      <c r="AA154" s="39"/>
      <c r="AB154" s="39"/>
      <c r="AC154" s="39"/>
      <c r="AD154" s="39"/>
      <c r="AE154" s="39"/>
      <c r="AR154" s="224" t="s">
        <v>287</v>
      </c>
      <c r="AT154" s="224" t="s">
        <v>219</v>
      </c>
      <c r="AU154" s="224" t="s">
        <v>78</v>
      </c>
      <c r="AY154" s="18" t="s">
        <v>216</v>
      </c>
      <c r="BE154" s="225">
        <f>IF(N154="základní",J154,0)</f>
        <v>0</v>
      </c>
      <c r="BF154" s="225">
        <f>IF(N154="snížená",J154,0)</f>
        <v>0</v>
      </c>
      <c r="BG154" s="225">
        <f>IF(N154="zákl. přenesená",J154,0)</f>
        <v>0</v>
      </c>
      <c r="BH154" s="225">
        <f>IF(N154="sníž. přenesená",J154,0)</f>
        <v>0</v>
      </c>
      <c r="BI154" s="225">
        <f>IF(N154="nulová",J154,0)</f>
        <v>0</v>
      </c>
      <c r="BJ154" s="18" t="s">
        <v>76</v>
      </c>
      <c r="BK154" s="225">
        <f>ROUND(I154*H154,2)</f>
        <v>0</v>
      </c>
      <c r="BL154" s="18" t="s">
        <v>287</v>
      </c>
      <c r="BM154" s="224" t="s">
        <v>2240</v>
      </c>
    </row>
    <row r="155" s="2" customFormat="1">
      <c r="A155" s="39"/>
      <c r="B155" s="40"/>
      <c r="C155" s="41"/>
      <c r="D155" s="226" t="s">
        <v>226</v>
      </c>
      <c r="E155" s="41"/>
      <c r="F155" s="227" t="s">
        <v>361</v>
      </c>
      <c r="G155" s="41"/>
      <c r="H155" s="41"/>
      <c r="I155" s="228"/>
      <c r="J155" s="41"/>
      <c r="K155" s="41"/>
      <c r="L155" s="45"/>
      <c r="M155" s="229"/>
      <c r="N155" s="230"/>
      <c r="O155" s="85"/>
      <c r="P155" s="85"/>
      <c r="Q155" s="85"/>
      <c r="R155" s="85"/>
      <c r="S155" s="85"/>
      <c r="T155" s="86"/>
      <c r="U155" s="39"/>
      <c r="V155" s="39"/>
      <c r="W155" s="39"/>
      <c r="X155" s="39"/>
      <c r="Y155" s="39"/>
      <c r="Z155" s="39"/>
      <c r="AA155" s="39"/>
      <c r="AB155" s="39"/>
      <c r="AC155" s="39"/>
      <c r="AD155" s="39"/>
      <c r="AE155" s="39"/>
      <c r="AT155" s="18" t="s">
        <v>226</v>
      </c>
      <c r="AU155" s="18" t="s">
        <v>78</v>
      </c>
    </row>
    <row r="156" s="2" customFormat="1" ht="13.8" customHeight="1">
      <c r="A156" s="39"/>
      <c r="B156" s="40"/>
      <c r="C156" s="263" t="s">
        <v>336</v>
      </c>
      <c r="D156" s="263" t="s">
        <v>295</v>
      </c>
      <c r="E156" s="264" t="s">
        <v>363</v>
      </c>
      <c r="F156" s="265" t="s">
        <v>364</v>
      </c>
      <c r="G156" s="266" t="s">
        <v>318</v>
      </c>
      <c r="H156" s="267">
        <v>90</v>
      </c>
      <c r="I156" s="268"/>
      <c r="J156" s="269">
        <f>ROUND(I156*H156,2)</f>
        <v>0</v>
      </c>
      <c r="K156" s="265" t="s">
        <v>223</v>
      </c>
      <c r="L156" s="270"/>
      <c r="M156" s="271" t="s">
        <v>19</v>
      </c>
      <c r="N156" s="272" t="s">
        <v>40</v>
      </c>
      <c r="O156" s="85"/>
      <c r="P156" s="222">
        <f>O156*H156</f>
        <v>0</v>
      </c>
      <c r="Q156" s="222">
        <v>0.00085999999999999998</v>
      </c>
      <c r="R156" s="222">
        <f>Q156*H156</f>
        <v>0.077399999999999997</v>
      </c>
      <c r="S156" s="222">
        <v>0</v>
      </c>
      <c r="T156" s="223">
        <f>S156*H156</f>
        <v>0</v>
      </c>
      <c r="U156" s="39"/>
      <c r="V156" s="39"/>
      <c r="W156" s="39"/>
      <c r="X156" s="39"/>
      <c r="Y156" s="39"/>
      <c r="Z156" s="39"/>
      <c r="AA156" s="39"/>
      <c r="AB156" s="39"/>
      <c r="AC156" s="39"/>
      <c r="AD156" s="39"/>
      <c r="AE156" s="39"/>
      <c r="AR156" s="224" t="s">
        <v>299</v>
      </c>
      <c r="AT156" s="224" t="s">
        <v>295</v>
      </c>
      <c r="AU156" s="224" t="s">
        <v>78</v>
      </c>
      <c r="AY156" s="18" t="s">
        <v>216</v>
      </c>
      <c r="BE156" s="225">
        <f>IF(N156="základní",J156,0)</f>
        <v>0</v>
      </c>
      <c r="BF156" s="225">
        <f>IF(N156="snížená",J156,0)</f>
        <v>0</v>
      </c>
      <c r="BG156" s="225">
        <f>IF(N156="zákl. přenesená",J156,0)</f>
        <v>0</v>
      </c>
      <c r="BH156" s="225">
        <f>IF(N156="sníž. přenesená",J156,0)</f>
        <v>0</v>
      </c>
      <c r="BI156" s="225">
        <f>IF(N156="nulová",J156,0)</f>
        <v>0</v>
      </c>
      <c r="BJ156" s="18" t="s">
        <v>76</v>
      </c>
      <c r="BK156" s="225">
        <f>ROUND(I156*H156,2)</f>
        <v>0</v>
      </c>
      <c r="BL156" s="18" t="s">
        <v>287</v>
      </c>
      <c r="BM156" s="224" t="s">
        <v>2241</v>
      </c>
    </row>
    <row r="157" s="2" customFormat="1" ht="13.8" customHeight="1">
      <c r="A157" s="39"/>
      <c r="B157" s="40"/>
      <c r="C157" s="213" t="s">
        <v>340</v>
      </c>
      <c r="D157" s="213" t="s">
        <v>219</v>
      </c>
      <c r="E157" s="214" t="s">
        <v>367</v>
      </c>
      <c r="F157" s="215" t="s">
        <v>368</v>
      </c>
      <c r="G157" s="216" t="s">
        <v>326</v>
      </c>
      <c r="H157" s="217">
        <v>12</v>
      </c>
      <c r="I157" s="218"/>
      <c r="J157" s="219">
        <f>ROUND(I157*H157,2)</f>
        <v>0</v>
      </c>
      <c r="K157" s="215" t="s">
        <v>223</v>
      </c>
      <c r="L157" s="45"/>
      <c r="M157" s="220" t="s">
        <v>19</v>
      </c>
      <c r="N157" s="221" t="s">
        <v>40</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287</v>
      </c>
      <c r="AT157" s="224" t="s">
        <v>219</v>
      </c>
      <c r="AU157" s="224" t="s">
        <v>78</v>
      </c>
      <c r="AY157" s="18" t="s">
        <v>216</v>
      </c>
      <c r="BE157" s="225">
        <f>IF(N157="základní",J157,0)</f>
        <v>0</v>
      </c>
      <c r="BF157" s="225">
        <f>IF(N157="snížená",J157,0)</f>
        <v>0</v>
      </c>
      <c r="BG157" s="225">
        <f>IF(N157="zákl. přenesená",J157,0)</f>
        <v>0</v>
      </c>
      <c r="BH157" s="225">
        <f>IF(N157="sníž. přenesená",J157,0)</f>
        <v>0</v>
      </c>
      <c r="BI157" s="225">
        <f>IF(N157="nulová",J157,0)</f>
        <v>0</v>
      </c>
      <c r="BJ157" s="18" t="s">
        <v>76</v>
      </c>
      <c r="BK157" s="225">
        <f>ROUND(I157*H157,2)</f>
        <v>0</v>
      </c>
      <c r="BL157" s="18" t="s">
        <v>287</v>
      </c>
      <c r="BM157" s="224" t="s">
        <v>2242</v>
      </c>
    </row>
    <row r="158" s="2" customFormat="1">
      <c r="A158" s="39"/>
      <c r="B158" s="40"/>
      <c r="C158" s="41"/>
      <c r="D158" s="226" t="s">
        <v>226</v>
      </c>
      <c r="E158" s="41"/>
      <c r="F158" s="227" t="s">
        <v>370</v>
      </c>
      <c r="G158" s="41"/>
      <c r="H158" s="41"/>
      <c r="I158" s="228"/>
      <c r="J158" s="41"/>
      <c r="K158" s="41"/>
      <c r="L158" s="45"/>
      <c r="M158" s="229"/>
      <c r="N158" s="230"/>
      <c r="O158" s="85"/>
      <c r="P158" s="85"/>
      <c r="Q158" s="85"/>
      <c r="R158" s="85"/>
      <c r="S158" s="85"/>
      <c r="T158" s="86"/>
      <c r="U158" s="39"/>
      <c r="V158" s="39"/>
      <c r="W158" s="39"/>
      <c r="X158" s="39"/>
      <c r="Y158" s="39"/>
      <c r="Z158" s="39"/>
      <c r="AA158" s="39"/>
      <c r="AB158" s="39"/>
      <c r="AC158" s="39"/>
      <c r="AD158" s="39"/>
      <c r="AE158" s="39"/>
      <c r="AT158" s="18" t="s">
        <v>226</v>
      </c>
      <c r="AU158" s="18" t="s">
        <v>78</v>
      </c>
    </row>
    <row r="159" s="2" customFormat="1" ht="22.2" customHeight="1">
      <c r="A159" s="39"/>
      <c r="B159" s="40"/>
      <c r="C159" s="213" t="s">
        <v>7</v>
      </c>
      <c r="D159" s="213" t="s">
        <v>219</v>
      </c>
      <c r="E159" s="214" t="s">
        <v>376</v>
      </c>
      <c r="F159" s="215" t="s">
        <v>377</v>
      </c>
      <c r="G159" s="216" t="s">
        <v>318</v>
      </c>
      <c r="H159" s="217">
        <v>90</v>
      </c>
      <c r="I159" s="218"/>
      <c r="J159" s="219">
        <f>ROUND(I159*H159,2)</f>
        <v>0</v>
      </c>
      <c r="K159" s="215" t="s">
        <v>223</v>
      </c>
      <c r="L159" s="45"/>
      <c r="M159" s="220" t="s">
        <v>19</v>
      </c>
      <c r="N159" s="221" t="s">
        <v>40</v>
      </c>
      <c r="O159" s="85"/>
      <c r="P159" s="222">
        <f>O159*H159</f>
        <v>0</v>
      </c>
      <c r="Q159" s="222">
        <v>0.00040000000000000002</v>
      </c>
      <c r="R159" s="222">
        <f>Q159*H159</f>
        <v>0.036000000000000004</v>
      </c>
      <c r="S159" s="222">
        <v>0</v>
      </c>
      <c r="T159" s="223">
        <f>S159*H159</f>
        <v>0</v>
      </c>
      <c r="U159" s="39"/>
      <c r="V159" s="39"/>
      <c r="W159" s="39"/>
      <c r="X159" s="39"/>
      <c r="Y159" s="39"/>
      <c r="Z159" s="39"/>
      <c r="AA159" s="39"/>
      <c r="AB159" s="39"/>
      <c r="AC159" s="39"/>
      <c r="AD159" s="39"/>
      <c r="AE159" s="39"/>
      <c r="AR159" s="224" t="s">
        <v>287</v>
      </c>
      <c r="AT159" s="224" t="s">
        <v>219</v>
      </c>
      <c r="AU159" s="224" t="s">
        <v>78</v>
      </c>
      <c r="AY159" s="18" t="s">
        <v>216</v>
      </c>
      <c r="BE159" s="225">
        <f>IF(N159="základní",J159,0)</f>
        <v>0</v>
      </c>
      <c r="BF159" s="225">
        <f>IF(N159="snížená",J159,0)</f>
        <v>0</v>
      </c>
      <c r="BG159" s="225">
        <f>IF(N159="zákl. přenesená",J159,0)</f>
        <v>0</v>
      </c>
      <c r="BH159" s="225">
        <f>IF(N159="sníž. přenesená",J159,0)</f>
        <v>0</v>
      </c>
      <c r="BI159" s="225">
        <f>IF(N159="nulová",J159,0)</f>
        <v>0</v>
      </c>
      <c r="BJ159" s="18" t="s">
        <v>76</v>
      </c>
      <c r="BK159" s="225">
        <f>ROUND(I159*H159,2)</f>
        <v>0</v>
      </c>
      <c r="BL159" s="18" t="s">
        <v>287</v>
      </c>
      <c r="BM159" s="224" t="s">
        <v>2243</v>
      </c>
    </row>
    <row r="160" s="2" customFormat="1">
      <c r="A160" s="39"/>
      <c r="B160" s="40"/>
      <c r="C160" s="41"/>
      <c r="D160" s="226" t="s">
        <v>226</v>
      </c>
      <c r="E160" s="41"/>
      <c r="F160" s="227" t="s">
        <v>379</v>
      </c>
      <c r="G160" s="41"/>
      <c r="H160" s="41"/>
      <c r="I160" s="228"/>
      <c r="J160" s="41"/>
      <c r="K160" s="41"/>
      <c r="L160" s="45"/>
      <c r="M160" s="229"/>
      <c r="N160" s="230"/>
      <c r="O160" s="85"/>
      <c r="P160" s="85"/>
      <c r="Q160" s="85"/>
      <c r="R160" s="85"/>
      <c r="S160" s="85"/>
      <c r="T160" s="86"/>
      <c r="U160" s="39"/>
      <c r="V160" s="39"/>
      <c r="W160" s="39"/>
      <c r="X160" s="39"/>
      <c r="Y160" s="39"/>
      <c r="Z160" s="39"/>
      <c r="AA160" s="39"/>
      <c r="AB160" s="39"/>
      <c r="AC160" s="39"/>
      <c r="AD160" s="39"/>
      <c r="AE160" s="39"/>
      <c r="AT160" s="18" t="s">
        <v>226</v>
      </c>
      <c r="AU160" s="18" t="s">
        <v>78</v>
      </c>
    </row>
    <row r="161" s="2" customFormat="1" ht="13.8" customHeight="1">
      <c r="A161" s="39"/>
      <c r="B161" s="40"/>
      <c r="C161" s="213" t="s">
        <v>349</v>
      </c>
      <c r="D161" s="213" t="s">
        <v>219</v>
      </c>
      <c r="E161" s="214" t="s">
        <v>381</v>
      </c>
      <c r="F161" s="215" t="s">
        <v>382</v>
      </c>
      <c r="G161" s="216" t="s">
        <v>318</v>
      </c>
      <c r="H161" s="217">
        <v>90</v>
      </c>
      <c r="I161" s="218"/>
      <c r="J161" s="219">
        <f>ROUND(I161*H161,2)</f>
        <v>0</v>
      </c>
      <c r="K161" s="215" t="s">
        <v>223</v>
      </c>
      <c r="L161" s="45"/>
      <c r="M161" s="220" t="s">
        <v>19</v>
      </c>
      <c r="N161" s="221" t="s">
        <v>40</v>
      </c>
      <c r="O161" s="85"/>
      <c r="P161" s="222">
        <f>O161*H161</f>
        <v>0</v>
      </c>
      <c r="Q161" s="222">
        <v>1.0000000000000001E-05</v>
      </c>
      <c r="R161" s="222">
        <f>Q161*H161</f>
        <v>0.00090000000000000008</v>
      </c>
      <c r="S161" s="222">
        <v>0</v>
      </c>
      <c r="T161" s="223">
        <f>S161*H161</f>
        <v>0</v>
      </c>
      <c r="U161" s="39"/>
      <c r="V161" s="39"/>
      <c r="W161" s="39"/>
      <c r="X161" s="39"/>
      <c r="Y161" s="39"/>
      <c r="Z161" s="39"/>
      <c r="AA161" s="39"/>
      <c r="AB161" s="39"/>
      <c r="AC161" s="39"/>
      <c r="AD161" s="39"/>
      <c r="AE161" s="39"/>
      <c r="AR161" s="224" t="s">
        <v>287</v>
      </c>
      <c r="AT161" s="224" t="s">
        <v>219</v>
      </c>
      <c r="AU161" s="224" t="s">
        <v>78</v>
      </c>
      <c r="AY161" s="18" t="s">
        <v>216</v>
      </c>
      <c r="BE161" s="225">
        <f>IF(N161="základní",J161,0)</f>
        <v>0</v>
      </c>
      <c r="BF161" s="225">
        <f>IF(N161="snížená",J161,0)</f>
        <v>0</v>
      </c>
      <c r="BG161" s="225">
        <f>IF(N161="zákl. přenesená",J161,0)</f>
        <v>0</v>
      </c>
      <c r="BH161" s="225">
        <f>IF(N161="sníž. přenesená",J161,0)</f>
        <v>0</v>
      </c>
      <c r="BI161" s="225">
        <f>IF(N161="nulová",J161,0)</f>
        <v>0</v>
      </c>
      <c r="BJ161" s="18" t="s">
        <v>76</v>
      </c>
      <c r="BK161" s="225">
        <f>ROUND(I161*H161,2)</f>
        <v>0</v>
      </c>
      <c r="BL161" s="18" t="s">
        <v>287</v>
      </c>
      <c r="BM161" s="224" t="s">
        <v>2244</v>
      </c>
    </row>
    <row r="162" s="2" customFormat="1">
      <c r="A162" s="39"/>
      <c r="B162" s="40"/>
      <c r="C162" s="41"/>
      <c r="D162" s="226" t="s">
        <v>226</v>
      </c>
      <c r="E162" s="41"/>
      <c r="F162" s="227" t="s">
        <v>379</v>
      </c>
      <c r="G162" s="41"/>
      <c r="H162" s="41"/>
      <c r="I162" s="228"/>
      <c r="J162" s="41"/>
      <c r="K162" s="41"/>
      <c r="L162" s="45"/>
      <c r="M162" s="229"/>
      <c r="N162" s="230"/>
      <c r="O162" s="85"/>
      <c r="P162" s="85"/>
      <c r="Q162" s="85"/>
      <c r="R162" s="85"/>
      <c r="S162" s="85"/>
      <c r="T162" s="86"/>
      <c r="U162" s="39"/>
      <c r="V162" s="39"/>
      <c r="W162" s="39"/>
      <c r="X162" s="39"/>
      <c r="Y162" s="39"/>
      <c r="Z162" s="39"/>
      <c r="AA162" s="39"/>
      <c r="AB162" s="39"/>
      <c r="AC162" s="39"/>
      <c r="AD162" s="39"/>
      <c r="AE162" s="39"/>
      <c r="AT162" s="18" t="s">
        <v>226</v>
      </c>
      <c r="AU162" s="18" t="s">
        <v>78</v>
      </c>
    </row>
    <row r="163" s="2" customFormat="1" ht="22.2" customHeight="1">
      <c r="A163" s="39"/>
      <c r="B163" s="40"/>
      <c r="C163" s="213" t="s">
        <v>353</v>
      </c>
      <c r="D163" s="213" t="s">
        <v>219</v>
      </c>
      <c r="E163" s="214" t="s">
        <v>385</v>
      </c>
      <c r="F163" s="215" t="s">
        <v>386</v>
      </c>
      <c r="G163" s="216" t="s">
        <v>305</v>
      </c>
      <c r="H163" s="273"/>
      <c r="I163" s="218"/>
      <c r="J163" s="219">
        <f>ROUND(I163*H163,2)</f>
        <v>0</v>
      </c>
      <c r="K163" s="215" t="s">
        <v>223</v>
      </c>
      <c r="L163" s="45"/>
      <c r="M163" s="220" t="s">
        <v>19</v>
      </c>
      <c r="N163" s="221" t="s">
        <v>40</v>
      </c>
      <c r="O163" s="85"/>
      <c r="P163" s="222">
        <f>O163*H163</f>
        <v>0</v>
      </c>
      <c r="Q163" s="222">
        <v>0</v>
      </c>
      <c r="R163" s="222">
        <f>Q163*H163</f>
        <v>0</v>
      </c>
      <c r="S163" s="222">
        <v>0</v>
      </c>
      <c r="T163" s="223">
        <f>S163*H163</f>
        <v>0</v>
      </c>
      <c r="U163" s="39"/>
      <c r="V163" s="39"/>
      <c r="W163" s="39"/>
      <c r="X163" s="39"/>
      <c r="Y163" s="39"/>
      <c r="Z163" s="39"/>
      <c r="AA163" s="39"/>
      <c r="AB163" s="39"/>
      <c r="AC163" s="39"/>
      <c r="AD163" s="39"/>
      <c r="AE163" s="39"/>
      <c r="AR163" s="224" t="s">
        <v>287</v>
      </c>
      <c r="AT163" s="224" t="s">
        <v>219</v>
      </c>
      <c r="AU163" s="224" t="s">
        <v>78</v>
      </c>
      <c r="AY163" s="18" t="s">
        <v>216</v>
      </c>
      <c r="BE163" s="225">
        <f>IF(N163="základní",J163,0)</f>
        <v>0</v>
      </c>
      <c r="BF163" s="225">
        <f>IF(N163="snížená",J163,0)</f>
        <v>0</v>
      </c>
      <c r="BG163" s="225">
        <f>IF(N163="zákl. přenesená",J163,0)</f>
        <v>0</v>
      </c>
      <c r="BH163" s="225">
        <f>IF(N163="sníž. přenesená",J163,0)</f>
        <v>0</v>
      </c>
      <c r="BI163" s="225">
        <f>IF(N163="nulová",J163,0)</f>
        <v>0</v>
      </c>
      <c r="BJ163" s="18" t="s">
        <v>76</v>
      </c>
      <c r="BK163" s="225">
        <f>ROUND(I163*H163,2)</f>
        <v>0</v>
      </c>
      <c r="BL163" s="18" t="s">
        <v>287</v>
      </c>
      <c r="BM163" s="224" t="s">
        <v>2245</v>
      </c>
    </row>
    <row r="164" s="2" customFormat="1">
      <c r="A164" s="39"/>
      <c r="B164" s="40"/>
      <c r="C164" s="41"/>
      <c r="D164" s="226" t="s">
        <v>226</v>
      </c>
      <c r="E164" s="41"/>
      <c r="F164" s="227" t="s">
        <v>388</v>
      </c>
      <c r="G164" s="41"/>
      <c r="H164" s="41"/>
      <c r="I164" s="228"/>
      <c r="J164" s="41"/>
      <c r="K164" s="41"/>
      <c r="L164" s="45"/>
      <c r="M164" s="229"/>
      <c r="N164" s="230"/>
      <c r="O164" s="85"/>
      <c r="P164" s="85"/>
      <c r="Q164" s="85"/>
      <c r="R164" s="85"/>
      <c r="S164" s="85"/>
      <c r="T164" s="86"/>
      <c r="U164" s="39"/>
      <c r="V164" s="39"/>
      <c r="W164" s="39"/>
      <c r="X164" s="39"/>
      <c r="Y164" s="39"/>
      <c r="Z164" s="39"/>
      <c r="AA164" s="39"/>
      <c r="AB164" s="39"/>
      <c r="AC164" s="39"/>
      <c r="AD164" s="39"/>
      <c r="AE164" s="39"/>
      <c r="AT164" s="18" t="s">
        <v>226</v>
      </c>
      <c r="AU164" s="18" t="s">
        <v>78</v>
      </c>
    </row>
    <row r="165" s="12" customFormat="1" ht="22.8" customHeight="1">
      <c r="A165" s="12"/>
      <c r="B165" s="197"/>
      <c r="C165" s="198"/>
      <c r="D165" s="199" t="s">
        <v>68</v>
      </c>
      <c r="E165" s="211" t="s">
        <v>389</v>
      </c>
      <c r="F165" s="211" t="s">
        <v>390</v>
      </c>
      <c r="G165" s="198"/>
      <c r="H165" s="198"/>
      <c r="I165" s="201"/>
      <c r="J165" s="212">
        <f>BK165</f>
        <v>0</v>
      </c>
      <c r="K165" s="198"/>
      <c r="L165" s="203"/>
      <c r="M165" s="204"/>
      <c r="N165" s="205"/>
      <c r="O165" s="205"/>
      <c r="P165" s="206">
        <f>SUM(P166:P196)</f>
        <v>0</v>
      </c>
      <c r="Q165" s="205"/>
      <c r="R165" s="206">
        <f>SUM(R166:R196)</f>
        <v>0.12129</v>
      </c>
      <c r="S165" s="205"/>
      <c r="T165" s="207">
        <f>SUM(T166:T196)</f>
        <v>0.13747999999999999</v>
      </c>
      <c r="U165" s="12"/>
      <c r="V165" s="12"/>
      <c r="W165" s="12"/>
      <c r="X165" s="12"/>
      <c r="Y165" s="12"/>
      <c r="Z165" s="12"/>
      <c r="AA165" s="12"/>
      <c r="AB165" s="12"/>
      <c r="AC165" s="12"/>
      <c r="AD165" s="12"/>
      <c r="AE165" s="12"/>
      <c r="AR165" s="208" t="s">
        <v>78</v>
      </c>
      <c r="AT165" s="209" t="s">
        <v>68</v>
      </c>
      <c r="AU165" s="209" t="s">
        <v>76</v>
      </c>
      <c r="AY165" s="208" t="s">
        <v>216</v>
      </c>
      <c r="BK165" s="210">
        <f>SUM(BK166:BK196)</f>
        <v>0</v>
      </c>
    </row>
    <row r="166" s="2" customFormat="1" ht="13.8" customHeight="1">
      <c r="A166" s="39"/>
      <c r="B166" s="40"/>
      <c r="C166" s="213" t="s">
        <v>357</v>
      </c>
      <c r="D166" s="213" t="s">
        <v>219</v>
      </c>
      <c r="E166" s="214" t="s">
        <v>392</v>
      </c>
      <c r="F166" s="215" t="s">
        <v>393</v>
      </c>
      <c r="G166" s="216" t="s">
        <v>326</v>
      </c>
      <c r="H166" s="217">
        <v>1</v>
      </c>
      <c r="I166" s="218"/>
      <c r="J166" s="219">
        <f>ROUND(I166*H166,2)</f>
        <v>0</v>
      </c>
      <c r="K166" s="215" t="s">
        <v>19</v>
      </c>
      <c r="L166" s="45"/>
      <c r="M166" s="220" t="s">
        <v>19</v>
      </c>
      <c r="N166" s="221" t="s">
        <v>40</v>
      </c>
      <c r="O166" s="85"/>
      <c r="P166" s="222">
        <f>O166*H166</f>
        <v>0</v>
      </c>
      <c r="Q166" s="222">
        <v>0</v>
      </c>
      <c r="R166" s="222">
        <f>Q166*H166</f>
        <v>0</v>
      </c>
      <c r="S166" s="222">
        <v>0</v>
      </c>
      <c r="T166" s="223">
        <f>S166*H166</f>
        <v>0</v>
      </c>
      <c r="U166" s="39"/>
      <c r="V166" s="39"/>
      <c r="W166" s="39"/>
      <c r="X166" s="39"/>
      <c r="Y166" s="39"/>
      <c r="Z166" s="39"/>
      <c r="AA166" s="39"/>
      <c r="AB166" s="39"/>
      <c r="AC166" s="39"/>
      <c r="AD166" s="39"/>
      <c r="AE166" s="39"/>
      <c r="AR166" s="224" t="s">
        <v>287</v>
      </c>
      <c r="AT166" s="224" t="s">
        <v>219</v>
      </c>
      <c r="AU166" s="224" t="s">
        <v>78</v>
      </c>
      <c r="AY166" s="18" t="s">
        <v>216</v>
      </c>
      <c r="BE166" s="225">
        <f>IF(N166="základní",J166,0)</f>
        <v>0</v>
      </c>
      <c r="BF166" s="225">
        <f>IF(N166="snížená",J166,0)</f>
        <v>0</v>
      </c>
      <c r="BG166" s="225">
        <f>IF(N166="zákl. přenesená",J166,0)</f>
        <v>0</v>
      </c>
      <c r="BH166" s="225">
        <f>IF(N166="sníž. přenesená",J166,0)</f>
        <v>0</v>
      </c>
      <c r="BI166" s="225">
        <f>IF(N166="nulová",J166,0)</f>
        <v>0</v>
      </c>
      <c r="BJ166" s="18" t="s">
        <v>76</v>
      </c>
      <c r="BK166" s="225">
        <f>ROUND(I166*H166,2)</f>
        <v>0</v>
      </c>
      <c r="BL166" s="18" t="s">
        <v>287</v>
      </c>
      <c r="BM166" s="224" t="s">
        <v>2246</v>
      </c>
    </row>
    <row r="167" s="2" customFormat="1" ht="13.8" customHeight="1">
      <c r="A167" s="39"/>
      <c r="B167" s="40"/>
      <c r="C167" s="213" t="s">
        <v>362</v>
      </c>
      <c r="D167" s="213" t="s">
        <v>219</v>
      </c>
      <c r="E167" s="214" t="s">
        <v>779</v>
      </c>
      <c r="F167" s="215" t="s">
        <v>780</v>
      </c>
      <c r="G167" s="216" t="s">
        <v>313</v>
      </c>
      <c r="H167" s="217">
        <v>2</v>
      </c>
      <c r="I167" s="218"/>
      <c r="J167" s="219">
        <f>ROUND(I167*H167,2)</f>
        <v>0</v>
      </c>
      <c r="K167" s="215" t="s">
        <v>223</v>
      </c>
      <c r="L167" s="45"/>
      <c r="M167" s="220" t="s">
        <v>19</v>
      </c>
      <c r="N167" s="221" t="s">
        <v>40</v>
      </c>
      <c r="O167" s="85"/>
      <c r="P167" s="222">
        <f>O167*H167</f>
        <v>0</v>
      </c>
      <c r="Q167" s="222">
        <v>0</v>
      </c>
      <c r="R167" s="222">
        <f>Q167*H167</f>
        <v>0</v>
      </c>
      <c r="S167" s="222">
        <v>0.01933</v>
      </c>
      <c r="T167" s="223">
        <f>S167*H167</f>
        <v>0.03866</v>
      </c>
      <c r="U167" s="39"/>
      <c r="V167" s="39"/>
      <c r="W167" s="39"/>
      <c r="X167" s="39"/>
      <c r="Y167" s="39"/>
      <c r="Z167" s="39"/>
      <c r="AA167" s="39"/>
      <c r="AB167" s="39"/>
      <c r="AC167" s="39"/>
      <c r="AD167" s="39"/>
      <c r="AE167" s="39"/>
      <c r="AR167" s="224" t="s">
        <v>287</v>
      </c>
      <c r="AT167" s="224" t="s">
        <v>219</v>
      </c>
      <c r="AU167" s="224" t="s">
        <v>78</v>
      </c>
      <c r="AY167" s="18" t="s">
        <v>216</v>
      </c>
      <c r="BE167" s="225">
        <f>IF(N167="základní",J167,0)</f>
        <v>0</v>
      </c>
      <c r="BF167" s="225">
        <f>IF(N167="snížená",J167,0)</f>
        <v>0</v>
      </c>
      <c r="BG167" s="225">
        <f>IF(N167="zákl. přenesená",J167,0)</f>
        <v>0</v>
      </c>
      <c r="BH167" s="225">
        <f>IF(N167="sníž. přenesená",J167,0)</f>
        <v>0</v>
      </c>
      <c r="BI167" s="225">
        <f>IF(N167="nulová",J167,0)</f>
        <v>0</v>
      </c>
      <c r="BJ167" s="18" t="s">
        <v>76</v>
      </c>
      <c r="BK167" s="225">
        <f>ROUND(I167*H167,2)</f>
        <v>0</v>
      </c>
      <c r="BL167" s="18" t="s">
        <v>287</v>
      </c>
      <c r="BM167" s="224" t="s">
        <v>2247</v>
      </c>
    </row>
    <row r="168" s="2" customFormat="1" ht="13.8" customHeight="1">
      <c r="A168" s="39"/>
      <c r="B168" s="40"/>
      <c r="C168" s="263" t="s">
        <v>366</v>
      </c>
      <c r="D168" s="263" t="s">
        <v>295</v>
      </c>
      <c r="E168" s="264" t="s">
        <v>395</v>
      </c>
      <c r="F168" s="265" t="s">
        <v>396</v>
      </c>
      <c r="G168" s="266" t="s">
        <v>326</v>
      </c>
      <c r="H168" s="267">
        <v>1</v>
      </c>
      <c r="I168" s="268"/>
      <c r="J168" s="269">
        <f>ROUND(I168*H168,2)</f>
        <v>0</v>
      </c>
      <c r="K168" s="265" t="s">
        <v>223</v>
      </c>
      <c r="L168" s="270"/>
      <c r="M168" s="271" t="s">
        <v>19</v>
      </c>
      <c r="N168" s="272" t="s">
        <v>40</v>
      </c>
      <c r="O168" s="85"/>
      <c r="P168" s="222">
        <f>O168*H168</f>
        <v>0</v>
      </c>
      <c r="Q168" s="222">
        <v>0.001</v>
      </c>
      <c r="R168" s="222">
        <f>Q168*H168</f>
        <v>0.001</v>
      </c>
      <c r="S168" s="222">
        <v>0</v>
      </c>
      <c r="T168" s="223">
        <f>S168*H168</f>
        <v>0</v>
      </c>
      <c r="U168" s="39"/>
      <c r="V168" s="39"/>
      <c r="W168" s="39"/>
      <c r="X168" s="39"/>
      <c r="Y168" s="39"/>
      <c r="Z168" s="39"/>
      <c r="AA168" s="39"/>
      <c r="AB168" s="39"/>
      <c r="AC168" s="39"/>
      <c r="AD168" s="39"/>
      <c r="AE168" s="39"/>
      <c r="AR168" s="224" t="s">
        <v>299</v>
      </c>
      <c r="AT168" s="224" t="s">
        <v>295</v>
      </c>
      <c r="AU168" s="224" t="s">
        <v>78</v>
      </c>
      <c r="AY168" s="18" t="s">
        <v>216</v>
      </c>
      <c r="BE168" s="225">
        <f>IF(N168="základní",J168,0)</f>
        <v>0</v>
      </c>
      <c r="BF168" s="225">
        <f>IF(N168="snížená",J168,0)</f>
        <v>0</v>
      </c>
      <c r="BG168" s="225">
        <f>IF(N168="zákl. přenesená",J168,0)</f>
        <v>0</v>
      </c>
      <c r="BH168" s="225">
        <f>IF(N168="sníž. přenesená",J168,0)</f>
        <v>0</v>
      </c>
      <c r="BI168" s="225">
        <f>IF(N168="nulová",J168,0)</f>
        <v>0</v>
      </c>
      <c r="BJ168" s="18" t="s">
        <v>76</v>
      </c>
      <c r="BK168" s="225">
        <f>ROUND(I168*H168,2)</f>
        <v>0</v>
      </c>
      <c r="BL168" s="18" t="s">
        <v>287</v>
      </c>
      <c r="BM168" s="224" t="s">
        <v>2248</v>
      </c>
    </row>
    <row r="169" s="2" customFormat="1" ht="13.8" customHeight="1">
      <c r="A169" s="39"/>
      <c r="B169" s="40"/>
      <c r="C169" s="213" t="s">
        <v>371</v>
      </c>
      <c r="D169" s="213" t="s">
        <v>219</v>
      </c>
      <c r="E169" s="214" t="s">
        <v>782</v>
      </c>
      <c r="F169" s="215" t="s">
        <v>783</v>
      </c>
      <c r="G169" s="216" t="s">
        <v>313</v>
      </c>
      <c r="H169" s="217">
        <v>2</v>
      </c>
      <c r="I169" s="218"/>
      <c r="J169" s="219">
        <f>ROUND(I169*H169,2)</f>
        <v>0</v>
      </c>
      <c r="K169" s="215" t="s">
        <v>223</v>
      </c>
      <c r="L169" s="45"/>
      <c r="M169" s="220" t="s">
        <v>19</v>
      </c>
      <c r="N169" s="221" t="s">
        <v>40</v>
      </c>
      <c r="O169" s="85"/>
      <c r="P169" s="222">
        <f>O169*H169</f>
        <v>0</v>
      </c>
      <c r="Q169" s="222">
        <v>0.02894</v>
      </c>
      <c r="R169" s="222">
        <f>Q169*H169</f>
        <v>0.057880000000000001</v>
      </c>
      <c r="S169" s="222">
        <v>0</v>
      </c>
      <c r="T169" s="223">
        <f>S169*H169</f>
        <v>0</v>
      </c>
      <c r="U169" s="39"/>
      <c r="V169" s="39"/>
      <c r="W169" s="39"/>
      <c r="X169" s="39"/>
      <c r="Y169" s="39"/>
      <c r="Z169" s="39"/>
      <c r="AA169" s="39"/>
      <c r="AB169" s="39"/>
      <c r="AC169" s="39"/>
      <c r="AD169" s="39"/>
      <c r="AE169" s="39"/>
      <c r="AR169" s="224" t="s">
        <v>287</v>
      </c>
      <c r="AT169" s="224" t="s">
        <v>219</v>
      </c>
      <c r="AU169" s="224" t="s">
        <v>78</v>
      </c>
      <c r="AY169" s="18" t="s">
        <v>216</v>
      </c>
      <c r="BE169" s="225">
        <f>IF(N169="základní",J169,0)</f>
        <v>0</v>
      </c>
      <c r="BF169" s="225">
        <f>IF(N169="snížená",J169,0)</f>
        <v>0</v>
      </c>
      <c r="BG169" s="225">
        <f>IF(N169="zákl. přenesená",J169,0)</f>
        <v>0</v>
      </c>
      <c r="BH169" s="225">
        <f>IF(N169="sníž. přenesená",J169,0)</f>
        <v>0</v>
      </c>
      <c r="BI169" s="225">
        <f>IF(N169="nulová",J169,0)</f>
        <v>0</v>
      </c>
      <c r="BJ169" s="18" t="s">
        <v>76</v>
      </c>
      <c r="BK169" s="225">
        <f>ROUND(I169*H169,2)</f>
        <v>0</v>
      </c>
      <c r="BL169" s="18" t="s">
        <v>287</v>
      </c>
      <c r="BM169" s="224" t="s">
        <v>2249</v>
      </c>
    </row>
    <row r="170" s="2" customFormat="1">
      <c r="A170" s="39"/>
      <c r="B170" s="40"/>
      <c r="C170" s="41"/>
      <c r="D170" s="226" t="s">
        <v>226</v>
      </c>
      <c r="E170" s="41"/>
      <c r="F170" s="227" t="s">
        <v>785</v>
      </c>
      <c r="G170" s="41"/>
      <c r="H170" s="41"/>
      <c r="I170" s="228"/>
      <c r="J170" s="41"/>
      <c r="K170" s="41"/>
      <c r="L170" s="45"/>
      <c r="M170" s="229"/>
      <c r="N170" s="230"/>
      <c r="O170" s="85"/>
      <c r="P170" s="85"/>
      <c r="Q170" s="85"/>
      <c r="R170" s="85"/>
      <c r="S170" s="85"/>
      <c r="T170" s="86"/>
      <c r="U170" s="39"/>
      <c r="V170" s="39"/>
      <c r="W170" s="39"/>
      <c r="X170" s="39"/>
      <c r="Y170" s="39"/>
      <c r="Z170" s="39"/>
      <c r="AA170" s="39"/>
      <c r="AB170" s="39"/>
      <c r="AC170" s="39"/>
      <c r="AD170" s="39"/>
      <c r="AE170" s="39"/>
      <c r="AT170" s="18" t="s">
        <v>226</v>
      </c>
      <c r="AU170" s="18" t="s">
        <v>78</v>
      </c>
    </row>
    <row r="171" s="2" customFormat="1" ht="13.8" customHeight="1">
      <c r="A171" s="39"/>
      <c r="B171" s="40"/>
      <c r="C171" s="213" t="s">
        <v>375</v>
      </c>
      <c r="D171" s="213" t="s">
        <v>219</v>
      </c>
      <c r="E171" s="214" t="s">
        <v>948</v>
      </c>
      <c r="F171" s="215" t="s">
        <v>949</v>
      </c>
      <c r="G171" s="216" t="s">
        <v>313</v>
      </c>
      <c r="H171" s="217">
        <v>2</v>
      </c>
      <c r="I171" s="218"/>
      <c r="J171" s="219">
        <f>ROUND(I171*H171,2)</f>
        <v>0</v>
      </c>
      <c r="K171" s="215" t="s">
        <v>223</v>
      </c>
      <c r="L171" s="45"/>
      <c r="M171" s="220" t="s">
        <v>19</v>
      </c>
      <c r="N171" s="221" t="s">
        <v>40</v>
      </c>
      <c r="O171" s="85"/>
      <c r="P171" s="222">
        <f>O171*H171</f>
        <v>0</v>
      </c>
      <c r="Q171" s="222">
        <v>0.013820000000000001</v>
      </c>
      <c r="R171" s="222">
        <f>Q171*H171</f>
        <v>0.027640000000000001</v>
      </c>
      <c r="S171" s="222">
        <v>0</v>
      </c>
      <c r="T171" s="223">
        <f>S171*H171</f>
        <v>0</v>
      </c>
      <c r="U171" s="39"/>
      <c r="V171" s="39"/>
      <c r="W171" s="39"/>
      <c r="X171" s="39"/>
      <c r="Y171" s="39"/>
      <c r="Z171" s="39"/>
      <c r="AA171" s="39"/>
      <c r="AB171" s="39"/>
      <c r="AC171" s="39"/>
      <c r="AD171" s="39"/>
      <c r="AE171" s="39"/>
      <c r="AR171" s="224" t="s">
        <v>287</v>
      </c>
      <c r="AT171" s="224" t="s">
        <v>219</v>
      </c>
      <c r="AU171" s="224" t="s">
        <v>78</v>
      </c>
      <c r="AY171" s="18" t="s">
        <v>216</v>
      </c>
      <c r="BE171" s="225">
        <f>IF(N171="základní",J171,0)</f>
        <v>0</v>
      </c>
      <c r="BF171" s="225">
        <f>IF(N171="snížená",J171,0)</f>
        <v>0</v>
      </c>
      <c r="BG171" s="225">
        <f>IF(N171="zákl. přenesená",J171,0)</f>
        <v>0</v>
      </c>
      <c r="BH171" s="225">
        <f>IF(N171="sníž. přenesená",J171,0)</f>
        <v>0</v>
      </c>
      <c r="BI171" s="225">
        <f>IF(N171="nulová",J171,0)</f>
        <v>0</v>
      </c>
      <c r="BJ171" s="18" t="s">
        <v>76</v>
      </c>
      <c r="BK171" s="225">
        <f>ROUND(I171*H171,2)</f>
        <v>0</v>
      </c>
      <c r="BL171" s="18" t="s">
        <v>287</v>
      </c>
      <c r="BM171" s="224" t="s">
        <v>2250</v>
      </c>
    </row>
    <row r="172" s="2" customFormat="1">
      <c r="A172" s="39"/>
      <c r="B172" s="40"/>
      <c r="C172" s="41"/>
      <c r="D172" s="226" t="s">
        <v>226</v>
      </c>
      <c r="E172" s="41"/>
      <c r="F172" s="227" t="s">
        <v>951</v>
      </c>
      <c r="G172" s="41"/>
      <c r="H172" s="41"/>
      <c r="I172" s="228"/>
      <c r="J172" s="41"/>
      <c r="K172" s="41"/>
      <c r="L172" s="45"/>
      <c r="M172" s="229"/>
      <c r="N172" s="230"/>
      <c r="O172" s="85"/>
      <c r="P172" s="85"/>
      <c r="Q172" s="85"/>
      <c r="R172" s="85"/>
      <c r="S172" s="85"/>
      <c r="T172" s="86"/>
      <c r="U172" s="39"/>
      <c r="V172" s="39"/>
      <c r="W172" s="39"/>
      <c r="X172" s="39"/>
      <c r="Y172" s="39"/>
      <c r="Z172" s="39"/>
      <c r="AA172" s="39"/>
      <c r="AB172" s="39"/>
      <c r="AC172" s="39"/>
      <c r="AD172" s="39"/>
      <c r="AE172" s="39"/>
      <c r="AT172" s="18" t="s">
        <v>226</v>
      </c>
      <c r="AU172" s="18" t="s">
        <v>78</v>
      </c>
    </row>
    <row r="173" s="2" customFormat="1" ht="13.8" customHeight="1">
      <c r="A173" s="39"/>
      <c r="B173" s="40"/>
      <c r="C173" s="263" t="s">
        <v>380</v>
      </c>
      <c r="D173" s="263" t="s">
        <v>295</v>
      </c>
      <c r="E173" s="264" t="s">
        <v>1914</v>
      </c>
      <c r="F173" s="265" t="s">
        <v>1915</v>
      </c>
      <c r="G173" s="266" t="s">
        <v>326</v>
      </c>
      <c r="H173" s="267">
        <v>2</v>
      </c>
      <c r="I173" s="268"/>
      <c r="J173" s="269">
        <f>ROUND(I173*H173,2)</f>
        <v>0</v>
      </c>
      <c r="K173" s="265" t="s">
        <v>223</v>
      </c>
      <c r="L173" s="270"/>
      <c r="M173" s="271" t="s">
        <v>19</v>
      </c>
      <c r="N173" s="272" t="s">
        <v>40</v>
      </c>
      <c r="O173" s="85"/>
      <c r="P173" s="222">
        <f>O173*H173</f>
        <v>0</v>
      </c>
      <c r="Q173" s="222">
        <v>0.0015</v>
      </c>
      <c r="R173" s="222">
        <f>Q173*H173</f>
        <v>0.0030000000000000001</v>
      </c>
      <c r="S173" s="222">
        <v>0</v>
      </c>
      <c r="T173" s="223">
        <f>S173*H173</f>
        <v>0</v>
      </c>
      <c r="U173" s="39"/>
      <c r="V173" s="39"/>
      <c r="W173" s="39"/>
      <c r="X173" s="39"/>
      <c r="Y173" s="39"/>
      <c r="Z173" s="39"/>
      <c r="AA173" s="39"/>
      <c r="AB173" s="39"/>
      <c r="AC173" s="39"/>
      <c r="AD173" s="39"/>
      <c r="AE173" s="39"/>
      <c r="AR173" s="224" t="s">
        <v>299</v>
      </c>
      <c r="AT173" s="224" t="s">
        <v>295</v>
      </c>
      <c r="AU173" s="224" t="s">
        <v>78</v>
      </c>
      <c r="AY173" s="18" t="s">
        <v>216</v>
      </c>
      <c r="BE173" s="225">
        <f>IF(N173="základní",J173,0)</f>
        <v>0</v>
      </c>
      <c r="BF173" s="225">
        <f>IF(N173="snížená",J173,0)</f>
        <v>0</v>
      </c>
      <c r="BG173" s="225">
        <f>IF(N173="zákl. přenesená",J173,0)</f>
        <v>0</v>
      </c>
      <c r="BH173" s="225">
        <f>IF(N173="sníž. přenesená",J173,0)</f>
        <v>0</v>
      </c>
      <c r="BI173" s="225">
        <f>IF(N173="nulová",J173,0)</f>
        <v>0</v>
      </c>
      <c r="BJ173" s="18" t="s">
        <v>76</v>
      </c>
      <c r="BK173" s="225">
        <f>ROUND(I173*H173,2)</f>
        <v>0</v>
      </c>
      <c r="BL173" s="18" t="s">
        <v>287</v>
      </c>
      <c r="BM173" s="224" t="s">
        <v>2251</v>
      </c>
    </row>
    <row r="174" s="2" customFormat="1" ht="13.8" customHeight="1">
      <c r="A174" s="39"/>
      <c r="B174" s="40"/>
      <c r="C174" s="213" t="s">
        <v>384</v>
      </c>
      <c r="D174" s="213" t="s">
        <v>219</v>
      </c>
      <c r="E174" s="214" t="s">
        <v>1917</v>
      </c>
      <c r="F174" s="215" t="s">
        <v>1918</v>
      </c>
      <c r="G174" s="216" t="s">
        <v>313</v>
      </c>
      <c r="H174" s="217">
        <v>2</v>
      </c>
      <c r="I174" s="218"/>
      <c r="J174" s="219">
        <f>ROUND(I174*H174,2)</f>
        <v>0</v>
      </c>
      <c r="K174" s="215" t="s">
        <v>223</v>
      </c>
      <c r="L174" s="45"/>
      <c r="M174" s="220" t="s">
        <v>19</v>
      </c>
      <c r="N174" s="221" t="s">
        <v>40</v>
      </c>
      <c r="O174" s="85"/>
      <c r="P174" s="222">
        <f>O174*H174</f>
        <v>0</v>
      </c>
      <c r="Q174" s="222">
        <v>0</v>
      </c>
      <c r="R174" s="222">
        <f>Q174*H174</f>
        <v>0</v>
      </c>
      <c r="S174" s="222">
        <v>0.03968</v>
      </c>
      <c r="T174" s="223">
        <f>S174*H174</f>
        <v>0.07936</v>
      </c>
      <c r="U174" s="39"/>
      <c r="V174" s="39"/>
      <c r="W174" s="39"/>
      <c r="X174" s="39"/>
      <c r="Y174" s="39"/>
      <c r="Z174" s="39"/>
      <c r="AA174" s="39"/>
      <c r="AB174" s="39"/>
      <c r="AC174" s="39"/>
      <c r="AD174" s="39"/>
      <c r="AE174" s="39"/>
      <c r="AR174" s="224" t="s">
        <v>287</v>
      </c>
      <c r="AT174" s="224" t="s">
        <v>219</v>
      </c>
      <c r="AU174" s="224" t="s">
        <v>78</v>
      </c>
      <c r="AY174" s="18" t="s">
        <v>216</v>
      </c>
      <c r="BE174" s="225">
        <f>IF(N174="základní",J174,0)</f>
        <v>0</v>
      </c>
      <c r="BF174" s="225">
        <f>IF(N174="snížená",J174,0)</f>
        <v>0</v>
      </c>
      <c r="BG174" s="225">
        <f>IF(N174="zákl. přenesená",J174,0)</f>
        <v>0</v>
      </c>
      <c r="BH174" s="225">
        <f>IF(N174="sníž. přenesená",J174,0)</f>
        <v>0</v>
      </c>
      <c r="BI174" s="225">
        <f>IF(N174="nulová",J174,0)</f>
        <v>0</v>
      </c>
      <c r="BJ174" s="18" t="s">
        <v>76</v>
      </c>
      <c r="BK174" s="225">
        <f>ROUND(I174*H174,2)</f>
        <v>0</v>
      </c>
      <c r="BL174" s="18" t="s">
        <v>287</v>
      </c>
      <c r="BM174" s="224" t="s">
        <v>2252</v>
      </c>
    </row>
    <row r="175" s="2" customFormat="1" ht="13.8" customHeight="1">
      <c r="A175" s="39"/>
      <c r="B175" s="40"/>
      <c r="C175" s="213" t="s">
        <v>391</v>
      </c>
      <c r="D175" s="213" t="s">
        <v>219</v>
      </c>
      <c r="E175" s="214" t="s">
        <v>399</v>
      </c>
      <c r="F175" s="215" t="s">
        <v>400</v>
      </c>
      <c r="G175" s="216" t="s">
        <v>313</v>
      </c>
      <c r="H175" s="217">
        <v>1</v>
      </c>
      <c r="I175" s="218"/>
      <c r="J175" s="219">
        <f>ROUND(I175*H175,2)</f>
        <v>0</v>
      </c>
      <c r="K175" s="215" t="s">
        <v>223</v>
      </c>
      <c r="L175" s="45"/>
      <c r="M175" s="220" t="s">
        <v>19</v>
      </c>
      <c r="N175" s="221" t="s">
        <v>40</v>
      </c>
      <c r="O175" s="85"/>
      <c r="P175" s="222">
        <f>O175*H175</f>
        <v>0</v>
      </c>
      <c r="Q175" s="222">
        <v>0</v>
      </c>
      <c r="R175" s="222">
        <f>Q175*H175</f>
        <v>0</v>
      </c>
      <c r="S175" s="222">
        <v>0.019460000000000002</v>
      </c>
      <c r="T175" s="223">
        <f>S175*H175</f>
        <v>0.019460000000000002</v>
      </c>
      <c r="U175" s="39"/>
      <c r="V175" s="39"/>
      <c r="W175" s="39"/>
      <c r="X175" s="39"/>
      <c r="Y175" s="39"/>
      <c r="Z175" s="39"/>
      <c r="AA175" s="39"/>
      <c r="AB175" s="39"/>
      <c r="AC175" s="39"/>
      <c r="AD175" s="39"/>
      <c r="AE175" s="39"/>
      <c r="AR175" s="224" t="s">
        <v>287</v>
      </c>
      <c r="AT175" s="224" t="s">
        <v>219</v>
      </c>
      <c r="AU175" s="224" t="s">
        <v>78</v>
      </c>
      <c r="AY175" s="18" t="s">
        <v>216</v>
      </c>
      <c r="BE175" s="225">
        <f>IF(N175="základní",J175,0)</f>
        <v>0</v>
      </c>
      <c r="BF175" s="225">
        <f>IF(N175="snížená",J175,0)</f>
        <v>0</v>
      </c>
      <c r="BG175" s="225">
        <f>IF(N175="zákl. přenesená",J175,0)</f>
        <v>0</v>
      </c>
      <c r="BH175" s="225">
        <f>IF(N175="sníž. přenesená",J175,0)</f>
        <v>0</v>
      </c>
      <c r="BI175" s="225">
        <f>IF(N175="nulová",J175,0)</f>
        <v>0</v>
      </c>
      <c r="BJ175" s="18" t="s">
        <v>76</v>
      </c>
      <c r="BK175" s="225">
        <f>ROUND(I175*H175,2)</f>
        <v>0</v>
      </c>
      <c r="BL175" s="18" t="s">
        <v>287</v>
      </c>
      <c r="BM175" s="224" t="s">
        <v>2253</v>
      </c>
    </row>
    <row r="176" s="2" customFormat="1" ht="13.8" customHeight="1">
      <c r="A176" s="39"/>
      <c r="B176" s="40"/>
      <c r="C176" s="213" t="s">
        <v>299</v>
      </c>
      <c r="D176" s="213" t="s">
        <v>219</v>
      </c>
      <c r="E176" s="214" t="s">
        <v>403</v>
      </c>
      <c r="F176" s="215" t="s">
        <v>404</v>
      </c>
      <c r="G176" s="216" t="s">
        <v>313</v>
      </c>
      <c r="H176" s="217">
        <v>1</v>
      </c>
      <c r="I176" s="218"/>
      <c r="J176" s="219">
        <f>ROUND(I176*H176,2)</f>
        <v>0</v>
      </c>
      <c r="K176" s="215" t="s">
        <v>223</v>
      </c>
      <c r="L176" s="45"/>
      <c r="M176" s="220" t="s">
        <v>19</v>
      </c>
      <c r="N176" s="221" t="s">
        <v>40</v>
      </c>
      <c r="O176" s="85"/>
      <c r="P176" s="222">
        <f>O176*H176</f>
        <v>0</v>
      </c>
      <c r="Q176" s="222">
        <v>0.00173</v>
      </c>
      <c r="R176" s="222">
        <f>Q176*H176</f>
        <v>0.00173</v>
      </c>
      <c r="S176" s="222">
        <v>0</v>
      </c>
      <c r="T176" s="223">
        <f>S176*H176</f>
        <v>0</v>
      </c>
      <c r="U176" s="39"/>
      <c r="V176" s="39"/>
      <c r="W176" s="39"/>
      <c r="X176" s="39"/>
      <c r="Y176" s="39"/>
      <c r="Z176" s="39"/>
      <c r="AA176" s="39"/>
      <c r="AB176" s="39"/>
      <c r="AC176" s="39"/>
      <c r="AD176" s="39"/>
      <c r="AE176" s="39"/>
      <c r="AR176" s="224" t="s">
        <v>287</v>
      </c>
      <c r="AT176" s="224" t="s">
        <v>219</v>
      </c>
      <c r="AU176" s="224" t="s">
        <v>78</v>
      </c>
      <c r="AY176" s="18" t="s">
        <v>216</v>
      </c>
      <c r="BE176" s="225">
        <f>IF(N176="základní",J176,0)</f>
        <v>0</v>
      </c>
      <c r="BF176" s="225">
        <f>IF(N176="snížená",J176,0)</f>
        <v>0</v>
      </c>
      <c r="BG176" s="225">
        <f>IF(N176="zákl. přenesená",J176,0)</f>
        <v>0</v>
      </c>
      <c r="BH176" s="225">
        <f>IF(N176="sníž. přenesená",J176,0)</f>
        <v>0</v>
      </c>
      <c r="BI176" s="225">
        <f>IF(N176="nulová",J176,0)</f>
        <v>0</v>
      </c>
      <c r="BJ176" s="18" t="s">
        <v>76</v>
      </c>
      <c r="BK176" s="225">
        <f>ROUND(I176*H176,2)</f>
        <v>0</v>
      </c>
      <c r="BL176" s="18" t="s">
        <v>287</v>
      </c>
      <c r="BM176" s="224" t="s">
        <v>2254</v>
      </c>
    </row>
    <row r="177" s="2" customFormat="1">
      <c r="A177" s="39"/>
      <c r="B177" s="40"/>
      <c r="C177" s="41"/>
      <c r="D177" s="226" t="s">
        <v>226</v>
      </c>
      <c r="E177" s="41"/>
      <c r="F177" s="227" t="s">
        <v>406</v>
      </c>
      <c r="G177" s="41"/>
      <c r="H177" s="41"/>
      <c r="I177" s="228"/>
      <c r="J177" s="41"/>
      <c r="K177" s="41"/>
      <c r="L177" s="45"/>
      <c r="M177" s="229"/>
      <c r="N177" s="230"/>
      <c r="O177" s="85"/>
      <c r="P177" s="85"/>
      <c r="Q177" s="85"/>
      <c r="R177" s="85"/>
      <c r="S177" s="85"/>
      <c r="T177" s="86"/>
      <c r="U177" s="39"/>
      <c r="V177" s="39"/>
      <c r="W177" s="39"/>
      <c r="X177" s="39"/>
      <c r="Y177" s="39"/>
      <c r="Z177" s="39"/>
      <c r="AA177" s="39"/>
      <c r="AB177" s="39"/>
      <c r="AC177" s="39"/>
      <c r="AD177" s="39"/>
      <c r="AE177" s="39"/>
      <c r="AT177" s="18" t="s">
        <v>226</v>
      </c>
      <c r="AU177" s="18" t="s">
        <v>78</v>
      </c>
    </row>
    <row r="178" s="2" customFormat="1" ht="13.8" customHeight="1">
      <c r="A178" s="39"/>
      <c r="B178" s="40"/>
      <c r="C178" s="263" t="s">
        <v>398</v>
      </c>
      <c r="D178" s="263" t="s">
        <v>295</v>
      </c>
      <c r="E178" s="264" t="s">
        <v>408</v>
      </c>
      <c r="F178" s="265" t="s">
        <v>409</v>
      </c>
      <c r="G178" s="266" t="s">
        <v>326</v>
      </c>
      <c r="H178" s="267">
        <v>1</v>
      </c>
      <c r="I178" s="268"/>
      <c r="J178" s="269">
        <f>ROUND(I178*H178,2)</f>
        <v>0</v>
      </c>
      <c r="K178" s="265" t="s">
        <v>223</v>
      </c>
      <c r="L178" s="270"/>
      <c r="M178" s="271" t="s">
        <v>19</v>
      </c>
      <c r="N178" s="272" t="s">
        <v>40</v>
      </c>
      <c r="O178" s="85"/>
      <c r="P178" s="222">
        <f>O178*H178</f>
        <v>0</v>
      </c>
      <c r="Q178" s="222">
        <v>0.012</v>
      </c>
      <c r="R178" s="222">
        <f>Q178*H178</f>
        <v>0.012</v>
      </c>
      <c r="S178" s="222">
        <v>0</v>
      </c>
      <c r="T178" s="223">
        <f>S178*H178</f>
        <v>0</v>
      </c>
      <c r="U178" s="39"/>
      <c r="V178" s="39"/>
      <c r="W178" s="39"/>
      <c r="X178" s="39"/>
      <c r="Y178" s="39"/>
      <c r="Z178" s="39"/>
      <c r="AA178" s="39"/>
      <c r="AB178" s="39"/>
      <c r="AC178" s="39"/>
      <c r="AD178" s="39"/>
      <c r="AE178" s="39"/>
      <c r="AR178" s="224" t="s">
        <v>299</v>
      </c>
      <c r="AT178" s="224" t="s">
        <v>295</v>
      </c>
      <c r="AU178" s="224" t="s">
        <v>78</v>
      </c>
      <c r="AY178" s="18" t="s">
        <v>216</v>
      </c>
      <c r="BE178" s="225">
        <f>IF(N178="základní",J178,0)</f>
        <v>0</v>
      </c>
      <c r="BF178" s="225">
        <f>IF(N178="snížená",J178,0)</f>
        <v>0</v>
      </c>
      <c r="BG178" s="225">
        <f>IF(N178="zákl. přenesená",J178,0)</f>
        <v>0</v>
      </c>
      <c r="BH178" s="225">
        <f>IF(N178="sníž. přenesená",J178,0)</f>
        <v>0</v>
      </c>
      <c r="BI178" s="225">
        <f>IF(N178="nulová",J178,0)</f>
        <v>0</v>
      </c>
      <c r="BJ178" s="18" t="s">
        <v>76</v>
      </c>
      <c r="BK178" s="225">
        <f>ROUND(I178*H178,2)</f>
        <v>0</v>
      </c>
      <c r="BL178" s="18" t="s">
        <v>287</v>
      </c>
      <c r="BM178" s="224" t="s">
        <v>2255</v>
      </c>
    </row>
    <row r="179" s="2" customFormat="1" ht="13.8" customHeight="1">
      <c r="A179" s="39"/>
      <c r="B179" s="40"/>
      <c r="C179" s="213" t="s">
        <v>402</v>
      </c>
      <c r="D179" s="213" t="s">
        <v>219</v>
      </c>
      <c r="E179" s="214" t="s">
        <v>412</v>
      </c>
      <c r="F179" s="215" t="s">
        <v>413</v>
      </c>
      <c r="G179" s="216" t="s">
        <v>313</v>
      </c>
      <c r="H179" s="217">
        <v>1</v>
      </c>
      <c r="I179" s="218"/>
      <c r="J179" s="219">
        <f>ROUND(I179*H179,2)</f>
        <v>0</v>
      </c>
      <c r="K179" s="215" t="s">
        <v>223</v>
      </c>
      <c r="L179" s="45"/>
      <c r="M179" s="220" t="s">
        <v>19</v>
      </c>
      <c r="N179" s="221" t="s">
        <v>40</v>
      </c>
      <c r="O179" s="85"/>
      <c r="P179" s="222">
        <f>O179*H179</f>
        <v>0</v>
      </c>
      <c r="Q179" s="222">
        <v>0.00051999999999999995</v>
      </c>
      <c r="R179" s="222">
        <f>Q179*H179</f>
        <v>0.00051999999999999995</v>
      </c>
      <c r="S179" s="222">
        <v>0</v>
      </c>
      <c r="T179" s="223">
        <f>S179*H179</f>
        <v>0</v>
      </c>
      <c r="U179" s="39"/>
      <c r="V179" s="39"/>
      <c r="W179" s="39"/>
      <c r="X179" s="39"/>
      <c r="Y179" s="39"/>
      <c r="Z179" s="39"/>
      <c r="AA179" s="39"/>
      <c r="AB179" s="39"/>
      <c r="AC179" s="39"/>
      <c r="AD179" s="39"/>
      <c r="AE179" s="39"/>
      <c r="AR179" s="224" t="s">
        <v>287</v>
      </c>
      <c r="AT179" s="224" t="s">
        <v>219</v>
      </c>
      <c r="AU179" s="224" t="s">
        <v>78</v>
      </c>
      <c r="AY179" s="18" t="s">
        <v>216</v>
      </c>
      <c r="BE179" s="225">
        <f>IF(N179="základní",J179,0)</f>
        <v>0</v>
      </c>
      <c r="BF179" s="225">
        <f>IF(N179="snížená",J179,0)</f>
        <v>0</v>
      </c>
      <c r="BG179" s="225">
        <f>IF(N179="zákl. přenesená",J179,0)</f>
        <v>0</v>
      </c>
      <c r="BH179" s="225">
        <f>IF(N179="sníž. přenesená",J179,0)</f>
        <v>0</v>
      </c>
      <c r="BI179" s="225">
        <f>IF(N179="nulová",J179,0)</f>
        <v>0</v>
      </c>
      <c r="BJ179" s="18" t="s">
        <v>76</v>
      </c>
      <c r="BK179" s="225">
        <f>ROUND(I179*H179,2)</f>
        <v>0</v>
      </c>
      <c r="BL179" s="18" t="s">
        <v>287</v>
      </c>
      <c r="BM179" s="224" t="s">
        <v>2256</v>
      </c>
    </row>
    <row r="180" s="2" customFormat="1" ht="13.8" customHeight="1">
      <c r="A180" s="39"/>
      <c r="B180" s="40"/>
      <c r="C180" s="213" t="s">
        <v>407</v>
      </c>
      <c r="D180" s="213" t="s">
        <v>219</v>
      </c>
      <c r="E180" s="214" t="s">
        <v>790</v>
      </c>
      <c r="F180" s="215" t="s">
        <v>791</v>
      </c>
      <c r="G180" s="216" t="s">
        <v>313</v>
      </c>
      <c r="H180" s="217">
        <v>1</v>
      </c>
      <c r="I180" s="218"/>
      <c r="J180" s="219">
        <f>ROUND(I180*H180,2)</f>
        <v>0</v>
      </c>
      <c r="K180" s="215" t="s">
        <v>223</v>
      </c>
      <c r="L180" s="45"/>
      <c r="M180" s="220" t="s">
        <v>19</v>
      </c>
      <c r="N180" s="221" t="s">
        <v>40</v>
      </c>
      <c r="O180" s="85"/>
      <c r="P180" s="222">
        <f>O180*H180</f>
        <v>0</v>
      </c>
      <c r="Q180" s="222">
        <v>0.00051999999999999995</v>
      </c>
      <c r="R180" s="222">
        <f>Q180*H180</f>
        <v>0.00051999999999999995</v>
      </c>
      <c r="S180" s="222">
        <v>0</v>
      </c>
      <c r="T180" s="223">
        <f>S180*H180</f>
        <v>0</v>
      </c>
      <c r="U180" s="39"/>
      <c r="V180" s="39"/>
      <c r="W180" s="39"/>
      <c r="X180" s="39"/>
      <c r="Y180" s="39"/>
      <c r="Z180" s="39"/>
      <c r="AA180" s="39"/>
      <c r="AB180" s="39"/>
      <c r="AC180" s="39"/>
      <c r="AD180" s="39"/>
      <c r="AE180" s="39"/>
      <c r="AR180" s="224" t="s">
        <v>287</v>
      </c>
      <c r="AT180" s="224" t="s">
        <v>219</v>
      </c>
      <c r="AU180" s="224" t="s">
        <v>78</v>
      </c>
      <c r="AY180" s="18" t="s">
        <v>216</v>
      </c>
      <c r="BE180" s="225">
        <f>IF(N180="základní",J180,0)</f>
        <v>0</v>
      </c>
      <c r="BF180" s="225">
        <f>IF(N180="snížená",J180,0)</f>
        <v>0</v>
      </c>
      <c r="BG180" s="225">
        <f>IF(N180="zákl. přenesená",J180,0)</f>
        <v>0</v>
      </c>
      <c r="BH180" s="225">
        <f>IF(N180="sníž. přenesená",J180,0)</f>
        <v>0</v>
      </c>
      <c r="BI180" s="225">
        <f>IF(N180="nulová",J180,0)</f>
        <v>0</v>
      </c>
      <c r="BJ180" s="18" t="s">
        <v>76</v>
      </c>
      <c r="BK180" s="225">
        <f>ROUND(I180*H180,2)</f>
        <v>0</v>
      </c>
      <c r="BL180" s="18" t="s">
        <v>287</v>
      </c>
      <c r="BM180" s="224" t="s">
        <v>2257</v>
      </c>
    </row>
    <row r="181" s="2" customFormat="1" ht="13.8" customHeight="1">
      <c r="A181" s="39"/>
      <c r="B181" s="40"/>
      <c r="C181" s="213" t="s">
        <v>411</v>
      </c>
      <c r="D181" s="213" t="s">
        <v>219</v>
      </c>
      <c r="E181" s="214" t="s">
        <v>416</v>
      </c>
      <c r="F181" s="215" t="s">
        <v>417</v>
      </c>
      <c r="G181" s="216" t="s">
        <v>313</v>
      </c>
      <c r="H181" s="217">
        <v>1</v>
      </c>
      <c r="I181" s="218"/>
      <c r="J181" s="219">
        <f>ROUND(I181*H181,2)</f>
        <v>0</v>
      </c>
      <c r="K181" s="215" t="s">
        <v>223</v>
      </c>
      <c r="L181" s="45"/>
      <c r="M181" s="220" t="s">
        <v>19</v>
      </c>
      <c r="N181" s="221" t="s">
        <v>40</v>
      </c>
      <c r="O181" s="85"/>
      <c r="P181" s="222">
        <f>O181*H181</f>
        <v>0</v>
      </c>
      <c r="Q181" s="222">
        <v>0.00051999999999999995</v>
      </c>
      <c r="R181" s="222">
        <f>Q181*H181</f>
        <v>0.00051999999999999995</v>
      </c>
      <c r="S181" s="222">
        <v>0</v>
      </c>
      <c r="T181" s="223">
        <f>S181*H181</f>
        <v>0</v>
      </c>
      <c r="U181" s="39"/>
      <c r="V181" s="39"/>
      <c r="W181" s="39"/>
      <c r="X181" s="39"/>
      <c r="Y181" s="39"/>
      <c r="Z181" s="39"/>
      <c r="AA181" s="39"/>
      <c r="AB181" s="39"/>
      <c r="AC181" s="39"/>
      <c r="AD181" s="39"/>
      <c r="AE181" s="39"/>
      <c r="AR181" s="224" t="s">
        <v>287</v>
      </c>
      <c r="AT181" s="224" t="s">
        <v>219</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2258</v>
      </c>
    </row>
    <row r="182" s="2" customFormat="1" ht="13.8" customHeight="1">
      <c r="A182" s="39"/>
      <c r="B182" s="40"/>
      <c r="C182" s="213" t="s">
        <v>415</v>
      </c>
      <c r="D182" s="213" t="s">
        <v>219</v>
      </c>
      <c r="E182" s="214" t="s">
        <v>1214</v>
      </c>
      <c r="F182" s="215" t="s">
        <v>1215</v>
      </c>
      <c r="G182" s="216" t="s">
        <v>313</v>
      </c>
      <c r="H182" s="217">
        <v>4</v>
      </c>
      <c r="I182" s="218"/>
      <c r="J182" s="219">
        <f>ROUND(I182*H182,2)</f>
        <v>0</v>
      </c>
      <c r="K182" s="215" t="s">
        <v>223</v>
      </c>
      <c r="L182" s="45"/>
      <c r="M182" s="220" t="s">
        <v>19</v>
      </c>
      <c r="N182" s="221" t="s">
        <v>40</v>
      </c>
      <c r="O182" s="85"/>
      <c r="P182" s="222">
        <f>O182*H182</f>
        <v>0</v>
      </c>
      <c r="Q182" s="222">
        <v>9.0000000000000006E-05</v>
      </c>
      <c r="R182" s="222">
        <f>Q182*H182</f>
        <v>0.00036000000000000002</v>
      </c>
      <c r="S182" s="222">
        <v>0</v>
      </c>
      <c r="T182" s="223">
        <f>S182*H182</f>
        <v>0</v>
      </c>
      <c r="U182" s="39"/>
      <c r="V182" s="39"/>
      <c r="W182" s="39"/>
      <c r="X182" s="39"/>
      <c r="Y182" s="39"/>
      <c r="Z182" s="39"/>
      <c r="AA182" s="39"/>
      <c r="AB182" s="39"/>
      <c r="AC182" s="39"/>
      <c r="AD182" s="39"/>
      <c r="AE182" s="39"/>
      <c r="AR182" s="224" t="s">
        <v>287</v>
      </c>
      <c r="AT182" s="224" t="s">
        <v>219</v>
      </c>
      <c r="AU182" s="224" t="s">
        <v>78</v>
      </c>
      <c r="AY182" s="18" t="s">
        <v>216</v>
      </c>
      <c r="BE182" s="225">
        <f>IF(N182="základní",J182,0)</f>
        <v>0</v>
      </c>
      <c r="BF182" s="225">
        <f>IF(N182="snížená",J182,0)</f>
        <v>0</v>
      </c>
      <c r="BG182" s="225">
        <f>IF(N182="zákl. přenesená",J182,0)</f>
        <v>0</v>
      </c>
      <c r="BH182" s="225">
        <f>IF(N182="sníž. přenesená",J182,0)</f>
        <v>0</v>
      </c>
      <c r="BI182" s="225">
        <f>IF(N182="nulová",J182,0)</f>
        <v>0</v>
      </c>
      <c r="BJ182" s="18" t="s">
        <v>76</v>
      </c>
      <c r="BK182" s="225">
        <f>ROUND(I182*H182,2)</f>
        <v>0</v>
      </c>
      <c r="BL182" s="18" t="s">
        <v>287</v>
      </c>
      <c r="BM182" s="224" t="s">
        <v>2259</v>
      </c>
    </row>
    <row r="183" s="2" customFormat="1" ht="13.8" customHeight="1">
      <c r="A183" s="39"/>
      <c r="B183" s="40"/>
      <c r="C183" s="263" t="s">
        <v>419</v>
      </c>
      <c r="D183" s="263" t="s">
        <v>295</v>
      </c>
      <c r="E183" s="264" t="s">
        <v>1217</v>
      </c>
      <c r="F183" s="265" t="s">
        <v>1218</v>
      </c>
      <c r="G183" s="266" t="s">
        <v>326</v>
      </c>
      <c r="H183" s="267">
        <v>4</v>
      </c>
      <c r="I183" s="268"/>
      <c r="J183" s="269">
        <f>ROUND(I183*H183,2)</f>
        <v>0</v>
      </c>
      <c r="K183" s="265" t="s">
        <v>223</v>
      </c>
      <c r="L183" s="270"/>
      <c r="M183" s="271" t="s">
        <v>19</v>
      </c>
      <c r="N183" s="272" t="s">
        <v>40</v>
      </c>
      <c r="O183" s="85"/>
      <c r="P183" s="222">
        <f>O183*H183</f>
        <v>0</v>
      </c>
      <c r="Q183" s="222">
        <v>0.00014999999999999999</v>
      </c>
      <c r="R183" s="222">
        <f>Q183*H183</f>
        <v>0.00059999999999999995</v>
      </c>
      <c r="S183" s="222">
        <v>0</v>
      </c>
      <c r="T183" s="223">
        <f>S183*H183</f>
        <v>0</v>
      </c>
      <c r="U183" s="39"/>
      <c r="V183" s="39"/>
      <c r="W183" s="39"/>
      <c r="X183" s="39"/>
      <c r="Y183" s="39"/>
      <c r="Z183" s="39"/>
      <c r="AA183" s="39"/>
      <c r="AB183" s="39"/>
      <c r="AC183" s="39"/>
      <c r="AD183" s="39"/>
      <c r="AE183" s="39"/>
      <c r="AR183" s="224" t="s">
        <v>299</v>
      </c>
      <c r="AT183" s="224" t="s">
        <v>295</v>
      </c>
      <c r="AU183" s="224" t="s">
        <v>78</v>
      </c>
      <c r="AY183" s="18" t="s">
        <v>216</v>
      </c>
      <c r="BE183" s="225">
        <f>IF(N183="základní",J183,0)</f>
        <v>0</v>
      </c>
      <c r="BF183" s="225">
        <f>IF(N183="snížená",J183,0)</f>
        <v>0</v>
      </c>
      <c r="BG183" s="225">
        <f>IF(N183="zákl. přenesená",J183,0)</f>
        <v>0</v>
      </c>
      <c r="BH183" s="225">
        <f>IF(N183="sníž. přenesená",J183,0)</f>
        <v>0</v>
      </c>
      <c r="BI183" s="225">
        <f>IF(N183="nulová",J183,0)</f>
        <v>0</v>
      </c>
      <c r="BJ183" s="18" t="s">
        <v>76</v>
      </c>
      <c r="BK183" s="225">
        <f>ROUND(I183*H183,2)</f>
        <v>0</v>
      </c>
      <c r="BL183" s="18" t="s">
        <v>287</v>
      </c>
      <c r="BM183" s="224" t="s">
        <v>2260</v>
      </c>
    </row>
    <row r="184" s="2" customFormat="1" ht="13.8" customHeight="1">
      <c r="A184" s="39"/>
      <c r="B184" s="40"/>
      <c r="C184" s="213" t="s">
        <v>423</v>
      </c>
      <c r="D184" s="213" t="s">
        <v>219</v>
      </c>
      <c r="E184" s="214" t="s">
        <v>424</v>
      </c>
      <c r="F184" s="215" t="s">
        <v>425</v>
      </c>
      <c r="G184" s="216" t="s">
        <v>326</v>
      </c>
      <c r="H184" s="217">
        <v>1</v>
      </c>
      <c r="I184" s="218"/>
      <c r="J184" s="219">
        <f>ROUND(I184*H184,2)</f>
        <v>0</v>
      </c>
      <c r="K184" s="215" t="s">
        <v>223</v>
      </c>
      <c r="L184" s="45"/>
      <c r="M184" s="220" t="s">
        <v>19</v>
      </c>
      <c r="N184" s="221" t="s">
        <v>40</v>
      </c>
      <c r="O184" s="85"/>
      <c r="P184" s="222">
        <f>O184*H184</f>
        <v>0</v>
      </c>
      <c r="Q184" s="222">
        <v>0.00016000000000000001</v>
      </c>
      <c r="R184" s="222">
        <f>Q184*H184</f>
        <v>0.00016000000000000001</v>
      </c>
      <c r="S184" s="222">
        <v>0</v>
      </c>
      <c r="T184" s="223">
        <f>S184*H184</f>
        <v>0</v>
      </c>
      <c r="U184" s="39"/>
      <c r="V184" s="39"/>
      <c r="W184" s="39"/>
      <c r="X184" s="39"/>
      <c r="Y184" s="39"/>
      <c r="Z184" s="39"/>
      <c r="AA184" s="39"/>
      <c r="AB184" s="39"/>
      <c r="AC184" s="39"/>
      <c r="AD184" s="39"/>
      <c r="AE184" s="39"/>
      <c r="AR184" s="224" t="s">
        <v>287</v>
      </c>
      <c r="AT184" s="224" t="s">
        <v>219</v>
      </c>
      <c r="AU184" s="224" t="s">
        <v>78</v>
      </c>
      <c r="AY184" s="18" t="s">
        <v>216</v>
      </c>
      <c r="BE184" s="225">
        <f>IF(N184="základní",J184,0)</f>
        <v>0</v>
      </c>
      <c r="BF184" s="225">
        <f>IF(N184="snížená",J184,0)</f>
        <v>0</v>
      </c>
      <c r="BG184" s="225">
        <f>IF(N184="zákl. přenesená",J184,0)</f>
        <v>0</v>
      </c>
      <c r="BH184" s="225">
        <f>IF(N184="sníž. přenesená",J184,0)</f>
        <v>0</v>
      </c>
      <c r="BI184" s="225">
        <f>IF(N184="nulová",J184,0)</f>
        <v>0</v>
      </c>
      <c r="BJ184" s="18" t="s">
        <v>76</v>
      </c>
      <c r="BK184" s="225">
        <f>ROUND(I184*H184,2)</f>
        <v>0</v>
      </c>
      <c r="BL184" s="18" t="s">
        <v>287</v>
      </c>
      <c r="BM184" s="224" t="s">
        <v>2261</v>
      </c>
    </row>
    <row r="185" s="2" customFormat="1">
      <c r="A185" s="39"/>
      <c r="B185" s="40"/>
      <c r="C185" s="41"/>
      <c r="D185" s="226" t="s">
        <v>226</v>
      </c>
      <c r="E185" s="41"/>
      <c r="F185" s="227" t="s">
        <v>427</v>
      </c>
      <c r="G185" s="41"/>
      <c r="H185" s="41"/>
      <c r="I185" s="228"/>
      <c r="J185" s="41"/>
      <c r="K185" s="41"/>
      <c r="L185" s="45"/>
      <c r="M185" s="229"/>
      <c r="N185" s="230"/>
      <c r="O185" s="85"/>
      <c r="P185" s="85"/>
      <c r="Q185" s="85"/>
      <c r="R185" s="85"/>
      <c r="S185" s="85"/>
      <c r="T185" s="86"/>
      <c r="U185" s="39"/>
      <c r="V185" s="39"/>
      <c r="W185" s="39"/>
      <c r="X185" s="39"/>
      <c r="Y185" s="39"/>
      <c r="Z185" s="39"/>
      <c r="AA185" s="39"/>
      <c r="AB185" s="39"/>
      <c r="AC185" s="39"/>
      <c r="AD185" s="39"/>
      <c r="AE185" s="39"/>
      <c r="AT185" s="18" t="s">
        <v>226</v>
      </c>
      <c r="AU185" s="18" t="s">
        <v>78</v>
      </c>
    </row>
    <row r="186" s="2" customFormat="1" ht="13.8" customHeight="1">
      <c r="A186" s="39"/>
      <c r="B186" s="40"/>
      <c r="C186" s="263" t="s">
        <v>428</v>
      </c>
      <c r="D186" s="263" t="s">
        <v>295</v>
      </c>
      <c r="E186" s="264" t="s">
        <v>1391</v>
      </c>
      <c r="F186" s="265" t="s">
        <v>1392</v>
      </c>
      <c r="G186" s="266" t="s">
        <v>326</v>
      </c>
      <c r="H186" s="267">
        <v>1</v>
      </c>
      <c r="I186" s="268"/>
      <c r="J186" s="269">
        <f>ROUND(I186*H186,2)</f>
        <v>0</v>
      </c>
      <c r="K186" s="265" t="s">
        <v>223</v>
      </c>
      <c r="L186" s="270"/>
      <c r="M186" s="271" t="s">
        <v>19</v>
      </c>
      <c r="N186" s="272" t="s">
        <v>40</v>
      </c>
      <c r="O186" s="85"/>
      <c r="P186" s="222">
        <f>O186*H186</f>
        <v>0</v>
      </c>
      <c r="Q186" s="222">
        <v>0.002</v>
      </c>
      <c r="R186" s="222">
        <f>Q186*H186</f>
        <v>0.002</v>
      </c>
      <c r="S186" s="222">
        <v>0</v>
      </c>
      <c r="T186" s="223">
        <f>S186*H186</f>
        <v>0</v>
      </c>
      <c r="U186" s="39"/>
      <c r="V186" s="39"/>
      <c r="W186" s="39"/>
      <c r="X186" s="39"/>
      <c r="Y186" s="39"/>
      <c r="Z186" s="39"/>
      <c r="AA186" s="39"/>
      <c r="AB186" s="39"/>
      <c r="AC186" s="39"/>
      <c r="AD186" s="39"/>
      <c r="AE186" s="39"/>
      <c r="AR186" s="224" t="s">
        <v>299</v>
      </c>
      <c r="AT186" s="224" t="s">
        <v>295</v>
      </c>
      <c r="AU186" s="224" t="s">
        <v>78</v>
      </c>
      <c r="AY186" s="18" t="s">
        <v>216</v>
      </c>
      <c r="BE186" s="225">
        <f>IF(N186="základní",J186,0)</f>
        <v>0</v>
      </c>
      <c r="BF186" s="225">
        <f>IF(N186="snížená",J186,0)</f>
        <v>0</v>
      </c>
      <c r="BG186" s="225">
        <f>IF(N186="zákl. přenesená",J186,0)</f>
        <v>0</v>
      </c>
      <c r="BH186" s="225">
        <f>IF(N186="sníž. přenesená",J186,0)</f>
        <v>0</v>
      </c>
      <c r="BI186" s="225">
        <f>IF(N186="nulová",J186,0)</f>
        <v>0</v>
      </c>
      <c r="BJ186" s="18" t="s">
        <v>76</v>
      </c>
      <c r="BK186" s="225">
        <f>ROUND(I186*H186,2)</f>
        <v>0</v>
      </c>
      <c r="BL186" s="18" t="s">
        <v>287</v>
      </c>
      <c r="BM186" s="224" t="s">
        <v>2262</v>
      </c>
    </row>
    <row r="187" s="2" customFormat="1" ht="13.8" customHeight="1">
      <c r="A187" s="39"/>
      <c r="B187" s="40"/>
      <c r="C187" s="213" t="s">
        <v>432</v>
      </c>
      <c r="D187" s="213" t="s">
        <v>219</v>
      </c>
      <c r="E187" s="214" t="s">
        <v>446</v>
      </c>
      <c r="F187" s="215" t="s">
        <v>447</v>
      </c>
      <c r="G187" s="216" t="s">
        <v>326</v>
      </c>
      <c r="H187" s="217">
        <v>2</v>
      </c>
      <c r="I187" s="218"/>
      <c r="J187" s="219">
        <f>ROUND(I187*H187,2)</f>
        <v>0</v>
      </c>
      <c r="K187" s="215" t="s">
        <v>223</v>
      </c>
      <c r="L187" s="45"/>
      <c r="M187" s="220" t="s">
        <v>19</v>
      </c>
      <c r="N187" s="221" t="s">
        <v>40</v>
      </c>
      <c r="O187" s="85"/>
      <c r="P187" s="222">
        <f>O187*H187</f>
        <v>0</v>
      </c>
      <c r="Q187" s="222">
        <v>6.0000000000000002E-05</v>
      </c>
      <c r="R187" s="222">
        <f>Q187*H187</f>
        <v>0.00012</v>
      </c>
      <c r="S187" s="222">
        <v>0</v>
      </c>
      <c r="T187" s="223">
        <f>S187*H187</f>
        <v>0</v>
      </c>
      <c r="U187" s="39"/>
      <c r="V187" s="39"/>
      <c r="W187" s="39"/>
      <c r="X187" s="39"/>
      <c r="Y187" s="39"/>
      <c r="Z187" s="39"/>
      <c r="AA187" s="39"/>
      <c r="AB187" s="39"/>
      <c r="AC187" s="39"/>
      <c r="AD187" s="39"/>
      <c r="AE187" s="39"/>
      <c r="AR187" s="224" t="s">
        <v>287</v>
      </c>
      <c r="AT187" s="224" t="s">
        <v>219</v>
      </c>
      <c r="AU187" s="224" t="s">
        <v>78</v>
      </c>
      <c r="AY187" s="18" t="s">
        <v>216</v>
      </c>
      <c r="BE187" s="225">
        <f>IF(N187="základní",J187,0)</f>
        <v>0</v>
      </c>
      <c r="BF187" s="225">
        <f>IF(N187="snížená",J187,0)</f>
        <v>0</v>
      </c>
      <c r="BG187" s="225">
        <f>IF(N187="zákl. přenesená",J187,0)</f>
        <v>0</v>
      </c>
      <c r="BH187" s="225">
        <f>IF(N187="sníž. přenesená",J187,0)</f>
        <v>0</v>
      </c>
      <c r="BI187" s="225">
        <f>IF(N187="nulová",J187,0)</f>
        <v>0</v>
      </c>
      <c r="BJ187" s="18" t="s">
        <v>76</v>
      </c>
      <c r="BK187" s="225">
        <f>ROUND(I187*H187,2)</f>
        <v>0</v>
      </c>
      <c r="BL187" s="18" t="s">
        <v>287</v>
      </c>
      <c r="BM187" s="224" t="s">
        <v>2263</v>
      </c>
    </row>
    <row r="188" s="2" customFormat="1" ht="13.8" customHeight="1">
      <c r="A188" s="39"/>
      <c r="B188" s="40"/>
      <c r="C188" s="263" t="s">
        <v>436</v>
      </c>
      <c r="D188" s="263" t="s">
        <v>295</v>
      </c>
      <c r="E188" s="264" t="s">
        <v>1397</v>
      </c>
      <c r="F188" s="265" t="s">
        <v>1398</v>
      </c>
      <c r="G188" s="266" t="s">
        <v>326</v>
      </c>
      <c r="H188" s="267">
        <v>2</v>
      </c>
      <c r="I188" s="268"/>
      <c r="J188" s="269">
        <f>ROUND(I188*H188,2)</f>
        <v>0</v>
      </c>
      <c r="K188" s="265" t="s">
        <v>223</v>
      </c>
      <c r="L188" s="270"/>
      <c r="M188" s="271" t="s">
        <v>19</v>
      </c>
      <c r="N188" s="272" t="s">
        <v>40</v>
      </c>
      <c r="O188" s="85"/>
      <c r="P188" s="222">
        <f>O188*H188</f>
        <v>0</v>
      </c>
      <c r="Q188" s="222">
        <v>0.00022000000000000001</v>
      </c>
      <c r="R188" s="222">
        <f>Q188*H188</f>
        <v>0.00044000000000000002</v>
      </c>
      <c r="S188" s="222">
        <v>0</v>
      </c>
      <c r="T188" s="223">
        <f>S188*H188</f>
        <v>0</v>
      </c>
      <c r="U188" s="39"/>
      <c r="V188" s="39"/>
      <c r="W188" s="39"/>
      <c r="X188" s="39"/>
      <c r="Y188" s="39"/>
      <c r="Z188" s="39"/>
      <c r="AA188" s="39"/>
      <c r="AB188" s="39"/>
      <c r="AC188" s="39"/>
      <c r="AD188" s="39"/>
      <c r="AE188" s="39"/>
      <c r="AR188" s="224" t="s">
        <v>299</v>
      </c>
      <c r="AT188" s="224" t="s">
        <v>295</v>
      </c>
      <c r="AU188" s="224" t="s">
        <v>78</v>
      </c>
      <c r="AY188" s="18" t="s">
        <v>216</v>
      </c>
      <c r="BE188" s="225">
        <f>IF(N188="základní",J188,0)</f>
        <v>0</v>
      </c>
      <c r="BF188" s="225">
        <f>IF(N188="snížená",J188,0)</f>
        <v>0</v>
      </c>
      <c r="BG188" s="225">
        <f>IF(N188="zákl. přenesená",J188,0)</f>
        <v>0</v>
      </c>
      <c r="BH188" s="225">
        <f>IF(N188="sníž. přenesená",J188,0)</f>
        <v>0</v>
      </c>
      <c r="BI188" s="225">
        <f>IF(N188="nulová",J188,0)</f>
        <v>0</v>
      </c>
      <c r="BJ188" s="18" t="s">
        <v>76</v>
      </c>
      <c r="BK188" s="225">
        <f>ROUND(I188*H188,2)</f>
        <v>0</v>
      </c>
      <c r="BL188" s="18" t="s">
        <v>287</v>
      </c>
      <c r="BM188" s="224" t="s">
        <v>2264</v>
      </c>
    </row>
    <row r="189" s="2" customFormat="1" ht="22.2" customHeight="1">
      <c r="A189" s="39"/>
      <c r="B189" s="40"/>
      <c r="C189" s="213" t="s">
        <v>441</v>
      </c>
      <c r="D189" s="213" t="s">
        <v>219</v>
      </c>
      <c r="E189" s="214" t="s">
        <v>975</v>
      </c>
      <c r="F189" s="215" t="s">
        <v>976</v>
      </c>
      <c r="G189" s="216" t="s">
        <v>326</v>
      </c>
      <c r="H189" s="217">
        <v>1</v>
      </c>
      <c r="I189" s="218"/>
      <c r="J189" s="219">
        <f>ROUND(I189*H189,2)</f>
        <v>0</v>
      </c>
      <c r="K189" s="215" t="s">
        <v>223</v>
      </c>
      <c r="L189" s="45"/>
      <c r="M189" s="220" t="s">
        <v>19</v>
      </c>
      <c r="N189" s="221" t="s">
        <v>40</v>
      </c>
      <c r="O189" s="85"/>
      <c r="P189" s="222">
        <f>O189*H189</f>
        <v>0</v>
      </c>
      <c r="Q189" s="222">
        <v>0.0028500000000000001</v>
      </c>
      <c r="R189" s="222">
        <f>Q189*H189</f>
        <v>0.0028500000000000001</v>
      </c>
      <c r="S189" s="222">
        <v>0</v>
      </c>
      <c r="T189" s="223">
        <f>S189*H189</f>
        <v>0</v>
      </c>
      <c r="U189" s="39"/>
      <c r="V189" s="39"/>
      <c r="W189" s="39"/>
      <c r="X189" s="39"/>
      <c r="Y189" s="39"/>
      <c r="Z189" s="39"/>
      <c r="AA189" s="39"/>
      <c r="AB189" s="39"/>
      <c r="AC189" s="39"/>
      <c r="AD189" s="39"/>
      <c r="AE189" s="39"/>
      <c r="AR189" s="224" t="s">
        <v>287</v>
      </c>
      <c r="AT189" s="224" t="s">
        <v>219</v>
      </c>
      <c r="AU189" s="224" t="s">
        <v>78</v>
      </c>
      <c r="AY189" s="18" t="s">
        <v>216</v>
      </c>
      <c r="BE189" s="225">
        <f>IF(N189="základní",J189,0)</f>
        <v>0</v>
      </c>
      <c r="BF189" s="225">
        <f>IF(N189="snížená",J189,0)</f>
        <v>0</v>
      </c>
      <c r="BG189" s="225">
        <f>IF(N189="zákl. přenesená",J189,0)</f>
        <v>0</v>
      </c>
      <c r="BH189" s="225">
        <f>IF(N189="sníž. přenesená",J189,0)</f>
        <v>0</v>
      </c>
      <c r="BI189" s="225">
        <f>IF(N189="nulová",J189,0)</f>
        <v>0</v>
      </c>
      <c r="BJ189" s="18" t="s">
        <v>76</v>
      </c>
      <c r="BK189" s="225">
        <f>ROUND(I189*H189,2)</f>
        <v>0</v>
      </c>
      <c r="BL189" s="18" t="s">
        <v>287</v>
      </c>
      <c r="BM189" s="224" t="s">
        <v>2265</v>
      </c>
    </row>
    <row r="190" s="2" customFormat="1">
      <c r="A190" s="39"/>
      <c r="B190" s="40"/>
      <c r="C190" s="41"/>
      <c r="D190" s="226" t="s">
        <v>226</v>
      </c>
      <c r="E190" s="41"/>
      <c r="F190" s="227" t="s">
        <v>457</v>
      </c>
      <c r="G190" s="41"/>
      <c r="H190" s="41"/>
      <c r="I190" s="228"/>
      <c r="J190" s="41"/>
      <c r="K190" s="41"/>
      <c r="L190" s="45"/>
      <c r="M190" s="229"/>
      <c r="N190" s="230"/>
      <c r="O190" s="85"/>
      <c r="P190" s="85"/>
      <c r="Q190" s="85"/>
      <c r="R190" s="85"/>
      <c r="S190" s="85"/>
      <c r="T190" s="86"/>
      <c r="U190" s="39"/>
      <c r="V190" s="39"/>
      <c r="W190" s="39"/>
      <c r="X190" s="39"/>
      <c r="Y190" s="39"/>
      <c r="Z190" s="39"/>
      <c r="AA190" s="39"/>
      <c r="AB190" s="39"/>
      <c r="AC190" s="39"/>
      <c r="AD190" s="39"/>
      <c r="AE190" s="39"/>
      <c r="AT190" s="18" t="s">
        <v>226</v>
      </c>
      <c r="AU190" s="18" t="s">
        <v>78</v>
      </c>
    </row>
    <row r="191" s="2" customFormat="1" ht="13.8" customHeight="1">
      <c r="A191" s="39"/>
      <c r="B191" s="40"/>
      <c r="C191" s="213" t="s">
        <v>445</v>
      </c>
      <c r="D191" s="213" t="s">
        <v>219</v>
      </c>
      <c r="E191" s="214" t="s">
        <v>454</v>
      </c>
      <c r="F191" s="215" t="s">
        <v>455</v>
      </c>
      <c r="G191" s="216" t="s">
        <v>326</v>
      </c>
      <c r="H191" s="217">
        <v>1</v>
      </c>
      <c r="I191" s="218"/>
      <c r="J191" s="219">
        <f>ROUND(I191*H191,2)</f>
        <v>0</v>
      </c>
      <c r="K191" s="215" t="s">
        <v>223</v>
      </c>
      <c r="L191" s="45"/>
      <c r="M191" s="220" t="s">
        <v>19</v>
      </c>
      <c r="N191" s="221" t="s">
        <v>40</v>
      </c>
      <c r="O191" s="85"/>
      <c r="P191" s="222">
        <f>O191*H191</f>
        <v>0</v>
      </c>
      <c r="Q191" s="222">
        <v>0.00013999999999999999</v>
      </c>
      <c r="R191" s="222">
        <f>Q191*H191</f>
        <v>0.00013999999999999999</v>
      </c>
      <c r="S191" s="222">
        <v>0</v>
      </c>
      <c r="T191" s="223">
        <f>S191*H191</f>
        <v>0</v>
      </c>
      <c r="U191" s="39"/>
      <c r="V191" s="39"/>
      <c r="W191" s="39"/>
      <c r="X191" s="39"/>
      <c r="Y191" s="39"/>
      <c r="Z191" s="39"/>
      <c r="AA191" s="39"/>
      <c r="AB191" s="39"/>
      <c r="AC191" s="39"/>
      <c r="AD191" s="39"/>
      <c r="AE191" s="39"/>
      <c r="AR191" s="224" t="s">
        <v>287</v>
      </c>
      <c r="AT191" s="224" t="s">
        <v>219</v>
      </c>
      <c r="AU191" s="224" t="s">
        <v>78</v>
      </c>
      <c r="AY191" s="18" t="s">
        <v>216</v>
      </c>
      <c r="BE191" s="225">
        <f>IF(N191="základní",J191,0)</f>
        <v>0</v>
      </c>
      <c r="BF191" s="225">
        <f>IF(N191="snížená",J191,0)</f>
        <v>0</v>
      </c>
      <c r="BG191" s="225">
        <f>IF(N191="zákl. přenesená",J191,0)</f>
        <v>0</v>
      </c>
      <c r="BH191" s="225">
        <f>IF(N191="sníž. přenesená",J191,0)</f>
        <v>0</v>
      </c>
      <c r="BI191" s="225">
        <f>IF(N191="nulová",J191,0)</f>
        <v>0</v>
      </c>
      <c r="BJ191" s="18" t="s">
        <v>76</v>
      </c>
      <c r="BK191" s="225">
        <f>ROUND(I191*H191,2)</f>
        <v>0</v>
      </c>
      <c r="BL191" s="18" t="s">
        <v>287</v>
      </c>
      <c r="BM191" s="224" t="s">
        <v>2266</v>
      </c>
    </row>
    <row r="192" s="2" customFormat="1">
      <c r="A192" s="39"/>
      <c r="B192" s="40"/>
      <c r="C192" s="41"/>
      <c r="D192" s="226" t="s">
        <v>226</v>
      </c>
      <c r="E192" s="41"/>
      <c r="F192" s="227" t="s">
        <v>457</v>
      </c>
      <c r="G192" s="41"/>
      <c r="H192" s="41"/>
      <c r="I192" s="228"/>
      <c r="J192" s="41"/>
      <c r="K192" s="41"/>
      <c r="L192" s="45"/>
      <c r="M192" s="229"/>
      <c r="N192" s="230"/>
      <c r="O192" s="85"/>
      <c r="P192" s="85"/>
      <c r="Q192" s="85"/>
      <c r="R192" s="85"/>
      <c r="S192" s="85"/>
      <c r="T192" s="86"/>
      <c r="U192" s="39"/>
      <c r="V192" s="39"/>
      <c r="W192" s="39"/>
      <c r="X192" s="39"/>
      <c r="Y192" s="39"/>
      <c r="Z192" s="39"/>
      <c r="AA192" s="39"/>
      <c r="AB192" s="39"/>
      <c r="AC192" s="39"/>
      <c r="AD192" s="39"/>
      <c r="AE192" s="39"/>
      <c r="AT192" s="18" t="s">
        <v>226</v>
      </c>
      <c r="AU192" s="18" t="s">
        <v>78</v>
      </c>
    </row>
    <row r="193" s="2" customFormat="1" ht="13.8" customHeight="1">
      <c r="A193" s="39"/>
      <c r="B193" s="40"/>
      <c r="C193" s="263" t="s">
        <v>449</v>
      </c>
      <c r="D193" s="263" t="s">
        <v>295</v>
      </c>
      <c r="E193" s="264" t="s">
        <v>459</v>
      </c>
      <c r="F193" s="265" t="s">
        <v>460</v>
      </c>
      <c r="G193" s="266" t="s">
        <v>326</v>
      </c>
      <c r="H193" s="267">
        <v>1</v>
      </c>
      <c r="I193" s="268"/>
      <c r="J193" s="269">
        <f>ROUND(I193*H193,2)</f>
        <v>0</v>
      </c>
      <c r="K193" s="265" t="s">
        <v>223</v>
      </c>
      <c r="L193" s="270"/>
      <c r="M193" s="271" t="s">
        <v>19</v>
      </c>
      <c r="N193" s="272" t="s">
        <v>40</v>
      </c>
      <c r="O193" s="85"/>
      <c r="P193" s="222">
        <f>O193*H193</f>
        <v>0</v>
      </c>
      <c r="Q193" s="222">
        <v>0.00031</v>
      </c>
      <c r="R193" s="222">
        <f>Q193*H193</f>
        <v>0.00031</v>
      </c>
      <c r="S193" s="222">
        <v>0</v>
      </c>
      <c r="T193" s="223">
        <f>S193*H193</f>
        <v>0</v>
      </c>
      <c r="U193" s="39"/>
      <c r="V193" s="39"/>
      <c r="W193" s="39"/>
      <c r="X193" s="39"/>
      <c r="Y193" s="39"/>
      <c r="Z193" s="39"/>
      <c r="AA193" s="39"/>
      <c r="AB193" s="39"/>
      <c r="AC193" s="39"/>
      <c r="AD193" s="39"/>
      <c r="AE193" s="39"/>
      <c r="AR193" s="224" t="s">
        <v>299</v>
      </c>
      <c r="AT193" s="224" t="s">
        <v>295</v>
      </c>
      <c r="AU193" s="224" t="s">
        <v>78</v>
      </c>
      <c r="AY193" s="18" t="s">
        <v>216</v>
      </c>
      <c r="BE193" s="225">
        <f>IF(N193="základní",J193,0)</f>
        <v>0</v>
      </c>
      <c r="BF193" s="225">
        <f>IF(N193="snížená",J193,0)</f>
        <v>0</v>
      </c>
      <c r="BG193" s="225">
        <f>IF(N193="zákl. přenesená",J193,0)</f>
        <v>0</v>
      </c>
      <c r="BH193" s="225">
        <f>IF(N193="sníž. přenesená",J193,0)</f>
        <v>0</v>
      </c>
      <c r="BI193" s="225">
        <f>IF(N193="nulová",J193,0)</f>
        <v>0</v>
      </c>
      <c r="BJ193" s="18" t="s">
        <v>76</v>
      </c>
      <c r="BK193" s="225">
        <f>ROUND(I193*H193,2)</f>
        <v>0</v>
      </c>
      <c r="BL193" s="18" t="s">
        <v>287</v>
      </c>
      <c r="BM193" s="224" t="s">
        <v>2267</v>
      </c>
    </row>
    <row r="194" s="2" customFormat="1" ht="13.8" customHeight="1">
      <c r="A194" s="39"/>
      <c r="B194" s="40"/>
      <c r="C194" s="263" t="s">
        <v>453</v>
      </c>
      <c r="D194" s="263" t="s">
        <v>295</v>
      </c>
      <c r="E194" s="264" t="s">
        <v>2268</v>
      </c>
      <c r="F194" s="265" t="s">
        <v>2269</v>
      </c>
      <c r="G194" s="266" t="s">
        <v>326</v>
      </c>
      <c r="H194" s="267">
        <v>1</v>
      </c>
      <c r="I194" s="268"/>
      <c r="J194" s="269">
        <f>ROUND(I194*H194,2)</f>
        <v>0</v>
      </c>
      <c r="K194" s="265" t="s">
        <v>223</v>
      </c>
      <c r="L194" s="270"/>
      <c r="M194" s="271" t="s">
        <v>19</v>
      </c>
      <c r="N194" s="272" t="s">
        <v>40</v>
      </c>
      <c r="O194" s="85"/>
      <c r="P194" s="222">
        <f>O194*H194</f>
        <v>0</v>
      </c>
      <c r="Q194" s="222">
        <v>0.0094999999999999998</v>
      </c>
      <c r="R194" s="222">
        <f>Q194*H194</f>
        <v>0.0094999999999999998</v>
      </c>
      <c r="S194" s="222">
        <v>0</v>
      </c>
      <c r="T194" s="223">
        <f>S194*H194</f>
        <v>0</v>
      </c>
      <c r="U194" s="39"/>
      <c r="V194" s="39"/>
      <c r="W194" s="39"/>
      <c r="X194" s="39"/>
      <c r="Y194" s="39"/>
      <c r="Z194" s="39"/>
      <c r="AA194" s="39"/>
      <c r="AB194" s="39"/>
      <c r="AC194" s="39"/>
      <c r="AD194" s="39"/>
      <c r="AE194" s="39"/>
      <c r="AR194" s="224" t="s">
        <v>299</v>
      </c>
      <c r="AT194" s="224" t="s">
        <v>295</v>
      </c>
      <c r="AU194" s="224" t="s">
        <v>78</v>
      </c>
      <c r="AY194" s="18" t="s">
        <v>216</v>
      </c>
      <c r="BE194" s="225">
        <f>IF(N194="základní",J194,0)</f>
        <v>0</v>
      </c>
      <c r="BF194" s="225">
        <f>IF(N194="snížená",J194,0)</f>
        <v>0</v>
      </c>
      <c r="BG194" s="225">
        <f>IF(N194="zákl. přenesená",J194,0)</f>
        <v>0</v>
      </c>
      <c r="BH194" s="225">
        <f>IF(N194="sníž. přenesená",J194,0)</f>
        <v>0</v>
      </c>
      <c r="BI194" s="225">
        <f>IF(N194="nulová",J194,0)</f>
        <v>0</v>
      </c>
      <c r="BJ194" s="18" t="s">
        <v>76</v>
      </c>
      <c r="BK194" s="225">
        <f>ROUND(I194*H194,2)</f>
        <v>0</v>
      </c>
      <c r="BL194" s="18" t="s">
        <v>287</v>
      </c>
      <c r="BM194" s="224" t="s">
        <v>2270</v>
      </c>
    </row>
    <row r="195" s="2" customFormat="1" ht="22.2" customHeight="1">
      <c r="A195" s="39"/>
      <c r="B195" s="40"/>
      <c r="C195" s="213" t="s">
        <v>458</v>
      </c>
      <c r="D195" s="213" t="s">
        <v>219</v>
      </c>
      <c r="E195" s="214" t="s">
        <v>463</v>
      </c>
      <c r="F195" s="215" t="s">
        <v>464</v>
      </c>
      <c r="G195" s="216" t="s">
        <v>305</v>
      </c>
      <c r="H195" s="273"/>
      <c r="I195" s="218"/>
      <c r="J195" s="219">
        <f>ROUND(I195*H195,2)</f>
        <v>0</v>
      </c>
      <c r="K195" s="215" t="s">
        <v>223</v>
      </c>
      <c r="L195" s="45"/>
      <c r="M195" s="220" t="s">
        <v>19</v>
      </c>
      <c r="N195" s="221" t="s">
        <v>40</v>
      </c>
      <c r="O195" s="85"/>
      <c r="P195" s="222">
        <f>O195*H195</f>
        <v>0</v>
      </c>
      <c r="Q195" s="222">
        <v>0</v>
      </c>
      <c r="R195" s="222">
        <f>Q195*H195</f>
        <v>0</v>
      </c>
      <c r="S195" s="222">
        <v>0</v>
      </c>
      <c r="T195" s="223">
        <f>S195*H195</f>
        <v>0</v>
      </c>
      <c r="U195" s="39"/>
      <c r="V195" s="39"/>
      <c r="W195" s="39"/>
      <c r="X195" s="39"/>
      <c r="Y195" s="39"/>
      <c r="Z195" s="39"/>
      <c r="AA195" s="39"/>
      <c r="AB195" s="39"/>
      <c r="AC195" s="39"/>
      <c r="AD195" s="39"/>
      <c r="AE195" s="39"/>
      <c r="AR195" s="224" t="s">
        <v>287</v>
      </c>
      <c r="AT195" s="224" t="s">
        <v>219</v>
      </c>
      <c r="AU195" s="224" t="s">
        <v>78</v>
      </c>
      <c r="AY195" s="18" t="s">
        <v>216</v>
      </c>
      <c r="BE195" s="225">
        <f>IF(N195="základní",J195,0)</f>
        <v>0</v>
      </c>
      <c r="BF195" s="225">
        <f>IF(N195="snížená",J195,0)</f>
        <v>0</v>
      </c>
      <c r="BG195" s="225">
        <f>IF(N195="zákl. přenesená",J195,0)</f>
        <v>0</v>
      </c>
      <c r="BH195" s="225">
        <f>IF(N195="sníž. přenesená",J195,0)</f>
        <v>0</v>
      </c>
      <c r="BI195" s="225">
        <f>IF(N195="nulová",J195,0)</f>
        <v>0</v>
      </c>
      <c r="BJ195" s="18" t="s">
        <v>76</v>
      </c>
      <c r="BK195" s="225">
        <f>ROUND(I195*H195,2)</f>
        <v>0</v>
      </c>
      <c r="BL195" s="18" t="s">
        <v>287</v>
      </c>
      <c r="BM195" s="224" t="s">
        <v>2271</v>
      </c>
    </row>
    <row r="196" s="2" customFormat="1">
      <c r="A196" s="39"/>
      <c r="B196" s="40"/>
      <c r="C196" s="41"/>
      <c r="D196" s="226" t="s">
        <v>226</v>
      </c>
      <c r="E196" s="41"/>
      <c r="F196" s="227" t="s">
        <v>466</v>
      </c>
      <c r="G196" s="41"/>
      <c r="H196" s="41"/>
      <c r="I196" s="228"/>
      <c r="J196" s="41"/>
      <c r="K196" s="41"/>
      <c r="L196" s="45"/>
      <c r="M196" s="229"/>
      <c r="N196" s="230"/>
      <c r="O196" s="85"/>
      <c r="P196" s="85"/>
      <c r="Q196" s="85"/>
      <c r="R196" s="85"/>
      <c r="S196" s="85"/>
      <c r="T196" s="86"/>
      <c r="U196" s="39"/>
      <c r="V196" s="39"/>
      <c r="W196" s="39"/>
      <c r="X196" s="39"/>
      <c r="Y196" s="39"/>
      <c r="Z196" s="39"/>
      <c r="AA196" s="39"/>
      <c r="AB196" s="39"/>
      <c r="AC196" s="39"/>
      <c r="AD196" s="39"/>
      <c r="AE196" s="39"/>
      <c r="AT196" s="18" t="s">
        <v>226</v>
      </c>
      <c r="AU196" s="18" t="s">
        <v>78</v>
      </c>
    </row>
    <row r="197" s="12" customFormat="1" ht="22.8" customHeight="1">
      <c r="A197" s="12"/>
      <c r="B197" s="197"/>
      <c r="C197" s="198"/>
      <c r="D197" s="199" t="s">
        <v>68</v>
      </c>
      <c r="E197" s="211" t="s">
        <v>467</v>
      </c>
      <c r="F197" s="211" t="s">
        <v>468</v>
      </c>
      <c r="G197" s="198"/>
      <c r="H197" s="198"/>
      <c r="I197" s="201"/>
      <c r="J197" s="212">
        <f>BK197</f>
        <v>0</v>
      </c>
      <c r="K197" s="198"/>
      <c r="L197" s="203"/>
      <c r="M197" s="204"/>
      <c r="N197" s="205"/>
      <c r="O197" s="205"/>
      <c r="P197" s="206">
        <f>SUM(P198:P203)</f>
        <v>0</v>
      </c>
      <c r="Q197" s="205"/>
      <c r="R197" s="206">
        <f>SUM(R198:R203)</f>
        <v>0.0023400000000000001</v>
      </c>
      <c r="S197" s="205"/>
      <c r="T197" s="207">
        <f>SUM(T198:T203)</f>
        <v>0</v>
      </c>
      <c r="U197" s="12"/>
      <c r="V197" s="12"/>
      <c r="W197" s="12"/>
      <c r="X197" s="12"/>
      <c r="Y197" s="12"/>
      <c r="Z197" s="12"/>
      <c r="AA197" s="12"/>
      <c r="AB197" s="12"/>
      <c r="AC197" s="12"/>
      <c r="AD197" s="12"/>
      <c r="AE197" s="12"/>
      <c r="AR197" s="208" t="s">
        <v>78</v>
      </c>
      <c r="AT197" s="209" t="s">
        <v>68</v>
      </c>
      <c r="AU197" s="209" t="s">
        <v>76</v>
      </c>
      <c r="AY197" s="208" t="s">
        <v>216</v>
      </c>
      <c r="BK197" s="210">
        <f>SUM(BK198:BK203)</f>
        <v>0</v>
      </c>
    </row>
    <row r="198" s="2" customFormat="1" ht="13.8" customHeight="1">
      <c r="A198" s="39"/>
      <c r="B198" s="40"/>
      <c r="C198" s="213" t="s">
        <v>462</v>
      </c>
      <c r="D198" s="213" t="s">
        <v>219</v>
      </c>
      <c r="E198" s="214" t="s">
        <v>470</v>
      </c>
      <c r="F198" s="215" t="s">
        <v>471</v>
      </c>
      <c r="G198" s="216" t="s">
        <v>326</v>
      </c>
      <c r="H198" s="217">
        <v>1</v>
      </c>
      <c r="I198" s="218"/>
      <c r="J198" s="219">
        <f>ROUND(I198*H198,2)</f>
        <v>0</v>
      </c>
      <c r="K198" s="215" t="s">
        <v>223</v>
      </c>
      <c r="L198" s="45"/>
      <c r="M198" s="220" t="s">
        <v>19</v>
      </c>
      <c r="N198" s="221" t="s">
        <v>40</v>
      </c>
      <c r="O198" s="85"/>
      <c r="P198" s="222">
        <f>O198*H198</f>
        <v>0</v>
      </c>
      <c r="Q198" s="222">
        <v>0.00013999999999999999</v>
      </c>
      <c r="R198" s="222">
        <f>Q198*H198</f>
        <v>0.00013999999999999999</v>
      </c>
      <c r="S198" s="222">
        <v>0</v>
      </c>
      <c r="T198" s="223">
        <f>S198*H198</f>
        <v>0</v>
      </c>
      <c r="U198" s="39"/>
      <c r="V198" s="39"/>
      <c r="W198" s="39"/>
      <c r="X198" s="39"/>
      <c r="Y198" s="39"/>
      <c r="Z198" s="39"/>
      <c r="AA198" s="39"/>
      <c r="AB198" s="39"/>
      <c r="AC198" s="39"/>
      <c r="AD198" s="39"/>
      <c r="AE198" s="39"/>
      <c r="AR198" s="224" t="s">
        <v>287</v>
      </c>
      <c r="AT198" s="224" t="s">
        <v>219</v>
      </c>
      <c r="AU198" s="224" t="s">
        <v>78</v>
      </c>
      <c r="AY198" s="18" t="s">
        <v>216</v>
      </c>
      <c r="BE198" s="225">
        <f>IF(N198="základní",J198,0)</f>
        <v>0</v>
      </c>
      <c r="BF198" s="225">
        <f>IF(N198="snížená",J198,0)</f>
        <v>0</v>
      </c>
      <c r="BG198" s="225">
        <f>IF(N198="zákl. přenesená",J198,0)</f>
        <v>0</v>
      </c>
      <c r="BH198" s="225">
        <f>IF(N198="sníž. přenesená",J198,0)</f>
        <v>0</v>
      </c>
      <c r="BI198" s="225">
        <f>IF(N198="nulová",J198,0)</f>
        <v>0</v>
      </c>
      <c r="BJ198" s="18" t="s">
        <v>76</v>
      </c>
      <c r="BK198" s="225">
        <f>ROUND(I198*H198,2)</f>
        <v>0</v>
      </c>
      <c r="BL198" s="18" t="s">
        <v>287</v>
      </c>
      <c r="BM198" s="224" t="s">
        <v>2272</v>
      </c>
    </row>
    <row r="199" s="2" customFormat="1">
      <c r="A199" s="39"/>
      <c r="B199" s="40"/>
      <c r="C199" s="41"/>
      <c r="D199" s="226" t="s">
        <v>226</v>
      </c>
      <c r="E199" s="41"/>
      <c r="F199" s="227" t="s">
        <v>473</v>
      </c>
      <c r="G199" s="41"/>
      <c r="H199" s="41"/>
      <c r="I199" s="228"/>
      <c r="J199" s="41"/>
      <c r="K199" s="41"/>
      <c r="L199" s="45"/>
      <c r="M199" s="229"/>
      <c r="N199" s="230"/>
      <c r="O199" s="85"/>
      <c r="P199" s="85"/>
      <c r="Q199" s="85"/>
      <c r="R199" s="85"/>
      <c r="S199" s="85"/>
      <c r="T199" s="86"/>
      <c r="U199" s="39"/>
      <c r="V199" s="39"/>
      <c r="W199" s="39"/>
      <c r="X199" s="39"/>
      <c r="Y199" s="39"/>
      <c r="Z199" s="39"/>
      <c r="AA199" s="39"/>
      <c r="AB199" s="39"/>
      <c r="AC199" s="39"/>
      <c r="AD199" s="39"/>
      <c r="AE199" s="39"/>
      <c r="AT199" s="18" t="s">
        <v>226</v>
      </c>
      <c r="AU199" s="18" t="s">
        <v>78</v>
      </c>
    </row>
    <row r="200" s="2" customFormat="1" ht="13.8" customHeight="1">
      <c r="A200" s="39"/>
      <c r="B200" s="40"/>
      <c r="C200" s="213" t="s">
        <v>469</v>
      </c>
      <c r="D200" s="213" t="s">
        <v>219</v>
      </c>
      <c r="E200" s="214" t="s">
        <v>475</v>
      </c>
      <c r="F200" s="215" t="s">
        <v>476</v>
      </c>
      <c r="G200" s="216" t="s">
        <v>326</v>
      </c>
      <c r="H200" s="217">
        <v>2</v>
      </c>
      <c r="I200" s="218"/>
      <c r="J200" s="219">
        <f>ROUND(I200*H200,2)</f>
        <v>0</v>
      </c>
      <c r="K200" s="215" t="s">
        <v>223</v>
      </c>
      <c r="L200" s="45"/>
      <c r="M200" s="220" t="s">
        <v>19</v>
      </c>
      <c r="N200" s="221" t="s">
        <v>40</v>
      </c>
      <c r="O200" s="85"/>
      <c r="P200" s="222">
        <f>O200*H200</f>
        <v>0</v>
      </c>
      <c r="Q200" s="222">
        <v>0.00085999999999999998</v>
      </c>
      <c r="R200" s="222">
        <f>Q200*H200</f>
        <v>0.00172</v>
      </c>
      <c r="S200" s="222">
        <v>0</v>
      </c>
      <c r="T200" s="223">
        <f>S200*H200</f>
        <v>0</v>
      </c>
      <c r="U200" s="39"/>
      <c r="V200" s="39"/>
      <c r="W200" s="39"/>
      <c r="X200" s="39"/>
      <c r="Y200" s="39"/>
      <c r="Z200" s="39"/>
      <c r="AA200" s="39"/>
      <c r="AB200" s="39"/>
      <c r="AC200" s="39"/>
      <c r="AD200" s="39"/>
      <c r="AE200" s="39"/>
      <c r="AR200" s="224" t="s">
        <v>287</v>
      </c>
      <c r="AT200" s="224" t="s">
        <v>219</v>
      </c>
      <c r="AU200" s="224" t="s">
        <v>78</v>
      </c>
      <c r="AY200" s="18" t="s">
        <v>216</v>
      </c>
      <c r="BE200" s="225">
        <f>IF(N200="základní",J200,0)</f>
        <v>0</v>
      </c>
      <c r="BF200" s="225">
        <f>IF(N200="snížená",J200,0)</f>
        <v>0</v>
      </c>
      <c r="BG200" s="225">
        <f>IF(N200="zákl. přenesená",J200,0)</f>
        <v>0</v>
      </c>
      <c r="BH200" s="225">
        <f>IF(N200="sníž. přenesená",J200,0)</f>
        <v>0</v>
      </c>
      <c r="BI200" s="225">
        <f>IF(N200="nulová",J200,0)</f>
        <v>0</v>
      </c>
      <c r="BJ200" s="18" t="s">
        <v>76</v>
      </c>
      <c r="BK200" s="225">
        <f>ROUND(I200*H200,2)</f>
        <v>0</v>
      </c>
      <c r="BL200" s="18" t="s">
        <v>287</v>
      </c>
      <c r="BM200" s="224" t="s">
        <v>2273</v>
      </c>
    </row>
    <row r="201" s="2" customFormat="1" ht="13.8" customHeight="1">
      <c r="A201" s="39"/>
      <c r="B201" s="40"/>
      <c r="C201" s="213" t="s">
        <v>474</v>
      </c>
      <c r="D201" s="213" t="s">
        <v>219</v>
      </c>
      <c r="E201" s="214" t="s">
        <v>479</v>
      </c>
      <c r="F201" s="215" t="s">
        <v>480</v>
      </c>
      <c r="G201" s="216" t="s">
        <v>326</v>
      </c>
      <c r="H201" s="217">
        <v>2</v>
      </c>
      <c r="I201" s="218"/>
      <c r="J201" s="219">
        <f>ROUND(I201*H201,2)</f>
        <v>0</v>
      </c>
      <c r="K201" s="215" t="s">
        <v>223</v>
      </c>
      <c r="L201" s="45"/>
      <c r="M201" s="220" t="s">
        <v>19</v>
      </c>
      <c r="N201" s="221" t="s">
        <v>40</v>
      </c>
      <c r="O201" s="85"/>
      <c r="P201" s="222">
        <f>O201*H201</f>
        <v>0</v>
      </c>
      <c r="Q201" s="222">
        <v>0.00024000000000000001</v>
      </c>
      <c r="R201" s="222">
        <f>Q201*H201</f>
        <v>0.00048000000000000001</v>
      </c>
      <c r="S201" s="222">
        <v>0</v>
      </c>
      <c r="T201" s="223">
        <f>S201*H201</f>
        <v>0</v>
      </c>
      <c r="U201" s="39"/>
      <c r="V201" s="39"/>
      <c r="W201" s="39"/>
      <c r="X201" s="39"/>
      <c r="Y201" s="39"/>
      <c r="Z201" s="39"/>
      <c r="AA201" s="39"/>
      <c r="AB201" s="39"/>
      <c r="AC201" s="39"/>
      <c r="AD201" s="39"/>
      <c r="AE201" s="39"/>
      <c r="AR201" s="224" t="s">
        <v>287</v>
      </c>
      <c r="AT201" s="224" t="s">
        <v>219</v>
      </c>
      <c r="AU201" s="224" t="s">
        <v>78</v>
      </c>
      <c r="AY201" s="18" t="s">
        <v>216</v>
      </c>
      <c r="BE201" s="225">
        <f>IF(N201="základní",J201,0)</f>
        <v>0</v>
      </c>
      <c r="BF201" s="225">
        <f>IF(N201="snížená",J201,0)</f>
        <v>0</v>
      </c>
      <c r="BG201" s="225">
        <f>IF(N201="zákl. přenesená",J201,0)</f>
        <v>0</v>
      </c>
      <c r="BH201" s="225">
        <f>IF(N201="sníž. přenesená",J201,0)</f>
        <v>0</v>
      </c>
      <c r="BI201" s="225">
        <f>IF(N201="nulová",J201,0)</f>
        <v>0</v>
      </c>
      <c r="BJ201" s="18" t="s">
        <v>76</v>
      </c>
      <c r="BK201" s="225">
        <f>ROUND(I201*H201,2)</f>
        <v>0</v>
      </c>
      <c r="BL201" s="18" t="s">
        <v>287</v>
      </c>
      <c r="BM201" s="224" t="s">
        <v>2274</v>
      </c>
    </row>
    <row r="202" s="2" customFormat="1" ht="22.2" customHeight="1">
      <c r="A202" s="39"/>
      <c r="B202" s="40"/>
      <c r="C202" s="213" t="s">
        <v>478</v>
      </c>
      <c r="D202" s="213" t="s">
        <v>219</v>
      </c>
      <c r="E202" s="214" t="s">
        <v>483</v>
      </c>
      <c r="F202" s="215" t="s">
        <v>484</v>
      </c>
      <c r="G202" s="216" t="s">
        <v>305</v>
      </c>
      <c r="H202" s="273"/>
      <c r="I202" s="218"/>
      <c r="J202" s="219">
        <f>ROUND(I202*H202,2)</f>
        <v>0</v>
      </c>
      <c r="K202" s="215" t="s">
        <v>223</v>
      </c>
      <c r="L202" s="45"/>
      <c r="M202" s="220" t="s">
        <v>19</v>
      </c>
      <c r="N202" s="221" t="s">
        <v>40</v>
      </c>
      <c r="O202" s="85"/>
      <c r="P202" s="222">
        <f>O202*H202</f>
        <v>0</v>
      </c>
      <c r="Q202" s="222">
        <v>0</v>
      </c>
      <c r="R202" s="222">
        <f>Q202*H202</f>
        <v>0</v>
      </c>
      <c r="S202" s="222">
        <v>0</v>
      </c>
      <c r="T202" s="223">
        <f>S202*H202</f>
        <v>0</v>
      </c>
      <c r="U202" s="39"/>
      <c r="V202" s="39"/>
      <c r="W202" s="39"/>
      <c r="X202" s="39"/>
      <c r="Y202" s="39"/>
      <c r="Z202" s="39"/>
      <c r="AA202" s="39"/>
      <c r="AB202" s="39"/>
      <c r="AC202" s="39"/>
      <c r="AD202" s="39"/>
      <c r="AE202" s="39"/>
      <c r="AR202" s="224" t="s">
        <v>287</v>
      </c>
      <c r="AT202" s="224" t="s">
        <v>219</v>
      </c>
      <c r="AU202" s="224" t="s">
        <v>78</v>
      </c>
      <c r="AY202" s="18" t="s">
        <v>216</v>
      </c>
      <c r="BE202" s="225">
        <f>IF(N202="základní",J202,0)</f>
        <v>0</v>
      </c>
      <c r="BF202" s="225">
        <f>IF(N202="snížená",J202,0)</f>
        <v>0</v>
      </c>
      <c r="BG202" s="225">
        <f>IF(N202="zákl. přenesená",J202,0)</f>
        <v>0</v>
      </c>
      <c r="BH202" s="225">
        <f>IF(N202="sníž. přenesená",J202,0)</f>
        <v>0</v>
      </c>
      <c r="BI202" s="225">
        <f>IF(N202="nulová",J202,0)</f>
        <v>0</v>
      </c>
      <c r="BJ202" s="18" t="s">
        <v>76</v>
      </c>
      <c r="BK202" s="225">
        <f>ROUND(I202*H202,2)</f>
        <v>0</v>
      </c>
      <c r="BL202" s="18" t="s">
        <v>287</v>
      </c>
      <c r="BM202" s="224" t="s">
        <v>2275</v>
      </c>
    </row>
    <row r="203" s="2" customFormat="1">
      <c r="A203" s="39"/>
      <c r="B203" s="40"/>
      <c r="C203" s="41"/>
      <c r="D203" s="226" t="s">
        <v>226</v>
      </c>
      <c r="E203" s="41"/>
      <c r="F203" s="227" t="s">
        <v>486</v>
      </c>
      <c r="G203" s="41"/>
      <c r="H203" s="41"/>
      <c r="I203" s="228"/>
      <c r="J203" s="41"/>
      <c r="K203" s="41"/>
      <c r="L203" s="45"/>
      <c r="M203" s="229"/>
      <c r="N203" s="230"/>
      <c r="O203" s="85"/>
      <c r="P203" s="85"/>
      <c r="Q203" s="85"/>
      <c r="R203" s="85"/>
      <c r="S203" s="85"/>
      <c r="T203" s="86"/>
      <c r="U203" s="39"/>
      <c r="V203" s="39"/>
      <c r="W203" s="39"/>
      <c r="X203" s="39"/>
      <c r="Y203" s="39"/>
      <c r="Z203" s="39"/>
      <c r="AA203" s="39"/>
      <c r="AB203" s="39"/>
      <c r="AC203" s="39"/>
      <c r="AD203" s="39"/>
      <c r="AE203" s="39"/>
      <c r="AT203" s="18" t="s">
        <v>226</v>
      </c>
      <c r="AU203" s="18" t="s">
        <v>78</v>
      </c>
    </row>
    <row r="204" s="12" customFormat="1" ht="22.8" customHeight="1">
      <c r="A204" s="12"/>
      <c r="B204" s="197"/>
      <c r="C204" s="198"/>
      <c r="D204" s="199" t="s">
        <v>68</v>
      </c>
      <c r="E204" s="211" t="s">
        <v>487</v>
      </c>
      <c r="F204" s="211" t="s">
        <v>488</v>
      </c>
      <c r="G204" s="198"/>
      <c r="H204" s="198"/>
      <c r="I204" s="201"/>
      <c r="J204" s="212">
        <f>BK204</f>
        <v>0</v>
      </c>
      <c r="K204" s="198"/>
      <c r="L204" s="203"/>
      <c r="M204" s="204"/>
      <c r="N204" s="205"/>
      <c r="O204" s="205"/>
      <c r="P204" s="206">
        <f>SUM(P205:P209)</f>
        <v>0</v>
      </c>
      <c r="Q204" s="205"/>
      <c r="R204" s="206">
        <f>SUM(R205:R209)</f>
        <v>0.034879999999999994</v>
      </c>
      <c r="S204" s="205"/>
      <c r="T204" s="207">
        <f>SUM(T205:T209)</f>
        <v>0.024930000000000001</v>
      </c>
      <c r="U204" s="12"/>
      <c r="V204" s="12"/>
      <c r="W204" s="12"/>
      <c r="X204" s="12"/>
      <c r="Y204" s="12"/>
      <c r="Z204" s="12"/>
      <c r="AA204" s="12"/>
      <c r="AB204" s="12"/>
      <c r="AC204" s="12"/>
      <c r="AD204" s="12"/>
      <c r="AE204" s="12"/>
      <c r="AR204" s="208" t="s">
        <v>78</v>
      </c>
      <c r="AT204" s="209" t="s">
        <v>68</v>
      </c>
      <c r="AU204" s="209" t="s">
        <v>76</v>
      </c>
      <c r="AY204" s="208" t="s">
        <v>216</v>
      </c>
      <c r="BK204" s="210">
        <f>SUM(BK205:BK209)</f>
        <v>0</v>
      </c>
    </row>
    <row r="205" s="2" customFormat="1" ht="22.2" customHeight="1">
      <c r="A205" s="39"/>
      <c r="B205" s="40"/>
      <c r="C205" s="213" t="s">
        <v>482</v>
      </c>
      <c r="D205" s="213" t="s">
        <v>219</v>
      </c>
      <c r="E205" s="214" t="s">
        <v>490</v>
      </c>
      <c r="F205" s="215" t="s">
        <v>491</v>
      </c>
      <c r="G205" s="216" t="s">
        <v>326</v>
      </c>
      <c r="H205" s="217">
        <v>1</v>
      </c>
      <c r="I205" s="218"/>
      <c r="J205" s="219">
        <f>ROUND(I205*H205,2)</f>
        <v>0</v>
      </c>
      <c r="K205" s="215" t="s">
        <v>223</v>
      </c>
      <c r="L205" s="45"/>
      <c r="M205" s="220" t="s">
        <v>19</v>
      </c>
      <c r="N205" s="221" t="s">
        <v>40</v>
      </c>
      <c r="O205" s="85"/>
      <c r="P205" s="222">
        <f>O205*H205</f>
        <v>0</v>
      </c>
      <c r="Q205" s="222">
        <v>0</v>
      </c>
      <c r="R205" s="222">
        <f>Q205*H205</f>
        <v>0</v>
      </c>
      <c r="S205" s="222">
        <v>0</v>
      </c>
      <c r="T205" s="223">
        <f>S205*H205</f>
        <v>0</v>
      </c>
      <c r="U205" s="39"/>
      <c r="V205" s="39"/>
      <c r="W205" s="39"/>
      <c r="X205" s="39"/>
      <c r="Y205" s="39"/>
      <c r="Z205" s="39"/>
      <c r="AA205" s="39"/>
      <c r="AB205" s="39"/>
      <c r="AC205" s="39"/>
      <c r="AD205" s="39"/>
      <c r="AE205" s="39"/>
      <c r="AR205" s="224" t="s">
        <v>287</v>
      </c>
      <c r="AT205" s="224" t="s">
        <v>219</v>
      </c>
      <c r="AU205" s="224" t="s">
        <v>78</v>
      </c>
      <c r="AY205" s="18" t="s">
        <v>216</v>
      </c>
      <c r="BE205" s="225">
        <f>IF(N205="základní",J205,0)</f>
        <v>0</v>
      </c>
      <c r="BF205" s="225">
        <f>IF(N205="snížená",J205,0)</f>
        <v>0</v>
      </c>
      <c r="BG205" s="225">
        <f>IF(N205="zákl. přenesená",J205,0)</f>
        <v>0</v>
      </c>
      <c r="BH205" s="225">
        <f>IF(N205="sníž. přenesená",J205,0)</f>
        <v>0</v>
      </c>
      <c r="BI205" s="225">
        <f>IF(N205="nulová",J205,0)</f>
        <v>0</v>
      </c>
      <c r="BJ205" s="18" t="s">
        <v>76</v>
      </c>
      <c r="BK205" s="225">
        <f>ROUND(I205*H205,2)</f>
        <v>0</v>
      </c>
      <c r="BL205" s="18" t="s">
        <v>287</v>
      </c>
      <c r="BM205" s="224" t="s">
        <v>2276</v>
      </c>
    </row>
    <row r="206" s="2" customFormat="1" ht="13.8" customHeight="1">
      <c r="A206" s="39"/>
      <c r="B206" s="40"/>
      <c r="C206" s="213" t="s">
        <v>489</v>
      </c>
      <c r="D206" s="213" t="s">
        <v>219</v>
      </c>
      <c r="E206" s="214" t="s">
        <v>494</v>
      </c>
      <c r="F206" s="215" t="s">
        <v>495</v>
      </c>
      <c r="G206" s="216" t="s">
        <v>326</v>
      </c>
      <c r="H206" s="217">
        <v>1</v>
      </c>
      <c r="I206" s="218"/>
      <c r="J206" s="219">
        <f>ROUND(I206*H206,2)</f>
        <v>0</v>
      </c>
      <c r="K206" s="215" t="s">
        <v>223</v>
      </c>
      <c r="L206" s="45"/>
      <c r="M206" s="220" t="s">
        <v>19</v>
      </c>
      <c r="N206" s="221" t="s">
        <v>40</v>
      </c>
      <c r="O206" s="85"/>
      <c r="P206" s="222">
        <f>O206*H206</f>
        <v>0</v>
      </c>
      <c r="Q206" s="222">
        <v>8.0000000000000007E-05</v>
      </c>
      <c r="R206" s="222">
        <f>Q206*H206</f>
        <v>8.0000000000000007E-05</v>
      </c>
      <c r="S206" s="222">
        <v>0.024930000000000001</v>
      </c>
      <c r="T206" s="223">
        <f>S206*H206</f>
        <v>0.024930000000000001</v>
      </c>
      <c r="U206" s="39"/>
      <c r="V206" s="39"/>
      <c r="W206" s="39"/>
      <c r="X206" s="39"/>
      <c r="Y206" s="39"/>
      <c r="Z206" s="39"/>
      <c r="AA206" s="39"/>
      <c r="AB206" s="39"/>
      <c r="AC206" s="39"/>
      <c r="AD206" s="39"/>
      <c r="AE206" s="39"/>
      <c r="AR206" s="224" t="s">
        <v>287</v>
      </c>
      <c r="AT206" s="224" t="s">
        <v>219</v>
      </c>
      <c r="AU206" s="224" t="s">
        <v>78</v>
      </c>
      <c r="AY206" s="18" t="s">
        <v>216</v>
      </c>
      <c r="BE206" s="225">
        <f>IF(N206="základní",J206,0)</f>
        <v>0</v>
      </c>
      <c r="BF206" s="225">
        <f>IF(N206="snížená",J206,0)</f>
        <v>0</v>
      </c>
      <c r="BG206" s="225">
        <f>IF(N206="zákl. přenesená",J206,0)</f>
        <v>0</v>
      </c>
      <c r="BH206" s="225">
        <f>IF(N206="sníž. přenesená",J206,0)</f>
        <v>0</v>
      </c>
      <c r="BI206" s="225">
        <f>IF(N206="nulová",J206,0)</f>
        <v>0</v>
      </c>
      <c r="BJ206" s="18" t="s">
        <v>76</v>
      </c>
      <c r="BK206" s="225">
        <f>ROUND(I206*H206,2)</f>
        <v>0</v>
      </c>
      <c r="BL206" s="18" t="s">
        <v>287</v>
      </c>
      <c r="BM206" s="224" t="s">
        <v>2277</v>
      </c>
    </row>
    <row r="207" s="2" customFormat="1" ht="22.2" customHeight="1">
      <c r="A207" s="39"/>
      <c r="B207" s="40"/>
      <c r="C207" s="213" t="s">
        <v>493</v>
      </c>
      <c r="D207" s="213" t="s">
        <v>219</v>
      </c>
      <c r="E207" s="214" t="s">
        <v>498</v>
      </c>
      <c r="F207" s="215" t="s">
        <v>499</v>
      </c>
      <c r="G207" s="216" t="s">
        <v>326</v>
      </c>
      <c r="H207" s="217">
        <v>1</v>
      </c>
      <c r="I207" s="218"/>
      <c r="J207" s="219">
        <f>ROUND(I207*H207,2)</f>
        <v>0</v>
      </c>
      <c r="K207" s="215" t="s">
        <v>223</v>
      </c>
      <c r="L207" s="45"/>
      <c r="M207" s="220" t="s">
        <v>19</v>
      </c>
      <c r="N207" s="221" t="s">
        <v>40</v>
      </c>
      <c r="O207" s="85"/>
      <c r="P207" s="222">
        <f>O207*H207</f>
        <v>0</v>
      </c>
      <c r="Q207" s="222">
        <v>0.034799999999999998</v>
      </c>
      <c r="R207" s="222">
        <f>Q207*H207</f>
        <v>0.034799999999999998</v>
      </c>
      <c r="S207" s="222">
        <v>0</v>
      </c>
      <c r="T207" s="223">
        <f>S207*H207</f>
        <v>0</v>
      </c>
      <c r="U207" s="39"/>
      <c r="V207" s="39"/>
      <c r="W207" s="39"/>
      <c r="X207" s="39"/>
      <c r="Y207" s="39"/>
      <c r="Z207" s="39"/>
      <c r="AA207" s="39"/>
      <c r="AB207" s="39"/>
      <c r="AC207" s="39"/>
      <c r="AD207" s="39"/>
      <c r="AE207" s="39"/>
      <c r="AR207" s="224" t="s">
        <v>287</v>
      </c>
      <c r="AT207" s="224" t="s">
        <v>219</v>
      </c>
      <c r="AU207" s="224" t="s">
        <v>78</v>
      </c>
      <c r="AY207" s="18" t="s">
        <v>216</v>
      </c>
      <c r="BE207" s="225">
        <f>IF(N207="základní",J207,0)</f>
        <v>0</v>
      </c>
      <c r="BF207" s="225">
        <f>IF(N207="snížená",J207,0)</f>
        <v>0</v>
      </c>
      <c r="BG207" s="225">
        <f>IF(N207="zákl. přenesená",J207,0)</f>
        <v>0</v>
      </c>
      <c r="BH207" s="225">
        <f>IF(N207="sníž. přenesená",J207,0)</f>
        <v>0</v>
      </c>
      <c r="BI207" s="225">
        <f>IF(N207="nulová",J207,0)</f>
        <v>0</v>
      </c>
      <c r="BJ207" s="18" t="s">
        <v>76</v>
      </c>
      <c r="BK207" s="225">
        <f>ROUND(I207*H207,2)</f>
        <v>0</v>
      </c>
      <c r="BL207" s="18" t="s">
        <v>287</v>
      </c>
      <c r="BM207" s="224" t="s">
        <v>2278</v>
      </c>
    </row>
    <row r="208" s="2" customFormat="1" ht="22.2" customHeight="1">
      <c r="A208" s="39"/>
      <c r="B208" s="40"/>
      <c r="C208" s="213" t="s">
        <v>497</v>
      </c>
      <c r="D208" s="213" t="s">
        <v>219</v>
      </c>
      <c r="E208" s="214" t="s">
        <v>502</v>
      </c>
      <c r="F208" s="215" t="s">
        <v>503</v>
      </c>
      <c r="G208" s="216" t="s">
        <v>305</v>
      </c>
      <c r="H208" s="273"/>
      <c r="I208" s="218"/>
      <c r="J208" s="219">
        <f>ROUND(I208*H208,2)</f>
        <v>0</v>
      </c>
      <c r="K208" s="215" t="s">
        <v>223</v>
      </c>
      <c r="L208" s="45"/>
      <c r="M208" s="220" t="s">
        <v>19</v>
      </c>
      <c r="N208" s="221" t="s">
        <v>40</v>
      </c>
      <c r="O208" s="85"/>
      <c r="P208" s="222">
        <f>O208*H208</f>
        <v>0</v>
      </c>
      <c r="Q208" s="222">
        <v>0</v>
      </c>
      <c r="R208" s="222">
        <f>Q208*H208</f>
        <v>0</v>
      </c>
      <c r="S208" s="222">
        <v>0</v>
      </c>
      <c r="T208" s="223">
        <f>S208*H208</f>
        <v>0</v>
      </c>
      <c r="U208" s="39"/>
      <c r="V208" s="39"/>
      <c r="W208" s="39"/>
      <c r="X208" s="39"/>
      <c r="Y208" s="39"/>
      <c r="Z208" s="39"/>
      <c r="AA208" s="39"/>
      <c r="AB208" s="39"/>
      <c r="AC208" s="39"/>
      <c r="AD208" s="39"/>
      <c r="AE208" s="39"/>
      <c r="AR208" s="224" t="s">
        <v>287</v>
      </c>
      <c r="AT208" s="224" t="s">
        <v>219</v>
      </c>
      <c r="AU208" s="224" t="s">
        <v>78</v>
      </c>
      <c r="AY208" s="18" t="s">
        <v>216</v>
      </c>
      <c r="BE208" s="225">
        <f>IF(N208="základní",J208,0)</f>
        <v>0</v>
      </c>
      <c r="BF208" s="225">
        <f>IF(N208="snížená",J208,0)</f>
        <v>0</v>
      </c>
      <c r="BG208" s="225">
        <f>IF(N208="zákl. přenesená",J208,0)</f>
        <v>0</v>
      </c>
      <c r="BH208" s="225">
        <f>IF(N208="sníž. přenesená",J208,0)</f>
        <v>0</v>
      </c>
      <c r="BI208" s="225">
        <f>IF(N208="nulová",J208,0)</f>
        <v>0</v>
      </c>
      <c r="BJ208" s="18" t="s">
        <v>76</v>
      </c>
      <c r="BK208" s="225">
        <f>ROUND(I208*H208,2)</f>
        <v>0</v>
      </c>
      <c r="BL208" s="18" t="s">
        <v>287</v>
      </c>
      <c r="BM208" s="224" t="s">
        <v>2279</v>
      </c>
    </row>
    <row r="209" s="2" customFormat="1">
      <c r="A209" s="39"/>
      <c r="B209" s="40"/>
      <c r="C209" s="41"/>
      <c r="D209" s="226" t="s">
        <v>226</v>
      </c>
      <c r="E209" s="41"/>
      <c r="F209" s="227" t="s">
        <v>466</v>
      </c>
      <c r="G209" s="41"/>
      <c r="H209" s="41"/>
      <c r="I209" s="228"/>
      <c r="J209" s="41"/>
      <c r="K209" s="41"/>
      <c r="L209" s="45"/>
      <c r="M209" s="229"/>
      <c r="N209" s="230"/>
      <c r="O209" s="85"/>
      <c r="P209" s="85"/>
      <c r="Q209" s="85"/>
      <c r="R209" s="85"/>
      <c r="S209" s="85"/>
      <c r="T209" s="86"/>
      <c r="U209" s="39"/>
      <c r="V209" s="39"/>
      <c r="W209" s="39"/>
      <c r="X209" s="39"/>
      <c r="Y209" s="39"/>
      <c r="Z209" s="39"/>
      <c r="AA209" s="39"/>
      <c r="AB209" s="39"/>
      <c r="AC209" s="39"/>
      <c r="AD209" s="39"/>
      <c r="AE209" s="39"/>
      <c r="AT209" s="18" t="s">
        <v>226</v>
      </c>
      <c r="AU209" s="18" t="s">
        <v>78</v>
      </c>
    </row>
    <row r="210" s="12" customFormat="1" ht="22.8" customHeight="1">
      <c r="A210" s="12"/>
      <c r="B210" s="197"/>
      <c r="C210" s="198"/>
      <c r="D210" s="199" t="s">
        <v>68</v>
      </c>
      <c r="E210" s="211" t="s">
        <v>505</v>
      </c>
      <c r="F210" s="211" t="s">
        <v>506</v>
      </c>
      <c r="G210" s="198"/>
      <c r="H210" s="198"/>
      <c r="I210" s="201"/>
      <c r="J210" s="212">
        <f>BK210</f>
        <v>0</v>
      </c>
      <c r="K210" s="198"/>
      <c r="L210" s="203"/>
      <c r="M210" s="204"/>
      <c r="N210" s="205"/>
      <c r="O210" s="205"/>
      <c r="P210" s="206">
        <f>SUM(P211:P217)</f>
        <v>0</v>
      </c>
      <c r="Q210" s="205"/>
      <c r="R210" s="206">
        <f>SUM(R211:R217)</f>
        <v>0.011799999999999998</v>
      </c>
      <c r="S210" s="205"/>
      <c r="T210" s="207">
        <f>SUM(T211:T217)</f>
        <v>0</v>
      </c>
      <c r="U210" s="12"/>
      <c r="V210" s="12"/>
      <c r="W210" s="12"/>
      <c r="X210" s="12"/>
      <c r="Y210" s="12"/>
      <c r="Z210" s="12"/>
      <c r="AA210" s="12"/>
      <c r="AB210" s="12"/>
      <c r="AC210" s="12"/>
      <c r="AD210" s="12"/>
      <c r="AE210" s="12"/>
      <c r="AR210" s="208" t="s">
        <v>78</v>
      </c>
      <c r="AT210" s="209" t="s">
        <v>68</v>
      </c>
      <c r="AU210" s="209" t="s">
        <v>76</v>
      </c>
      <c r="AY210" s="208" t="s">
        <v>216</v>
      </c>
      <c r="BK210" s="210">
        <f>SUM(BK211:BK217)</f>
        <v>0</v>
      </c>
    </row>
    <row r="211" s="2" customFormat="1" ht="22.2" customHeight="1">
      <c r="A211" s="39"/>
      <c r="B211" s="40"/>
      <c r="C211" s="213" t="s">
        <v>501</v>
      </c>
      <c r="D211" s="213" t="s">
        <v>219</v>
      </c>
      <c r="E211" s="214" t="s">
        <v>508</v>
      </c>
      <c r="F211" s="215" t="s">
        <v>509</v>
      </c>
      <c r="G211" s="216" t="s">
        <v>326</v>
      </c>
      <c r="H211" s="217">
        <v>2</v>
      </c>
      <c r="I211" s="218"/>
      <c r="J211" s="219">
        <f>ROUND(I211*H211,2)</f>
        <v>0</v>
      </c>
      <c r="K211" s="215" t="s">
        <v>223</v>
      </c>
      <c r="L211" s="45"/>
      <c r="M211" s="220" t="s">
        <v>19</v>
      </c>
      <c r="N211" s="221" t="s">
        <v>40</v>
      </c>
      <c r="O211" s="85"/>
      <c r="P211" s="222">
        <f>O211*H211</f>
        <v>0</v>
      </c>
      <c r="Q211" s="222">
        <v>0</v>
      </c>
      <c r="R211" s="222">
        <f>Q211*H211</f>
        <v>0</v>
      </c>
      <c r="S211" s="222">
        <v>0</v>
      </c>
      <c r="T211" s="223">
        <f>S211*H211</f>
        <v>0</v>
      </c>
      <c r="U211" s="39"/>
      <c r="V211" s="39"/>
      <c r="W211" s="39"/>
      <c r="X211" s="39"/>
      <c r="Y211" s="39"/>
      <c r="Z211" s="39"/>
      <c r="AA211" s="39"/>
      <c r="AB211" s="39"/>
      <c r="AC211" s="39"/>
      <c r="AD211" s="39"/>
      <c r="AE211" s="39"/>
      <c r="AR211" s="224" t="s">
        <v>287</v>
      </c>
      <c r="AT211" s="224" t="s">
        <v>219</v>
      </c>
      <c r="AU211" s="224" t="s">
        <v>78</v>
      </c>
      <c r="AY211" s="18" t="s">
        <v>216</v>
      </c>
      <c r="BE211" s="225">
        <f>IF(N211="základní",J211,0)</f>
        <v>0</v>
      </c>
      <c r="BF211" s="225">
        <f>IF(N211="snížená",J211,0)</f>
        <v>0</v>
      </c>
      <c r="BG211" s="225">
        <f>IF(N211="zákl. přenesená",J211,0)</f>
        <v>0</v>
      </c>
      <c r="BH211" s="225">
        <f>IF(N211="sníž. přenesená",J211,0)</f>
        <v>0</v>
      </c>
      <c r="BI211" s="225">
        <f>IF(N211="nulová",J211,0)</f>
        <v>0</v>
      </c>
      <c r="BJ211" s="18" t="s">
        <v>76</v>
      </c>
      <c r="BK211" s="225">
        <f>ROUND(I211*H211,2)</f>
        <v>0</v>
      </c>
      <c r="BL211" s="18" t="s">
        <v>287</v>
      </c>
      <c r="BM211" s="224" t="s">
        <v>2280</v>
      </c>
    </row>
    <row r="212" s="2" customFormat="1" ht="13.8" customHeight="1">
      <c r="A212" s="39"/>
      <c r="B212" s="40"/>
      <c r="C212" s="263" t="s">
        <v>507</v>
      </c>
      <c r="D212" s="263" t="s">
        <v>295</v>
      </c>
      <c r="E212" s="264" t="s">
        <v>512</v>
      </c>
      <c r="F212" s="265" t="s">
        <v>513</v>
      </c>
      <c r="G212" s="266" t="s">
        <v>326</v>
      </c>
      <c r="H212" s="267">
        <v>2</v>
      </c>
      <c r="I212" s="268"/>
      <c r="J212" s="269">
        <f>ROUND(I212*H212,2)</f>
        <v>0</v>
      </c>
      <c r="K212" s="265" t="s">
        <v>223</v>
      </c>
      <c r="L212" s="270"/>
      <c r="M212" s="271" t="s">
        <v>19</v>
      </c>
      <c r="N212" s="272" t="s">
        <v>40</v>
      </c>
      <c r="O212" s="85"/>
      <c r="P212" s="222">
        <f>O212*H212</f>
        <v>0</v>
      </c>
      <c r="Q212" s="222">
        <v>5.0000000000000002E-05</v>
      </c>
      <c r="R212" s="222">
        <f>Q212*H212</f>
        <v>0.00010000000000000001</v>
      </c>
      <c r="S212" s="222">
        <v>0</v>
      </c>
      <c r="T212" s="223">
        <f>S212*H212</f>
        <v>0</v>
      </c>
      <c r="U212" s="39"/>
      <c r="V212" s="39"/>
      <c r="W212" s="39"/>
      <c r="X212" s="39"/>
      <c r="Y212" s="39"/>
      <c r="Z212" s="39"/>
      <c r="AA212" s="39"/>
      <c r="AB212" s="39"/>
      <c r="AC212" s="39"/>
      <c r="AD212" s="39"/>
      <c r="AE212" s="39"/>
      <c r="AR212" s="224" t="s">
        <v>299</v>
      </c>
      <c r="AT212" s="224" t="s">
        <v>295</v>
      </c>
      <c r="AU212" s="224" t="s">
        <v>78</v>
      </c>
      <c r="AY212" s="18" t="s">
        <v>216</v>
      </c>
      <c r="BE212" s="225">
        <f>IF(N212="základní",J212,0)</f>
        <v>0</v>
      </c>
      <c r="BF212" s="225">
        <f>IF(N212="snížená",J212,0)</f>
        <v>0</v>
      </c>
      <c r="BG212" s="225">
        <f>IF(N212="zákl. přenesená",J212,0)</f>
        <v>0</v>
      </c>
      <c r="BH212" s="225">
        <f>IF(N212="sníž. přenesená",J212,0)</f>
        <v>0</v>
      </c>
      <c r="BI212" s="225">
        <f>IF(N212="nulová",J212,0)</f>
        <v>0</v>
      </c>
      <c r="BJ212" s="18" t="s">
        <v>76</v>
      </c>
      <c r="BK212" s="225">
        <f>ROUND(I212*H212,2)</f>
        <v>0</v>
      </c>
      <c r="BL212" s="18" t="s">
        <v>287</v>
      </c>
      <c r="BM212" s="224" t="s">
        <v>2281</v>
      </c>
    </row>
    <row r="213" s="2" customFormat="1" ht="22.2" customHeight="1">
      <c r="A213" s="39"/>
      <c r="B213" s="40"/>
      <c r="C213" s="213" t="s">
        <v>511</v>
      </c>
      <c r="D213" s="213" t="s">
        <v>219</v>
      </c>
      <c r="E213" s="214" t="s">
        <v>2282</v>
      </c>
      <c r="F213" s="215" t="s">
        <v>2283</v>
      </c>
      <c r="G213" s="216" t="s">
        <v>326</v>
      </c>
      <c r="H213" s="217">
        <v>3</v>
      </c>
      <c r="I213" s="218"/>
      <c r="J213" s="219">
        <f>ROUND(I213*H213,2)</f>
        <v>0</v>
      </c>
      <c r="K213" s="215" t="s">
        <v>223</v>
      </c>
      <c r="L213" s="45"/>
      <c r="M213" s="220" t="s">
        <v>19</v>
      </c>
      <c r="N213" s="221" t="s">
        <v>40</v>
      </c>
      <c r="O213" s="85"/>
      <c r="P213" s="222">
        <f>O213*H213</f>
        <v>0</v>
      </c>
      <c r="Q213" s="222">
        <v>0</v>
      </c>
      <c r="R213" s="222">
        <f>Q213*H213</f>
        <v>0</v>
      </c>
      <c r="S213" s="222">
        <v>0</v>
      </c>
      <c r="T213" s="223">
        <f>S213*H213</f>
        <v>0</v>
      </c>
      <c r="U213" s="39"/>
      <c r="V213" s="39"/>
      <c r="W213" s="39"/>
      <c r="X213" s="39"/>
      <c r="Y213" s="39"/>
      <c r="Z213" s="39"/>
      <c r="AA213" s="39"/>
      <c r="AB213" s="39"/>
      <c r="AC213" s="39"/>
      <c r="AD213" s="39"/>
      <c r="AE213" s="39"/>
      <c r="AR213" s="224" t="s">
        <v>287</v>
      </c>
      <c r="AT213" s="224" t="s">
        <v>219</v>
      </c>
      <c r="AU213" s="224" t="s">
        <v>78</v>
      </c>
      <c r="AY213" s="18" t="s">
        <v>216</v>
      </c>
      <c r="BE213" s="225">
        <f>IF(N213="základní",J213,0)</f>
        <v>0</v>
      </c>
      <c r="BF213" s="225">
        <f>IF(N213="snížená",J213,0)</f>
        <v>0</v>
      </c>
      <c r="BG213" s="225">
        <f>IF(N213="zákl. přenesená",J213,0)</f>
        <v>0</v>
      </c>
      <c r="BH213" s="225">
        <f>IF(N213="sníž. přenesená",J213,0)</f>
        <v>0</v>
      </c>
      <c r="BI213" s="225">
        <f>IF(N213="nulová",J213,0)</f>
        <v>0</v>
      </c>
      <c r="BJ213" s="18" t="s">
        <v>76</v>
      </c>
      <c r="BK213" s="225">
        <f>ROUND(I213*H213,2)</f>
        <v>0</v>
      </c>
      <c r="BL213" s="18" t="s">
        <v>287</v>
      </c>
      <c r="BM213" s="224" t="s">
        <v>2284</v>
      </c>
    </row>
    <row r="214" s="2" customFormat="1" ht="13.8" customHeight="1">
      <c r="A214" s="39"/>
      <c r="B214" s="40"/>
      <c r="C214" s="263" t="s">
        <v>515</v>
      </c>
      <c r="D214" s="263" t="s">
        <v>295</v>
      </c>
      <c r="E214" s="264" t="s">
        <v>2285</v>
      </c>
      <c r="F214" s="265" t="s">
        <v>2286</v>
      </c>
      <c r="G214" s="266" t="s">
        <v>326</v>
      </c>
      <c r="H214" s="267">
        <v>3</v>
      </c>
      <c r="I214" s="268"/>
      <c r="J214" s="269">
        <f>ROUND(I214*H214,2)</f>
        <v>0</v>
      </c>
      <c r="K214" s="265" t="s">
        <v>223</v>
      </c>
      <c r="L214" s="270"/>
      <c r="M214" s="271" t="s">
        <v>19</v>
      </c>
      <c r="N214" s="272" t="s">
        <v>40</v>
      </c>
      <c r="O214" s="85"/>
      <c r="P214" s="222">
        <f>O214*H214</f>
        <v>0</v>
      </c>
      <c r="Q214" s="222">
        <v>0.0038999999999999998</v>
      </c>
      <c r="R214" s="222">
        <f>Q214*H214</f>
        <v>0.011699999999999999</v>
      </c>
      <c r="S214" s="222">
        <v>0</v>
      </c>
      <c r="T214" s="223">
        <f>S214*H214</f>
        <v>0</v>
      </c>
      <c r="U214" s="39"/>
      <c r="V214" s="39"/>
      <c r="W214" s="39"/>
      <c r="X214" s="39"/>
      <c r="Y214" s="39"/>
      <c r="Z214" s="39"/>
      <c r="AA214" s="39"/>
      <c r="AB214" s="39"/>
      <c r="AC214" s="39"/>
      <c r="AD214" s="39"/>
      <c r="AE214" s="39"/>
      <c r="AR214" s="224" t="s">
        <v>299</v>
      </c>
      <c r="AT214" s="224" t="s">
        <v>295</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2287</v>
      </c>
    </row>
    <row r="215" s="2" customFormat="1" ht="13.8" customHeight="1">
      <c r="A215" s="39"/>
      <c r="B215" s="40"/>
      <c r="C215" s="213" t="s">
        <v>519</v>
      </c>
      <c r="D215" s="213" t="s">
        <v>219</v>
      </c>
      <c r="E215" s="214" t="s">
        <v>532</v>
      </c>
      <c r="F215" s="215" t="s">
        <v>533</v>
      </c>
      <c r="G215" s="216" t="s">
        <v>313</v>
      </c>
      <c r="H215" s="217">
        <v>1</v>
      </c>
      <c r="I215" s="218"/>
      <c r="J215" s="219">
        <f>ROUND(I215*H215,2)</f>
        <v>0</v>
      </c>
      <c r="K215" s="215" t="s">
        <v>19</v>
      </c>
      <c r="L215" s="45"/>
      <c r="M215" s="220" t="s">
        <v>19</v>
      </c>
      <c r="N215" s="221" t="s">
        <v>40</v>
      </c>
      <c r="O215" s="85"/>
      <c r="P215" s="222">
        <f>O215*H215</f>
        <v>0</v>
      </c>
      <c r="Q215" s="222">
        <v>0</v>
      </c>
      <c r="R215" s="222">
        <f>Q215*H215</f>
        <v>0</v>
      </c>
      <c r="S215" s="222">
        <v>0</v>
      </c>
      <c r="T215" s="223">
        <f>S215*H215</f>
        <v>0</v>
      </c>
      <c r="U215" s="39"/>
      <c r="V215" s="39"/>
      <c r="W215" s="39"/>
      <c r="X215" s="39"/>
      <c r="Y215" s="39"/>
      <c r="Z215" s="39"/>
      <c r="AA215" s="39"/>
      <c r="AB215" s="39"/>
      <c r="AC215" s="39"/>
      <c r="AD215" s="39"/>
      <c r="AE215" s="39"/>
      <c r="AR215" s="224" t="s">
        <v>287</v>
      </c>
      <c r="AT215" s="224" t="s">
        <v>219</v>
      </c>
      <c r="AU215" s="224" t="s">
        <v>78</v>
      </c>
      <c r="AY215" s="18" t="s">
        <v>216</v>
      </c>
      <c r="BE215" s="225">
        <f>IF(N215="základní",J215,0)</f>
        <v>0</v>
      </c>
      <c r="BF215" s="225">
        <f>IF(N215="snížená",J215,0)</f>
        <v>0</v>
      </c>
      <c r="BG215" s="225">
        <f>IF(N215="zákl. přenesená",J215,0)</f>
        <v>0</v>
      </c>
      <c r="BH215" s="225">
        <f>IF(N215="sníž. přenesená",J215,0)</f>
        <v>0</v>
      </c>
      <c r="BI215" s="225">
        <f>IF(N215="nulová",J215,0)</f>
        <v>0</v>
      </c>
      <c r="BJ215" s="18" t="s">
        <v>76</v>
      </c>
      <c r="BK215" s="225">
        <f>ROUND(I215*H215,2)</f>
        <v>0</v>
      </c>
      <c r="BL215" s="18" t="s">
        <v>287</v>
      </c>
      <c r="BM215" s="224" t="s">
        <v>2288</v>
      </c>
    </row>
    <row r="216" s="2" customFormat="1" ht="22.2" customHeight="1">
      <c r="A216" s="39"/>
      <c r="B216" s="40"/>
      <c r="C216" s="213" t="s">
        <v>523</v>
      </c>
      <c r="D216" s="213" t="s">
        <v>219</v>
      </c>
      <c r="E216" s="214" t="s">
        <v>2289</v>
      </c>
      <c r="F216" s="215" t="s">
        <v>2290</v>
      </c>
      <c r="G216" s="216" t="s">
        <v>305</v>
      </c>
      <c r="H216" s="273"/>
      <c r="I216" s="218"/>
      <c r="J216" s="219">
        <f>ROUND(I216*H216,2)</f>
        <v>0</v>
      </c>
      <c r="K216" s="215" t="s">
        <v>223</v>
      </c>
      <c r="L216" s="45"/>
      <c r="M216" s="220" t="s">
        <v>19</v>
      </c>
      <c r="N216" s="221" t="s">
        <v>40</v>
      </c>
      <c r="O216" s="85"/>
      <c r="P216" s="222">
        <f>O216*H216</f>
        <v>0</v>
      </c>
      <c r="Q216" s="222">
        <v>0</v>
      </c>
      <c r="R216" s="222">
        <f>Q216*H216</f>
        <v>0</v>
      </c>
      <c r="S216" s="222">
        <v>0</v>
      </c>
      <c r="T216" s="223">
        <f>S216*H216</f>
        <v>0</v>
      </c>
      <c r="U216" s="39"/>
      <c r="V216" s="39"/>
      <c r="W216" s="39"/>
      <c r="X216" s="39"/>
      <c r="Y216" s="39"/>
      <c r="Z216" s="39"/>
      <c r="AA216" s="39"/>
      <c r="AB216" s="39"/>
      <c r="AC216" s="39"/>
      <c r="AD216" s="39"/>
      <c r="AE216" s="39"/>
      <c r="AR216" s="224" t="s">
        <v>287</v>
      </c>
      <c r="AT216" s="224" t="s">
        <v>219</v>
      </c>
      <c r="AU216" s="224" t="s">
        <v>78</v>
      </c>
      <c r="AY216" s="18" t="s">
        <v>216</v>
      </c>
      <c r="BE216" s="225">
        <f>IF(N216="základní",J216,0)</f>
        <v>0</v>
      </c>
      <c r="BF216" s="225">
        <f>IF(N216="snížená",J216,0)</f>
        <v>0</v>
      </c>
      <c r="BG216" s="225">
        <f>IF(N216="zákl. přenesená",J216,0)</f>
        <v>0</v>
      </c>
      <c r="BH216" s="225">
        <f>IF(N216="sníž. přenesená",J216,0)</f>
        <v>0</v>
      </c>
      <c r="BI216" s="225">
        <f>IF(N216="nulová",J216,0)</f>
        <v>0</v>
      </c>
      <c r="BJ216" s="18" t="s">
        <v>76</v>
      </c>
      <c r="BK216" s="225">
        <f>ROUND(I216*H216,2)</f>
        <v>0</v>
      </c>
      <c r="BL216" s="18" t="s">
        <v>287</v>
      </c>
      <c r="BM216" s="224" t="s">
        <v>2291</v>
      </c>
    </row>
    <row r="217" s="2" customFormat="1">
      <c r="A217" s="39"/>
      <c r="B217" s="40"/>
      <c r="C217" s="41"/>
      <c r="D217" s="226" t="s">
        <v>226</v>
      </c>
      <c r="E217" s="41"/>
      <c r="F217" s="227" t="s">
        <v>307</v>
      </c>
      <c r="G217" s="41"/>
      <c r="H217" s="41"/>
      <c r="I217" s="228"/>
      <c r="J217" s="41"/>
      <c r="K217" s="41"/>
      <c r="L217" s="45"/>
      <c r="M217" s="229"/>
      <c r="N217" s="230"/>
      <c r="O217" s="85"/>
      <c r="P217" s="85"/>
      <c r="Q217" s="85"/>
      <c r="R217" s="85"/>
      <c r="S217" s="85"/>
      <c r="T217" s="86"/>
      <c r="U217" s="39"/>
      <c r="V217" s="39"/>
      <c r="W217" s="39"/>
      <c r="X217" s="39"/>
      <c r="Y217" s="39"/>
      <c r="Z217" s="39"/>
      <c r="AA217" s="39"/>
      <c r="AB217" s="39"/>
      <c r="AC217" s="39"/>
      <c r="AD217" s="39"/>
      <c r="AE217" s="39"/>
      <c r="AT217" s="18" t="s">
        <v>226</v>
      </c>
      <c r="AU217" s="18" t="s">
        <v>78</v>
      </c>
    </row>
    <row r="218" s="12" customFormat="1" ht="22.8" customHeight="1">
      <c r="A218" s="12"/>
      <c r="B218" s="197"/>
      <c r="C218" s="198"/>
      <c r="D218" s="199" t="s">
        <v>68</v>
      </c>
      <c r="E218" s="211" t="s">
        <v>553</v>
      </c>
      <c r="F218" s="211" t="s">
        <v>554</v>
      </c>
      <c r="G218" s="198"/>
      <c r="H218" s="198"/>
      <c r="I218" s="201"/>
      <c r="J218" s="212">
        <f>BK218</f>
        <v>0</v>
      </c>
      <c r="K218" s="198"/>
      <c r="L218" s="203"/>
      <c r="M218" s="204"/>
      <c r="N218" s="205"/>
      <c r="O218" s="205"/>
      <c r="P218" s="206">
        <f>SUM(P219:P234)</f>
        <v>0</v>
      </c>
      <c r="Q218" s="205"/>
      <c r="R218" s="206">
        <f>SUM(R219:R234)</f>
        <v>0.12180259999999998</v>
      </c>
      <c r="S218" s="205"/>
      <c r="T218" s="207">
        <f>SUM(T219:T234)</f>
        <v>0.25524999999999998</v>
      </c>
      <c r="U218" s="12"/>
      <c r="V218" s="12"/>
      <c r="W218" s="12"/>
      <c r="X218" s="12"/>
      <c r="Y218" s="12"/>
      <c r="Z218" s="12"/>
      <c r="AA218" s="12"/>
      <c r="AB218" s="12"/>
      <c r="AC218" s="12"/>
      <c r="AD218" s="12"/>
      <c r="AE218" s="12"/>
      <c r="AR218" s="208" t="s">
        <v>78</v>
      </c>
      <c r="AT218" s="209" t="s">
        <v>68</v>
      </c>
      <c r="AU218" s="209" t="s">
        <v>76</v>
      </c>
      <c r="AY218" s="208" t="s">
        <v>216</v>
      </c>
      <c r="BK218" s="210">
        <f>SUM(BK219:BK234)</f>
        <v>0</v>
      </c>
    </row>
    <row r="219" s="2" customFormat="1" ht="13.8" customHeight="1">
      <c r="A219" s="39"/>
      <c r="B219" s="40"/>
      <c r="C219" s="213" t="s">
        <v>527</v>
      </c>
      <c r="D219" s="213" t="s">
        <v>219</v>
      </c>
      <c r="E219" s="214" t="s">
        <v>2292</v>
      </c>
      <c r="F219" s="215" t="s">
        <v>2293</v>
      </c>
      <c r="G219" s="216" t="s">
        <v>222</v>
      </c>
      <c r="H219" s="217">
        <v>6.2199999999999998</v>
      </c>
      <c r="I219" s="218"/>
      <c r="J219" s="219">
        <f>ROUND(I219*H219,2)</f>
        <v>0</v>
      </c>
      <c r="K219" s="215" t="s">
        <v>19</v>
      </c>
      <c r="L219" s="45"/>
      <c r="M219" s="220" t="s">
        <v>19</v>
      </c>
      <c r="N219" s="221" t="s">
        <v>40</v>
      </c>
      <c r="O219" s="85"/>
      <c r="P219" s="222">
        <f>O219*H219</f>
        <v>0</v>
      </c>
      <c r="Q219" s="222">
        <v>0.012829999999999999</v>
      </c>
      <c r="R219" s="222">
        <f>Q219*H219</f>
        <v>0.079802599999999987</v>
      </c>
      <c r="S219" s="222">
        <v>0</v>
      </c>
      <c r="T219" s="223">
        <f>S219*H219</f>
        <v>0</v>
      </c>
      <c r="U219" s="39"/>
      <c r="V219" s="39"/>
      <c r="W219" s="39"/>
      <c r="X219" s="39"/>
      <c r="Y219" s="39"/>
      <c r="Z219" s="39"/>
      <c r="AA219" s="39"/>
      <c r="AB219" s="39"/>
      <c r="AC219" s="39"/>
      <c r="AD219" s="39"/>
      <c r="AE219" s="39"/>
      <c r="AR219" s="224" t="s">
        <v>287</v>
      </c>
      <c r="AT219" s="224" t="s">
        <v>219</v>
      </c>
      <c r="AU219" s="224" t="s">
        <v>78</v>
      </c>
      <c r="AY219" s="18" t="s">
        <v>216</v>
      </c>
      <c r="BE219" s="225">
        <f>IF(N219="základní",J219,0)</f>
        <v>0</v>
      </c>
      <c r="BF219" s="225">
        <f>IF(N219="snížená",J219,0)</f>
        <v>0</v>
      </c>
      <c r="BG219" s="225">
        <f>IF(N219="zákl. přenesená",J219,0)</f>
        <v>0</v>
      </c>
      <c r="BH219" s="225">
        <f>IF(N219="sníž. přenesená",J219,0)</f>
        <v>0</v>
      </c>
      <c r="BI219" s="225">
        <f>IF(N219="nulová",J219,0)</f>
        <v>0</v>
      </c>
      <c r="BJ219" s="18" t="s">
        <v>76</v>
      </c>
      <c r="BK219" s="225">
        <f>ROUND(I219*H219,2)</f>
        <v>0</v>
      </c>
      <c r="BL219" s="18" t="s">
        <v>287</v>
      </c>
      <c r="BM219" s="224" t="s">
        <v>2294</v>
      </c>
    </row>
    <row r="220" s="2" customFormat="1">
      <c r="A220" s="39"/>
      <c r="B220" s="40"/>
      <c r="C220" s="41"/>
      <c r="D220" s="226" t="s">
        <v>226</v>
      </c>
      <c r="E220" s="41"/>
      <c r="F220" s="227" t="s">
        <v>2295</v>
      </c>
      <c r="G220" s="41"/>
      <c r="H220" s="41"/>
      <c r="I220" s="228"/>
      <c r="J220" s="41"/>
      <c r="K220" s="41"/>
      <c r="L220" s="45"/>
      <c r="M220" s="229"/>
      <c r="N220" s="230"/>
      <c r="O220" s="85"/>
      <c r="P220" s="85"/>
      <c r="Q220" s="85"/>
      <c r="R220" s="85"/>
      <c r="S220" s="85"/>
      <c r="T220" s="86"/>
      <c r="U220" s="39"/>
      <c r="V220" s="39"/>
      <c r="W220" s="39"/>
      <c r="X220" s="39"/>
      <c r="Y220" s="39"/>
      <c r="Z220" s="39"/>
      <c r="AA220" s="39"/>
      <c r="AB220" s="39"/>
      <c r="AC220" s="39"/>
      <c r="AD220" s="39"/>
      <c r="AE220" s="39"/>
      <c r="AT220" s="18" t="s">
        <v>226</v>
      </c>
      <c r="AU220" s="18" t="s">
        <v>78</v>
      </c>
    </row>
    <row r="221" s="13" customFormat="1">
      <c r="A221" s="13"/>
      <c r="B221" s="231"/>
      <c r="C221" s="232"/>
      <c r="D221" s="226" t="s">
        <v>228</v>
      </c>
      <c r="E221" s="233" t="s">
        <v>19</v>
      </c>
      <c r="F221" s="234" t="s">
        <v>2296</v>
      </c>
      <c r="G221" s="232"/>
      <c r="H221" s="235">
        <v>4.2199999999999998</v>
      </c>
      <c r="I221" s="236"/>
      <c r="J221" s="232"/>
      <c r="K221" s="232"/>
      <c r="L221" s="237"/>
      <c r="M221" s="238"/>
      <c r="N221" s="239"/>
      <c r="O221" s="239"/>
      <c r="P221" s="239"/>
      <c r="Q221" s="239"/>
      <c r="R221" s="239"/>
      <c r="S221" s="239"/>
      <c r="T221" s="240"/>
      <c r="U221" s="13"/>
      <c r="V221" s="13"/>
      <c r="W221" s="13"/>
      <c r="X221" s="13"/>
      <c r="Y221" s="13"/>
      <c r="Z221" s="13"/>
      <c r="AA221" s="13"/>
      <c r="AB221" s="13"/>
      <c r="AC221" s="13"/>
      <c r="AD221" s="13"/>
      <c r="AE221" s="13"/>
      <c r="AT221" s="241" t="s">
        <v>228</v>
      </c>
      <c r="AU221" s="241" t="s">
        <v>78</v>
      </c>
      <c r="AV221" s="13" t="s">
        <v>78</v>
      </c>
      <c r="AW221" s="13" t="s">
        <v>31</v>
      </c>
      <c r="AX221" s="13" t="s">
        <v>69</v>
      </c>
      <c r="AY221" s="241" t="s">
        <v>216</v>
      </c>
    </row>
    <row r="222" s="13" customFormat="1">
      <c r="A222" s="13"/>
      <c r="B222" s="231"/>
      <c r="C222" s="232"/>
      <c r="D222" s="226" t="s">
        <v>228</v>
      </c>
      <c r="E222" s="233" t="s">
        <v>19</v>
      </c>
      <c r="F222" s="234" t="s">
        <v>2297</v>
      </c>
      <c r="G222" s="232"/>
      <c r="H222" s="235">
        <v>2</v>
      </c>
      <c r="I222" s="236"/>
      <c r="J222" s="232"/>
      <c r="K222" s="232"/>
      <c r="L222" s="237"/>
      <c r="M222" s="238"/>
      <c r="N222" s="239"/>
      <c r="O222" s="239"/>
      <c r="P222" s="239"/>
      <c r="Q222" s="239"/>
      <c r="R222" s="239"/>
      <c r="S222" s="239"/>
      <c r="T222" s="240"/>
      <c r="U222" s="13"/>
      <c r="V222" s="13"/>
      <c r="W222" s="13"/>
      <c r="X222" s="13"/>
      <c r="Y222" s="13"/>
      <c r="Z222" s="13"/>
      <c r="AA222" s="13"/>
      <c r="AB222" s="13"/>
      <c r="AC222" s="13"/>
      <c r="AD222" s="13"/>
      <c r="AE222" s="13"/>
      <c r="AT222" s="241" t="s">
        <v>228</v>
      </c>
      <c r="AU222" s="241" t="s">
        <v>78</v>
      </c>
      <c r="AV222" s="13" t="s">
        <v>78</v>
      </c>
      <c r="AW222" s="13" t="s">
        <v>31</v>
      </c>
      <c r="AX222" s="13" t="s">
        <v>69</v>
      </c>
      <c r="AY222" s="241" t="s">
        <v>216</v>
      </c>
    </row>
    <row r="223" s="14" customFormat="1">
      <c r="A223" s="14"/>
      <c r="B223" s="242"/>
      <c r="C223" s="243"/>
      <c r="D223" s="226" t="s">
        <v>228</v>
      </c>
      <c r="E223" s="244" t="s">
        <v>19</v>
      </c>
      <c r="F223" s="245" t="s">
        <v>231</v>
      </c>
      <c r="G223" s="243"/>
      <c r="H223" s="246">
        <v>6.2199999999999998</v>
      </c>
      <c r="I223" s="247"/>
      <c r="J223" s="243"/>
      <c r="K223" s="243"/>
      <c r="L223" s="248"/>
      <c r="M223" s="249"/>
      <c r="N223" s="250"/>
      <c r="O223" s="250"/>
      <c r="P223" s="250"/>
      <c r="Q223" s="250"/>
      <c r="R223" s="250"/>
      <c r="S223" s="250"/>
      <c r="T223" s="251"/>
      <c r="U223" s="14"/>
      <c r="V223" s="14"/>
      <c r="W223" s="14"/>
      <c r="X223" s="14"/>
      <c r="Y223" s="14"/>
      <c r="Z223" s="14"/>
      <c r="AA223" s="14"/>
      <c r="AB223" s="14"/>
      <c r="AC223" s="14"/>
      <c r="AD223" s="14"/>
      <c r="AE223" s="14"/>
      <c r="AT223" s="252" t="s">
        <v>228</v>
      </c>
      <c r="AU223" s="252" t="s">
        <v>78</v>
      </c>
      <c r="AV223" s="14" t="s">
        <v>224</v>
      </c>
      <c r="AW223" s="14" t="s">
        <v>31</v>
      </c>
      <c r="AX223" s="14" t="s">
        <v>76</v>
      </c>
      <c r="AY223" s="252" t="s">
        <v>216</v>
      </c>
    </row>
    <row r="224" s="2" customFormat="1" ht="13.8" customHeight="1">
      <c r="A224" s="39"/>
      <c r="B224" s="40"/>
      <c r="C224" s="213" t="s">
        <v>531</v>
      </c>
      <c r="D224" s="213" t="s">
        <v>219</v>
      </c>
      <c r="E224" s="214" t="s">
        <v>2298</v>
      </c>
      <c r="F224" s="215" t="s">
        <v>2299</v>
      </c>
      <c r="G224" s="216" t="s">
        <v>222</v>
      </c>
      <c r="H224" s="217">
        <v>6.2199999999999998</v>
      </c>
      <c r="I224" s="218"/>
      <c r="J224" s="219">
        <f>ROUND(I224*H224,2)</f>
        <v>0</v>
      </c>
      <c r="K224" s="215" t="s">
        <v>223</v>
      </c>
      <c r="L224" s="45"/>
      <c r="M224" s="220" t="s">
        <v>19</v>
      </c>
      <c r="N224" s="221" t="s">
        <v>40</v>
      </c>
      <c r="O224" s="85"/>
      <c r="P224" s="222">
        <f>O224*H224</f>
        <v>0</v>
      </c>
      <c r="Q224" s="222">
        <v>0</v>
      </c>
      <c r="R224" s="222">
        <f>Q224*H224</f>
        <v>0</v>
      </c>
      <c r="S224" s="222">
        <v>0.0275</v>
      </c>
      <c r="T224" s="223">
        <f>S224*H224</f>
        <v>0.17105000000000001</v>
      </c>
      <c r="U224" s="39"/>
      <c r="V224" s="39"/>
      <c r="W224" s="39"/>
      <c r="X224" s="39"/>
      <c r="Y224" s="39"/>
      <c r="Z224" s="39"/>
      <c r="AA224" s="39"/>
      <c r="AB224" s="39"/>
      <c r="AC224" s="39"/>
      <c r="AD224" s="39"/>
      <c r="AE224" s="39"/>
      <c r="AR224" s="224" t="s">
        <v>287</v>
      </c>
      <c r="AT224" s="224" t="s">
        <v>219</v>
      </c>
      <c r="AU224" s="224" t="s">
        <v>78</v>
      </c>
      <c r="AY224" s="18" t="s">
        <v>216</v>
      </c>
      <c r="BE224" s="225">
        <f>IF(N224="základní",J224,0)</f>
        <v>0</v>
      </c>
      <c r="BF224" s="225">
        <f>IF(N224="snížená",J224,0)</f>
        <v>0</v>
      </c>
      <c r="BG224" s="225">
        <f>IF(N224="zákl. přenesená",J224,0)</f>
        <v>0</v>
      </c>
      <c r="BH224" s="225">
        <f>IF(N224="sníž. přenesená",J224,0)</f>
        <v>0</v>
      </c>
      <c r="BI224" s="225">
        <f>IF(N224="nulová",J224,0)</f>
        <v>0</v>
      </c>
      <c r="BJ224" s="18" t="s">
        <v>76</v>
      </c>
      <c r="BK224" s="225">
        <f>ROUND(I224*H224,2)</f>
        <v>0</v>
      </c>
      <c r="BL224" s="18" t="s">
        <v>287</v>
      </c>
      <c r="BM224" s="224" t="s">
        <v>2300</v>
      </c>
    </row>
    <row r="225" s="2" customFormat="1">
      <c r="A225" s="39"/>
      <c r="B225" s="40"/>
      <c r="C225" s="41"/>
      <c r="D225" s="226" t="s">
        <v>226</v>
      </c>
      <c r="E225" s="41"/>
      <c r="F225" s="227" t="s">
        <v>2301</v>
      </c>
      <c r="G225" s="41"/>
      <c r="H225" s="41"/>
      <c r="I225" s="228"/>
      <c r="J225" s="41"/>
      <c r="K225" s="41"/>
      <c r="L225" s="45"/>
      <c r="M225" s="229"/>
      <c r="N225" s="230"/>
      <c r="O225" s="85"/>
      <c r="P225" s="85"/>
      <c r="Q225" s="85"/>
      <c r="R225" s="85"/>
      <c r="S225" s="85"/>
      <c r="T225" s="86"/>
      <c r="U225" s="39"/>
      <c r="V225" s="39"/>
      <c r="W225" s="39"/>
      <c r="X225" s="39"/>
      <c r="Y225" s="39"/>
      <c r="Z225" s="39"/>
      <c r="AA225" s="39"/>
      <c r="AB225" s="39"/>
      <c r="AC225" s="39"/>
      <c r="AD225" s="39"/>
      <c r="AE225" s="39"/>
      <c r="AT225" s="18" t="s">
        <v>226</v>
      </c>
      <c r="AU225" s="18" t="s">
        <v>78</v>
      </c>
    </row>
    <row r="226" s="13" customFormat="1">
      <c r="A226" s="13"/>
      <c r="B226" s="231"/>
      <c r="C226" s="232"/>
      <c r="D226" s="226" t="s">
        <v>228</v>
      </c>
      <c r="E226" s="233" t="s">
        <v>19</v>
      </c>
      <c r="F226" s="234" t="s">
        <v>2296</v>
      </c>
      <c r="G226" s="232"/>
      <c r="H226" s="235">
        <v>4.2199999999999998</v>
      </c>
      <c r="I226" s="236"/>
      <c r="J226" s="232"/>
      <c r="K226" s="232"/>
      <c r="L226" s="237"/>
      <c r="M226" s="238"/>
      <c r="N226" s="239"/>
      <c r="O226" s="239"/>
      <c r="P226" s="239"/>
      <c r="Q226" s="239"/>
      <c r="R226" s="239"/>
      <c r="S226" s="239"/>
      <c r="T226" s="240"/>
      <c r="U226" s="13"/>
      <c r="V226" s="13"/>
      <c r="W226" s="13"/>
      <c r="X226" s="13"/>
      <c r="Y226" s="13"/>
      <c r="Z226" s="13"/>
      <c r="AA226" s="13"/>
      <c r="AB226" s="13"/>
      <c r="AC226" s="13"/>
      <c r="AD226" s="13"/>
      <c r="AE226" s="13"/>
      <c r="AT226" s="241" t="s">
        <v>228</v>
      </c>
      <c r="AU226" s="241" t="s">
        <v>78</v>
      </c>
      <c r="AV226" s="13" t="s">
        <v>78</v>
      </c>
      <c r="AW226" s="13" t="s">
        <v>31</v>
      </c>
      <c r="AX226" s="13" t="s">
        <v>69</v>
      </c>
      <c r="AY226" s="241" t="s">
        <v>216</v>
      </c>
    </row>
    <row r="227" s="13" customFormat="1">
      <c r="A227" s="13"/>
      <c r="B227" s="231"/>
      <c r="C227" s="232"/>
      <c r="D227" s="226" t="s">
        <v>228</v>
      </c>
      <c r="E227" s="233" t="s">
        <v>19</v>
      </c>
      <c r="F227" s="234" t="s">
        <v>2297</v>
      </c>
      <c r="G227" s="232"/>
      <c r="H227" s="235">
        <v>2</v>
      </c>
      <c r="I227" s="236"/>
      <c r="J227" s="232"/>
      <c r="K227" s="232"/>
      <c r="L227" s="237"/>
      <c r="M227" s="238"/>
      <c r="N227" s="239"/>
      <c r="O227" s="239"/>
      <c r="P227" s="239"/>
      <c r="Q227" s="239"/>
      <c r="R227" s="239"/>
      <c r="S227" s="239"/>
      <c r="T227" s="240"/>
      <c r="U227" s="13"/>
      <c r="V227" s="13"/>
      <c r="W227" s="13"/>
      <c r="X227" s="13"/>
      <c r="Y227" s="13"/>
      <c r="Z227" s="13"/>
      <c r="AA227" s="13"/>
      <c r="AB227" s="13"/>
      <c r="AC227" s="13"/>
      <c r="AD227" s="13"/>
      <c r="AE227" s="13"/>
      <c r="AT227" s="241" t="s">
        <v>228</v>
      </c>
      <c r="AU227" s="241" t="s">
        <v>78</v>
      </c>
      <c r="AV227" s="13" t="s">
        <v>78</v>
      </c>
      <c r="AW227" s="13" t="s">
        <v>31</v>
      </c>
      <c r="AX227" s="13" t="s">
        <v>69</v>
      </c>
      <c r="AY227" s="241" t="s">
        <v>216</v>
      </c>
    </row>
    <row r="228" s="14" customFormat="1">
      <c r="A228" s="14"/>
      <c r="B228" s="242"/>
      <c r="C228" s="243"/>
      <c r="D228" s="226" t="s">
        <v>228</v>
      </c>
      <c r="E228" s="244" t="s">
        <v>19</v>
      </c>
      <c r="F228" s="245" t="s">
        <v>231</v>
      </c>
      <c r="G228" s="243"/>
      <c r="H228" s="246">
        <v>6.2199999999999998</v>
      </c>
      <c r="I228" s="247"/>
      <c r="J228" s="243"/>
      <c r="K228" s="243"/>
      <c r="L228" s="248"/>
      <c r="M228" s="249"/>
      <c r="N228" s="250"/>
      <c r="O228" s="250"/>
      <c r="P228" s="250"/>
      <c r="Q228" s="250"/>
      <c r="R228" s="250"/>
      <c r="S228" s="250"/>
      <c r="T228" s="251"/>
      <c r="U228" s="14"/>
      <c r="V228" s="14"/>
      <c r="W228" s="14"/>
      <c r="X228" s="14"/>
      <c r="Y228" s="14"/>
      <c r="Z228" s="14"/>
      <c r="AA228" s="14"/>
      <c r="AB228" s="14"/>
      <c r="AC228" s="14"/>
      <c r="AD228" s="14"/>
      <c r="AE228" s="14"/>
      <c r="AT228" s="252" t="s">
        <v>228</v>
      </c>
      <c r="AU228" s="252" t="s">
        <v>78</v>
      </c>
      <c r="AV228" s="14" t="s">
        <v>224</v>
      </c>
      <c r="AW228" s="14" t="s">
        <v>31</v>
      </c>
      <c r="AX228" s="14" t="s">
        <v>76</v>
      </c>
      <c r="AY228" s="252" t="s">
        <v>216</v>
      </c>
    </row>
    <row r="229" s="2" customFormat="1" ht="13.8" customHeight="1">
      <c r="A229" s="39"/>
      <c r="B229" s="40"/>
      <c r="C229" s="213" t="s">
        <v>535</v>
      </c>
      <c r="D229" s="213" t="s">
        <v>219</v>
      </c>
      <c r="E229" s="214" t="s">
        <v>2302</v>
      </c>
      <c r="F229" s="215" t="s">
        <v>2303</v>
      </c>
      <c r="G229" s="216" t="s">
        <v>326</v>
      </c>
      <c r="H229" s="217">
        <v>2</v>
      </c>
      <c r="I229" s="218"/>
      <c r="J229" s="219">
        <f>ROUND(I229*H229,2)</f>
        <v>0</v>
      </c>
      <c r="K229" s="215" t="s">
        <v>223</v>
      </c>
      <c r="L229" s="45"/>
      <c r="M229" s="220" t="s">
        <v>19</v>
      </c>
      <c r="N229" s="221" t="s">
        <v>40</v>
      </c>
      <c r="O229" s="85"/>
      <c r="P229" s="222">
        <f>O229*H229</f>
        <v>0</v>
      </c>
      <c r="Q229" s="222">
        <v>0</v>
      </c>
      <c r="R229" s="222">
        <f>Q229*H229</f>
        <v>0</v>
      </c>
      <c r="S229" s="222">
        <v>0.042099999999999999</v>
      </c>
      <c r="T229" s="223">
        <f>S229*H229</f>
        <v>0.084199999999999997</v>
      </c>
      <c r="U229" s="39"/>
      <c r="V229" s="39"/>
      <c r="W229" s="39"/>
      <c r="X229" s="39"/>
      <c r="Y229" s="39"/>
      <c r="Z229" s="39"/>
      <c r="AA229" s="39"/>
      <c r="AB229" s="39"/>
      <c r="AC229" s="39"/>
      <c r="AD229" s="39"/>
      <c r="AE229" s="39"/>
      <c r="AR229" s="224" t="s">
        <v>287</v>
      </c>
      <c r="AT229" s="224" t="s">
        <v>219</v>
      </c>
      <c r="AU229" s="224" t="s">
        <v>78</v>
      </c>
      <c r="AY229" s="18" t="s">
        <v>216</v>
      </c>
      <c r="BE229" s="225">
        <f>IF(N229="základní",J229,0)</f>
        <v>0</v>
      </c>
      <c r="BF229" s="225">
        <f>IF(N229="snížená",J229,0)</f>
        <v>0</v>
      </c>
      <c r="BG229" s="225">
        <f>IF(N229="zákl. přenesená",J229,0)</f>
        <v>0</v>
      </c>
      <c r="BH229" s="225">
        <f>IF(N229="sníž. přenesená",J229,0)</f>
        <v>0</v>
      </c>
      <c r="BI229" s="225">
        <f>IF(N229="nulová",J229,0)</f>
        <v>0</v>
      </c>
      <c r="BJ229" s="18" t="s">
        <v>76</v>
      </c>
      <c r="BK229" s="225">
        <f>ROUND(I229*H229,2)</f>
        <v>0</v>
      </c>
      <c r="BL229" s="18" t="s">
        <v>287</v>
      </c>
      <c r="BM229" s="224" t="s">
        <v>2304</v>
      </c>
    </row>
    <row r="230" s="2" customFormat="1">
      <c r="A230" s="39"/>
      <c r="B230" s="40"/>
      <c r="C230" s="41"/>
      <c r="D230" s="226" t="s">
        <v>226</v>
      </c>
      <c r="E230" s="41"/>
      <c r="F230" s="227" t="s">
        <v>2301</v>
      </c>
      <c r="G230" s="41"/>
      <c r="H230" s="41"/>
      <c r="I230" s="228"/>
      <c r="J230" s="41"/>
      <c r="K230" s="41"/>
      <c r="L230" s="45"/>
      <c r="M230" s="229"/>
      <c r="N230" s="230"/>
      <c r="O230" s="85"/>
      <c r="P230" s="85"/>
      <c r="Q230" s="85"/>
      <c r="R230" s="85"/>
      <c r="S230" s="85"/>
      <c r="T230" s="86"/>
      <c r="U230" s="39"/>
      <c r="V230" s="39"/>
      <c r="W230" s="39"/>
      <c r="X230" s="39"/>
      <c r="Y230" s="39"/>
      <c r="Z230" s="39"/>
      <c r="AA230" s="39"/>
      <c r="AB230" s="39"/>
      <c r="AC230" s="39"/>
      <c r="AD230" s="39"/>
      <c r="AE230" s="39"/>
      <c r="AT230" s="18" t="s">
        <v>226</v>
      </c>
      <c r="AU230" s="18" t="s">
        <v>78</v>
      </c>
    </row>
    <row r="231" s="2" customFormat="1" ht="13.8" customHeight="1">
      <c r="A231" s="39"/>
      <c r="B231" s="40"/>
      <c r="C231" s="213" t="s">
        <v>541</v>
      </c>
      <c r="D231" s="213" t="s">
        <v>219</v>
      </c>
      <c r="E231" s="214" t="s">
        <v>2305</v>
      </c>
      <c r="F231" s="215" t="s">
        <v>2306</v>
      </c>
      <c r="G231" s="216" t="s">
        <v>326</v>
      </c>
      <c r="H231" s="217">
        <v>2</v>
      </c>
      <c r="I231" s="218"/>
      <c r="J231" s="219">
        <f>ROUND(I231*H231,2)</f>
        <v>0</v>
      </c>
      <c r="K231" s="215" t="s">
        <v>19</v>
      </c>
      <c r="L231" s="45"/>
      <c r="M231" s="220" t="s">
        <v>19</v>
      </c>
      <c r="N231" s="221" t="s">
        <v>40</v>
      </c>
      <c r="O231" s="85"/>
      <c r="P231" s="222">
        <f>O231*H231</f>
        <v>0</v>
      </c>
      <c r="Q231" s="222">
        <v>0.021000000000000001</v>
      </c>
      <c r="R231" s="222">
        <f>Q231*H231</f>
        <v>0.042000000000000003</v>
      </c>
      <c r="S231" s="222">
        <v>0</v>
      </c>
      <c r="T231" s="223">
        <f>S231*H231</f>
        <v>0</v>
      </c>
      <c r="U231" s="39"/>
      <c r="V231" s="39"/>
      <c r="W231" s="39"/>
      <c r="X231" s="39"/>
      <c r="Y231" s="39"/>
      <c r="Z231" s="39"/>
      <c r="AA231" s="39"/>
      <c r="AB231" s="39"/>
      <c r="AC231" s="39"/>
      <c r="AD231" s="39"/>
      <c r="AE231" s="39"/>
      <c r="AR231" s="224" t="s">
        <v>287</v>
      </c>
      <c r="AT231" s="224" t="s">
        <v>219</v>
      </c>
      <c r="AU231" s="224" t="s">
        <v>78</v>
      </c>
      <c r="AY231" s="18" t="s">
        <v>216</v>
      </c>
      <c r="BE231" s="225">
        <f>IF(N231="základní",J231,0)</f>
        <v>0</v>
      </c>
      <c r="BF231" s="225">
        <f>IF(N231="snížená",J231,0)</f>
        <v>0</v>
      </c>
      <c r="BG231" s="225">
        <f>IF(N231="zákl. přenesená",J231,0)</f>
        <v>0</v>
      </c>
      <c r="BH231" s="225">
        <f>IF(N231="sníž. přenesená",J231,0)</f>
        <v>0</v>
      </c>
      <c r="BI231" s="225">
        <f>IF(N231="nulová",J231,0)</f>
        <v>0</v>
      </c>
      <c r="BJ231" s="18" t="s">
        <v>76</v>
      </c>
      <c r="BK231" s="225">
        <f>ROUND(I231*H231,2)</f>
        <v>0</v>
      </c>
      <c r="BL231" s="18" t="s">
        <v>287</v>
      </c>
      <c r="BM231" s="224" t="s">
        <v>2307</v>
      </c>
    </row>
    <row r="232" s="2" customFormat="1">
      <c r="A232" s="39"/>
      <c r="B232" s="40"/>
      <c r="C232" s="41"/>
      <c r="D232" s="226" t="s">
        <v>226</v>
      </c>
      <c r="E232" s="41"/>
      <c r="F232" s="227" t="s">
        <v>2295</v>
      </c>
      <c r="G232" s="41"/>
      <c r="H232" s="41"/>
      <c r="I232" s="228"/>
      <c r="J232" s="41"/>
      <c r="K232" s="41"/>
      <c r="L232" s="45"/>
      <c r="M232" s="229"/>
      <c r="N232" s="230"/>
      <c r="O232" s="85"/>
      <c r="P232" s="85"/>
      <c r="Q232" s="85"/>
      <c r="R232" s="85"/>
      <c r="S232" s="85"/>
      <c r="T232" s="86"/>
      <c r="U232" s="39"/>
      <c r="V232" s="39"/>
      <c r="W232" s="39"/>
      <c r="X232" s="39"/>
      <c r="Y232" s="39"/>
      <c r="Z232" s="39"/>
      <c r="AA232" s="39"/>
      <c r="AB232" s="39"/>
      <c r="AC232" s="39"/>
      <c r="AD232" s="39"/>
      <c r="AE232" s="39"/>
      <c r="AT232" s="18" t="s">
        <v>226</v>
      </c>
      <c r="AU232" s="18" t="s">
        <v>78</v>
      </c>
    </row>
    <row r="233" s="2" customFormat="1" ht="22.2" customHeight="1">
      <c r="A233" s="39"/>
      <c r="B233" s="40"/>
      <c r="C233" s="213" t="s">
        <v>545</v>
      </c>
      <c r="D233" s="213" t="s">
        <v>219</v>
      </c>
      <c r="E233" s="214" t="s">
        <v>563</v>
      </c>
      <c r="F233" s="215" t="s">
        <v>564</v>
      </c>
      <c r="G233" s="216" t="s">
        <v>305</v>
      </c>
      <c r="H233" s="273"/>
      <c r="I233" s="218"/>
      <c r="J233" s="219">
        <f>ROUND(I233*H233,2)</f>
        <v>0</v>
      </c>
      <c r="K233" s="215" t="s">
        <v>223</v>
      </c>
      <c r="L233" s="45"/>
      <c r="M233" s="220" t="s">
        <v>19</v>
      </c>
      <c r="N233" s="221" t="s">
        <v>40</v>
      </c>
      <c r="O233" s="85"/>
      <c r="P233" s="222">
        <f>O233*H233</f>
        <v>0</v>
      </c>
      <c r="Q233" s="222">
        <v>0</v>
      </c>
      <c r="R233" s="222">
        <f>Q233*H233</f>
        <v>0</v>
      </c>
      <c r="S233" s="222">
        <v>0</v>
      </c>
      <c r="T233" s="223">
        <f>S233*H233</f>
        <v>0</v>
      </c>
      <c r="U233" s="39"/>
      <c r="V233" s="39"/>
      <c r="W233" s="39"/>
      <c r="X233" s="39"/>
      <c r="Y233" s="39"/>
      <c r="Z233" s="39"/>
      <c r="AA233" s="39"/>
      <c r="AB233" s="39"/>
      <c r="AC233" s="39"/>
      <c r="AD233" s="39"/>
      <c r="AE233" s="39"/>
      <c r="AR233" s="224" t="s">
        <v>287</v>
      </c>
      <c r="AT233" s="224" t="s">
        <v>219</v>
      </c>
      <c r="AU233" s="224" t="s">
        <v>78</v>
      </c>
      <c r="AY233" s="18" t="s">
        <v>216</v>
      </c>
      <c r="BE233" s="225">
        <f>IF(N233="základní",J233,0)</f>
        <v>0</v>
      </c>
      <c r="BF233" s="225">
        <f>IF(N233="snížená",J233,0)</f>
        <v>0</v>
      </c>
      <c r="BG233" s="225">
        <f>IF(N233="zákl. přenesená",J233,0)</f>
        <v>0</v>
      </c>
      <c r="BH233" s="225">
        <f>IF(N233="sníž. přenesená",J233,0)</f>
        <v>0</v>
      </c>
      <c r="BI233" s="225">
        <f>IF(N233="nulová",J233,0)</f>
        <v>0</v>
      </c>
      <c r="BJ233" s="18" t="s">
        <v>76</v>
      </c>
      <c r="BK233" s="225">
        <f>ROUND(I233*H233,2)</f>
        <v>0</v>
      </c>
      <c r="BL233" s="18" t="s">
        <v>287</v>
      </c>
      <c r="BM233" s="224" t="s">
        <v>2308</v>
      </c>
    </row>
    <row r="234" s="2" customFormat="1">
      <c r="A234" s="39"/>
      <c r="B234" s="40"/>
      <c r="C234" s="41"/>
      <c r="D234" s="226" t="s">
        <v>226</v>
      </c>
      <c r="E234" s="41"/>
      <c r="F234" s="227" t="s">
        <v>566</v>
      </c>
      <c r="G234" s="41"/>
      <c r="H234" s="41"/>
      <c r="I234" s="228"/>
      <c r="J234" s="41"/>
      <c r="K234" s="41"/>
      <c r="L234" s="45"/>
      <c r="M234" s="229"/>
      <c r="N234" s="230"/>
      <c r="O234" s="85"/>
      <c r="P234" s="85"/>
      <c r="Q234" s="85"/>
      <c r="R234" s="85"/>
      <c r="S234" s="85"/>
      <c r="T234" s="86"/>
      <c r="U234" s="39"/>
      <c r="V234" s="39"/>
      <c r="W234" s="39"/>
      <c r="X234" s="39"/>
      <c r="Y234" s="39"/>
      <c r="Z234" s="39"/>
      <c r="AA234" s="39"/>
      <c r="AB234" s="39"/>
      <c r="AC234" s="39"/>
      <c r="AD234" s="39"/>
      <c r="AE234" s="39"/>
      <c r="AT234" s="18" t="s">
        <v>226</v>
      </c>
      <c r="AU234" s="18" t="s">
        <v>78</v>
      </c>
    </row>
    <row r="235" s="12" customFormat="1" ht="22.8" customHeight="1">
      <c r="A235" s="12"/>
      <c r="B235" s="197"/>
      <c r="C235" s="198"/>
      <c r="D235" s="199" t="s">
        <v>68</v>
      </c>
      <c r="E235" s="211" t="s">
        <v>567</v>
      </c>
      <c r="F235" s="211" t="s">
        <v>568</v>
      </c>
      <c r="G235" s="198"/>
      <c r="H235" s="198"/>
      <c r="I235" s="201"/>
      <c r="J235" s="212">
        <f>BK235</f>
        <v>0</v>
      </c>
      <c r="K235" s="198"/>
      <c r="L235" s="203"/>
      <c r="M235" s="204"/>
      <c r="N235" s="205"/>
      <c r="O235" s="205"/>
      <c r="P235" s="206">
        <f>SUM(P236:P245)</f>
        <v>0</v>
      </c>
      <c r="Q235" s="205"/>
      <c r="R235" s="206">
        <f>SUM(R236:R245)</f>
        <v>0.020250000000000001</v>
      </c>
      <c r="S235" s="205"/>
      <c r="T235" s="207">
        <f>SUM(T236:T245)</f>
        <v>0.096000000000000002</v>
      </c>
      <c r="U235" s="12"/>
      <c r="V235" s="12"/>
      <c r="W235" s="12"/>
      <c r="X235" s="12"/>
      <c r="Y235" s="12"/>
      <c r="Z235" s="12"/>
      <c r="AA235" s="12"/>
      <c r="AB235" s="12"/>
      <c r="AC235" s="12"/>
      <c r="AD235" s="12"/>
      <c r="AE235" s="12"/>
      <c r="AR235" s="208" t="s">
        <v>78</v>
      </c>
      <c r="AT235" s="209" t="s">
        <v>68</v>
      </c>
      <c r="AU235" s="209" t="s">
        <v>76</v>
      </c>
      <c r="AY235" s="208" t="s">
        <v>216</v>
      </c>
      <c r="BK235" s="210">
        <f>SUM(BK236:BK245)</f>
        <v>0</v>
      </c>
    </row>
    <row r="236" s="2" customFormat="1" ht="22.2" customHeight="1">
      <c r="A236" s="39"/>
      <c r="B236" s="40"/>
      <c r="C236" s="213" t="s">
        <v>549</v>
      </c>
      <c r="D236" s="213" t="s">
        <v>219</v>
      </c>
      <c r="E236" s="214" t="s">
        <v>581</v>
      </c>
      <c r="F236" s="215" t="s">
        <v>582</v>
      </c>
      <c r="G236" s="216" t="s">
        <v>326</v>
      </c>
      <c r="H236" s="217">
        <v>1</v>
      </c>
      <c r="I236" s="218"/>
      <c r="J236" s="219">
        <f>ROUND(I236*H236,2)</f>
        <v>0</v>
      </c>
      <c r="K236" s="215" t="s">
        <v>223</v>
      </c>
      <c r="L236" s="45"/>
      <c r="M236" s="220" t="s">
        <v>19</v>
      </c>
      <c r="N236" s="221" t="s">
        <v>40</v>
      </c>
      <c r="O236" s="85"/>
      <c r="P236" s="222">
        <f>O236*H236</f>
        <v>0</v>
      </c>
      <c r="Q236" s="222">
        <v>0</v>
      </c>
      <c r="R236" s="222">
        <f>Q236*H236</f>
        <v>0</v>
      </c>
      <c r="S236" s="222">
        <v>0</v>
      </c>
      <c r="T236" s="223">
        <f>S236*H236</f>
        <v>0</v>
      </c>
      <c r="U236" s="39"/>
      <c r="V236" s="39"/>
      <c r="W236" s="39"/>
      <c r="X236" s="39"/>
      <c r="Y236" s="39"/>
      <c r="Z236" s="39"/>
      <c r="AA236" s="39"/>
      <c r="AB236" s="39"/>
      <c r="AC236" s="39"/>
      <c r="AD236" s="39"/>
      <c r="AE236" s="39"/>
      <c r="AR236" s="224" t="s">
        <v>287</v>
      </c>
      <c r="AT236" s="224" t="s">
        <v>219</v>
      </c>
      <c r="AU236" s="224" t="s">
        <v>78</v>
      </c>
      <c r="AY236" s="18" t="s">
        <v>216</v>
      </c>
      <c r="BE236" s="225">
        <f>IF(N236="základní",J236,0)</f>
        <v>0</v>
      </c>
      <c r="BF236" s="225">
        <f>IF(N236="snížená",J236,0)</f>
        <v>0</v>
      </c>
      <c r="BG236" s="225">
        <f>IF(N236="zákl. přenesená",J236,0)</f>
        <v>0</v>
      </c>
      <c r="BH236" s="225">
        <f>IF(N236="sníž. přenesená",J236,0)</f>
        <v>0</v>
      </c>
      <c r="BI236" s="225">
        <f>IF(N236="nulová",J236,0)</f>
        <v>0</v>
      </c>
      <c r="BJ236" s="18" t="s">
        <v>76</v>
      </c>
      <c r="BK236" s="225">
        <f>ROUND(I236*H236,2)</f>
        <v>0</v>
      </c>
      <c r="BL236" s="18" t="s">
        <v>287</v>
      </c>
      <c r="BM236" s="224" t="s">
        <v>2309</v>
      </c>
    </row>
    <row r="237" s="2" customFormat="1">
      <c r="A237" s="39"/>
      <c r="B237" s="40"/>
      <c r="C237" s="41"/>
      <c r="D237" s="226" t="s">
        <v>226</v>
      </c>
      <c r="E237" s="41"/>
      <c r="F237" s="227" t="s">
        <v>584</v>
      </c>
      <c r="G237" s="41"/>
      <c r="H237" s="41"/>
      <c r="I237" s="228"/>
      <c r="J237" s="41"/>
      <c r="K237" s="41"/>
      <c r="L237" s="45"/>
      <c r="M237" s="229"/>
      <c r="N237" s="230"/>
      <c r="O237" s="85"/>
      <c r="P237" s="85"/>
      <c r="Q237" s="85"/>
      <c r="R237" s="85"/>
      <c r="S237" s="85"/>
      <c r="T237" s="86"/>
      <c r="U237" s="39"/>
      <c r="V237" s="39"/>
      <c r="W237" s="39"/>
      <c r="X237" s="39"/>
      <c r="Y237" s="39"/>
      <c r="Z237" s="39"/>
      <c r="AA237" s="39"/>
      <c r="AB237" s="39"/>
      <c r="AC237" s="39"/>
      <c r="AD237" s="39"/>
      <c r="AE237" s="39"/>
      <c r="AT237" s="18" t="s">
        <v>226</v>
      </c>
      <c r="AU237" s="18" t="s">
        <v>78</v>
      </c>
    </row>
    <row r="238" s="2" customFormat="1" ht="13.8" customHeight="1">
      <c r="A238" s="39"/>
      <c r="B238" s="40"/>
      <c r="C238" s="263" t="s">
        <v>555</v>
      </c>
      <c r="D238" s="263" t="s">
        <v>295</v>
      </c>
      <c r="E238" s="264" t="s">
        <v>586</v>
      </c>
      <c r="F238" s="265" t="s">
        <v>587</v>
      </c>
      <c r="G238" s="266" t="s">
        <v>326</v>
      </c>
      <c r="H238" s="267">
        <v>1</v>
      </c>
      <c r="I238" s="268"/>
      <c r="J238" s="269">
        <f>ROUND(I238*H238,2)</f>
        <v>0</v>
      </c>
      <c r="K238" s="265" t="s">
        <v>223</v>
      </c>
      <c r="L238" s="270"/>
      <c r="M238" s="271" t="s">
        <v>19</v>
      </c>
      <c r="N238" s="272" t="s">
        <v>40</v>
      </c>
      <c r="O238" s="85"/>
      <c r="P238" s="222">
        <f>O238*H238</f>
        <v>0</v>
      </c>
      <c r="Q238" s="222">
        <v>0.017999999999999999</v>
      </c>
      <c r="R238" s="222">
        <f>Q238*H238</f>
        <v>0.017999999999999999</v>
      </c>
      <c r="S238" s="222">
        <v>0</v>
      </c>
      <c r="T238" s="223">
        <f>S238*H238</f>
        <v>0</v>
      </c>
      <c r="U238" s="39"/>
      <c r="V238" s="39"/>
      <c r="W238" s="39"/>
      <c r="X238" s="39"/>
      <c r="Y238" s="39"/>
      <c r="Z238" s="39"/>
      <c r="AA238" s="39"/>
      <c r="AB238" s="39"/>
      <c r="AC238" s="39"/>
      <c r="AD238" s="39"/>
      <c r="AE238" s="39"/>
      <c r="AR238" s="224" t="s">
        <v>299</v>
      </c>
      <c r="AT238" s="224" t="s">
        <v>295</v>
      </c>
      <c r="AU238" s="224" t="s">
        <v>78</v>
      </c>
      <c r="AY238" s="18" t="s">
        <v>216</v>
      </c>
      <c r="BE238" s="225">
        <f>IF(N238="základní",J238,0)</f>
        <v>0</v>
      </c>
      <c r="BF238" s="225">
        <f>IF(N238="snížená",J238,0)</f>
        <v>0</v>
      </c>
      <c r="BG238" s="225">
        <f>IF(N238="zákl. přenesená",J238,0)</f>
        <v>0</v>
      </c>
      <c r="BH238" s="225">
        <f>IF(N238="sníž. přenesená",J238,0)</f>
        <v>0</v>
      </c>
      <c r="BI238" s="225">
        <f>IF(N238="nulová",J238,0)</f>
        <v>0</v>
      </c>
      <c r="BJ238" s="18" t="s">
        <v>76</v>
      </c>
      <c r="BK238" s="225">
        <f>ROUND(I238*H238,2)</f>
        <v>0</v>
      </c>
      <c r="BL238" s="18" t="s">
        <v>287</v>
      </c>
      <c r="BM238" s="224" t="s">
        <v>2310</v>
      </c>
    </row>
    <row r="239" s="2" customFormat="1" ht="13.8" customHeight="1">
      <c r="A239" s="39"/>
      <c r="B239" s="40"/>
      <c r="C239" s="213" t="s">
        <v>562</v>
      </c>
      <c r="D239" s="213" t="s">
        <v>219</v>
      </c>
      <c r="E239" s="214" t="s">
        <v>590</v>
      </c>
      <c r="F239" s="215" t="s">
        <v>591</v>
      </c>
      <c r="G239" s="216" t="s">
        <v>326</v>
      </c>
      <c r="H239" s="217">
        <v>1</v>
      </c>
      <c r="I239" s="218"/>
      <c r="J239" s="219">
        <f>ROUND(I239*H239,2)</f>
        <v>0</v>
      </c>
      <c r="K239" s="215" t="s">
        <v>223</v>
      </c>
      <c r="L239" s="45"/>
      <c r="M239" s="220" t="s">
        <v>19</v>
      </c>
      <c r="N239" s="221" t="s">
        <v>40</v>
      </c>
      <c r="O239" s="85"/>
      <c r="P239" s="222">
        <f>O239*H239</f>
        <v>0</v>
      </c>
      <c r="Q239" s="222">
        <v>0</v>
      </c>
      <c r="R239" s="222">
        <f>Q239*H239</f>
        <v>0</v>
      </c>
      <c r="S239" s="222">
        <v>0</v>
      </c>
      <c r="T239" s="223">
        <f>S239*H239</f>
        <v>0</v>
      </c>
      <c r="U239" s="39"/>
      <c r="V239" s="39"/>
      <c r="W239" s="39"/>
      <c r="X239" s="39"/>
      <c r="Y239" s="39"/>
      <c r="Z239" s="39"/>
      <c r="AA239" s="39"/>
      <c r="AB239" s="39"/>
      <c r="AC239" s="39"/>
      <c r="AD239" s="39"/>
      <c r="AE239" s="39"/>
      <c r="AR239" s="224" t="s">
        <v>287</v>
      </c>
      <c r="AT239" s="224" t="s">
        <v>219</v>
      </c>
      <c r="AU239" s="224" t="s">
        <v>78</v>
      </c>
      <c r="AY239" s="18" t="s">
        <v>216</v>
      </c>
      <c r="BE239" s="225">
        <f>IF(N239="základní",J239,0)</f>
        <v>0</v>
      </c>
      <c r="BF239" s="225">
        <f>IF(N239="snížená",J239,0)</f>
        <v>0</v>
      </c>
      <c r="BG239" s="225">
        <f>IF(N239="zákl. přenesená",J239,0)</f>
        <v>0</v>
      </c>
      <c r="BH239" s="225">
        <f>IF(N239="sníž. přenesená",J239,0)</f>
        <v>0</v>
      </c>
      <c r="BI239" s="225">
        <f>IF(N239="nulová",J239,0)</f>
        <v>0</v>
      </c>
      <c r="BJ239" s="18" t="s">
        <v>76</v>
      </c>
      <c r="BK239" s="225">
        <f>ROUND(I239*H239,2)</f>
        <v>0</v>
      </c>
      <c r="BL239" s="18" t="s">
        <v>287</v>
      </c>
      <c r="BM239" s="224" t="s">
        <v>2311</v>
      </c>
    </row>
    <row r="240" s="2" customFormat="1" ht="13.8" customHeight="1">
      <c r="A240" s="39"/>
      <c r="B240" s="40"/>
      <c r="C240" s="263" t="s">
        <v>569</v>
      </c>
      <c r="D240" s="263" t="s">
        <v>295</v>
      </c>
      <c r="E240" s="264" t="s">
        <v>594</v>
      </c>
      <c r="F240" s="265" t="s">
        <v>595</v>
      </c>
      <c r="G240" s="266" t="s">
        <v>326</v>
      </c>
      <c r="H240" s="267">
        <v>1</v>
      </c>
      <c r="I240" s="268"/>
      <c r="J240" s="269">
        <f>ROUND(I240*H240,2)</f>
        <v>0</v>
      </c>
      <c r="K240" s="265" t="s">
        <v>223</v>
      </c>
      <c r="L240" s="270"/>
      <c r="M240" s="271" t="s">
        <v>19</v>
      </c>
      <c r="N240" s="272" t="s">
        <v>40</v>
      </c>
      <c r="O240" s="85"/>
      <c r="P240" s="222">
        <f>O240*H240</f>
        <v>0</v>
      </c>
      <c r="Q240" s="222">
        <v>0.00014999999999999999</v>
      </c>
      <c r="R240" s="222">
        <f>Q240*H240</f>
        <v>0.00014999999999999999</v>
      </c>
      <c r="S240" s="222">
        <v>0</v>
      </c>
      <c r="T240" s="223">
        <f>S240*H240</f>
        <v>0</v>
      </c>
      <c r="U240" s="39"/>
      <c r="V240" s="39"/>
      <c r="W240" s="39"/>
      <c r="X240" s="39"/>
      <c r="Y240" s="39"/>
      <c r="Z240" s="39"/>
      <c r="AA240" s="39"/>
      <c r="AB240" s="39"/>
      <c r="AC240" s="39"/>
      <c r="AD240" s="39"/>
      <c r="AE240" s="39"/>
      <c r="AR240" s="224" t="s">
        <v>299</v>
      </c>
      <c r="AT240" s="224" t="s">
        <v>295</v>
      </c>
      <c r="AU240" s="224" t="s">
        <v>78</v>
      </c>
      <c r="AY240" s="18" t="s">
        <v>216</v>
      </c>
      <c r="BE240" s="225">
        <f>IF(N240="základní",J240,0)</f>
        <v>0</v>
      </c>
      <c r="BF240" s="225">
        <f>IF(N240="snížená",J240,0)</f>
        <v>0</v>
      </c>
      <c r="BG240" s="225">
        <f>IF(N240="zákl. přenesená",J240,0)</f>
        <v>0</v>
      </c>
      <c r="BH240" s="225">
        <f>IF(N240="sníž. přenesená",J240,0)</f>
        <v>0</v>
      </c>
      <c r="BI240" s="225">
        <f>IF(N240="nulová",J240,0)</f>
        <v>0</v>
      </c>
      <c r="BJ240" s="18" t="s">
        <v>76</v>
      </c>
      <c r="BK240" s="225">
        <f>ROUND(I240*H240,2)</f>
        <v>0</v>
      </c>
      <c r="BL240" s="18" t="s">
        <v>287</v>
      </c>
      <c r="BM240" s="224" t="s">
        <v>2312</v>
      </c>
    </row>
    <row r="241" s="2" customFormat="1" ht="13.8" customHeight="1">
      <c r="A241" s="39"/>
      <c r="B241" s="40"/>
      <c r="C241" s="263" t="s">
        <v>576</v>
      </c>
      <c r="D241" s="263" t="s">
        <v>295</v>
      </c>
      <c r="E241" s="264" t="s">
        <v>598</v>
      </c>
      <c r="F241" s="265" t="s">
        <v>599</v>
      </c>
      <c r="G241" s="266" t="s">
        <v>326</v>
      </c>
      <c r="H241" s="267">
        <v>1</v>
      </c>
      <c r="I241" s="268"/>
      <c r="J241" s="269">
        <f>ROUND(I241*H241,2)</f>
        <v>0</v>
      </c>
      <c r="K241" s="265" t="s">
        <v>223</v>
      </c>
      <c r="L241" s="270"/>
      <c r="M241" s="271" t="s">
        <v>19</v>
      </c>
      <c r="N241" s="272" t="s">
        <v>40</v>
      </c>
      <c r="O241" s="85"/>
      <c r="P241" s="222">
        <f>O241*H241</f>
        <v>0</v>
      </c>
      <c r="Q241" s="222">
        <v>0.0020999999999999999</v>
      </c>
      <c r="R241" s="222">
        <f>Q241*H241</f>
        <v>0.0020999999999999999</v>
      </c>
      <c r="S241" s="222">
        <v>0</v>
      </c>
      <c r="T241" s="223">
        <f>S241*H241</f>
        <v>0</v>
      </c>
      <c r="U241" s="39"/>
      <c r="V241" s="39"/>
      <c r="W241" s="39"/>
      <c r="X241" s="39"/>
      <c r="Y241" s="39"/>
      <c r="Z241" s="39"/>
      <c r="AA241" s="39"/>
      <c r="AB241" s="39"/>
      <c r="AC241" s="39"/>
      <c r="AD241" s="39"/>
      <c r="AE241" s="39"/>
      <c r="AR241" s="224" t="s">
        <v>299</v>
      </c>
      <c r="AT241" s="224" t="s">
        <v>295</v>
      </c>
      <c r="AU241" s="224" t="s">
        <v>78</v>
      </c>
      <c r="AY241" s="18" t="s">
        <v>216</v>
      </c>
      <c r="BE241" s="225">
        <f>IF(N241="základní",J241,0)</f>
        <v>0</v>
      </c>
      <c r="BF241" s="225">
        <f>IF(N241="snížená",J241,0)</f>
        <v>0</v>
      </c>
      <c r="BG241" s="225">
        <f>IF(N241="zákl. přenesená",J241,0)</f>
        <v>0</v>
      </c>
      <c r="BH241" s="225">
        <f>IF(N241="sníž. přenesená",J241,0)</f>
        <v>0</v>
      </c>
      <c r="BI241" s="225">
        <f>IF(N241="nulová",J241,0)</f>
        <v>0</v>
      </c>
      <c r="BJ241" s="18" t="s">
        <v>76</v>
      </c>
      <c r="BK241" s="225">
        <f>ROUND(I241*H241,2)</f>
        <v>0</v>
      </c>
      <c r="BL241" s="18" t="s">
        <v>287</v>
      </c>
      <c r="BM241" s="224" t="s">
        <v>2313</v>
      </c>
    </row>
    <row r="242" s="2" customFormat="1" ht="22.2" customHeight="1">
      <c r="A242" s="39"/>
      <c r="B242" s="40"/>
      <c r="C242" s="213" t="s">
        <v>580</v>
      </c>
      <c r="D242" s="213" t="s">
        <v>219</v>
      </c>
      <c r="E242" s="214" t="s">
        <v>607</v>
      </c>
      <c r="F242" s="215" t="s">
        <v>608</v>
      </c>
      <c r="G242" s="216" t="s">
        <v>326</v>
      </c>
      <c r="H242" s="217">
        <v>4</v>
      </c>
      <c r="I242" s="218"/>
      <c r="J242" s="219">
        <f>ROUND(I242*H242,2)</f>
        <v>0</v>
      </c>
      <c r="K242" s="215" t="s">
        <v>223</v>
      </c>
      <c r="L242" s="45"/>
      <c r="M242" s="220" t="s">
        <v>19</v>
      </c>
      <c r="N242" s="221" t="s">
        <v>40</v>
      </c>
      <c r="O242" s="85"/>
      <c r="P242" s="222">
        <f>O242*H242</f>
        <v>0</v>
      </c>
      <c r="Q242" s="222">
        <v>0</v>
      </c>
      <c r="R242" s="222">
        <f>Q242*H242</f>
        <v>0</v>
      </c>
      <c r="S242" s="222">
        <v>0.024</v>
      </c>
      <c r="T242" s="223">
        <f>S242*H242</f>
        <v>0.096000000000000002</v>
      </c>
      <c r="U242" s="39"/>
      <c r="V242" s="39"/>
      <c r="W242" s="39"/>
      <c r="X242" s="39"/>
      <c r="Y242" s="39"/>
      <c r="Z242" s="39"/>
      <c r="AA242" s="39"/>
      <c r="AB242" s="39"/>
      <c r="AC242" s="39"/>
      <c r="AD242" s="39"/>
      <c r="AE242" s="39"/>
      <c r="AR242" s="224" t="s">
        <v>287</v>
      </c>
      <c r="AT242" s="224" t="s">
        <v>219</v>
      </c>
      <c r="AU242" s="224" t="s">
        <v>78</v>
      </c>
      <c r="AY242" s="18" t="s">
        <v>216</v>
      </c>
      <c r="BE242" s="225">
        <f>IF(N242="základní",J242,0)</f>
        <v>0</v>
      </c>
      <c r="BF242" s="225">
        <f>IF(N242="snížená",J242,0)</f>
        <v>0</v>
      </c>
      <c r="BG242" s="225">
        <f>IF(N242="zákl. přenesená",J242,0)</f>
        <v>0</v>
      </c>
      <c r="BH242" s="225">
        <f>IF(N242="sníž. přenesená",J242,0)</f>
        <v>0</v>
      </c>
      <c r="BI242" s="225">
        <f>IF(N242="nulová",J242,0)</f>
        <v>0</v>
      </c>
      <c r="BJ242" s="18" t="s">
        <v>76</v>
      </c>
      <c r="BK242" s="225">
        <f>ROUND(I242*H242,2)</f>
        <v>0</v>
      </c>
      <c r="BL242" s="18" t="s">
        <v>287</v>
      </c>
      <c r="BM242" s="224" t="s">
        <v>2314</v>
      </c>
    </row>
    <row r="243" s="2" customFormat="1">
      <c r="A243" s="39"/>
      <c r="B243" s="40"/>
      <c r="C243" s="41"/>
      <c r="D243" s="226" t="s">
        <v>226</v>
      </c>
      <c r="E243" s="41"/>
      <c r="F243" s="227" t="s">
        <v>605</v>
      </c>
      <c r="G243" s="41"/>
      <c r="H243" s="41"/>
      <c r="I243" s="228"/>
      <c r="J243" s="41"/>
      <c r="K243" s="41"/>
      <c r="L243" s="45"/>
      <c r="M243" s="229"/>
      <c r="N243" s="230"/>
      <c r="O243" s="85"/>
      <c r="P243" s="85"/>
      <c r="Q243" s="85"/>
      <c r="R243" s="85"/>
      <c r="S243" s="85"/>
      <c r="T243" s="86"/>
      <c r="U243" s="39"/>
      <c r="V243" s="39"/>
      <c r="W243" s="39"/>
      <c r="X243" s="39"/>
      <c r="Y243" s="39"/>
      <c r="Z243" s="39"/>
      <c r="AA243" s="39"/>
      <c r="AB243" s="39"/>
      <c r="AC243" s="39"/>
      <c r="AD243" s="39"/>
      <c r="AE243" s="39"/>
      <c r="AT243" s="18" t="s">
        <v>226</v>
      </c>
      <c r="AU243" s="18" t="s">
        <v>78</v>
      </c>
    </row>
    <row r="244" s="2" customFormat="1" ht="22.2" customHeight="1">
      <c r="A244" s="39"/>
      <c r="B244" s="40"/>
      <c r="C244" s="213" t="s">
        <v>585</v>
      </c>
      <c r="D244" s="213" t="s">
        <v>219</v>
      </c>
      <c r="E244" s="214" t="s">
        <v>611</v>
      </c>
      <c r="F244" s="215" t="s">
        <v>612</v>
      </c>
      <c r="G244" s="216" t="s">
        <v>305</v>
      </c>
      <c r="H244" s="273"/>
      <c r="I244" s="218"/>
      <c r="J244" s="219">
        <f>ROUND(I244*H244,2)</f>
        <v>0</v>
      </c>
      <c r="K244" s="215" t="s">
        <v>223</v>
      </c>
      <c r="L244" s="45"/>
      <c r="M244" s="220" t="s">
        <v>19</v>
      </c>
      <c r="N244" s="221" t="s">
        <v>40</v>
      </c>
      <c r="O244" s="85"/>
      <c r="P244" s="222">
        <f>O244*H244</f>
        <v>0</v>
      </c>
      <c r="Q244" s="222">
        <v>0</v>
      </c>
      <c r="R244" s="222">
        <f>Q244*H244</f>
        <v>0</v>
      </c>
      <c r="S244" s="222">
        <v>0</v>
      </c>
      <c r="T244" s="223">
        <f>S244*H244</f>
        <v>0</v>
      </c>
      <c r="U244" s="39"/>
      <c r="V244" s="39"/>
      <c r="W244" s="39"/>
      <c r="X244" s="39"/>
      <c r="Y244" s="39"/>
      <c r="Z244" s="39"/>
      <c r="AA244" s="39"/>
      <c r="AB244" s="39"/>
      <c r="AC244" s="39"/>
      <c r="AD244" s="39"/>
      <c r="AE244" s="39"/>
      <c r="AR244" s="224" t="s">
        <v>287</v>
      </c>
      <c r="AT244" s="224" t="s">
        <v>219</v>
      </c>
      <c r="AU244" s="224" t="s">
        <v>78</v>
      </c>
      <c r="AY244" s="18" t="s">
        <v>216</v>
      </c>
      <c r="BE244" s="225">
        <f>IF(N244="základní",J244,0)</f>
        <v>0</v>
      </c>
      <c r="BF244" s="225">
        <f>IF(N244="snížená",J244,0)</f>
        <v>0</v>
      </c>
      <c r="BG244" s="225">
        <f>IF(N244="zákl. přenesená",J244,0)</f>
        <v>0</v>
      </c>
      <c r="BH244" s="225">
        <f>IF(N244="sníž. přenesená",J244,0)</f>
        <v>0</v>
      </c>
      <c r="BI244" s="225">
        <f>IF(N244="nulová",J244,0)</f>
        <v>0</v>
      </c>
      <c r="BJ244" s="18" t="s">
        <v>76</v>
      </c>
      <c r="BK244" s="225">
        <f>ROUND(I244*H244,2)</f>
        <v>0</v>
      </c>
      <c r="BL244" s="18" t="s">
        <v>287</v>
      </c>
      <c r="BM244" s="224" t="s">
        <v>2315</v>
      </c>
    </row>
    <row r="245" s="2" customFormat="1">
      <c r="A245" s="39"/>
      <c r="B245" s="40"/>
      <c r="C245" s="41"/>
      <c r="D245" s="226" t="s">
        <v>226</v>
      </c>
      <c r="E245" s="41"/>
      <c r="F245" s="227" t="s">
        <v>614</v>
      </c>
      <c r="G245" s="41"/>
      <c r="H245" s="41"/>
      <c r="I245" s="228"/>
      <c r="J245" s="41"/>
      <c r="K245" s="41"/>
      <c r="L245" s="45"/>
      <c r="M245" s="229"/>
      <c r="N245" s="230"/>
      <c r="O245" s="85"/>
      <c r="P245" s="85"/>
      <c r="Q245" s="85"/>
      <c r="R245" s="85"/>
      <c r="S245" s="85"/>
      <c r="T245" s="86"/>
      <c r="U245" s="39"/>
      <c r="V245" s="39"/>
      <c r="W245" s="39"/>
      <c r="X245" s="39"/>
      <c r="Y245" s="39"/>
      <c r="Z245" s="39"/>
      <c r="AA245" s="39"/>
      <c r="AB245" s="39"/>
      <c r="AC245" s="39"/>
      <c r="AD245" s="39"/>
      <c r="AE245" s="39"/>
      <c r="AT245" s="18" t="s">
        <v>226</v>
      </c>
      <c r="AU245" s="18" t="s">
        <v>78</v>
      </c>
    </row>
    <row r="246" s="12" customFormat="1" ht="22.8" customHeight="1">
      <c r="A246" s="12"/>
      <c r="B246" s="197"/>
      <c r="C246" s="198"/>
      <c r="D246" s="199" t="s">
        <v>68</v>
      </c>
      <c r="E246" s="211" t="s">
        <v>615</v>
      </c>
      <c r="F246" s="211" t="s">
        <v>616</v>
      </c>
      <c r="G246" s="198"/>
      <c r="H246" s="198"/>
      <c r="I246" s="201"/>
      <c r="J246" s="212">
        <f>BK246</f>
        <v>0</v>
      </c>
      <c r="K246" s="198"/>
      <c r="L246" s="203"/>
      <c r="M246" s="204"/>
      <c r="N246" s="205"/>
      <c r="O246" s="205"/>
      <c r="P246" s="206">
        <f>SUM(P247:P286)</f>
        <v>0</v>
      </c>
      <c r="Q246" s="205"/>
      <c r="R246" s="206">
        <f>SUM(R247:R286)</f>
        <v>0.9709872799999999</v>
      </c>
      <c r="S246" s="205"/>
      <c r="T246" s="207">
        <f>SUM(T247:T286)</f>
        <v>0.96940271999999994</v>
      </c>
      <c r="U246" s="12"/>
      <c r="V246" s="12"/>
      <c r="W246" s="12"/>
      <c r="X246" s="12"/>
      <c r="Y246" s="12"/>
      <c r="Z246" s="12"/>
      <c r="AA246" s="12"/>
      <c r="AB246" s="12"/>
      <c r="AC246" s="12"/>
      <c r="AD246" s="12"/>
      <c r="AE246" s="12"/>
      <c r="AR246" s="208" t="s">
        <v>78</v>
      </c>
      <c r="AT246" s="209" t="s">
        <v>68</v>
      </c>
      <c r="AU246" s="209" t="s">
        <v>76</v>
      </c>
      <c r="AY246" s="208" t="s">
        <v>216</v>
      </c>
      <c r="BK246" s="210">
        <f>SUM(BK247:BK286)</f>
        <v>0</v>
      </c>
    </row>
    <row r="247" s="2" customFormat="1" ht="13.8" customHeight="1">
      <c r="A247" s="39"/>
      <c r="B247" s="40"/>
      <c r="C247" s="213" t="s">
        <v>589</v>
      </c>
      <c r="D247" s="213" t="s">
        <v>219</v>
      </c>
      <c r="E247" s="214" t="s">
        <v>618</v>
      </c>
      <c r="F247" s="215" t="s">
        <v>619</v>
      </c>
      <c r="G247" s="216" t="s">
        <v>222</v>
      </c>
      <c r="H247" s="217">
        <v>11.036</v>
      </c>
      <c r="I247" s="218"/>
      <c r="J247" s="219">
        <f>ROUND(I247*H247,2)</f>
        <v>0</v>
      </c>
      <c r="K247" s="215" t="s">
        <v>223</v>
      </c>
      <c r="L247" s="45"/>
      <c r="M247" s="220" t="s">
        <v>19</v>
      </c>
      <c r="N247" s="221" t="s">
        <v>40</v>
      </c>
      <c r="O247" s="85"/>
      <c r="P247" s="222">
        <f>O247*H247</f>
        <v>0</v>
      </c>
      <c r="Q247" s="222">
        <v>0.00029999999999999997</v>
      </c>
      <c r="R247" s="222">
        <f>Q247*H247</f>
        <v>0.0033107999999999996</v>
      </c>
      <c r="S247" s="222">
        <v>0</v>
      </c>
      <c r="T247" s="223">
        <f>S247*H247</f>
        <v>0</v>
      </c>
      <c r="U247" s="39"/>
      <c r="V247" s="39"/>
      <c r="W247" s="39"/>
      <c r="X247" s="39"/>
      <c r="Y247" s="39"/>
      <c r="Z247" s="39"/>
      <c r="AA247" s="39"/>
      <c r="AB247" s="39"/>
      <c r="AC247" s="39"/>
      <c r="AD247" s="39"/>
      <c r="AE247" s="39"/>
      <c r="AR247" s="224" t="s">
        <v>287</v>
      </c>
      <c r="AT247" s="224" t="s">
        <v>219</v>
      </c>
      <c r="AU247" s="224" t="s">
        <v>78</v>
      </c>
      <c r="AY247" s="18" t="s">
        <v>216</v>
      </c>
      <c r="BE247" s="225">
        <f>IF(N247="základní",J247,0)</f>
        <v>0</v>
      </c>
      <c r="BF247" s="225">
        <f>IF(N247="snížená",J247,0)</f>
        <v>0</v>
      </c>
      <c r="BG247" s="225">
        <f>IF(N247="zákl. přenesená",J247,0)</f>
        <v>0</v>
      </c>
      <c r="BH247" s="225">
        <f>IF(N247="sníž. přenesená",J247,0)</f>
        <v>0</v>
      </c>
      <c r="BI247" s="225">
        <f>IF(N247="nulová",J247,0)</f>
        <v>0</v>
      </c>
      <c r="BJ247" s="18" t="s">
        <v>76</v>
      </c>
      <c r="BK247" s="225">
        <f>ROUND(I247*H247,2)</f>
        <v>0</v>
      </c>
      <c r="BL247" s="18" t="s">
        <v>287</v>
      </c>
      <c r="BM247" s="224" t="s">
        <v>2316</v>
      </c>
    </row>
    <row r="248" s="2" customFormat="1">
      <c r="A248" s="39"/>
      <c r="B248" s="40"/>
      <c r="C248" s="41"/>
      <c r="D248" s="226" t="s">
        <v>226</v>
      </c>
      <c r="E248" s="41"/>
      <c r="F248" s="227" t="s">
        <v>621</v>
      </c>
      <c r="G248" s="41"/>
      <c r="H248" s="41"/>
      <c r="I248" s="228"/>
      <c r="J248" s="41"/>
      <c r="K248" s="41"/>
      <c r="L248" s="45"/>
      <c r="M248" s="229"/>
      <c r="N248" s="230"/>
      <c r="O248" s="85"/>
      <c r="P248" s="85"/>
      <c r="Q248" s="85"/>
      <c r="R248" s="85"/>
      <c r="S248" s="85"/>
      <c r="T248" s="86"/>
      <c r="U248" s="39"/>
      <c r="V248" s="39"/>
      <c r="W248" s="39"/>
      <c r="X248" s="39"/>
      <c r="Y248" s="39"/>
      <c r="Z248" s="39"/>
      <c r="AA248" s="39"/>
      <c r="AB248" s="39"/>
      <c r="AC248" s="39"/>
      <c r="AD248" s="39"/>
      <c r="AE248" s="39"/>
      <c r="AT248" s="18" t="s">
        <v>226</v>
      </c>
      <c r="AU248" s="18" t="s">
        <v>78</v>
      </c>
    </row>
    <row r="249" s="13" customFormat="1">
      <c r="A249" s="13"/>
      <c r="B249" s="231"/>
      <c r="C249" s="232"/>
      <c r="D249" s="226" t="s">
        <v>228</v>
      </c>
      <c r="E249" s="233" t="s">
        <v>19</v>
      </c>
      <c r="F249" s="234" t="s">
        <v>2317</v>
      </c>
      <c r="G249" s="232"/>
      <c r="H249" s="235">
        <v>9.0730000000000004</v>
      </c>
      <c r="I249" s="236"/>
      <c r="J249" s="232"/>
      <c r="K249" s="232"/>
      <c r="L249" s="237"/>
      <c r="M249" s="238"/>
      <c r="N249" s="239"/>
      <c r="O249" s="239"/>
      <c r="P249" s="239"/>
      <c r="Q249" s="239"/>
      <c r="R249" s="239"/>
      <c r="S249" s="239"/>
      <c r="T249" s="240"/>
      <c r="U249" s="13"/>
      <c r="V249" s="13"/>
      <c r="W249" s="13"/>
      <c r="X249" s="13"/>
      <c r="Y249" s="13"/>
      <c r="Z249" s="13"/>
      <c r="AA249" s="13"/>
      <c r="AB249" s="13"/>
      <c r="AC249" s="13"/>
      <c r="AD249" s="13"/>
      <c r="AE249" s="13"/>
      <c r="AT249" s="241" t="s">
        <v>228</v>
      </c>
      <c r="AU249" s="241" t="s">
        <v>78</v>
      </c>
      <c r="AV249" s="13" t="s">
        <v>78</v>
      </c>
      <c r="AW249" s="13" t="s">
        <v>31</v>
      </c>
      <c r="AX249" s="13" t="s">
        <v>69</v>
      </c>
      <c r="AY249" s="241" t="s">
        <v>216</v>
      </c>
    </row>
    <row r="250" s="13" customFormat="1">
      <c r="A250" s="13"/>
      <c r="B250" s="231"/>
      <c r="C250" s="232"/>
      <c r="D250" s="226" t="s">
        <v>228</v>
      </c>
      <c r="E250" s="233" t="s">
        <v>19</v>
      </c>
      <c r="F250" s="234" t="s">
        <v>2318</v>
      </c>
      <c r="G250" s="232"/>
      <c r="H250" s="235">
        <v>1.9630000000000001</v>
      </c>
      <c r="I250" s="236"/>
      <c r="J250" s="232"/>
      <c r="K250" s="232"/>
      <c r="L250" s="237"/>
      <c r="M250" s="238"/>
      <c r="N250" s="239"/>
      <c r="O250" s="239"/>
      <c r="P250" s="239"/>
      <c r="Q250" s="239"/>
      <c r="R250" s="239"/>
      <c r="S250" s="239"/>
      <c r="T250" s="240"/>
      <c r="U250" s="13"/>
      <c r="V250" s="13"/>
      <c r="W250" s="13"/>
      <c r="X250" s="13"/>
      <c r="Y250" s="13"/>
      <c r="Z250" s="13"/>
      <c r="AA250" s="13"/>
      <c r="AB250" s="13"/>
      <c r="AC250" s="13"/>
      <c r="AD250" s="13"/>
      <c r="AE250" s="13"/>
      <c r="AT250" s="241" t="s">
        <v>228</v>
      </c>
      <c r="AU250" s="241" t="s">
        <v>78</v>
      </c>
      <c r="AV250" s="13" t="s">
        <v>78</v>
      </c>
      <c r="AW250" s="13" t="s">
        <v>31</v>
      </c>
      <c r="AX250" s="13" t="s">
        <v>69</v>
      </c>
      <c r="AY250" s="241" t="s">
        <v>216</v>
      </c>
    </row>
    <row r="251" s="14" customFormat="1">
      <c r="A251" s="14"/>
      <c r="B251" s="242"/>
      <c r="C251" s="243"/>
      <c r="D251" s="226" t="s">
        <v>228</v>
      </c>
      <c r="E251" s="244" t="s">
        <v>19</v>
      </c>
      <c r="F251" s="245" t="s">
        <v>231</v>
      </c>
      <c r="G251" s="243"/>
      <c r="H251" s="246">
        <v>11.036000000000001</v>
      </c>
      <c r="I251" s="247"/>
      <c r="J251" s="243"/>
      <c r="K251" s="243"/>
      <c r="L251" s="248"/>
      <c r="M251" s="249"/>
      <c r="N251" s="250"/>
      <c r="O251" s="250"/>
      <c r="P251" s="250"/>
      <c r="Q251" s="250"/>
      <c r="R251" s="250"/>
      <c r="S251" s="250"/>
      <c r="T251" s="251"/>
      <c r="U251" s="14"/>
      <c r="V251" s="14"/>
      <c r="W251" s="14"/>
      <c r="X251" s="14"/>
      <c r="Y251" s="14"/>
      <c r="Z251" s="14"/>
      <c r="AA251" s="14"/>
      <c r="AB251" s="14"/>
      <c r="AC251" s="14"/>
      <c r="AD251" s="14"/>
      <c r="AE251" s="14"/>
      <c r="AT251" s="252" t="s">
        <v>228</v>
      </c>
      <c r="AU251" s="252" t="s">
        <v>78</v>
      </c>
      <c r="AV251" s="14" t="s">
        <v>224</v>
      </c>
      <c r="AW251" s="14" t="s">
        <v>31</v>
      </c>
      <c r="AX251" s="14" t="s">
        <v>76</v>
      </c>
      <c r="AY251" s="252" t="s">
        <v>216</v>
      </c>
    </row>
    <row r="252" s="2" customFormat="1" ht="13.8" customHeight="1">
      <c r="A252" s="39"/>
      <c r="B252" s="40"/>
      <c r="C252" s="213" t="s">
        <v>593</v>
      </c>
      <c r="D252" s="213" t="s">
        <v>219</v>
      </c>
      <c r="E252" s="214" t="s">
        <v>625</v>
      </c>
      <c r="F252" s="215" t="s">
        <v>626</v>
      </c>
      <c r="G252" s="216" t="s">
        <v>222</v>
      </c>
      <c r="H252" s="217">
        <v>11.036</v>
      </c>
      <c r="I252" s="218"/>
      <c r="J252" s="219">
        <f>ROUND(I252*H252,2)</f>
        <v>0</v>
      </c>
      <c r="K252" s="215" t="s">
        <v>223</v>
      </c>
      <c r="L252" s="45"/>
      <c r="M252" s="220" t="s">
        <v>19</v>
      </c>
      <c r="N252" s="221" t="s">
        <v>40</v>
      </c>
      <c r="O252" s="85"/>
      <c r="P252" s="222">
        <f>O252*H252</f>
        <v>0</v>
      </c>
      <c r="Q252" s="222">
        <v>0.0075799999999999999</v>
      </c>
      <c r="R252" s="222">
        <f>Q252*H252</f>
        <v>0.083652879999999999</v>
      </c>
      <c r="S252" s="222">
        <v>0</v>
      </c>
      <c r="T252" s="223">
        <f>S252*H252</f>
        <v>0</v>
      </c>
      <c r="U252" s="39"/>
      <c r="V252" s="39"/>
      <c r="W252" s="39"/>
      <c r="X252" s="39"/>
      <c r="Y252" s="39"/>
      <c r="Z252" s="39"/>
      <c r="AA252" s="39"/>
      <c r="AB252" s="39"/>
      <c r="AC252" s="39"/>
      <c r="AD252" s="39"/>
      <c r="AE252" s="39"/>
      <c r="AR252" s="224" t="s">
        <v>287</v>
      </c>
      <c r="AT252" s="224" t="s">
        <v>219</v>
      </c>
      <c r="AU252" s="224" t="s">
        <v>78</v>
      </c>
      <c r="AY252" s="18" t="s">
        <v>216</v>
      </c>
      <c r="BE252" s="225">
        <f>IF(N252="základní",J252,0)</f>
        <v>0</v>
      </c>
      <c r="BF252" s="225">
        <f>IF(N252="snížená",J252,0)</f>
        <v>0</v>
      </c>
      <c r="BG252" s="225">
        <f>IF(N252="zákl. přenesená",J252,0)</f>
        <v>0</v>
      </c>
      <c r="BH252" s="225">
        <f>IF(N252="sníž. přenesená",J252,0)</f>
        <v>0</v>
      </c>
      <c r="BI252" s="225">
        <f>IF(N252="nulová",J252,0)</f>
        <v>0</v>
      </c>
      <c r="BJ252" s="18" t="s">
        <v>76</v>
      </c>
      <c r="BK252" s="225">
        <f>ROUND(I252*H252,2)</f>
        <v>0</v>
      </c>
      <c r="BL252" s="18" t="s">
        <v>287</v>
      </c>
      <c r="BM252" s="224" t="s">
        <v>2319</v>
      </c>
    </row>
    <row r="253" s="2" customFormat="1">
      <c r="A253" s="39"/>
      <c r="B253" s="40"/>
      <c r="C253" s="41"/>
      <c r="D253" s="226" t="s">
        <v>226</v>
      </c>
      <c r="E253" s="41"/>
      <c r="F253" s="227" t="s">
        <v>621</v>
      </c>
      <c r="G253" s="41"/>
      <c r="H253" s="41"/>
      <c r="I253" s="228"/>
      <c r="J253" s="41"/>
      <c r="K253" s="41"/>
      <c r="L253" s="45"/>
      <c r="M253" s="229"/>
      <c r="N253" s="230"/>
      <c r="O253" s="85"/>
      <c r="P253" s="85"/>
      <c r="Q253" s="85"/>
      <c r="R253" s="85"/>
      <c r="S253" s="85"/>
      <c r="T253" s="86"/>
      <c r="U253" s="39"/>
      <c r="V253" s="39"/>
      <c r="W253" s="39"/>
      <c r="X253" s="39"/>
      <c r="Y253" s="39"/>
      <c r="Z253" s="39"/>
      <c r="AA253" s="39"/>
      <c r="AB253" s="39"/>
      <c r="AC253" s="39"/>
      <c r="AD253" s="39"/>
      <c r="AE253" s="39"/>
      <c r="AT253" s="18" t="s">
        <v>226</v>
      </c>
      <c r="AU253" s="18" t="s">
        <v>78</v>
      </c>
    </row>
    <row r="254" s="13" customFormat="1">
      <c r="A254" s="13"/>
      <c r="B254" s="231"/>
      <c r="C254" s="232"/>
      <c r="D254" s="226" t="s">
        <v>228</v>
      </c>
      <c r="E254" s="233" t="s">
        <v>19</v>
      </c>
      <c r="F254" s="234" t="s">
        <v>2317</v>
      </c>
      <c r="G254" s="232"/>
      <c r="H254" s="235">
        <v>9.0730000000000004</v>
      </c>
      <c r="I254" s="236"/>
      <c r="J254" s="232"/>
      <c r="K254" s="232"/>
      <c r="L254" s="237"/>
      <c r="M254" s="238"/>
      <c r="N254" s="239"/>
      <c r="O254" s="239"/>
      <c r="P254" s="239"/>
      <c r="Q254" s="239"/>
      <c r="R254" s="239"/>
      <c r="S254" s="239"/>
      <c r="T254" s="240"/>
      <c r="U254" s="13"/>
      <c r="V254" s="13"/>
      <c r="W254" s="13"/>
      <c r="X254" s="13"/>
      <c r="Y254" s="13"/>
      <c r="Z254" s="13"/>
      <c r="AA254" s="13"/>
      <c r="AB254" s="13"/>
      <c r="AC254" s="13"/>
      <c r="AD254" s="13"/>
      <c r="AE254" s="13"/>
      <c r="AT254" s="241" t="s">
        <v>228</v>
      </c>
      <c r="AU254" s="241" t="s">
        <v>78</v>
      </c>
      <c r="AV254" s="13" t="s">
        <v>78</v>
      </c>
      <c r="AW254" s="13" t="s">
        <v>31</v>
      </c>
      <c r="AX254" s="13" t="s">
        <v>69</v>
      </c>
      <c r="AY254" s="241" t="s">
        <v>216</v>
      </c>
    </row>
    <row r="255" s="13" customFormat="1">
      <c r="A255" s="13"/>
      <c r="B255" s="231"/>
      <c r="C255" s="232"/>
      <c r="D255" s="226" t="s">
        <v>228</v>
      </c>
      <c r="E255" s="233" t="s">
        <v>19</v>
      </c>
      <c r="F255" s="234" t="s">
        <v>2318</v>
      </c>
      <c r="G255" s="232"/>
      <c r="H255" s="235">
        <v>1.9630000000000001</v>
      </c>
      <c r="I255" s="236"/>
      <c r="J255" s="232"/>
      <c r="K255" s="232"/>
      <c r="L255" s="237"/>
      <c r="M255" s="238"/>
      <c r="N255" s="239"/>
      <c r="O255" s="239"/>
      <c r="P255" s="239"/>
      <c r="Q255" s="239"/>
      <c r="R255" s="239"/>
      <c r="S255" s="239"/>
      <c r="T255" s="240"/>
      <c r="U255" s="13"/>
      <c r="V255" s="13"/>
      <c r="W255" s="13"/>
      <c r="X255" s="13"/>
      <c r="Y255" s="13"/>
      <c r="Z255" s="13"/>
      <c r="AA255" s="13"/>
      <c r="AB255" s="13"/>
      <c r="AC255" s="13"/>
      <c r="AD255" s="13"/>
      <c r="AE255" s="13"/>
      <c r="AT255" s="241" t="s">
        <v>228</v>
      </c>
      <c r="AU255" s="241" t="s">
        <v>78</v>
      </c>
      <c r="AV255" s="13" t="s">
        <v>78</v>
      </c>
      <c r="AW255" s="13" t="s">
        <v>31</v>
      </c>
      <c r="AX255" s="13" t="s">
        <v>69</v>
      </c>
      <c r="AY255" s="241" t="s">
        <v>216</v>
      </c>
    </row>
    <row r="256" s="14" customFormat="1">
      <c r="A256" s="14"/>
      <c r="B256" s="242"/>
      <c r="C256" s="243"/>
      <c r="D256" s="226" t="s">
        <v>228</v>
      </c>
      <c r="E256" s="244" t="s">
        <v>19</v>
      </c>
      <c r="F256" s="245" t="s">
        <v>231</v>
      </c>
      <c r="G256" s="243"/>
      <c r="H256" s="246">
        <v>11.036000000000001</v>
      </c>
      <c r="I256" s="247"/>
      <c r="J256" s="243"/>
      <c r="K256" s="243"/>
      <c r="L256" s="248"/>
      <c r="M256" s="249"/>
      <c r="N256" s="250"/>
      <c r="O256" s="250"/>
      <c r="P256" s="250"/>
      <c r="Q256" s="250"/>
      <c r="R256" s="250"/>
      <c r="S256" s="250"/>
      <c r="T256" s="251"/>
      <c r="U256" s="14"/>
      <c r="V256" s="14"/>
      <c r="W256" s="14"/>
      <c r="X256" s="14"/>
      <c r="Y256" s="14"/>
      <c r="Z256" s="14"/>
      <c r="AA256" s="14"/>
      <c r="AB256" s="14"/>
      <c r="AC256" s="14"/>
      <c r="AD256" s="14"/>
      <c r="AE256" s="14"/>
      <c r="AT256" s="252" t="s">
        <v>228</v>
      </c>
      <c r="AU256" s="252" t="s">
        <v>78</v>
      </c>
      <c r="AV256" s="14" t="s">
        <v>224</v>
      </c>
      <c r="AW256" s="14" t="s">
        <v>31</v>
      </c>
      <c r="AX256" s="14" t="s">
        <v>76</v>
      </c>
      <c r="AY256" s="252" t="s">
        <v>216</v>
      </c>
    </row>
    <row r="257" s="2" customFormat="1" ht="13.8" customHeight="1">
      <c r="A257" s="39"/>
      <c r="B257" s="40"/>
      <c r="C257" s="213" t="s">
        <v>597</v>
      </c>
      <c r="D257" s="213" t="s">
        <v>219</v>
      </c>
      <c r="E257" s="214" t="s">
        <v>629</v>
      </c>
      <c r="F257" s="215" t="s">
        <v>630</v>
      </c>
      <c r="G257" s="216" t="s">
        <v>318</v>
      </c>
      <c r="H257" s="217">
        <v>4.3899999999999997</v>
      </c>
      <c r="I257" s="218"/>
      <c r="J257" s="219">
        <f>ROUND(I257*H257,2)</f>
        <v>0</v>
      </c>
      <c r="K257" s="215" t="s">
        <v>223</v>
      </c>
      <c r="L257" s="45"/>
      <c r="M257" s="220" t="s">
        <v>19</v>
      </c>
      <c r="N257" s="221" t="s">
        <v>40</v>
      </c>
      <c r="O257" s="85"/>
      <c r="P257" s="222">
        <f>O257*H257</f>
        <v>0</v>
      </c>
      <c r="Q257" s="222">
        <v>0.00562</v>
      </c>
      <c r="R257" s="222">
        <f>Q257*H257</f>
        <v>0.024671799999999997</v>
      </c>
      <c r="S257" s="222">
        <v>0</v>
      </c>
      <c r="T257" s="223">
        <f>S257*H257</f>
        <v>0</v>
      </c>
      <c r="U257" s="39"/>
      <c r="V257" s="39"/>
      <c r="W257" s="39"/>
      <c r="X257" s="39"/>
      <c r="Y257" s="39"/>
      <c r="Z257" s="39"/>
      <c r="AA257" s="39"/>
      <c r="AB257" s="39"/>
      <c r="AC257" s="39"/>
      <c r="AD257" s="39"/>
      <c r="AE257" s="39"/>
      <c r="AR257" s="224" t="s">
        <v>287</v>
      </c>
      <c r="AT257" s="224" t="s">
        <v>219</v>
      </c>
      <c r="AU257" s="224" t="s">
        <v>78</v>
      </c>
      <c r="AY257" s="18" t="s">
        <v>216</v>
      </c>
      <c r="BE257" s="225">
        <f>IF(N257="základní",J257,0)</f>
        <v>0</v>
      </c>
      <c r="BF257" s="225">
        <f>IF(N257="snížená",J257,0)</f>
        <v>0</v>
      </c>
      <c r="BG257" s="225">
        <f>IF(N257="zákl. přenesená",J257,0)</f>
        <v>0</v>
      </c>
      <c r="BH257" s="225">
        <f>IF(N257="sníž. přenesená",J257,0)</f>
        <v>0</v>
      </c>
      <c r="BI257" s="225">
        <f>IF(N257="nulová",J257,0)</f>
        <v>0</v>
      </c>
      <c r="BJ257" s="18" t="s">
        <v>76</v>
      </c>
      <c r="BK257" s="225">
        <f>ROUND(I257*H257,2)</f>
        <v>0</v>
      </c>
      <c r="BL257" s="18" t="s">
        <v>287</v>
      </c>
      <c r="BM257" s="224" t="s">
        <v>2320</v>
      </c>
    </row>
    <row r="258" s="13" customFormat="1">
      <c r="A258" s="13"/>
      <c r="B258" s="231"/>
      <c r="C258" s="232"/>
      <c r="D258" s="226" t="s">
        <v>228</v>
      </c>
      <c r="E258" s="233" t="s">
        <v>19</v>
      </c>
      <c r="F258" s="234" t="s">
        <v>2321</v>
      </c>
      <c r="G258" s="232"/>
      <c r="H258" s="235">
        <v>4.3899999999999997</v>
      </c>
      <c r="I258" s="236"/>
      <c r="J258" s="232"/>
      <c r="K258" s="232"/>
      <c r="L258" s="237"/>
      <c r="M258" s="238"/>
      <c r="N258" s="239"/>
      <c r="O258" s="239"/>
      <c r="P258" s="239"/>
      <c r="Q258" s="239"/>
      <c r="R258" s="239"/>
      <c r="S258" s="239"/>
      <c r="T258" s="240"/>
      <c r="U258" s="13"/>
      <c r="V258" s="13"/>
      <c r="W258" s="13"/>
      <c r="X258" s="13"/>
      <c r="Y258" s="13"/>
      <c r="Z258" s="13"/>
      <c r="AA258" s="13"/>
      <c r="AB258" s="13"/>
      <c r="AC258" s="13"/>
      <c r="AD258" s="13"/>
      <c r="AE258" s="13"/>
      <c r="AT258" s="241" t="s">
        <v>228</v>
      </c>
      <c r="AU258" s="241" t="s">
        <v>78</v>
      </c>
      <c r="AV258" s="13" t="s">
        <v>78</v>
      </c>
      <c r="AW258" s="13" t="s">
        <v>31</v>
      </c>
      <c r="AX258" s="13" t="s">
        <v>69</v>
      </c>
      <c r="AY258" s="241" t="s">
        <v>216</v>
      </c>
    </row>
    <row r="259" s="14" customFormat="1">
      <c r="A259" s="14"/>
      <c r="B259" s="242"/>
      <c r="C259" s="243"/>
      <c r="D259" s="226" t="s">
        <v>228</v>
      </c>
      <c r="E259" s="244" t="s">
        <v>19</v>
      </c>
      <c r="F259" s="245" t="s">
        <v>231</v>
      </c>
      <c r="G259" s="243"/>
      <c r="H259" s="246">
        <v>4.3899999999999997</v>
      </c>
      <c r="I259" s="247"/>
      <c r="J259" s="243"/>
      <c r="K259" s="243"/>
      <c r="L259" s="248"/>
      <c r="M259" s="249"/>
      <c r="N259" s="250"/>
      <c r="O259" s="250"/>
      <c r="P259" s="250"/>
      <c r="Q259" s="250"/>
      <c r="R259" s="250"/>
      <c r="S259" s="250"/>
      <c r="T259" s="251"/>
      <c r="U259" s="14"/>
      <c r="V259" s="14"/>
      <c r="W259" s="14"/>
      <c r="X259" s="14"/>
      <c r="Y259" s="14"/>
      <c r="Z259" s="14"/>
      <c r="AA259" s="14"/>
      <c r="AB259" s="14"/>
      <c r="AC259" s="14"/>
      <c r="AD259" s="14"/>
      <c r="AE259" s="14"/>
      <c r="AT259" s="252" t="s">
        <v>228</v>
      </c>
      <c r="AU259" s="252" t="s">
        <v>78</v>
      </c>
      <c r="AV259" s="14" t="s">
        <v>224</v>
      </c>
      <c r="AW259" s="14" t="s">
        <v>31</v>
      </c>
      <c r="AX259" s="14" t="s">
        <v>76</v>
      </c>
      <c r="AY259" s="252" t="s">
        <v>216</v>
      </c>
    </row>
    <row r="260" s="2" customFormat="1" ht="13.8" customHeight="1">
      <c r="A260" s="39"/>
      <c r="B260" s="40"/>
      <c r="C260" s="213" t="s">
        <v>601</v>
      </c>
      <c r="D260" s="213" t="s">
        <v>219</v>
      </c>
      <c r="E260" s="214" t="s">
        <v>634</v>
      </c>
      <c r="F260" s="215" t="s">
        <v>635</v>
      </c>
      <c r="G260" s="216" t="s">
        <v>318</v>
      </c>
      <c r="H260" s="217">
        <v>4.3899999999999997</v>
      </c>
      <c r="I260" s="218"/>
      <c r="J260" s="219">
        <f>ROUND(I260*H260,2)</f>
        <v>0</v>
      </c>
      <c r="K260" s="215" t="s">
        <v>223</v>
      </c>
      <c r="L260" s="45"/>
      <c r="M260" s="220" t="s">
        <v>19</v>
      </c>
      <c r="N260" s="221" t="s">
        <v>40</v>
      </c>
      <c r="O260" s="85"/>
      <c r="P260" s="222">
        <f>O260*H260</f>
        <v>0</v>
      </c>
      <c r="Q260" s="222">
        <v>0</v>
      </c>
      <c r="R260" s="222">
        <f>Q260*H260</f>
        <v>0</v>
      </c>
      <c r="S260" s="222">
        <v>0.01174</v>
      </c>
      <c r="T260" s="223">
        <f>S260*H260</f>
        <v>0.051538599999999997</v>
      </c>
      <c r="U260" s="39"/>
      <c r="V260" s="39"/>
      <c r="W260" s="39"/>
      <c r="X260" s="39"/>
      <c r="Y260" s="39"/>
      <c r="Z260" s="39"/>
      <c r="AA260" s="39"/>
      <c r="AB260" s="39"/>
      <c r="AC260" s="39"/>
      <c r="AD260" s="39"/>
      <c r="AE260" s="39"/>
      <c r="AR260" s="224" t="s">
        <v>287</v>
      </c>
      <c r="AT260" s="224" t="s">
        <v>219</v>
      </c>
      <c r="AU260" s="224" t="s">
        <v>78</v>
      </c>
      <c r="AY260" s="18" t="s">
        <v>216</v>
      </c>
      <c r="BE260" s="225">
        <f>IF(N260="základní",J260,0)</f>
        <v>0</v>
      </c>
      <c r="BF260" s="225">
        <f>IF(N260="snížená",J260,0)</f>
        <v>0</v>
      </c>
      <c r="BG260" s="225">
        <f>IF(N260="zákl. přenesená",J260,0)</f>
        <v>0</v>
      </c>
      <c r="BH260" s="225">
        <f>IF(N260="sníž. přenesená",J260,0)</f>
        <v>0</v>
      </c>
      <c r="BI260" s="225">
        <f>IF(N260="nulová",J260,0)</f>
        <v>0</v>
      </c>
      <c r="BJ260" s="18" t="s">
        <v>76</v>
      </c>
      <c r="BK260" s="225">
        <f>ROUND(I260*H260,2)</f>
        <v>0</v>
      </c>
      <c r="BL260" s="18" t="s">
        <v>287</v>
      </c>
      <c r="BM260" s="224" t="s">
        <v>2322</v>
      </c>
    </row>
    <row r="261" s="13" customFormat="1">
      <c r="A261" s="13"/>
      <c r="B261" s="231"/>
      <c r="C261" s="232"/>
      <c r="D261" s="226" t="s">
        <v>228</v>
      </c>
      <c r="E261" s="233" t="s">
        <v>19</v>
      </c>
      <c r="F261" s="234" t="s">
        <v>2321</v>
      </c>
      <c r="G261" s="232"/>
      <c r="H261" s="235">
        <v>4.3899999999999997</v>
      </c>
      <c r="I261" s="236"/>
      <c r="J261" s="232"/>
      <c r="K261" s="232"/>
      <c r="L261" s="237"/>
      <c r="M261" s="238"/>
      <c r="N261" s="239"/>
      <c r="O261" s="239"/>
      <c r="P261" s="239"/>
      <c r="Q261" s="239"/>
      <c r="R261" s="239"/>
      <c r="S261" s="239"/>
      <c r="T261" s="240"/>
      <c r="U261" s="13"/>
      <c r="V261" s="13"/>
      <c r="W261" s="13"/>
      <c r="X261" s="13"/>
      <c r="Y261" s="13"/>
      <c r="Z261" s="13"/>
      <c r="AA261" s="13"/>
      <c r="AB261" s="13"/>
      <c r="AC261" s="13"/>
      <c r="AD261" s="13"/>
      <c r="AE261" s="13"/>
      <c r="AT261" s="241" t="s">
        <v>228</v>
      </c>
      <c r="AU261" s="241" t="s">
        <v>78</v>
      </c>
      <c r="AV261" s="13" t="s">
        <v>78</v>
      </c>
      <c r="AW261" s="13" t="s">
        <v>31</v>
      </c>
      <c r="AX261" s="13" t="s">
        <v>69</v>
      </c>
      <c r="AY261" s="241" t="s">
        <v>216</v>
      </c>
    </row>
    <row r="262" s="14" customFormat="1">
      <c r="A262" s="14"/>
      <c r="B262" s="242"/>
      <c r="C262" s="243"/>
      <c r="D262" s="226" t="s">
        <v>228</v>
      </c>
      <c r="E262" s="244" t="s">
        <v>19</v>
      </c>
      <c r="F262" s="245" t="s">
        <v>231</v>
      </c>
      <c r="G262" s="243"/>
      <c r="H262" s="246">
        <v>4.3899999999999997</v>
      </c>
      <c r="I262" s="247"/>
      <c r="J262" s="243"/>
      <c r="K262" s="243"/>
      <c r="L262" s="248"/>
      <c r="M262" s="249"/>
      <c r="N262" s="250"/>
      <c r="O262" s="250"/>
      <c r="P262" s="250"/>
      <c r="Q262" s="250"/>
      <c r="R262" s="250"/>
      <c r="S262" s="250"/>
      <c r="T262" s="251"/>
      <c r="U262" s="14"/>
      <c r="V262" s="14"/>
      <c r="W262" s="14"/>
      <c r="X262" s="14"/>
      <c r="Y262" s="14"/>
      <c r="Z262" s="14"/>
      <c r="AA262" s="14"/>
      <c r="AB262" s="14"/>
      <c r="AC262" s="14"/>
      <c r="AD262" s="14"/>
      <c r="AE262" s="14"/>
      <c r="AT262" s="252" t="s">
        <v>228</v>
      </c>
      <c r="AU262" s="252" t="s">
        <v>78</v>
      </c>
      <c r="AV262" s="14" t="s">
        <v>224</v>
      </c>
      <c r="AW262" s="14" t="s">
        <v>31</v>
      </c>
      <c r="AX262" s="14" t="s">
        <v>76</v>
      </c>
      <c r="AY262" s="252" t="s">
        <v>216</v>
      </c>
    </row>
    <row r="263" s="2" customFormat="1" ht="13.8" customHeight="1">
      <c r="A263" s="39"/>
      <c r="B263" s="40"/>
      <c r="C263" s="213" t="s">
        <v>606</v>
      </c>
      <c r="D263" s="213" t="s">
        <v>219</v>
      </c>
      <c r="E263" s="214" t="s">
        <v>638</v>
      </c>
      <c r="F263" s="215" t="s">
        <v>639</v>
      </c>
      <c r="G263" s="216" t="s">
        <v>222</v>
      </c>
      <c r="H263" s="217">
        <v>11.036</v>
      </c>
      <c r="I263" s="218"/>
      <c r="J263" s="219">
        <f>ROUND(I263*H263,2)</f>
        <v>0</v>
      </c>
      <c r="K263" s="215" t="s">
        <v>223</v>
      </c>
      <c r="L263" s="45"/>
      <c r="M263" s="220" t="s">
        <v>19</v>
      </c>
      <c r="N263" s="221" t="s">
        <v>40</v>
      </c>
      <c r="O263" s="85"/>
      <c r="P263" s="222">
        <f>O263*H263</f>
        <v>0</v>
      </c>
      <c r="Q263" s="222">
        <v>0</v>
      </c>
      <c r="R263" s="222">
        <f>Q263*H263</f>
        <v>0</v>
      </c>
      <c r="S263" s="222">
        <v>0.083169999999999994</v>
      </c>
      <c r="T263" s="223">
        <f>S263*H263</f>
        <v>0.91786411999999995</v>
      </c>
      <c r="U263" s="39"/>
      <c r="V263" s="39"/>
      <c r="W263" s="39"/>
      <c r="X263" s="39"/>
      <c r="Y263" s="39"/>
      <c r="Z263" s="39"/>
      <c r="AA263" s="39"/>
      <c r="AB263" s="39"/>
      <c r="AC263" s="39"/>
      <c r="AD263" s="39"/>
      <c r="AE263" s="39"/>
      <c r="AR263" s="224" t="s">
        <v>287</v>
      </c>
      <c r="AT263" s="224" t="s">
        <v>219</v>
      </c>
      <c r="AU263" s="224" t="s">
        <v>78</v>
      </c>
      <c r="AY263" s="18" t="s">
        <v>216</v>
      </c>
      <c r="BE263" s="225">
        <f>IF(N263="základní",J263,0)</f>
        <v>0</v>
      </c>
      <c r="BF263" s="225">
        <f>IF(N263="snížená",J263,0)</f>
        <v>0</v>
      </c>
      <c r="BG263" s="225">
        <f>IF(N263="zákl. přenesená",J263,0)</f>
        <v>0</v>
      </c>
      <c r="BH263" s="225">
        <f>IF(N263="sníž. přenesená",J263,0)</f>
        <v>0</v>
      </c>
      <c r="BI263" s="225">
        <f>IF(N263="nulová",J263,0)</f>
        <v>0</v>
      </c>
      <c r="BJ263" s="18" t="s">
        <v>76</v>
      </c>
      <c r="BK263" s="225">
        <f>ROUND(I263*H263,2)</f>
        <v>0</v>
      </c>
      <c r="BL263" s="18" t="s">
        <v>287</v>
      </c>
      <c r="BM263" s="224" t="s">
        <v>2323</v>
      </c>
    </row>
    <row r="264" s="13" customFormat="1">
      <c r="A264" s="13"/>
      <c r="B264" s="231"/>
      <c r="C264" s="232"/>
      <c r="D264" s="226" t="s">
        <v>228</v>
      </c>
      <c r="E264" s="233" t="s">
        <v>19</v>
      </c>
      <c r="F264" s="234" t="s">
        <v>2317</v>
      </c>
      <c r="G264" s="232"/>
      <c r="H264" s="235">
        <v>9.0730000000000004</v>
      </c>
      <c r="I264" s="236"/>
      <c r="J264" s="232"/>
      <c r="K264" s="232"/>
      <c r="L264" s="237"/>
      <c r="M264" s="238"/>
      <c r="N264" s="239"/>
      <c r="O264" s="239"/>
      <c r="P264" s="239"/>
      <c r="Q264" s="239"/>
      <c r="R264" s="239"/>
      <c r="S264" s="239"/>
      <c r="T264" s="240"/>
      <c r="U264" s="13"/>
      <c r="V264" s="13"/>
      <c r="W264" s="13"/>
      <c r="X264" s="13"/>
      <c r="Y264" s="13"/>
      <c r="Z264" s="13"/>
      <c r="AA264" s="13"/>
      <c r="AB264" s="13"/>
      <c r="AC264" s="13"/>
      <c r="AD264" s="13"/>
      <c r="AE264" s="13"/>
      <c r="AT264" s="241" t="s">
        <v>228</v>
      </c>
      <c r="AU264" s="241" t="s">
        <v>78</v>
      </c>
      <c r="AV264" s="13" t="s">
        <v>78</v>
      </c>
      <c r="AW264" s="13" t="s">
        <v>31</v>
      </c>
      <c r="AX264" s="13" t="s">
        <v>69</v>
      </c>
      <c r="AY264" s="241" t="s">
        <v>216</v>
      </c>
    </row>
    <row r="265" s="13" customFormat="1">
      <c r="A265" s="13"/>
      <c r="B265" s="231"/>
      <c r="C265" s="232"/>
      <c r="D265" s="226" t="s">
        <v>228</v>
      </c>
      <c r="E265" s="233" t="s">
        <v>19</v>
      </c>
      <c r="F265" s="234" t="s">
        <v>2318</v>
      </c>
      <c r="G265" s="232"/>
      <c r="H265" s="235">
        <v>1.9630000000000001</v>
      </c>
      <c r="I265" s="236"/>
      <c r="J265" s="232"/>
      <c r="K265" s="232"/>
      <c r="L265" s="237"/>
      <c r="M265" s="238"/>
      <c r="N265" s="239"/>
      <c r="O265" s="239"/>
      <c r="P265" s="239"/>
      <c r="Q265" s="239"/>
      <c r="R265" s="239"/>
      <c r="S265" s="239"/>
      <c r="T265" s="240"/>
      <c r="U265" s="13"/>
      <c r="V265" s="13"/>
      <c r="W265" s="13"/>
      <c r="X265" s="13"/>
      <c r="Y265" s="13"/>
      <c r="Z265" s="13"/>
      <c r="AA265" s="13"/>
      <c r="AB265" s="13"/>
      <c r="AC265" s="13"/>
      <c r="AD265" s="13"/>
      <c r="AE265" s="13"/>
      <c r="AT265" s="241" t="s">
        <v>228</v>
      </c>
      <c r="AU265" s="241" t="s">
        <v>78</v>
      </c>
      <c r="AV265" s="13" t="s">
        <v>78</v>
      </c>
      <c r="AW265" s="13" t="s">
        <v>31</v>
      </c>
      <c r="AX265" s="13" t="s">
        <v>69</v>
      </c>
      <c r="AY265" s="241" t="s">
        <v>216</v>
      </c>
    </row>
    <row r="266" s="14" customFormat="1">
      <c r="A266" s="14"/>
      <c r="B266" s="242"/>
      <c r="C266" s="243"/>
      <c r="D266" s="226" t="s">
        <v>228</v>
      </c>
      <c r="E266" s="244" t="s">
        <v>19</v>
      </c>
      <c r="F266" s="245" t="s">
        <v>231</v>
      </c>
      <c r="G266" s="243"/>
      <c r="H266" s="246">
        <v>11.036000000000001</v>
      </c>
      <c r="I266" s="247"/>
      <c r="J266" s="243"/>
      <c r="K266" s="243"/>
      <c r="L266" s="248"/>
      <c r="M266" s="249"/>
      <c r="N266" s="250"/>
      <c r="O266" s="250"/>
      <c r="P266" s="250"/>
      <c r="Q266" s="250"/>
      <c r="R266" s="250"/>
      <c r="S266" s="250"/>
      <c r="T266" s="251"/>
      <c r="U266" s="14"/>
      <c r="V266" s="14"/>
      <c r="W266" s="14"/>
      <c r="X266" s="14"/>
      <c r="Y266" s="14"/>
      <c r="Z266" s="14"/>
      <c r="AA266" s="14"/>
      <c r="AB266" s="14"/>
      <c r="AC266" s="14"/>
      <c r="AD266" s="14"/>
      <c r="AE266" s="14"/>
      <c r="AT266" s="252" t="s">
        <v>228</v>
      </c>
      <c r="AU266" s="252" t="s">
        <v>78</v>
      </c>
      <c r="AV266" s="14" t="s">
        <v>224</v>
      </c>
      <c r="AW266" s="14" t="s">
        <v>31</v>
      </c>
      <c r="AX266" s="14" t="s">
        <v>76</v>
      </c>
      <c r="AY266" s="252" t="s">
        <v>216</v>
      </c>
    </row>
    <row r="267" s="2" customFormat="1" ht="13.8" customHeight="1">
      <c r="A267" s="39"/>
      <c r="B267" s="40"/>
      <c r="C267" s="213" t="s">
        <v>610</v>
      </c>
      <c r="D267" s="213" t="s">
        <v>219</v>
      </c>
      <c r="E267" s="214" t="s">
        <v>642</v>
      </c>
      <c r="F267" s="215" t="s">
        <v>643</v>
      </c>
      <c r="G267" s="216" t="s">
        <v>222</v>
      </c>
      <c r="H267" s="217">
        <v>11.036</v>
      </c>
      <c r="I267" s="218"/>
      <c r="J267" s="219">
        <f>ROUND(I267*H267,2)</f>
        <v>0</v>
      </c>
      <c r="K267" s="215" t="s">
        <v>223</v>
      </c>
      <c r="L267" s="45"/>
      <c r="M267" s="220" t="s">
        <v>19</v>
      </c>
      <c r="N267" s="221" t="s">
        <v>40</v>
      </c>
      <c r="O267" s="85"/>
      <c r="P267" s="222">
        <f>O267*H267</f>
        <v>0</v>
      </c>
      <c r="Q267" s="222">
        <v>0.0054999999999999997</v>
      </c>
      <c r="R267" s="222">
        <f>Q267*H267</f>
        <v>0.060697999999999995</v>
      </c>
      <c r="S267" s="222">
        <v>0</v>
      </c>
      <c r="T267" s="223">
        <f>S267*H267</f>
        <v>0</v>
      </c>
      <c r="U267" s="39"/>
      <c r="V267" s="39"/>
      <c r="W267" s="39"/>
      <c r="X267" s="39"/>
      <c r="Y267" s="39"/>
      <c r="Z267" s="39"/>
      <c r="AA267" s="39"/>
      <c r="AB267" s="39"/>
      <c r="AC267" s="39"/>
      <c r="AD267" s="39"/>
      <c r="AE267" s="39"/>
      <c r="AR267" s="224" t="s">
        <v>287</v>
      </c>
      <c r="AT267" s="224" t="s">
        <v>219</v>
      </c>
      <c r="AU267" s="224" t="s">
        <v>78</v>
      </c>
      <c r="AY267" s="18" t="s">
        <v>216</v>
      </c>
      <c r="BE267" s="225">
        <f>IF(N267="základní",J267,0)</f>
        <v>0</v>
      </c>
      <c r="BF267" s="225">
        <f>IF(N267="snížená",J267,0)</f>
        <v>0</v>
      </c>
      <c r="BG267" s="225">
        <f>IF(N267="zákl. přenesená",J267,0)</f>
        <v>0</v>
      </c>
      <c r="BH267" s="225">
        <f>IF(N267="sníž. přenesená",J267,0)</f>
        <v>0</v>
      </c>
      <c r="BI267" s="225">
        <f>IF(N267="nulová",J267,0)</f>
        <v>0</v>
      </c>
      <c r="BJ267" s="18" t="s">
        <v>76</v>
      </c>
      <c r="BK267" s="225">
        <f>ROUND(I267*H267,2)</f>
        <v>0</v>
      </c>
      <c r="BL267" s="18" t="s">
        <v>287</v>
      </c>
      <c r="BM267" s="224" t="s">
        <v>2324</v>
      </c>
    </row>
    <row r="268" s="2" customFormat="1">
      <c r="A268" s="39"/>
      <c r="B268" s="40"/>
      <c r="C268" s="41"/>
      <c r="D268" s="226" t="s">
        <v>226</v>
      </c>
      <c r="E268" s="41"/>
      <c r="F268" s="227" t="s">
        <v>645</v>
      </c>
      <c r="G268" s="41"/>
      <c r="H268" s="41"/>
      <c r="I268" s="228"/>
      <c r="J268" s="41"/>
      <c r="K268" s="41"/>
      <c r="L268" s="45"/>
      <c r="M268" s="229"/>
      <c r="N268" s="230"/>
      <c r="O268" s="85"/>
      <c r="P268" s="85"/>
      <c r="Q268" s="85"/>
      <c r="R268" s="85"/>
      <c r="S268" s="85"/>
      <c r="T268" s="86"/>
      <c r="U268" s="39"/>
      <c r="V268" s="39"/>
      <c r="W268" s="39"/>
      <c r="X268" s="39"/>
      <c r="Y268" s="39"/>
      <c r="Z268" s="39"/>
      <c r="AA268" s="39"/>
      <c r="AB268" s="39"/>
      <c r="AC268" s="39"/>
      <c r="AD268" s="39"/>
      <c r="AE268" s="39"/>
      <c r="AT268" s="18" t="s">
        <v>226</v>
      </c>
      <c r="AU268" s="18" t="s">
        <v>78</v>
      </c>
    </row>
    <row r="269" s="13" customFormat="1">
      <c r="A269" s="13"/>
      <c r="B269" s="231"/>
      <c r="C269" s="232"/>
      <c r="D269" s="226" t="s">
        <v>228</v>
      </c>
      <c r="E269" s="233" t="s">
        <v>19</v>
      </c>
      <c r="F269" s="234" t="s">
        <v>2317</v>
      </c>
      <c r="G269" s="232"/>
      <c r="H269" s="235">
        <v>9.0730000000000004</v>
      </c>
      <c r="I269" s="236"/>
      <c r="J269" s="232"/>
      <c r="K269" s="232"/>
      <c r="L269" s="237"/>
      <c r="M269" s="238"/>
      <c r="N269" s="239"/>
      <c r="O269" s="239"/>
      <c r="P269" s="239"/>
      <c r="Q269" s="239"/>
      <c r="R269" s="239"/>
      <c r="S269" s="239"/>
      <c r="T269" s="240"/>
      <c r="U269" s="13"/>
      <c r="V269" s="13"/>
      <c r="W269" s="13"/>
      <c r="X269" s="13"/>
      <c r="Y269" s="13"/>
      <c r="Z269" s="13"/>
      <c r="AA269" s="13"/>
      <c r="AB269" s="13"/>
      <c r="AC269" s="13"/>
      <c r="AD269" s="13"/>
      <c r="AE269" s="13"/>
      <c r="AT269" s="241" t="s">
        <v>228</v>
      </c>
      <c r="AU269" s="241" t="s">
        <v>78</v>
      </c>
      <c r="AV269" s="13" t="s">
        <v>78</v>
      </c>
      <c r="AW269" s="13" t="s">
        <v>31</v>
      </c>
      <c r="AX269" s="13" t="s">
        <v>69</v>
      </c>
      <c r="AY269" s="241" t="s">
        <v>216</v>
      </c>
    </row>
    <row r="270" s="13" customFormat="1">
      <c r="A270" s="13"/>
      <c r="B270" s="231"/>
      <c r="C270" s="232"/>
      <c r="D270" s="226" t="s">
        <v>228</v>
      </c>
      <c r="E270" s="233" t="s">
        <v>19</v>
      </c>
      <c r="F270" s="234" t="s">
        <v>2318</v>
      </c>
      <c r="G270" s="232"/>
      <c r="H270" s="235">
        <v>1.9630000000000001</v>
      </c>
      <c r="I270" s="236"/>
      <c r="J270" s="232"/>
      <c r="K270" s="232"/>
      <c r="L270" s="237"/>
      <c r="M270" s="238"/>
      <c r="N270" s="239"/>
      <c r="O270" s="239"/>
      <c r="P270" s="239"/>
      <c r="Q270" s="239"/>
      <c r="R270" s="239"/>
      <c r="S270" s="239"/>
      <c r="T270" s="240"/>
      <c r="U270" s="13"/>
      <c r="V270" s="13"/>
      <c r="W270" s="13"/>
      <c r="X270" s="13"/>
      <c r="Y270" s="13"/>
      <c r="Z270" s="13"/>
      <c r="AA270" s="13"/>
      <c r="AB270" s="13"/>
      <c r="AC270" s="13"/>
      <c r="AD270" s="13"/>
      <c r="AE270" s="13"/>
      <c r="AT270" s="241" t="s">
        <v>228</v>
      </c>
      <c r="AU270" s="241" t="s">
        <v>78</v>
      </c>
      <c r="AV270" s="13" t="s">
        <v>78</v>
      </c>
      <c r="AW270" s="13" t="s">
        <v>31</v>
      </c>
      <c r="AX270" s="13" t="s">
        <v>69</v>
      </c>
      <c r="AY270" s="241" t="s">
        <v>216</v>
      </c>
    </row>
    <row r="271" s="14" customFormat="1">
      <c r="A271" s="14"/>
      <c r="B271" s="242"/>
      <c r="C271" s="243"/>
      <c r="D271" s="226" t="s">
        <v>228</v>
      </c>
      <c r="E271" s="244" t="s">
        <v>19</v>
      </c>
      <c r="F271" s="245" t="s">
        <v>231</v>
      </c>
      <c r="G271" s="243"/>
      <c r="H271" s="246">
        <v>11.036000000000001</v>
      </c>
      <c r="I271" s="247"/>
      <c r="J271" s="243"/>
      <c r="K271" s="243"/>
      <c r="L271" s="248"/>
      <c r="M271" s="249"/>
      <c r="N271" s="250"/>
      <c r="O271" s="250"/>
      <c r="P271" s="250"/>
      <c r="Q271" s="250"/>
      <c r="R271" s="250"/>
      <c r="S271" s="250"/>
      <c r="T271" s="251"/>
      <c r="U271" s="14"/>
      <c r="V271" s="14"/>
      <c r="W271" s="14"/>
      <c r="X271" s="14"/>
      <c r="Y271" s="14"/>
      <c r="Z271" s="14"/>
      <c r="AA271" s="14"/>
      <c r="AB271" s="14"/>
      <c r="AC271" s="14"/>
      <c r="AD271" s="14"/>
      <c r="AE271" s="14"/>
      <c r="AT271" s="252" t="s">
        <v>228</v>
      </c>
      <c r="AU271" s="252" t="s">
        <v>78</v>
      </c>
      <c r="AV271" s="14" t="s">
        <v>224</v>
      </c>
      <c r="AW271" s="14" t="s">
        <v>31</v>
      </c>
      <c r="AX271" s="14" t="s">
        <v>76</v>
      </c>
      <c r="AY271" s="252" t="s">
        <v>216</v>
      </c>
    </row>
    <row r="272" s="2" customFormat="1" ht="13.8" customHeight="1">
      <c r="A272" s="39"/>
      <c r="B272" s="40"/>
      <c r="C272" s="263" t="s">
        <v>617</v>
      </c>
      <c r="D272" s="263" t="s">
        <v>295</v>
      </c>
      <c r="E272" s="264" t="s">
        <v>647</v>
      </c>
      <c r="F272" s="265" t="s">
        <v>648</v>
      </c>
      <c r="G272" s="266" t="s">
        <v>222</v>
      </c>
      <c r="H272" s="267">
        <v>13.297000000000001</v>
      </c>
      <c r="I272" s="268"/>
      <c r="J272" s="269">
        <f>ROUND(I272*H272,2)</f>
        <v>0</v>
      </c>
      <c r="K272" s="265" t="s">
        <v>223</v>
      </c>
      <c r="L272" s="270"/>
      <c r="M272" s="271" t="s">
        <v>19</v>
      </c>
      <c r="N272" s="272" t="s">
        <v>40</v>
      </c>
      <c r="O272" s="85"/>
      <c r="P272" s="222">
        <f>O272*H272</f>
        <v>0</v>
      </c>
      <c r="Q272" s="222">
        <v>0.059999999999999998</v>
      </c>
      <c r="R272" s="222">
        <f>Q272*H272</f>
        <v>0.79781999999999997</v>
      </c>
      <c r="S272" s="222">
        <v>0</v>
      </c>
      <c r="T272" s="223">
        <f>S272*H272</f>
        <v>0</v>
      </c>
      <c r="U272" s="39"/>
      <c r="V272" s="39"/>
      <c r="W272" s="39"/>
      <c r="X272" s="39"/>
      <c r="Y272" s="39"/>
      <c r="Z272" s="39"/>
      <c r="AA272" s="39"/>
      <c r="AB272" s="39"/>
      <c r="AC272" s="39"/>
      <c r="AD272" s="39"/>
      <c r="AE272" s="39"/>
      <c r="AR272" s="224" t="s">
        <v>299</v>
      </c>
      <c r="AT272" s="224" t="s">
        <v>295</v>
      </c>
      <c r="AU272" s="224" t="s">
        <v>78</v>
      </c>
      <c r="AY272" s="18" t="s">
        <v>216</v>
      </c>
      <c r="BE272" s="225">
        <f>IF(N272="základní",J272,0)</f>
        <v>0</v>
      </c>
      <c r="BF272" s="225">
        <f>IF(N272="snížená",J272,0)</f>
        <v>0</v>
      </c>
      <c r="BG272" s="225">
        <f>IF(N272="zákl. přenesená",J272,0)</f>
        <v>0</v>
      </c>
      <c r="BH272" s="225">
        <f>IF(N272="sníž. přenesená",J272,0)</f>
        <v>0</v>
      </c>
      <c r="BI272" s="225">
        <f>IF(N272="nulová",J272,0)</f>
        <v>0</v>
      </c>
      <c r="BJ272" s="18" t="s">
        <v>76</v>
      </c>
      <c r="BK272" s="225">
        <f>ROUND(I272*H272,2)</f>
        <v>0</v>
      </c>
      <c r="BL272" s="18" t="s">
        <v>287</v>
      </c>
      <c r="BM272" s="224" t="s">
        <v>2325</v>
      </c>
    </row>
    <row r="273" s="15" customFormat="1">
      <c r="A273" s="15"/>
      <c r="B273" s="253"/>
      <c r="C273" s="254"/>
      <c r="D273" s="226" t="s">
        <v>228</v>
      </c>
      <c r="E273" s="255" t="s">
        <v>19</v>
      </c>
      <c r="F273" s="256" t="s">
        <v>301</v>
      </c>
      <c r="G273" s="254"/>
      <c r="H273" s="255" t="s">
        <v>19</v>
      </c>
      <c r="I273" s="257"/>
      <c r="J273" s="254"/>
      <c r="K273" s="254"/>
      <c r="L273" s="258"/>
      <c r="M273" s="259"/>
      <c r="N273" s="260"/>
      <c r="O273" s="260"/>
      <c r="P273" s="260"/>
      <c r="Q273" s="260"/>
      <c r="R273" s="260"/>
      <c r="S273" s="260"/>
      <c r="T273" s="261"/>
      <c r="U273" s="15"/>
      <c r="V273" s="15"/>
      <c r="W273" s="15"/>
      <c r="X273" s="15"/>
      <c r="Y273" s="15"/>
      <c r="Z273" s="15"/>
      <c r="AA273" s="15"/>
      <c r="AB273" s="15"/>
      <c r="AC273" s="15"/>
      <c r="AD273" s="15"/>
      <c r="AE273" s="15"/>
      <c r="AT273" s="262" t="s">
        <v>228</v>
      </c>
      <c r="AU273" s="262" t="s">
        <v>78</v>
      </c>
      <c r="AV273" s="15" t="s">
        <v>76</v>
      </c>
      <c r="AW273" s="15" t="s">
        <v>31</v>
      </c>
      <c r="AX273" s="15" t="s">
        <v>69</v>
      </c>
      <c r="AY273" s="262" t="s">
        <v>216</v>
      </c>
    </row>
    <row r="274" s="13" customFormat="1">
      <c r="A274" s="13"/>
      <c r="B274" s="231"/>
      <c r="C274" s="232"/>
      <c r="D274" s="226" t="s">
        <v>228</v>
      </c>
      <c r="E274" s="233" t="s">
        <v>19</v>
      </c>
      <c r="F274" s="234" t="s">
        <v>2326</v>
      </c>
      <c r="G274" s="232"/>
      <c r="H274" s="235">
        <v>12.691000000000001</v>
      </c>
      <c r="I274" s="236"/>
      <c r="J274" s="232"/>
      <c r="K274" s="232"/>
      <c r="L274" s="237"/>
      <c r="M274" s="238"/>
      <c r="N274" s="239"/>
      <c r="O274" s="239"/>
      <c r="P274" s="239"/>
      <c r="Q274" s="239"/>
      <c r="R274" s="239"/>
      <c r="S274" s="239"/>
      <c r="T274" s="240"/>
      <c r="U274" s="13"/>
      <c r="V274" s="13"/>
      <c r="W274" s="13"/>
      <c r="X274" s="13"/>
      <c r="Y274" s="13"/>
      <c r="Z274" s="13"/>
      <c r="AA274" s="13"/>
      <c r="AB274" s="13"/>
      <c r="AC274" s="13"/>
      <c r="AD274" s="13"/>
      <c r="AE274" s="13"/>
      <c r="AT274" s="241" t="s">
        <v>228</v>
      </c>
      <c r="AU274" s="241" t="s">
        <v>78</v>
      </c>
      <c r="AV274" s="13" t="s">
        <v>78</v>
      </c>
      <c r="AW274" s="13" t="s">
        <v>31</v>
      </c>
      <c r="AX274" s="13" t="s">
        <v>69</v>
      </c>
      <c r="AY274" s="241" t="s">
        <v>216</v>
      </c>
    </row>
    <row r="275" s="13" customFormat="1">
      <c r="A275" s="13"/>
      <c r="B275" s="231"/>
      <c r="C275" s="232"/>
      <c r="D275" s="226" t="s">
        <v>228</v>
      </c>
      <c r="E275" s="233" t="s">
        <v>19</v>
      </c>
      <c r="F275" s="234" t="s">
        <v>2327</v>
      </c>
      <c r="G275" s="232"/>
      <c r="H275" s="235">
        <v>0.60599999999999998</v>
      </c>
      <c r="I275" s="236"/>
      <c r="J275" s="232"/>
      <c r="K275" s="232"/>
      <c r="L275" s="237"/>
      <c r="M275" s="238"/>
      <c r="N275" s="239"/>
      <c r="O275" s="239"/>
      <c r="P275" s="239"/>
      <c r="Q275" s="239"/>
      <c r="R275" s="239"/>
      <c r="S275" s="239"/>
      <c r="T275" s="240"/>
      <c r="U275" s="13"/>
      <c r="V275" s="13"/>
      <c r="W275" s="13"/>
      <c r="X275" s="13"/>
      <c r="Y275" s="13"/>
      <c r="Z275" s="13"/>
      <c r="AA275" s="13"/>
      <c r="AB275" s="13"/>
      <c r="AC275" s="13"/>
      <c r="AD275" s="13"/>
      <c r="AE275" s="13"/>
      <c r="AT275" s="241" t="s">
        <v>228</v>
      </c>
      <c r="AU275" s="241" t="s">
        <v>78</v>
      </c>
      <c r="AV275" s="13" t="s">
        <v>78</v>
      </c>
      <c r="AW275" s="13" t="s">
        <v>31</v>
      </c>
      <c r="AX275" s="13" t="s">
        <v>69</v>
      </c>
      <c r="AY275" s="241" t="s">
        <v>216</v>
      </c>
    </row>
    <row r="276" s="14" customFormat="1">
      <c r="A276" s="14"/>
      <c r="B276" s="242"/>
      <c r="C276" s="243"/>
      <c r="D276" s="226" t="s">
        <v>228</v>
      </c>
      <c r="E276" s="244" t="s">
        <v>19</v>
      </c>
      <c r="F276" s="245" t="s">
        <v>231</v>
      </c>
      <c r="G276" s="243"/>
      <c r="H276" s="246">
        <v>13.297000000000001</v>
      </c>
      <c r="I276" s="247"/>
      <c r="J276" s="243"/>
      <c r="K276" s="243"/>
      <c r="L276" s="248"/>
      <c r="M276" s="249"/>
      <c r="N276" s="250"/>
      <c r="O276" s="250"/>
      <c r="P276" s="250"/>
      <c r="Q276" s="250"/>
      <c r="R276" s="250"/>
      <c r="S276" s="250"/>
      <c r="T276" s="251"/>
      <c r="U276" s="14"/>
      <c r="V276" s="14"/>
      <c r="W276" s="14"/>
      <c r="X276" s="14"/>
      <c r="Y276" s="14"/>
      <c r="Z276" s="14"/>
      <c r="AA276" s="14"/>
      <c r="AB276" s="14"/>
      <c r="AC276" s="14"/>
      <c r="AD276" s="14"/>
      <c r="AE276" s="14"/>
      <c r="AT276" s="252" t="s">
        <v>228</v>
      </c>
      <c r="AU276" s="252" t="s">
        <v>78</v>
      </c>
      <c r="AV276" s="14" t="s">
        <v>224</v>
      </c>
      <c r="AW276" s="14" t="s">
        <v>31</v>
      </c>
      <c r="AX276" s="14" t="s">
        <v>76</v>
      </c>
      <c r="AY276" s="252" t="s">
        <v>216</v>
      </c>
    </row>
    <row r="277" s="2" customFormat="1" ht="13.8" customHeight="1">
      <c r="A277" s="39"/>
      <c r="B277" s="40"/>
      <c r="C277" s="213" t="s">
        <v>624</v>
      </c>
      <c r="D277" s="213" t="s">
        <v>219</v>
      </c>
      <c r="E277" s="214" t="s">
        <v>654</v>
      </c>
      <c r="F277" s="215" t="s">
        <v>655</v>
      </c>
      <c r="G277" s="216" t="s">
        <v>318</v>
      </c>
      <c r="H277" s="217">
        <v>9.4000000000000004</v>
      </c>
      <c r="I277" s="218"/>
      <c r="J277" s="219">
        <f>ROUND(I277*H277,2)</f>
        <v>0</v>
      </c>
      <c r="K277" s="215" t="s">
        <v>223</v>
      </c>
      <c r="L277" s="45"/>
      <c r="M277" s="220" t="s">
        <v>19</v>
      </c>
      <c r="N277" s="221" t="s">
        <v>40</v>
      </c>
      <c r="O277" s="85"/>
      <c r="P277" s="222">
        <f>O277*H277</f>
        <v>0</v>
      </c>
      <c r="Q277" s="222">
        <v>3.0000000000000001E-05</v>
      </c>
      <c r="R277" s="222">
        <f>Q277*H277</f>
        <v>0.00028200000000000002</v>
      </c>
      <c r="S277" s="222">
        <v>0</v>
      </c>
      <c r="T277" s="223">
        <f>S277*H277</f>
        <v>0</v>
      </c>
      <c r="U277" s="39"/>
      <c r="V277" s="39"/>
      <c r="W277" s="39"/>
      <c r="X277" s="39"/>
      <c r="Y277" s="39"/>
      <c r="Z277" s="39"/>
      <c r="AA277" s="39"/>
      <c r="AB277" s="39"/>
      <c r="AC277" s="39"/>
      <c r="AD277" s="39"/>
      <c r="AE277" s="39"/>
      <c r="AR277" s="224" t="s">
        <v>287</v>
      </c>
      <c r="AT277" s="224" t="s">
        <v>219</v>
      </c>
      <c r="AU277" s="224" t="s">
        <v>78</v>
      </c>
      <c r="AY277" s="18" t="s">
        <v>216</v>
      </c>
      <c r="BE277" s="225">
        <f>IF(N277="základní",J277,0)</f>
        <v>0</v>
      </c>
      <c r="BF277" s="225">
        <f>IF(N277="snížená",J277,0)</f>
        <v>0</v>
      </c>
      <c r="BG277" s="225">
        <f>IF(N277="zákl. přenesená",J277,0)</f>
        <v>0</v>
      </c>
      <c r="BH277" s="225">
        <f>IF(N277="sníž. přenesená",J277,0)</f>
        <v>0</v>
      </c>
      <c r="BI277" s="225">
        <f>IF(N277="nulová",J277,0)</f>
        <v>0</v>
      </c>
      <c r="BJ277" s="18" t="s">
        <v>76</v>
      </c>
      <c r="BK277" s="225">
        <f>ROUND(I277*H277,2)</f>
        <v>0</v>
      </c>
      <c r="BL277" s="18" t="s">
        <v>287</v>
      </c>
      <c r="BM277" s="224" t="s">
        <v>2328</v>
      </c>
    </row>
    <row r="278" s="2" customFormat="1">
      <c r="A278" s="39"/>
      <c r="B278" s="40"/>
      <c r="C278" s="41"/>
      <c r="D278" s="226" t="s">
        <v>226</v>
      </c>
      <c r="E278" s="41"/>
      <c r="F278" s="227" t="s">
        <v>657</v>
      </c>
      <c r="G278" s="41"/>
      <c r="H278" s="41"/>
      <c r="I278" s="228"/>
      <c r="J278" s="41"/>
      <c r="K278" s="41"/>
      <c r="L278" s="45"/>
      <c r="M278" s="229"/>
      <c r="N278" s="230"/>
      <c r="O278" s="85"/>
      <c r="P278" s="85"/>
      <c r="Q278" s="85"/>
      <c r="R278" s="85"/>
      <c r="S278" s="85"/>
      <c r="T278" s="86"/>
      <c r="U278" s="39"/>
      <c r="V278" s="39"/>
      <c r="W278" s="39"/>
      <c r="X278" s="39"/>
      <c r="Y278" s="39"/>
      <c r="Z278" s="39"/>
      <c r="AA278" s="39"/>
      <c r="AB278" s="39"/>
      <c r="AC278" s="39"/>
      <c r="AD278" s="39"/>
      <c r="AE278" s="39"/>
      <c r="AT278" s="18" t="s">
        <v>226</v>
      </c>
      <c r="AU278" s="18" t="s">
        <v>78</v>
      </c>
    </row>
    <row r="279" s="13" customFormat="1">
      <c r="A279" s="13"/>
      <c r="B279" s="231"/>
      <c r="C279" s="232"/>
      <c r="D279" s="226" t="s">
        <v>228</v>
      </c>
      <c r="E279" s="233" t="s">
        <v>19</v>
      </c>
      <c r="F279" s="234" t="s">
        <v>2329</v>
      </c>
      <c r="G279" s="232"/>
      <c r="H279" s="235">
        <v>9.4000000000000004</v>
      </c>
      <c r="I279" s="236"/>
      <c r="J279" s="232"/>
      <c r="K279" s="232"/>
      <c r="L279" s="237"/>
      <c r="M279" s="238"/>
      <c r="N279" s="239"/>
      <c r="O279" s="239"/>
      <c r="P279" s="239"/>
      <c r="Q279" s="239"/>
      <c r="R279" s="239"/>
      <c r="S279" s="239"/>
      <c r="T279" s="240"/>
      <c r="U279" s="13"/>
      <c r="V279" s="13"/>
      <c r="W279" s="13"/>
      <c r="X279" s="13"/>
      <c r="Y279" s="13"/>
      <c r="Z279" s="13"/>
      <c r="AA279" s="13"/>
      <c r="AB279" s="13"/>
      <c r="AC279" s="13"/>
      <c r="AD279" s="13"/>
      <c r="AE279" s="13"/>
      <c r="AT279" s="241" t="s">
        <v>228</v>
      </c>
      <c r="AU279" s="241" t="s">
        <v>78</v>
      </c>
      <c r="AV279" s="13" t="s">
        <v>78</v>
      </c>
      <c r="AW279" s="13" t="s">
        <v>31</v>
      </c>
      <c r="AX279" s="13" t="s">
        <v>69</v>
      </c>
      <c r="AY279" s="241" t="s">
        <v>216</v>
      </c>
    </row>
    <row r="280" s="14" customFormat="1">
      <c r="A280" s="14"/>
      <c r="B280" s="242"/>
      <c r="C280" s="243"/>
      <c r="D280" s="226" t="s">
        <v>228</v>
      </c>
      <c r="E280" s="244" t="s">
        <v>19</v>
      </c>
      <c r="F280" s="245" t="s">
        <v>231</v>
      </c>
      <c r="G280" s="243"/>
      <c r="H280" s="246">
        <v>9.4000000000000004</v>
      </c>
      <c r="I280" s="247"/>
      <c r="J280" s="243"/>
      <c r="K280" s="243"/>
      <c r="L280" s="248"/>
      <c r="M280" s="249"/>
      <c r="N280" s="250"/>
      <c r="O280" s="250"/>
      <c r="P280" s="250"/>
      <c r="Q280" s="250"/>
      <c r="R280" s="250"/>
      <c r="S280" s="250"/>
      <c r="T280" s="251"/>
      <c r="U280" s="14"/>
      <c r="V280" s="14"/>
      <c r="W280" s="14"/>
      <c r="X280" s="14"/>
      <c r="Y280" s="14"/>
      <c r="Z280" s="14"/>
      <c r="AA280" s="14"/>
      <c r="AB280" s="14"/>
      <c r="AC280" s="14"/>
      <c r="AD280" s="14"/>
      <c r="AE280" s="14"/>
      <c r="AT280" s="252" t="s">
        <v>228</v>
      </c>
      <c r="AU280" s="252" t="s">
        <v>78</v>
      </c>
      <c r="AV280" s="14" t="s">
        <v>224</v>
      </c>
      <c r="AW280" s="14" t="s">
        <v>31</v>
      </c>
      <c r="AX280" s="14" t="s">
        <v>76</v>
      </c>
      <c r="AY280" s="252" t="s">
        <v>216</v>
      </c>
    </row>
    <row r="281" s="2" customFormat="1" ht="13.8" customHeight="1">
      <c r="A281" s="39"/>
      <c r="B281" s="40"/>
      <c r="C281" s="213" t="s">
        <v>628</v>
      </c>
      <c r="D281" s="213" t="s">
        <v>219</v>
      </c>
      <c r="E281" s="214" t="s">
        <v>661</v>
      </c>
      <c r="F281" s="215" t="s">
        <v>662</v>
      </c>
      <c r="G281" s="216" t="s">
        <v>222</v>
      </c>
      <c r="H281" s="217">
        <v>11.036</v>
      </c>
      <c r="I281" s="218"/>
      <c r="J281" s="219">
        <f>ROUND(I281*H281,2)</f>
        <v>0</v>
      </c>
      <c r="K281" s="215" t="s">
        <v>223</v>
      </c>
      <c r="L281" s="45"/>
      <c r="M281" s="220" t="s">
        <v>19</v>
      </c>
      <c r="N281" s="221" t="s">
        <v>40</v>
      </c>
      <c r="O281" s="85"/>
      <c r="P281" s="222">
        <f>O281*H281</f>
        <v>0</v>
      </c>
      <c r="Q281" s="222">
        <v>5.0000000000000002E-05</v>
      </c>
      <c r="R281" s="222">
        <f>Q281*H281</f>
        <v>0.00055179999999999997</v>
      </c>
      <c r="S281" s="222">
        <v>0</v>
      </c>
      <c r="T281" s="223">
        <f>S281*H281</f>
        <v>0</v>
      </c>
      <c r="U281" s="39"/>
      <c r="V281" s="39"/>
      <c r="W281" s="39"/>
      <c r="X281" s="39"/>
      <c r="Y281" s="39"/>
      <c r="Z281" s="39"/>
      <c r="AA281" s="39"/>
      <c r="AB281" s="39"/>
      <c r="AC281" s="39"/>
      <c r="AD281" s="39"/>
      <c r="AE281" s="39"/>
      <c r="AR281" s="224" t="s">
        <v>287</v>
      </c>
      <c r="AT281" s="224" t="s">
        <v>219</v>
      </c>
      <c r="AU281" s="224" t="s">
        <v>78</v>
      </c>
      <c r="AY281" s="18" t="s">
        <v>216</v>
      </c>
      <c r="BE281" s="225">
        <f>IF(N281="základní",J281,0)</f>
        <v>0</v>
      </c>
      <c r="BF281" s="225">
        <f>IF(N281="snížená",J281,0)</f>
        <v>0</v>
      </c>
      <c r="BG281" s="225">
        <f>IF(N281="zákl. přenesená",J281,0)</f>
        <v>0</v>
      </c>
      <c r="BH281" s="225">
        <f>IF(N281="sníž. přenesená",J281,0)</f>
        <v>0</v>
      </c>
      <c r="BI281" s="225">
        <f>IF(N281="nulová",J281,0)</f>
        <v>0</v>
      </c>
      <c r="BJ281" s="18" t="s">
        <v>76</v>
      </c>
      <c r="BK281" s="225">
        <f>ROUND(I281*H281,2)</f>
        <v>0</v>
      </c>
      <c r="BL281" s="18" t="s">
        <v>287</v>
      </c>
      <c r="BM281" s="224" t="s">
        <v>2330</v>
      </c>
    </row>
    <row r="282" s="13" customFormat="1">
      <c r="A282" s="13"/>
      <c r="B282" s="231"/>
      <c r="C282" s="232"/>
      <c r="D282" s="226" t="s">
        <v>228</v>
      </c>
      <c r="E282" s="233" t="s">
        <v>19</v>
      </c>
      <c r="F282" s="234" t="s">
        <v>2317</v>
      </c>
      <c r="G282" s="232"/>
      <c r="H282" s="235">
        <v>9.0730000000000004</v>
      </c>
      <c r="I282" s="236"/>
      <c r="J282" s="232"/>
      <c r="K282" s="232"/>
      <c r="L282" s="237"/>
      <c r="M282" s="238"/>
      <c r="N282" s="239"/>
      <c r="O282" s="239"/>
      <c r="P282" s="239"/>
      <c r="Q282" s="239"/>
      <c r="R282" s="239"/>
      <c r="S282" s="239"/>
      <c r="T282" s="240"/>
      <c r="U282" s="13"/>
      <c r="V282" s="13"/>
      <c r="W282" s="13"/>
      <c r="X282" s="13"/>
      <c r="Y282" s="13"/>
      <c r="Z282" s="13"/>
      <c r="AA282" s="13"/>
      <c r="AB282" s="13"/>
      <c r="AC282" s="13"/>
      <c r="AD282" s="13"/>
      <c r="AE282" s="13"/>
      <c r="AT282" s="241" t="s">
        <v>228</v>
      </c>
      <c r="AU282" s="241" t="s">
        <v>78</v>
      </c>
      <c r="AV282" s="13" t="s">
        <v>78</v>
      </c>
      <c r="AW282" s="13" t="s">
        <v>31</v>
      </c>
      <c r="AX282" s="13" t="s">
        <v>69</v>
      </c>
      <c r="AY282" s="241" t="s">
        <v>216</v>
      </c>
    </row>
    <row r="283" s="13" customFormat="1">
      <c r="A283" s="13"/>
      <c r="B283" s="231"/>
      <c r="C283" s="232"/>
      <c r="D283" s="226" t="s">
        <v>228</v>
      </c>
      <c r="E283" s="233" t="s">
        <v>19</v>
      </c>
      <c r="F283" s="234" t="s">
        <v>2318</v>
      </c>
      <c r="G283" s="232"/>
      <c r="H283" s="235">
        <v>1.9630000000000001</v>
      </c>
      <c r="I283" s="236"/>
      <c r="J283" s="232"/>
      <c r="K283" s="232"/>
      <c r="L283" s="237"/>
      <c r="M283" s="238"/>
      <c r="N283" s="239"/>
      <c r="O283" s="239"/>
      <c r="P283" s="239"/>
      <c r="Q283" s="239"/>
      <c r="R283" s="239"/>
      <c r="S283" s="239"/>
      <c r="T283" s="240"/>
      <c r="U283" s="13"/>
      <c r="V283" s="13"/>
      <c r="W283" s="13"/>
      <c r="X283" s="13"/>
      <c r="Y283" s="13"/>
      <c r="Z283" s="13"/>
      <c r="AA283" s="13"/>
      <c r="AB283" s="13"/>
      <c r="AC283" s="13"/>
      <c r="AD283" s="13"/>
      <c r="AE283" s="13"/>
      <c r="AT283" s="241" t="s">
        <v>228</v>
      </c>
      <c r="AU283" s="241" t="s">
        <v>78</v>
      </c>
      <c r="AV283" s="13" t="s">
        <v>78</v>
      </c>
      <c r="AW283" s="13" t="s">
        <v>31</v>
      </c>
      <c r="AX283" s="13" t="s">
        <v>69</v>
      </c>
      <c r="AY283" s="241" t="s">
        <v>216</v>
      </c>
    </row>
    <row r="284" s="14" customFormat="1">
      <c r="A284" s="14"/>
      <c r="B284" s="242"/>
      <c r="C284" s="243"/>
      <c r="D284" s="226" t="s">
        <v>228</v>
      </c>
      <c r="E284" s="244" t="s">
        <v>19</v>
      </c>
      <c r="F284" s="245" t="s">
        <v>231</v>
      </c>
      <c r="G284" s="243"/>
      <c r="H284" s="246">
        <v>11.036000000000001</v>
      </c>
      <c r="I284" s="247"/>
      <c r="J284" s="243"/>
      <c r="K284" s="243"/>
      <c r="L284" s="248"/>
      <c r="M284" s="249"/>
      <c r="N284" s="250"/>
      <c r="O284" s="250"/>
      <c r="P284" s="250"/>
      <c r="Q284" s="250"/>
      <c r="R284" s="250"/>
      <c r="S284" s="250"/>
      <c r="T284" s="251"/>
      <c r="U284" s="14"/>
      <c r="V284" s="14"/>
      <c r="W284" s="14"/>
      <c r="X284" s="14"/>
      <c r="Y284" s="14"/>
      <c r="Z284" s="14"/>
      <c r="AA284" s="14"/>
      <c r="AB284" s="14"/>
      <c r="AC284" s="14"/>
      <c r="AD284" s="14"/>
      <c r="AE284" s="14"/>
      <c r="AT284" s="252" t="s">
        <v>228</v>
      </c>
      <c r="AU284" s="252" t="s">
        <v>78</v>
      </c>
      <c r="AV284" s="14" t="s">
        <v>224</v>
      </c>
      <c r="AW284" s="14" t="s">
        <v>31</v>
      </c>
      <c r="AX284" s="14" t="s">
        <v>76</v>
      </c>
      <c r="AY284" s="252" t="s">
        <v>216</v>
      </c>
    </row>
    <row r="285" s="2" customFormat="1" ht="22.2" customHeight="1">
      <c r="A285" s="39"/>
      <c r="B285" s="40"/>
      <c r="C285" s="213" t="s">
        <v>633</v>
      </c>
      <c r="D285" s="213" t="s">
        <v>219</v>
      </c>
      <c r="E285" s="214" t="s">
        <v>665</v>
      </c>
      <c r="F285" s="215" t="s">
        <v>666</v>
      </c>
      <c r="G285" s="216" t="s">
        <v>305</v>
      </c>
      <c r="H285" s="273"/>
      <c r="I285" s="218"/>
      <c r="J285" s="219">
        <f>ROUND(I285*H285,2)</f>
        <v>0</v>
      </c>
      <c r="K285" s="215" t="s">
        <v>223</v>
      </c>
      <c r="L285" s="45"/>
      <c r="M285" s="220" t="s">
        <v>19</v>
      </c>
      <c r="N285" s="221" t="s">
        <v>40</v>
      </c>
      <c r="O285" s="85"/>
      <c r="P285" s="222">
        <f>O285*H285</f>
        <v>0</v>
      </c>
      <c r="Q285" s="222">
        <v>0</v>
      </c>
      <c r="R285" s="222">
        <f>Q285*H285</f>
        <v>0</v>
      </c>
      <c r="S285" s="222">
        <v>0</v>
      </c>
      <c r="T285" s="223">
        <f>S285*H285</f>
        <v>0</v>
      </c>
      <c r="U285" s="39"/>
      <c r="V285" s="39"/>
      <c r="W285" s="39"/>
      <c r="X285" s="39"/>
      <c r="Y285" s="39"/>
      <c r="Z285" s="39"/>
      <c r="AA285" s="39"/>
      <c r="AB285" s="39"/>
      <c r="AC285" s="39"/>
      <c r="AD285" s="39"/>
      <c r="AE285" s="39"/>
      <c r="AR285" s="224" t="s">
        <v>287</v>
      </c>
      <c r="AT285" s="224" t="s">
        <v>219</v>
      </c>
      <c r="AU285" s="224" t="s">
        <v>78</v>
      </c>
      <c r="AY285" s="18" t="s">
        <v>216</v>
      </c>
      <c r="BE285" s="225">
        <f>IF(N285="základní",J285,0)</f>
        <v>0</v>
      </c>
      <c r="BF285" s="225">
        <f>IF(N285="snížená",J285,0)</f>
        <v>0</v>
      </c>
      <c r="BG285" s="225">
        <f>IF(N285="zákl. přenesená",J285,0)</f>
        <v>0</v>
      </c>
      <c r="BH285" s="225">
        <f>IF(N285="sníž. přenesená",J285,0)</f>
        <v>0</v>
      </c>
      <c r="BI285" s="225">
        <f>IF(N285="nulová",J285,0)</f>
        <v>0</v>
      </c>
      <c r="BJ285" s="18" t="s">
        <v>76</v>
      </c>
      <c r="BK285" s="225">
        <f>ROUND(I285*H285,2)</f>
        <v>0</v>
      </c>
      <c r="BL285" s="18" t="s">
        <v>287</v>
      </c>
      <c r="BM285" s="224" t="s">
        <v>2331</v>
      </c>
    </row>
    <row r="286" s="2" customFormat="1">
      <c r="A286" s="39"/>
      <c r="B286" s="40"/>
      <c r="C286" s="41"/>
      <c r="D286" s="226" t="s">
        <v>226</v>
      </c>
      <c r="E286" s="41"/>
      <c r="F286" s="227" t="s">
        <v>307</v>
      </c>
      <c r="G286" s="41"/>
      <c r="H286" s="41"/>
      <c r="I286" s="228"/>
      <c r="J286" s="41"/>
      <c r="K286" s="41"/>
      <c r="L286" s="45"/>
      <c r="M286" s="229"/>
      <c r="N286" s="230"/>
      <c r="O286" s="85"/>
      <c r="P286" s="85"/>
      <c r="Q286" s="85"/>
      <c r="R286" s="85"/>
      <c r="S286" s="85"/>
      <c r="T286" s="86"/>
      <c r="U286" s="39"/>
      <c r="V286" s="39"/>
      <c r="W286" s="39"/>
      <c r="X286" s="39"/>
      <c r="Y286" s="39"/>
      <c r="Z286" s="39"/>
      <c r="AA286" s="39"/>
      <c r="AB286" s="39"/>
      <c r="AC286" s="39"/>
      <c r="AD286" s="39"/>
      <c r="AE286" s="39"/>
      <c r="AT286" s="18" t="s">
        <v>226</v>
      </c>
      <c r="AU286" s="18" t="s">
        <v>78</v>
      </c>
    </row>
    <row r="287" s="12" customFormat="1" ht="22.8" customHeight="1">
      <c r="A287" s="12"/>
      <c r="B287" s="197"/>
      <c r="C287" s="198"/>
      <c r="D287" s="199" t="s">
        <v>68</v>
      </c>
      <c r="E287" s="211" t="s">
        <v>668</v>
      </c>
      <c r="F287" s="211" t="s">
        <v>669</v>
      </c>
      <c r="G287" s="198"/>
      <c r="H287" s="198"/>
      <c r="I287" s="201"/>
      <c r="J287" s="212">
        <f>BK287</f>
        <v>0</v>
      </c>
      <c r="K287" s="198"/>
      <c r="L287" s="203"/>
      <c r="M287" s="204"/>
      <c r="N287" s="205"/>
      <c r="O287" s="205"/>
      <c r="P287" s="206">
        <f>SUM(P288:P320)</f>
        <v>0</v>
      </c>
      <c r="Q287" s="205"/>
      <c r="R287" s="206">
        <f>SUM(R288:R320)</f>
        <v>0.71597220000000006</v>
      </c>
      <c r="S287" s="205"/>
      <c r="T287" s="207">
        <f>SUM(T288:T320)</f>
        <v>0</v>
      </c>
      <c r="U287" s="12"/>
      <c r="V287" s="12"/>
      <c r="W287" s="12"/>
      <c r="X287" s="12"/>
      <c r="Y287" s="12"/>
      <c r="Z287" s="12"/>
      <c r="AA287" s="12"/>
      <c r="AB287" s="12"/>
      <c r="AC287" s="12"/>
      <c r="AD287" s="12"/>
      <c r="AE287" s="12"/>
      <c r="AR287" s="208" t="s">
        <v>78</v>
      </c>
      <c r="AT287" s="209" t="s">
        <v>68</v>
      </c>
      <c r="AU287" s="209" t="s">
        <v>76</v>
      </c>
      <c r="AY287" s="208" t="s">
        <v>216</v>
      </c>
      <c r="BK287" s="210">
        <f>SUM(BK288:BK320)</f>
        <v>0</v>
      </c>
    </row>
    <row r="288" s="2" customFormat="1" ht="13.8" customHeight="1">
      <c r="A288" s="39"/>
      <c r="B288" s="40"/>
      <c r="C288" s="213" t="s">
        <v>637</v>
      </c>
      <c r="D288" s="213" t="s">
        <v>219</v>
      </c>
      <c r="E288" s="214" t="s">
        <v>671</v>
      </c>
      <c r="F288" s="215" t="s">
        <v>672</v>
      </c>
      <c r="G288" s="216" t="s">
        <v>222</v>
      </c>
      <c r="H288" s="217">
        <v>30.440000000000001</v>
      </c>
      <c r="I288" s="218"/>
      <c r="J288" s="219">
        <f>ROUND(I288*H288,2)</f>
        <v>0</v>
      </c>
      <c r="K288" s="215" t="s">
        <v>223</v>
      </c>
      <c r="L288" s="45"/>
      <c r="M288" s="220" t="s">
        <v>19</v>
      </c>
      <c r="N288" s="221" t="s">
        <v>40</v>
      </c>
      <c r="O288" s="85"/>
      <c r="P288" s="222">
        <f>O288*H288</f>
        <v>0</v>
      </c>
      <c r="Q288" s="222">
        <v>0.00029999999999999997</v>
      </c>
      <c r="R288" s="222">
        <f>Q288*H288</f>
        <v>0.0091319999999999995</v>
      </c>
      <c r="S288" s="222">
        <v>0</v>
      </c>
      <c r="T288" s="223">
        <f>S288*H288</f>
        <v>0</v>
      </c>
      <c r="U288" s="39"/>
      <c r="V288" s="39"/>
      <c r="W288" s="39"/>
      <c r="X288" s="39"/>
      <c r="Y288" s="39"/>
      <c r="Z288" s="39"/>
      <c r="AA288" s="39"/>
      <c r="AB288" s="39"/>
      <c r="AC288" s="39"/>
      <c r="AD288" s="39"/>
      <c r="AE288" s="39"/>
      <c r="AR288" s="224" t="s">
        <v>287</v>
      </c>
      <c r="AT288" s="224" t="s">
        <v>219</v>
      </c>
      <c r="AU288" s="224" t="s">
        <v>78</v>
      </c>
      <c r="AY288" s="18" t="s">
        <v>216</v>
      </c>
      <c r="BE288" s="225">
        <f>IF(N288="základní",J288,0)</f>
        <v>0</v>
      </c>
      <c r="BF288" s="225">
        <f>IF(N288="snížená",J288,0)</f>
        <v>0</v>
      </c>
      <c r="BG288" s="225">
        <f>IF(N288="zákl. přenesená",J288,0)</f>
        <v>0</v>
      </c>
      <c r="BH288" s="225">
        <f>IF(N288="sníž. přenesená",J288,0)</f>
        <v>0</v>
      </c>
      <c r="BI288" s="225">
        <f>IF(N288="nulová",J288,0)</f>
        <v>0</v>
      </c>
      <c r="BJ288" s="18" t="s">
        <v>76</v>
      </c>
      <c r="BK288" s="225">
        <f>ROUND(I288*H288,2)</f>
        <v>0</v>
      </c>
      <c r="BL288" s="18" t="s">
        <v>287</v>
      </c>
      <c r="BM288" s="224" t="s">
        <v>2332</v>
      </c>
    </row>
    <row r="289" s="2" customFormat="1">
      <c r="A289" s="39"/>
      <c r="B289" s="40"/>
      <c r="C289" s="41"/>
      <c r="D289" s="226" t="s">
        <v>226</v>
      </c>
      <c r="E289" s="41"/>
      <c r="F289" s="227" t="s">
        <v>674</v>
      </c>
      <c r="G289" s="41"/>
      <c r="H289" s="41"/>
      <c r="I289" s="228"/>
      <c r="J289" s="41"/>
      <c r="K289" s="41"/>
      <c r="L289" s="45"/>
      <c r="M289" s="229"/>
      <c r="N289" s="230"/>
      <c r="O289" s="85"/>
      <c r="P289" s="85"/>
      <c r="Q289" s="85"/>
      <c r="R289" s="85"/>
      <c r="S289" s="85"/>
      <c r="T289" s="86"/>
      <c r="U289" s="39"/>
      <c r="V289" s="39"/>
      <c r="W289" s="39"/>
      <c r="X289" s="39"/>
      <c r="Y289" s="39"/>
      <c r="Z289" s="39"/>
      <c r="AA289" s="39"/>
      <c r="AB289" s="39"/>
      <c r="AC289" s="39"/>
      <c r="AD289" s="39"/>
      <c r="AE289" s="39"/>
      <c r="AT289" s="18" t="s">
        <v>226</v>
      </c>
      <c r="AU289" s="18" t="s">
        <v>78</v>
      </c>
    </row>
    <row r="290" s="13" customFormat="1">
      <c r="A290" s="13"/>
      <c r="B290" s="231"/>
      <c r="C290" s="232"/>
      <c r="D290" s="226" t="s">
        <v>228</v>
      </c>
      <c r="E290" s="233" t="s">
        <v>19</v>
      </c>
      <c r="F290" s="234" t="s">
        <v>2218</v>
      </c>
      <c r="G290" s="232"/>
      <c r="H290" s="235">
        <v>17.199999999999999</v>
      </c>
      <c r="I290" s="236"/>
      <c r="J290" s="232"/>
      <c r="K290" s="232"/>
      <c r="L290" s="237"/>
      <c r="M290" s="238"/>
      <c r="N290" s="239"/>
      <c r="O290" s="239"/>
      <c r="P290" s="239"/>
      <c r="Q290" s="239"/>
      <c r="R290" s="239"/>
      <c r="S290" s="239"/>
      <c r="T290" s="240"/>
      <c r="U290" s="13"/>
      <c r="V290" s="13"/>
      <c r="W290" s="13"/>
      <c r="X290" s="13"/>
      <c r="Y290" s="13"/>
      <c r="Z290" s="13"/>
      <c r="AA290" s="13"/>
      <c r="AB290" s="13"/>
      <c r="AC290" s="13"/>
      <c r="AD290" s="13"/>
      <c r="AE290" s="13"/>
      <c r="AT290" s="241" t="s">
        <v>228</v>
      </c>
      <c r="AU290" s="241" t="s">
        <v>78</v>
      </c>
      <c r="AV290" s="13" t="s">
        <v>78</v>
      </c>
      <c r="AW290" s="13" t="s">
        <v>31</v>
      </c>
      <c r="AX290" s="13" t="s">
        <v>69</v>
      </c>
      <c r="AY290" s="241" t="s">
        <v>216</v>
      </c>
    </row>
    <row r="291" s="13" customFormat="1">
      <c r="A291" s="13"/>
      <c r="B291" s="231"/>
      <c r="C291" s="232"/>
      <c r="D291" s="226" t="s">
        <v>228</v>
      </c>
      <c r="E291" s="233" t="s">
        <v>19</v>
      </c>
      <c r="F291" s="234" t="s">
        <v>2219</v>
      </c>
      <c r="G291" s="232"/>
      <c r="H291" s="235">
        <v>8.4399999999999995</v>
      </c>
      <c r="I291" s="236"/>
      <c r="J291" s="232"/>
      <c r="K291" s="232"/>
      <c r="L291" s="237"/>
      <c r="M291" s="238"/>
      <c r="N291" s="239"/>
      <c r="O291" s="239"/>
      <c r="P291" s="239"/>
      <c r="Q291" s="239"/>
      <c r="R291" s="239"/>
      <c r="S291" s="239"/>
      <c r="T291" s="240"/>
      <c r="U291" s="13"/>
      <c r="V291" s="13"/>
      <c r="W291" s="13"/>
      <c r="X291" s="13"/>
      <c r="Y291" s="13"/>
      <c r="Z291" s="13"/>
      <c r="AA291" s="13"/>
      <c r="AB291" s="13"/>
      <c r="AC291" s="13"/>
      <c r="AD291" s="13"/>
      <c r="AE291" s="13"/>
      <c r="AT291" s="241" t="s">
        <v>228</v>
      </c>
      <c r="AU291" s="241" t="s">
        <v>78</v>
      </c>
      <c r="AV291" s="13" t="s">
        <v>78</v>
      </c>
      <c r="AW291" s="13" t="s">
        <v>31</v>
      </c>
      <c r="AX291" s="13" t="s">
        <v>69</v>
      </c>
      <c r="AY291" s="241" t="s">
        <v>216</v>
      </c>
    </row>
    <row r="292" s="13" customFormat="1">
      <c r="A292" s="13"/>
      <c r="B292" s="231"/>
      <c r="C292" s="232"/>
      <c r="D292" s="226" t="s">
        <v>228</v>
      </c>
      <c r="E292" s="233" t="s">
        <v>19</v>
      </c>
      <c r="F292" s="234" t="s">
        <v>2220</v>
      </c>
      <c r="G292" s="232"/>
      <c r="H292" s="235">
        <v>4.7999999999999998</v>
      </c>
      <c r="I292" s="236"/>
      <c r="J292" s="232"/>
      <c r="K292" s="232"/>
      <c r="L292" s="237"/>
      <c r="M292" s="238"/>
      <c r="N292" s="239"/>
      <c r="O292" s="239"/>
      <c r="P292" s="239"/>
      <c r="Q292" s="239"/>
      <c r="R292" s="239"/>
      <c r="S292" s="239"/>
      <c r="T292" s="240"/>
      <c r="U292" s="13"/>
      <c r="V292" s="13"/>
      <c r="W292" s="13"/>
      <c r="X292" s="13"/>
      <c r="Y292" s="13"/>
      <c r="Z292" s="13"/>
      <c r="AA292" s="13"/>
      <c r="AB292" s="13"/>
      <c r="AC292" s="13"/>
      <c r="AD292" s="13"/>
      <c r="AE292" s="13"/>
      <c r="AT292" s="241" t="s">
        <v>228</v>
      </c>
      <c r="AU292" s="241" t="s">
        <v>78</v>
      </c>
      <c r="AV292" s="13" t="s">
        <v>78</v>
      </c>
      <c r="AW292" s="13" t="s">
        <v>31</v>
      </c>
      <c r="AX292" s="13" t="s">
        <v>69</v>
      </c>
      <c r="AY292" s="241" t="s">
        <v>216</v>
      </c>
    </row>
    <row r="293" s="14" customFormat="1">
      <c r="A293" s="14"/>
      <c r="B293" s="242"/>
      <c r="C293" s="243"/>
      <c r="D293" s="226" t="s">
        <v>228</v>
      </c>
      <c r="E293" s="244" t="s">
        <v>19</v>
      </c>
      <c r="F293" s="245" t="s">
        <v>231</v>
      </c>
      <c r="G293" s="243"/>
      <c r="H293" s="246">
        <v>30.440000000000001</v>
      </c>
      <c r="I293" s="247"/>
      <c r="J293" s="243"/>
      <c r="K293" s="243"/>
      <c r="L293" s="248"/>
      <c r="M293" s="249"/>
      <c r="N293" s="250"/>
      <c r="O293" s="250"/>
      <c r="P293" s="250"/>
      <c r="Q293" s="250"/>
      <c r="R293" s="250"/>
      <c r="S293" s="250"/>
      <c r="T293" s="251"/>
      <c r="U293" s="14"/>
      <c r="V293" s="14"/>
      <c r="W293" s="14"/>
      <c r="X293" s="14"/>
      <c r="Y293" s="14"/>
      <c r="Z293" s="14"/>
      <c r="AA293" s="14"/>
      <c r="AB293" s="14"/>
      <c r="AC293" s="14"/>
      <c r="AD293" s="14"/>
      <c r="AE293" s="14"/>
      <c r="AT293" s="252" t="s">
        <v>228</v>
      </c>
      <c r="AU293" s="252" t="s">
        <v>78</v>
      </c>
      <c r="AV293" s="14" t="s">
        <v>224</v>
      </c>
      <c r="AW293" s="14" t="s">
        <v>31</v>
      </c>
      <c r="AX293" s="14" t="s">
        <v>76</v>
      </c>
      <c r="AY293" s="252" t="s">
        <v>216</v>
      </c>
    </row>
    <row r="294" s="2" customFormat="1" ht="13.8" customHeight="1">
      <c r="A294" s="39"/>
      <c r="B294" s="40"/>
      <c r="C294" s="213" t="s">
        <v>641</v>
      </c>
      <c r="D294" s="213" t="s">
        <v>219</v>
      </c>
      <c r="E294" s="214" t="s">
        <v>677</v>
      </c>
      <c r="F294" s="215" t="s">
        <v>678</v>
      </c>
      <c r="G294" s="216" t="s">
        <v>222</v>
      </c>
      <c r="H294" s="217">
        <v>30.440000000000001</v>
      </c>
      <c r="I294" s="218"/>
      <c r="J294" s="219">
        <f>ROUND(I294*H294,2)</f>
        <v>0</v>
      </c>
      <c r="K294" s="215" t="s">
        <v>223</v>
      </c>
      <c r="L294" s="45"/>
      <c r="M294" s="220" t="s">
        <v>19</v>
      </c>
      <c r="N294" s="221" t="s">
        <v>40</v>
      </c>
      <c r="O294" s="85"/>
      <c r="P294" s="222">
        <f>O294*H294</f>
        <v>0</v>
      </c>
      <c r="Q294" s="222">
        <v>0.0044999999999999997</v>
      </c>
      <c r="R294" s="222">
        <f>Q294*H294</f>
        <v>0.13697999999999999</v>
      </c>
      <c r="S294" s="222">
        <v>0</v>
      </c>
      <c r="T294" s="223">
        <f>S294*H294</f>
        <v>0</v>
      </c>
      <c r="U294" s="39"/>
      <c r="V294" s="39"/>
      <c r="W294" s="39"/>
      <c r="X294" s="39"/>
      <c r="Y294" s="39"/>
      <c r="Z294" s="39"/>
      <c r="AA294" s="39"/>
      <c r="AB294" s="39"/>
      <c r="AC294" s="39"/>
      <c r="AD294" s="39"/>
      <c r="AE294" s="39"/>
      <c r="AR294" s="224" t="s">
        <v>287</v>
      </c>
      <c r="AT294" s="224" t="s">
        <v>219</v>
      </c>
      <c r="AU294" s="224" t="s">
        <v>78</v>
      </c>
      <c r="AY294" s="18" t="s">
        <v>216</v>
      </c>
      <c r="BE294" s="225">
        <f>IF(N294="základní",J294,0)</f>
        <v>0</v>
      </c>
      <c r="BF294" s="225">
        <f>IF(N294="snížená",J294,0)</f>
        <v>0</v>
      </c>
      <c r="BG294" s="225">
        <f>IF(N294="zákl. přenesená",J294,0)</f>
        <v>0</v>
      </c>
      <c r="BH294" s="225">
        <f>IF(N294="sníž. přenesená",J294,0)</f>
        <v>0</v>
      </c>
      <c r="BI294" s="225">
        <f>IF(N294="nulová",J294,0)</f>
        <v>0</v>
      </c>
      <c r="BJ294" s="18" t="s">
        <v>76</v>
      </c>
      <c r="BK294" s="225">
        <f>ROUND(I294*H294,2)</f>
        <v>0</v>
      </c>
      <c r="BL294" s="18" t="s">
        <v>287</v>
      </c>
      <c r="BM294" s="224" t="s">
        <v>2333</v>
      </c>
    </row>
    <row r="295" s="2" customFormat="1">
      <c r="A295" s="39"/>
      <c r="B295" s="40"/>
      <c r="C295" s="41"/>
      <c r="D295" s="226" t="s">
        <v>226</v>
      </c>
      <c r="E295" s="41"/>
      <c r="F295" s="227" t="s">
        <v>674</v>
      </c>
      <c r="G295" s="41"/>
      <c r="H295" s="41"/>
      <c r="I295" s="228"/>
      <c r="J295" s="41"/>
      <c r="K295" s="41"/>
      <c r="L295" s="45"/>
      <c r="M295" s="229"/>
      <c r="N295" s="230"/>
      <c r="O295" s="85"/>
      <c r="P295" s="85"/>
      <c r="Q295" s="85"/>
      <c r="R295" s="85"/>
      <c r="S295" s="85"/>
      <c r="T295" s="86"/>
      <c r="U295" s="39"/>
      <c r="V295" s="39"/>
      <c r="W295" s="39"/>
      <c r="X295" s="39"/>
      <c r="Y295" s="39"/>
      <c r="Z295" s="39"/>
      <c r="AA295" s="39"/>
      <c r="AB295" s="39"/>
      <c r="AC295" s="39"/>
      <c r="AD295" s="39"/>
      <c r="AE295" s="39"/>
      <c r="AT295" s="18" t="s">
        <v>226</v>
      </c>
      <c r="AU295" s="18" t="s">
        <v>78</v>
      </c>
    </row>
    <row r="296" s="13" customFormat="1">
      <c r="A296" s="13"/>
      <c r="B296" s="231"/>
      <c r="C296" s="232"/>
      <c r="D296" s="226" t="s">
        <v>228</v>
      </c>
      <c r="E296" s="233" t="s">
        <v>19</v>
      </c>
      <c r="F296" s="234" t="s">
        <v>2218</v>
      </c>
      <c r="G296" s="232"/>
      <c r="H296" s="235">
        <v>17.199999999999999</v>
      </c>
      <c r="I296" s="236"/>
      <c r="J296" s="232"/>
      <c r="K296" s="232"/>
      <c r="L296" s="237"/>
      <c r="M296" s="238"/>
      <c r="N296" s="239"/>
      <c r="O296" s="239"/>
      <c r="P296" s="239"/>
      <c r="Q296" s="239"/>
      <c r="R296" s="239"/>
      <c r="S296" s="239"/>
      <c r="T296" s="240"/>
      <c r="U296" s="13"/>
      <c r="V296" s="13"/>
      <c r="W296" s="13"/>
      <c r="X296" s="13"/>
      <c r="Y296" s="13"/>
      <c r="Z296" s="13"/>
      <c r="AA296" s="13"/>
      <c r="AB296" s="13"/>
      <c r="AC296" s="13"/>
      <c r="AD296" s="13"/>
      <c r="AE296" s="13"/>
      <c r="AT296" s="241" t="s">
        <v>228</v>
      </c>
      <c r="AU296" s="241" t="s">
        <v>78</v>
      </c>
      <c r="AV296" s="13" t="s">
        <v>78</v>
      </c>
      <c r="AW296" s="13" t="s">
        <v>31</v>
      </c>
      <c r="AX296" s="13" t="s">
        <v>69</v>
      </c>
      <c r="AY296" s="241" t="s">
        <v>216</v>
      </c>
    </row>
    <row r="297" s="13" customFormat="1">
      <c r="A297" s="13"/>
      <c r="B297" s="231"/>
      <c r="C297" s="232"/>
      <c r="D297" s="226" t="s">
        <v>228</v>
      </c>
      <c r="E297" s="233" t="s">
        <v>19</v>
      </c>
      <c r="F297" s="234" t="s">
        <v>2219</v>
      </c>
      <c r="G297" s="232"/>
      <c r="H297" s="235">
        <v>8.4399999999999995</v>
      </c>
      <c r="I297" s="236"/>
      <c r="J297" s="232"/>
      <c r="K297" s="232"/>
      <c r="L297" s="237"/>
      <c r="M297" s="238"/>
      <c r="N297" s="239"/>
      <c r="O297" s="239"/>
      <c r="P297" s="239"/>
      <c r="Q297" s="239"/>
      <c r="R297" s="239"/>
      <c r="S297" s="239"/>
      <c r="T297" s="240"/>
      <c r="U297" s="13"/>
      <c r="V297" s="13"/>
      <c r="W297" s="13"/>
      <c r="X297" s="13"/>
      <c r="Y297" s="13"/>
      <c r="Z297" s="13"/>
      <c r="AA297" s="13"/>
      <c r="AB297" s="13"/>
      <c r="AC297" s="13"/>
      <c r="AD297" s="13"/>
      <c r="AE297" s="13"/>
      <c r="AT297" s="241" t="s">
        <v>228</v>
      </c>
      <c r="AU297" s="241" t="s">
        <v>78</v>
      </c>
      <c r="AV297" s="13" t="s">
        <v>78</v>
      </c>
      <c r="AW297" s="13" t="s">
        <v>31</v>
      </c>
      <c r="AX297" s="13" t="s">
        <v>69</v>
      </c>
      <c r="AY297" s="241" t="s">
        <v>216</v>
      </c>
    </row>
    <row r="298" s="13" customFormat="1">
      <c r="A298" s="13"/>
      <c r="B298" s="231"/>
      <c r="C298" s="232"/>
      <c r="D298" s="226" t="s">
        <v>228</v>
      </c>
      <c r="E298" s="233" t="s">
        <v>19</v>
      </c>
      <c r="F298" s="234" t="s">
        <v>2220</v>
      </c>
      <c r="G298" s="232"/>
      <c r="H298" s="235">
        <v>4.7999999999999998</v>
      </c>
      <c r="I298" s="236"/>
      <c r="J298" s="232"/>
      <c r="K298" s="232"/>
      <c r="L298" s="237"/>
      <c r="M298" s="238"/>
      <c r="N298" s="239"/>
      <c r="O298" s="239"/>
      <c r="P298" s="239"/>
      <c r="Q298" s="239"/>
      <c r="R298" s="239"/>
      <c r="S298" s="239"/>
      <c r="T298" s="240"/>
      <c r="U298" s="13"/>
      <c r="V298" s="13"/>
      <c r="W298" s="13"/>
      <c r="X298" s="13"/>
      <c r="Y298" s="13"/>
      <c r="Z298" s="13"/>
      <c r="AA298" s="13"/>
      <c r="AB298" s="13"/>
      <c r="AC298" s="13"/>
      <c r="AD298" s="13"/>
      <c r="AE298" s="13"/>
      <c r="AT298" s="241" t="s">
        <v>228</v>
      </c>
      <c r="AU298" s="241" t="s">
        <v>78</v>
      </c>
      <c r="AV298" s="13" t="s">
        <v>78</v>
      </c>
      <c r="AW298" s="13" t="s">
        <v>31</v>
      </c>
      <c r="AX298" s="13" t="s">
        <v>69</v>
      </c>
      <c r="AY298" s="241" t="s">
        <v>216</v>
      </c>
    </row>
    <row r="299" s="14" customFormat="1">
      <c r="A299" s="14"/>
      <c r="B299" s="242"/>
      <c r="C299" s="243"/>
      <c r="D299" s="226" t="s">
        <v>228</v>
      </c>
      <c r="E299" s="244" t="s">
        <v>19</v>
      </c>
      <c r="F299" s="245" t="s">
        <v>231</v>
      </c>
      <c r="G299" s="243"/>
      <c r="H299" s="246">
        <v>30.440000000000001</v>
      </c>
      <c r="I299" s="247"/>
      <c r="J299" s="243"/>
      <c r="K299" s="243"/>
      <c r="L299" s="248"/>
      <c r="M299" s="249"/>
      <c r="N299" s="250"/>
      <c r="O299" s="250"/>
      <c r="P299" s="250"/>
      <c r="Q299" s="250"/>
      <c r="R299" s="250"/>
      <c r="S299" s="250"/>
      <c r="T299" s="251"/>
      <c r="U299" s="14"/>
      <c r="V299" s="14"/>
      <c r="W299" s="14"/>
      <c r="X299" s="14"/>
      <c r="Y299" s="14"/>
      <c r="Z299" s="14"/>
      <c r="AA299" s="14"/>
      <c r="AB299" s="14"/>
      <c r="AC299" s="14"/>
      <c r="AD299" s="14"/>
      <c r="AE299" s="14"/>
      <c r="AT299" s="252" t="s">
        <v>228</v>
      </c>
      <c r="AU299" s="252" t="s">
        <v>78</v>
      </c>
      <c r="AV299" s="14" t="s">
        <v>224</v>
      </c>
      <c r="AW299" s="14" t="s">
        <v>31</v>
      </c>
      <c r="AX299" s="14" t="s">
        <v>76</v>
      </c>
      <c r="AY299" s="252" t="s">
        <v>216</v>
      </c>
    </row>
    <row r="300" s="2" customFormat="1" ht="22.2" customHeight="1">
      <c r="A300" s="39"/>
      <c r="B300" s="40"/>
      <c r="C300" s="213" t="s">
        <v>646</v>
      </c>
      <c r="D300" s="213" t="s">
        <v>219</v>
      </c>
      <c r="E300" s="214" t="s">
        <v>681</v>
      </c>
      <c r="F300" s="215" t="s">
        <v>682</v>
      </c>
      <c r="G300" s="216" t="s">
        <v>222</v>
      </c>
      <c r="H300" s="217">
        <v>30.440000000000001</v>
      </c>
      <c r="I300" s="218"/>
      <c r="J300" s="219">
        <f>ROUND(I300*H300,2)</f>
        <v>0</v>
      </c>
      <c r="K300" s="215" t="s">
        <v>223</v>
      </c>
      <c r="L300" s="45"/>
      <c r="M300" s="220" t="s">
        <v>19</v>
      </c>
      <c r="N300" s="221" t="s">
        <v>40</v>
      </c>
      <c r="O300" s="85"/>
      <c r="P300" s="222">
        <f>O300*H300</f>
        <v>0</v>
      </c>
      <c r="Q300" s="222">
        <v>0.0051999999999999998</v>
      </c>
      <c r="R300" s="222">
        <f>Q300*H300</f>
        <v>0.15828800000000001</v>
      </c>
      <c r="S300" s="222">
        <v>0</v>
      </c>
      <c r="T300" s="223">
        <f>S300*H300</f>
        <v>0</v>
      </c>
      <c r="U300" s="39"/>
      <c r="V300" s="39"/>
      <c r="W300" s="39"/>
      <c r="X300" s="39"/>
      <c r="Y300" s="39"/>
      <c r="Z300" s="39"/>
      <c r="AA300" s="39"/>
      <c r="AB300" s="39"/>
      <c r="AC300" s="39"/>
      <c r="AD300" s="39"/>
      <c r="AE300" s="39"/>
      <c r="AR300" s="224" t="s">
        <v>287</v>
      </c>
      <c r="AT300" s="224" t="s">
        <v>219</v>
      </c>
      <c r="AU300" s="224" t="s">
        <v>78</v>
      </c>
      <c r="AY300" s="18" t="s">
        <v>216</v>
      </c>
      <c r="BE300" s="225">
        <f>IF(N300="základní",J300,0)</f>
        <v>0</v>
      </c>
      <c r="BF300" s="225">
        <f>IF(N300="snížená",J300,0)</f>
        <v>0</v>
      </c>
      <c r="BG300" s="225">
        <f>IF(N300="zákl. přenesená",J300,0)</f>
        <v>0</v>
      </c>
      <c r="BH300" s="225">
        <f>IF(N300="sníž. přenesená",J300,0)</f>
        <v>0</v>
      </c>
      <c r="BI300" s="225">
        <f>IF(N300="nulová",J300,0)</f>
        <v>0</v>
      </c>
      <c r="BJ300" s="18" t="s">
        <v>76</v>
      </c>
      <c r="BK300" s="225">
        <f>ROUND(I300*H300,2)</f>
        <v>0</v>
      </c>
      <c r="BL300" s="18" t="s">
        <v>287</v>
      </c>
      <c r="BM300" s="224" t="s">
        <v>2334</v>
      </c>
    </row>
    <row r="301" s="2" customFormat="1">
      <c r="A301" s="39"/>
      <c r="B301" s="40"/>
      <c r="C301" s="41"/>
      <c r="D301" s="226" t="s">
        <v>226</v>
      </c>
      <c r="E301" s="41"/>
      <c r="F301" s="227" t="s">
        <v>684</v>
      </c>
      <c r="G301" s="41"/>
      <c r="H301" s="41"/>
      <c r="I301" s="228"/>
      <c r="J301" s="41"/>
      <c r="K301" s="41"/>
      <c r="L301" s="45"/>
      <c r="M301" s="229"/>
      <c r="N301" s="230"/>
      <c r="O301" s="85"/>
      <c r="P301" s="85"/>
      <c r="Q301" s="85"/>
      <c r="R301" s="85"/>
      <c r="S301" s="85"/>
      <c r="T301" s="86"/>
      <c r="U301" s="39"/>
      <c r="V301" s="39"/>
      <c r="W301" s="39"/>
      <c r="X301" s="39"/>
      <c r="Y301" s="39"/>
      <c r="Z301" s="39"/>
      <c r="AA301" s="39"/>
      <c r="AB301" s="39"/>
      <c r="AC301" s="39"/>
      <c r="AD301" s="39"/>
      <c r="AE301" s="39"/>
      <c r="AT301" s="18" t="s">
        <v>226</v>
      </c>
      <c r="AU301" s="18" t="s">
        <v>78</v>
      </c>
    </row>
    <row r="302" s="13" customFormat="1">
      <c r="A302" s="13"/>
      <c r="B302" s="231"/>
      <c r="C302" s="232"/>
      <c r="D302" s="226" t="s">
        <v>228</v>
      </c>
      <c r="E302" s="233" t="s">
        <v>19</v>
      </c>
      <c r="F302" s="234" t="s">
        <v>2218</v>
      </c>
      <c r="G302" s="232"/>
      <c r="H302" s="235">
        <v>17.199999999999999</v>
      </c>
      <c r="I302" s="236"/>
      <c r="J302" s="232"/>
      <c r="K302" s="232"/>
      <c r="L302" s="237"/>
      <c r="M302" s="238"/>
      <c r="N302" s="239"/>
      <c r="O302" s="239"/>
      <c r="P302" s="239"/>
      <c r="Q302" s="239"/>
      <c r="R302" s="239"/>
      <c r="S302" s="239"/>
      <c r="T302" s="240"/>
      <c r="U302" s="13"/>
      <c r="V302" s="13"/>
      <c r="W302" s="13"/>
      <c r="X302" s="13"/>
      <c r="Y302" s="13"/>
      <c r="Z302" s="13"/>
      <c r="AA302" s="13"/>
      <c r="AB302" s="13"/>
      <c r="AC302" s="13"/>
      <c r="AD302" s="13"/>
      <c r="AE302" s="13"/>
      <c r="AT302" s="241" t="s">
        <v>228</v>
      </c>
      <c r="AU302" s="241" t="s">
        <v>78</v>
      </c>
      <c r="AV302" s="13" t="s">
        <v>78</v>
      </c>
      <c r="AW302" s="13" t="s">
        <v>31</v>
      </c>
      <c r="AX302" s="13" t="s">
        <v>69</v>
      </c>
      <c r="AY302" s="241" t="s">
        <v>216</v>
      </c>
    </row>
    <row r="303" s="13" customFormat="1">
      <c r="A303" s="13"/>
      <c r="B303" s="231"/>
      <c r="C303" s="232"/>
      <c r="D303" s="226" t="s">
        <v>228</v>
      </c>
      <c r="E303" s="233" t="s">
        <v>19</v>
      </c>
      <c r="F303" s="234" t="s">
        <v>2219</v>
      </c>
      <c r="G303" s="232"/>
      <c r="H303" s="235">
        <v>8.4399999999999995</v>
      </c>
      <c r="I303" s="236"/>
      <c r="J303" s="232"/>
      <c r="K303" s="232"/>
      <c r="L303" s="237"/>
      <c r="M303" s="238"/>
      <c r="N303" s="239"/>
      <c r="O303" s="239"/>
      <c r="P303" s="239"/>
      <c r="Q303" s="239"/>
      <c r="R303" s="239"/>
      <c r="S303" s="239"/>
      <c r="T303" s="240"/>
      <c r="U303" s="13"/>
      <c r="V303" s="13"/>
      <c r="W303" s="13"/>
      <c r="X303" s="13"/>
      <c r="Y303" s="13"/>
      <c r="Z303" s="13"/>
      <c r="AA303" s="13"/>
      <c r="AB303" s="13"/>
      <c r="AC303" s="13"/>
      <c r="AD303" s="13"/>
      <c r="AE303" s="13"/>
      <c r="AT303" s="241" t="s">
        <v>228</v>
      </c>
      <c r="AU303" s="241" t="s">
        <v>78</v>
      </c>
      <c r="AV303" s="13" t="s">
        <v>78</v>
      </c>
      <c r="AW303" s="13" t="s">
        <v>31</v>
      </c>
      <c r="AX303" s="13" t="s">
        <v>69</v>
      </c>
      <c r="AY303" s="241" t="s">
        <v>216</v>
      </c>
    </row>
    <row r="304" s="13" customFormat="1">
      <c r="A304" s="13"/>
      <c r="B304" s="231"/>
      <c r="C304" s="232"/>
      <c r="D304" s="226" t="s">
        <v>228</v>
      </c>
      <c r="E304" s="233" t="s">
        <v>19</v>
      </c>
      <c r="F304" s="234" t="s">
        <v>2220</v>
      </c>
      <c r="G304" s="232"/>
      <c r="H304" s="235">
        <v>4.7999999999999998</v>
      </c>
      <c r="I304" s="236"/>
      <c r="J304" s="232"/>
      <c r="K304" s="232"/>
      <c r="L304" s="237"/>
      <c r="M304" s="238"/>
      <c r="N304" s="239"/>
      <c r="O304" s="239"/>
      <c r="P304" s="239"/>
      <c r="Q304" s="239"/>
      <c r="R304" s="239"/>
      <c r="S304" s="239"/>
      <c r="T304" s="240"/>
      <c r="U304" s="13"/>
      <c r="V304" s="13"/>
      <c r="W304" s="13"/>
      <c r="X304" s="13"/>
      <c r="Y304" s="13"/>
      <c r="Z304" s="13"/>
      <c r="AA304" s="13"/>
      <c r="AB304" s="13"/>
      <c r="AC304" s="13"/>
      <c r="AD304" s="13"/>
      <c r="AE304" s="13"/>
      <c r="AT304" s="241" t="s">
        <v>228</v>
      </c>
      <c r="AU304" s="241" t="s">
        <v>78</v>
      </c>
      <c r="AV304" s="13" t="s">
        <v>78</v>
      </c>
      <c r="AW304" s="13" t="s">
        <v>31</v>
      </c>
      <c r="AX304" s="13" t="s">
        <v>69</v>
      </c>
      <c r="AY304" s="241" t="s">
        <v>216</v>
      </c>
    </row>
    <row r="305" s="14" customFormat="1">
      <c r="A305" s="14"/>
      <c r="B305" s="242"/>
      <c r="C305" s="243"/>
      <c r="D305" s="226" t="s">
        <v>228</v>
      </c>
      <c r="E305" s="244" t="s">
        <v>19</v>
      </c>
      <c r="F305" s="245" t="s">
        <v>231</v>
      </c>
      <c r="G305" s="243"/>
      <c r="H305" s="246">
        <v>30.440000000000001</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228</v>
      </c>
      <c r="AU305" s="252" t="s">
        <v>78</v>
      </c>
      <c r="AV305" s="14" t="s">
        <v>224</v>
      </c>
      <c r="AW305" s="14" t="s">
        <v>31</v>
      </c>
      <c r="AX305" s="14" t="s">
        <v>76</v>
      </c>
      <c r="AY305" s="252" t="s">
        <v>216</v>
      </c>
    </row>
    <row r="306" s="2" customFormat="1" ht="13.8" customHeight="1">
      <c r="A306" s="39"/>
      <c r="B306" s="40"/>
      <c r="C306" s="263" t="s">
        <v>653</v>
      </c>
      <c r="D306" s="263" t="s">
        <v>295</v>
      </c>
      <c r="E306" s="264" t="s">
        <v>686</v>
      </c>
      <c r="F306" s="265" t="s">
        <v>687</v>
      </c>
      <c r="G306" s="266" t="s">
        <v>222</v>
      </c>
      <c r="H306" s="267">
        <v>35.006</v>
      </c>
      <c r="I306" s="268"/>
      <c r="J306" s="269">
        <f>ROUND(I306*H306,2)</f>
        <v>0</v>
      </c>
      <c r="K306" s="265" t="s">
        <v>223</v>
      </c>
      <c r="L306" s="270"/>
      <c r="M306" s="271" t="s">
        <v>19</v>
      </c>
      <c r="N306" s="272" t="s">
        <v>40</v>
      </c>
      <c r="O306" s="85"/>
      <c r="P306" s="222">
        <f>O306*H306</f>
        <v>0</v>
      </c>
      <c r="Q306" s="222">
        <v>0.0117</v>
      </c>
      <c r="R306" s="222">
        <f>Q306*H306</f>
        <v>0.4095702</v>
      </c>
      <c r="S306" s="222">
        <v>0</v>
      </c>
      <c r="T306" s="223">
        <f>S306*H306</f>
        <v>0</v>
      </c>
      <c r="U306" s="39"/>
      <c r="V306" s="39"/>
      <c r="W306" s="39"/>
      <c r="X306" s="39"/>
      <c r="Y306" s="39"/>
      <c r="Z306" s="39"/>
      <c r="AA306" s="39"/>
      <c r="AB306" s="39"/>
      <c r="AC306" s="39"/>
      <c r="AD306" s="39"/>
      <c r="AE306" s="39"/>
      <c r="AR306" s="224" t="s">
        <v>299</v>
      </c>
      <c r="AT306" s="224" t="s">
        <v>295</v>
      </c>
      <c r="AU306" s="224" t="s">
        <v>78</v>
      </c>
      <c r="AY306" s="18" t="s">
        <v>216</v>
      </c>
      <c r="BE306" s="225">
        <f>IF(N306="základní",J306,0)</f>
        <v>0</v>
      </c>
      <c r="BF306" s="225">
        <f>IF(N306="snížená",J306,0)</f>
        <v>0</v>
      </c>
      <c r="BG306" s="225">
        <f>IF(N306="zákl. přenesená",J306,0)</f>
        <v>0</v>
      </c>
      <c r="BH306" s="225">
        <f>IF(N306="sníž. přenesená",J306,0)</f>
        <v>0</v>
      </c>
      <c r="BI306" s="225">
        <f>IF(N306="nulová",J306,0)</f>
        <v>0</v>
      </c>
      <c r="BJ306" s="18" t="s">
        <v>76</v>
      </c>
      <c r="BK306" s="225">
        <f>ROUND(I306*H306,2)</f>
        <v>0</v>
      </c>
      <c r="BL306" s="18" t="s">
        <v>287</v>
      </c>
      <c r="BM306" s="224" t="s">
        <v>2335</v>
      </c>
    </row>
    <row r="307" s="15" customFormat="1">
      <c r="A307" s="15"/>
      <c r="B307" s="253"/>
      <c r="C307" s="254"/>
      <c r="D307" s="226" t="s">
        <v>228</v>
      </c>
      <c r="E307" s="255" t="s">
        <v>19</v>
      </c>
      <c r="F307" s="256" t="s">
        <v>301</v>
      </c>
      <c r="G307" s="254"/>
      <c r="H307" s="255" t="s">
        <v>19</v>
      </c>
      <c r="I307" s="257"/>
      <c r="J307" s="254"/>
      <c r="K307" s="254"/>
      <c r="L307" s="258"/>
      <c r="M307" s="259"/>
      <c r="N307" s="260"/>
      <c r="O307" s="260"/>
      <c r="P307" s="260"/>
      <c r="Q307" s="260"/>
      <c r="R307" s="260"/>
      <c r="S307" s="260"/>
      <c r="T307" s="261"/>
      <c r="U307" s="15"/>
      <c r="V307" s="15"/>
      <c r="W307" s="15"/>
      <c r="X307" s="15"/>
      <c r="Y307" s="15"/>
      <c r="Z307" s="15"/>
      <c r="AA307" s="15"/>
      <c r="AB307" s="15"/>
      <c r="AC307" s="15"/>
      <c r="AD307" s="15"/>
      <c r="AE307" s="15"/>
      <c r="AT307" s="262" t="s">
        <v>228</v>
      </c>
      <c r="AU307" s="262" t="s">
        <v>78</v>
      </c>
      <c r="AV307" s="15" t="s">
        <v>76</v>
      </c>
      <c r="AW307" s="15" t="s">
        <v>31</v>
      </c>
      <c r="AX307" s="15" t="s">
        <v>69</v>
      </c>
      <c r="AY307" s="262" t="s">
        <v>216</v>
      </c>
    </row>
    <row r="308" s="13" customFormat="1">
      <c r="A308" s="13"/>
      <c r="B308" s="231"/>
      <c r="C308" s="232"/>
      <c r="D308" s="226" t="s">
        <v>228</v>
      </c>
      <c r="E308" s="233" t="s">
        <v>19</v>
      </c>
      <c r="F308" s="234" t="s">
        <v>2336</v>
      </c>
      <c r="G308" s="232"/>
      <c r="H308" s="235">
        <v>35.006</v>
      </c>
      <c r="I308" s="236"/>
      <c r="J308" s="232"/>
      <c r="K308" s="232"/>
      <c r="L308" s="237"/>
      <c r="M308" s="238"/>
      <c r="N308" s="239"/>
      <c r="O308" s="239"/>
      <c r="P308" s="239"/>
      <c r="Q308" s="239"/>
      <c r="R308" s="239"/>
      <c r="S308" s="239"/>
      <c r="T308" s="240"/>
      <c r="U308" s="13"/>
      <c r="V308" s="13"/>
      <c r="W308" s="13"/>
      <c r="X308" s="13"/>
      <c r="Y308" s="13"/>
      <c r="Z308" s="13"/>
      <c r="AA308" s="13"/>
      <c r="AB308" s="13"/>
      <c r="AC308" s="13"/>
      <c r="AD308" s="13"/>
      <c r="AE308" s="13"/>
      <c r="AT308" s="241" t="s">
        <v>228</v>
      </c>
      <c r="AU308" s="241" t="s">
        <v>78</v>
      </c>
      <c r="AV308" s="13" t="s">
        <v>78</v>
      </c>
      <c r="AW308" s="13" t="s">
        <v>31</v>
      </c>
      <c r="AX308" s="13" t="s">
        <v>69</v>
      </c>
      <c r="AY308" s="241" t="s">
        <v>216</v>
      </c>
    </row>
    <row r="309" s="14" customFormat="1">
      <c r="A309" s="14"/>
      <c r="B309" s="242"/>
      <c r="C309" s="243"/>
      <c r="D309" s="226" t="s">
        <v>228</v>
      </c>
      <c r="E309" s="244" t="s">
        <v>19</v>
      </c>
      <c r="F309" s="245" t="s">
        <v>231</v>
      </c>
      <c r="G309" s="243"/>
      <c r="H309" s="246">
        <v>35.006</v>
      </c>
      <c r="I309" s="247"/>
      <c r="J309" s="243"/>
      <c r="K309" s="243"/>
      <c r="L309" s="248"/>
      <c r="M309" s="249"/>
      <c r="N309" s="250"/>
      <c r="O309" s="250"/>
      <c r="P309" s="250"/>
      <c r="Q309" s="250"/>
      <c r="R309" s="250"/>
      <c r="S309" s="250"/>
      <c r="T309" s="251"/>
      <c r="U309" s="14"/>
      <c r="V309" s="14"/>
      <c r="W309" s="14"/>
      <c r="X309" s="14"/>
      <c r="Y309" s="14"/>
      <c r="Z309" s="14"/>
      <c r="AA309" s="14"/>
      <c r="AB309" s="14"/>
      <c r="AC309" s="14"/>
      <c r="AD309" s="14"/>
      <c r="AE309" s="14"/>
      <c r="AT309" s="252" t="s">
        <v>228</v>
      </c>
      <c r="AU309" s="252" t="s">
        <v>78</v>
      </c>
      <c r="AV309" s="14" t="s">
        <v>224</v>
      </c>
      <c r="AW309" s="14" t="s">
        <v>31</v>
      </c>
      <c r="AX309" s="14" t="s">
        <v>76</v>
      </c>
      <c r="AY309" s="252" t="s">
        <v>216</v>
      </c>
    </row>
    <row r="310" s="2" customFormat="1" ht="13.8" customHeight="1">
      <c r="A310" s="39"/>
      <c r="B310" s="40"/>
      <c r="C310" s="213" t="s">
        <v>660</v>
      </c>
      <c r="D310" s="213" t="s">
        <v>219</v>
      </c>
      <c r="E310" s="214" t="s">
        <v>691</v>
      </c>
      <c r="F310" s="215" t="s">
        <v>692</v>
      </c>
      <c r="G310" s="216" t="s">
        <v>318</v>
      </c>
      <c r="H310" s="217">
        <v>16</v>
      </c>
      <c r="I310" s="218"/>
      <c r="J310" s="219">
        <f>ROUND(I310*H310,2)</f>
        <v>0</v>
      </c>
      <c r="K310" s="215" t="s">
        <v>223</v>
      </c>
      <c r="L310" s="45"/>
      <c r="M310" s="220" t="s">
        <v>19</v>
      </c>
      <c r="N310" s="221" t="s">
        <v>40</v>
      </c>
      <c r="O310" s="85"/>
      <c r="P310" s="222">
        <f>O310*H310</f>
        <v>0</v>
      </c>
      <c r="Q310" s="222">
        <v>3.0000000000000001E-05</v>
      </c>
      <c r="R310" s="222">
        <f>Q310*H310</f>
        <v>0.00048000000000000001</v>
      </c>
      <c r="S310" s="222">
        <v>0</v>
      </c>
      <c r="T310" s="223">
        <f>S310*H310</f>
        <v>0</v>
      </c>
      <c r="U310" s="39"/>
      <c r="V310" s="39"/>
      <c r="W310" s="39"/>
      <c r="X310" s="39"/>
      <c r="Y310" s="39"/>
      <c r="Z310" s="39"/>
      <c r="AA310" s="39"/>
      <c r="AB310" s="39"/>
      <c r="AC310" s="39"/>
      <c r="AD310" s="39"/>
      <c r="AE310" s="39"/>
      <c r="AR310" s="224" t="s">
        <v>287</v>
      </c>
      <c r="AT310" s="224" t="s">
        <v>219</v>
      </c>
      <c r="AU310" s="224" t="s">
        <v>78</v>
      </c>
      <c r="AY310" s="18" t="s">
        <v>216</v>
      </c>
      <c r="BE310" s="225">
        <f>IF(N310="základní",J310,0)</f>
        <v>0</v>
      </c>
      <c r="BF310" s="225">
        <f>IF(N310="snížená",J310,0)</f>
        <v>0</v>
      </c>
      <c r="BG310" s="225">
        <f>IF(N310="zákl. přenesená",J310,0)</f>
        <v>0</v>
      </c>
      <c r="BH310" s="225">
        <f>IF(N310="sníž. přenesená",J310,0)</f>
        <v>0</v>
      </c>
      <c r="BI310" s="225">
        <f>IF(N310="nulová",J310,0)</f>
        <v>0</v>
      </c>
      <c r="BJ310" s="18" t="s">
        <v>76</v>
      </c>
      <c r="BK310" s="225">
        <f>ROUND(I310*H310,2)</f>
        <v>0</v>
      </c>
      <c r="BL310" s="18" t="s">
        <v>287</v>
      </c>
      <c r="BM310" s="224" t="s">
        <v>2337</v>
      </c>
    </row>
    <row r="311" s="2" customFormat="1">
      <c r="A311" s="39"/>
      <c r="B311" s="40"/>
      <c r="C311" s="41"/>
      <c r="D311" s="226" t="s">
        <v>226</v>
      </c>
      <c r="E311" s="41"/>
      <c r="F311" s="227" t="s">
        <v>694</v>
      </c>
      <c r="G311" s="41"/>
      <c r="H311" s="41"/>
      <c r="I311" s="228"/>
      <c r="J311" s="41"/>
      <c r="K311" s="41"/>
      <c r="L311" s="45"/>
      <c r="M311" s="229"/>
      <c r="N311" s="230"/>
      <c r="O311" s="85"/>
      <c r="P311" s="85"/>
      <c r="Q311" s="85"/>
      <c r="R311" s="85"/>
      <c r="S311" s="85"/>
      <c r="T311" s="86"/>
      <c r="U311" s="39"/>
      <c r="V311" s="39"/>
      <c r="W311" s="39"/>
      <c r="X311" s="39"/>
      <c r="Y311" s="39"/>
      <c r="Z311" s="39"/>
      <c r="AA311" s="39"/>
      <c r="AB311" s="39"/>
      <c r="AC311" s="39"/>
      <c r="AD311" s="39"/>
      <c r="AE311" s="39"/>
      <c r="AT311" s="18" t="s">
        <v>226</v>
      </c>
      <c r="AU311" s="18" t="s">
        <v>78</v>
      </c>
    </row>
    <row r="312" s="13" customFormat="1">
      <c r="A312" s="13"/>
      <c r="B312" s="231"/>
      <c r="C312" s="232"/>
      <c r="D312" s="226" t="s">
        <v>228</v>
      </c>
      <c r="E312" s="233" t="s">
        <v>19</v>
      </c>
      <c r="F312" s="234" t="s">
        <v>2338</v>
      </c>
      <c r="G312" s="232"/>
      <c r="H312" s="235">
        <v>16</v>
      </c>
      <c r="I312" s="236"/>
      <c r="J312" s="232"/>
      <c r="K312" s="232"/>
      <c r="L312" s="237"/>
      <c r="M312" s="238"/>
      <c r="N312" s="239"/>
      <c r="O312" s="239"/>
      <c r="P312" s="239"/>
      <c r="Q312" s="239"/>
      <c r="R312" s="239"/>
      <c r="S312" s="239"/>
      <c r="T312" s="240"/>
      <c r="U312" s="13"/>
      <c r="V312" s="13"/>
      <c r="W312" s="13"/>
      <c r="X312" s="13"/>
      <c r="Y312" s="13"/>
      <c r="Z312" s="13"/>
      <c r="AA312" s="13"/>
      <c r="AB312" s="13"/>
      <c r="AC312" s="13"/>
      <c r="AD312" s="13"/>
      <c r="AE312" s="13"/>
      <c r="AT312" s="241" t="s">
        <v>228</v>
      </c>
      <c r="AU312" s="241" t="s">
        <v>78</v>
      </c>
      <c r="AV312" s="13" t="s">
        <v>78</v>
      </c>
      <c r="AW312" s="13" t="s">
        <v>31</v>
      </c>
      <c r="AX312" s="13" t="s">
        <v>69</v>
      </c>
      <c r="AY312" s="241" t="s">
        <v>216</v>
      </c>
    </row>
    <row r="313" s="14" customFormat="1">
      <c r="A313" s="14"/>
      <c r="B313" s="242"/>
      <c r="C313" s="243"/>
      <c r="D313" s="226" t="s">
        <v>228</v>
      </c>
      <c r="E313" s="244" t="s">
        <v>19</v>
      </c>
      <c r="F313" s="245" t="s">
        <v>231</v>
      </c>
      <c r="G313" s="243"/>
      <c r="H313" s="246">
        <v>16</v>
      </c>
      <c r="I313" s="247"/>
      <c r="J313" s="243"/>
      <c r="K313" s="243"/>
      <c r="L313" s="248"/>
      <c r="M313" s="249"/>
      <c r="N313" s="250"/>
      <c r="O313" s="250"/>
      <c r="P313" s="250"/>
      <c r="Q313" s="250"/>
      <c r="R313" s="250"/>
      <c r="S313" s="250"/>
      <c r="T313" s="251"/>
      <c r="U313" s="14"/>
      <c r="V313" s="14"/>
      <c r="W313" s="14"/>
      <c r="X313" s="14"/>
      <c r="Y313" s="14"/>
      <c r="Z313" s="14"/>
      <c r="AA313" s="14"/>
      <c r="AB313" s="14"/>
      <c r="AC313" s="14"/>
      <c r="AD313" s="14"/>
      <c r="AE313" s="14"/>
      <c r="AT313" s="252" t="s">
        <v>228</v>
      </c>
      <c r="AU313" s="252" t="s">
        <v>78</v>
      </c>
      <c r="AV313" s="14" t="s">
        <v>224</v>
      </c>
      <c r="AW313" s="14" t="s">
        <v>31</v>
      </c>
      <c r="AX313" s="14" t="s">
        <v>76</v>
      </c>
      <c r="AY313" s="252" t="s">
        <v>216</v>
      </c>
    </row>
    <row r="314" s="2" customFormat="1" ht="13.8" customHeight="1">
      <c r="A314" s="39"/>
      <c r="B314" s="40"/>
      <c r="C314" s="213" t="s">
        <v>664</v>
      </c>
      <c r="D314" s="213" t="s">
        <v>219</v>
      </c>
      <c r="E314" s="214" t="s">
        <v>697</v>
      </c>
      <c r="F314" s="215" t="s">
        <v>698</v>
      </c>
      <c r="G314" s="216" t="s">
        <v>222</v>
      </c>
      <c r="H314" s="217">
        <v>30.440000000000001</v>
      </c>
      <c r="I314" s="218"/>
      <c r="J314" s="219">
        <f>ROUND(I314*H314,2)</f>
        <v>0</v>
      </c>
      <c r="K314" s="215" t="s">
        <v>223</v>
      </c>
      <c r="L314" s="45"/>
      <c r="M314" s="220" t="s">
        <v>19</v>
      </c>
      <c r="N314" s="221" t="s">
        <v>40</v>
      </c>
      <c r="O314" s="85"/>
      <c r="P314" s="222">
        <f>O314*H314</f>
        <v>0</v>
      </c>
      <c r="Q314" s="222">
        <v>5.0000000000000002E-05</v>
      </c>
      <c r="R314" s="222">
        <f>Q314*H314</f>
        <v>0.0015220000000000001</v>
      </c>
      <c r="S314" s="222">
        <v>0</v>
      </c>
      <c r="T314" s="223">
        <f>S314*H314</f>
        <v>0</v>
      </c>
      <c r="U314" s="39"/>
      <c r="V314" s="39"/>
      <c r="W314" s="39"/>
      <c r="X314" s="39"/>
      <c r="Y314" s="39"/>
      <c r="Z314" s="39"/>
      <c r="AA314" s="39"/>
      <c r="AB314" s="39"/>
      <c r="AC314" s="39"/>
      <c r="AD314" s="39"/>
      <c r="AE314" s="39"/>
      <c r="AR314" s="224" t="s">
        <v>287</v>
      </c>
      <c r="AT314" s="224" t="s">
        <v>219</v>
      </c>
      <c r="AU314" s="224" t="s">
        <v>78</v>
      </c>
      <c r="AY314" s="18" t="s">
        <v>216</v>
      </c>
      <c r="BE314" s="225">
        <f>IF(N314="základní",J314,0)</f>
        <v>0</v>
      </c>
      <c r="BF314" s="225">
        <f>IF(N314="snížená",J314,0)</f>
        <v>0</v>
      </c>
      <c r="BG314" s="225">
        <f>IF(N314="zákl. přenesená",J314,0)</f>
        <v>0</v>
      </c>
      <c r="BH314" s="225">
        <f>IF(N314="sníž. přenesená",J314,0)</f>
        <v>0</v>
      </c>
      <c r="BI314" s="225">
        <f>IF(N314="nulová",J314,0)</f>
        <v>0</v>
      </c>
      <c r="BJ314" s="18" t="s">
        <v>76</v>
      </c>
      <c r="BK314" s="225">
        <f>ROUND(I314*H314,2)</f>
        <v>0</v>
      </c>
      <c r="BL314" s="18" t="s">
        <v>287</v>
      </c>
      <c r="BM314" s="224" t="s">
        <v>2339</v>
      </c>
    </row>
    <row r="315" s="13" customFormat="1">
      <c r="A315" s="13"/>
      <c r="B315" s="231"/>
      <c r="C315" s="232"/>
      <c r="D315" s="226" t="s">
        <v>228</v>
      </c>
      <c r="E315" s="233" t="s">
        <v>19</v>
      </c>
      <c r="F315" s="234" t="s">
        <v>2218</v>
      </c>
      <c r="G315" s="232"/>
      <c r="H315" s="235">
        <v>17.199999999999999</v>
      </c>
      <c r="I315" s="236"/>
      <c r="J315" s="232"/>
      <c r="K315" s="232"/>
      <c r="L315" s="237"/>
      <c r="M315" s="238"/>
      <c r="N315" s="239"/>
      <c r="O315" s="239"/>
      <c r="P315" s="239"/>
      <c r="Q315" s="239"/>
      <c r="R315" s="239"/>
      <c r="S315" s="239"/>
      <c r="T315" s="240"/>
      <c r="U315" s="13"/>
      <c r="V315" s="13"/>
      <c r="W315" s="13"/>
      <c r="X315" s="13"/>
      <c r="Y315" s="13"/>
      <c r="Z315" s="13"/>
      <c r="AA315" s="13"/>
      <c r="AB315" s="13"/>
      <c r="AC315" s="13"/>
      <c r="AD315" s="13"/>
      <c r="AE315" s="13"/>
      <c r="AT315" s="241" t="s">
        <v>228</v>
      </c>
      <c r="AU315" s="241" t="s">
        <v>78</v>
      </c>
      <c r="AV315" s="13" t="s">
        <v>78</v>
      </c>
      <c r="AW315" s="13" t="s">
        <v>31</v>
      </c>
      <c r="AX315" s="13" t="s">
        <v>69</v>
      </c>
      <c r="AY315" s="241" t="s">
        <v>216</v>
      </c>
    </row>
    <row r="316" s="13" customFormat="1">
      <c r="A316" s="13"/>
      <c r="B316" s="231"/>
      <c r="C316" s="232"/>
      <c r="D316" s="226" t="s">
        <v>228</v>
      </c>
      <c r="E316" s="233" t="s">
        <v>19</v>
      </c>
      <c r="F316" s="234" t="s">
        <v>2219</v>
      </c>
      <c r="G316" s="232"/>
      <c r="H316" s="235">
        <v>8.4399999999999995</v>
      </c>
      <c r="I316" s="236"/>
      <c r="J316" s="232"/>
      <c r="K316" s="232"/>
      <c r="L316" s="237"/>
      <c r="M316" s="238"/>
      <c r="N316" s="239"/>
      <c r="O316" s="239"/>
      <c r="P316" s="239"/>
      <c r="Q316" s="239"/>
      <c r="R316" s="239"/>
      <c r="S316" s="239"/>
      <c r="T316" s="240"/>
      <c r="U316" s="13"/>
      <c r="V316" s="13"/>
      <c r="W316" s="13"/>
      <c r="X316" s="13"/>
      <c r="Y316" s="13"/>
      <c r="Z316" s="13"/>
      <c r="AA316" s="13"/>
      <c r="AB316" s="13"/>
      <c r="AC316" s="13"/>
      <c r="AD316" s="13"/>
      <c r="AE316" s="13"/>
      <c r="AT316" s="241" t="s">
        <v>228</v>
      </c>
      <c r="AU316" s="241" t="s">
        <v>78</v>
      </c>
      <c r="AV316" s="13" t="s">
        <v>78</v>
      </c>
      <c r="AW316" s="13" t="s">
        <v>31</v>
      </c>
      <c r="AX316" s="13" t="s">
        <v>69</v>
      </c>
      <c r="AY316" s="241" t="s">
        <v>216</v>
      </c>
    </row>
    <row r="317" s="13" customFormat="1">
      <c r="A317" s="13"/>
      <c r="B317" s="231"/>
      <c r="C317" s="232"/>
      <c r="D317" s="226" t="s">
        <v>228</v>
      </c>
      <c r="E317" s="233" t="s">
        <v>19</v>
      </c>
      <c r="F317" s="234" t="s">
        <v>2220</v>
      </c>
      <c r="G317" s="232"/>
      <c r="H317" s="235">
        <v>4.7999999999999998</v>
      </c>
      <c r="I317" s="236"/>
      <c r="J317" s="232"/>
      <c r="K317" s="232"/>
      <c r="L317" s="237"/>
      <c r="M317" s="238"/>
      <c r="N317" s="239"/>
      <c r="O317" s="239"/>
      <c r="P317" s="239"/>
      <c r="Q317" s="239"/>
      <c r="R317" s="239"/>
      <c r="S317" s="239"/>
      <c r="T317" s="240"/>
      <c r="U317" s="13"/>
      <c r="V317" s="13"/>
      <c r="W317" s="13"/>
      <c r="X317" s="13"/>
      <c r="Y317" s="13"/>
      <c r="Z317" s="13"/>
      <c r="AA317" s="13"/>
      <c r="AB317" s="13"/>
      <c r="AC317" s="13"/>
      <c r="AD317" s="13"/>
      <c r="AE317" s="13"/>
      <c r="AT317" s="241" t="s">
        <v>228</v>
      </c>
      <c r="AU317" s="241" t="s">
        <v>78</v>
      </c>
      <c r="AV317" s="13" t="s">
        <v>78</v>
      </c>
      <c r="AW317" s="13" t="s">
        <v>31</v>
      </c>
      <c r="AX317" s="13" t="s">
        <v>69</v>
      </c>
      <c r="AY317" s="241" t="s">
        <v>216</v>
      </c>
    </row>
    <row r="318" s="14" customFormat="1">
      <c r="A318" s="14"/>
      <c r="B318" s="242"/>
      <c r="C318" s="243"/>
      <c r="D318" s="226" t="s">
        <v>228</v>
      </c>
      <c r="E318" s="244" t="s">
        <v>19</v>
      </c>
      <c r="F318" s="245" t="s">
        <v>231</v>
      </c>
      <c r="G318" s="243"/>
      <c r="H318" s="246">
        <v>30.440000000000001</v>
      </c>
      <c r="I318" s="247"/>
      <c r="J318" s="243"/>
      <c r="K318" s="243"/>
      <c r="L318" s="248"/>
      <c r="M318" s="249"/>
      <c r="N318" s="250"/>
      <c r="O318" s="250"/>
      <c r="P318" s="250"/>
      <c r="Q318" s="250"/>
      <c r="R318" s="250"/>
      <c r="S318" s="250"/>
      <c r="T318" s="251"/>
      <c r="U318" s="14"/>
      <c r="V318" s="14"/>
      <c r="W318" s="14"/>
      <c r="X318" s="14"/>
      <c r="Y318" s="14"/>
      <c r="Z318" s="14"/>
      <c r="AA318" s="14"/>
      <c r="AB318" s="14"/>
      <c r="AC318" s="14"/>
      <c r="AD318" s="14"/>
      <c r="AE318" s="14"/>
      <c r="AT318" s="252" t="s">
        <v>228</v>
      </c>
      <c r="AU318" s="252" t="s">
        <v>78</v>
      </c>
      <c r="AV318" s="14" t="s">
        <v>224</v>
      </c>
      <c r="AW318" s="14" t="s">
        <v>31</v>
      </c>
      <c r="AX318" s="14" t="s">
        <v>76</v>
      </c>
      <c r="AY318" s="252" t="s">
        <v>216</v>
      </c>
    </row>
    <row r="319" s="2" customFormat="1" ht="22.2" customHeight="1">
      <c r="A319" s="39"/>
      <c r="B319" s="40"/>
      <c r="C319" s="213" t="s">
        <v>670</v>
      </c>
      <c r="D319" s="213" t="s">
        <v>219</v>
      </c>
      <c r="E319" s="214" t="s">
        <v>701</v>
      </c>
      <c r="F319" s="215" t="s">
        <v>702</v>
      </c>
      <c r="G319" s="216" t="s">
        <v>305</v>
      </c>
      <c r="H319" s="273"/>
      <c r="I319" s="218"/>
      <c r="J319" s="219">
        <f>ROUND(I319*H319,2)</f>
        <v>0</v>
      </c>
      <c r="K319" s="215" t="s">
        <v>223</v>
      </c>
      <c r="L319" s="45"/>
      <c r="M319" s="220" t="s">
        <v>19</v>
      </c>
      <c r="N319" s="221" t="s">
        <v>40</v>
      </c>
      <c r="O319" s="85"/>
      <c r="P319" s="222">
        <f>O319*H319</f>
        <v>0</v>
      </c>
      <c r="Q319" s="222">
        <v>0</v>
      </c>
      <c r="R319" s="222">
        <f>Q319*H319</f>
        <v>0</v>
      </c>
      <c r="S319" s="222">
        <v>0</v>
      </c>
      <c r="T319" s="223">
        <f>S319*H319</f>
        <v>0</v>
      </c>
      <c r="U319" s="39"/>
      <c r="V319" s="39"/>
      <c r="W319" s="39"/>
      <c r="X319" s="39"/>
      <c r="Y319" s="39"/>
      <c r="Z319" s="39"/>
      <c r="AA319" s="39"/>
      <c r="AB319" s="39"/>
      <c r="AC319" s="39"/>
      <c r="AD319" s="39"/>
      <c r="AE319" s="39"/>
      <c r="AR319" s="224" t="s">
        <v>287</v>
      </c>
      <c r="AT319" s="224" t="s">
        <v>219</v>
      </c>
      <c r="AU319" s="224" t="s">
        <v>78</v>
      </c>
      <c r="AY319" s="18" t="s">
        <v>216</v>
      </c>
      <c r="BE319" s="225">
        <f>IF(N319="základní",J319,0)</f>
        <v>0</v>
      </c>
      <c r="BF319" s="225">
        <f>IF(N319="snížená",J319,0)</f>
        <v>0</v>
      </c>
      <c r="BG319" s="225">
        <f>IF(N319="zákl. přenesená",J319,0)</f>
        <v>0</v>
      </c>
      <c r="BH319" s="225">
        <f>IF(N319="sníž. přenesená",J319,0)</f>
        <v>0</v>
      </c>
      <c r="BI319" s="225">
        <f>IF(N319="nulová",J319,0)</f>
        <v>0</v>
      </c>
      <c r="BJ319" s="18" t="s">
        <v>76</v>
      </c>
      <c r="BK319" s="225">
        <f>ROUND(I319*H319,2)</f>
        <v>0</v>
      </c>
      <c r="BL319" s="18" t="s">
        <v>287</v>
      </c>
      <c r="BM319" s="224" t="s">
        <v>2340</v>
      </c>
    </row>
    <row r="320" s="2" customFormat="1">
      <c r="A320" s="39"/>
      <c r="B320" s="40"/>
      <c r="C320" s="41"/>
      <c r="D320" s="226" t="s">
        <v>226</v>
      </c>
      <c r="E320" s="41"/>
      <c r="F320" s="227" t="s">
        <v>307</v>
      </c>
      <c r="G320" s="41"/>
      <c r="H320" s="41"/>
      <c r="I320" s="228"/>
      <c r="J320" s="41"/>
      <c r="K320" s="41"/>
      <c r="L320" s="45"/>
      <c r="M320" s="229"/>
      <c r="N320" s="230"/>
      <c r="O320" s="85"/>
      <c r="P320" s="85"/>
      <c r="Q320" s="85"/>
      <c r="R320" s="85"/>
      <c r="S320" s="85"/>
      <c r="T320" s="86"/>
      <c r="U320" s="39"/>
      <c r="V320" s="39"/>
      <c r="W320" s="39"/>
      <c r="X320" s="39"/>
      <c r="Y320" s="39"/>
      <c r="Z320" s="39"/>
      <c r="AA320" s="39"/>
      <c r="AB320" s="39"/>
      <c r="AC320" s="39"/>
      <c r="AD320" s="39"/>
      <c r="AE320" s="39"/>
      <c r="AT320" s="18" t="s">
        <v>226</v>
      </c>
      <c r="AU320" s="18" t="s">
        <v>78</v>
      </c>
    </row>
    <row r="321" s="12" customFormat="1" ht="22.8" customHeight="1">
      <c r="A321" s="12"/>
      <c r="B321" s="197"/>
      <c r="C321" s="198"/>
      <c r="D321" s="199" t="s">
        <v>68</v>
      </c>
      <c r="E321" s="211" t="s">
        <v>704</v>
      </c>
      <c r="F321" s="211" t="s">
        <v>705</v>
      </c>
      <c r="G321" s="198"/>
      <c r="H321" s="198"/>
      <c r="I321" s="201"/>
      <c r="J321" s="212">
        <f>BK321</f>
        <v>0</v>
      </c>
      <c r="K321" s="198"/>
      <c r="L321" s="203"/>
      <c r="M321" s="204"/>
      <c r="N321" s="205"/>
      <c r="O321" s="205"/>
      <c r="P321" s="206">
        <f>SUM(P322:P324)</f>
        <v>0</v>
      </c>
      <c r="Q321" s="205"/>
      <c r="R321" s="206">
        <f>SUM(R322:R324)</f>
        <v>0.0016000000000000001</v>
      </c>
      <c r="S321" s="205"/>
      <c r="T321" s="207">
        <f>SUM(T322:T324)</f>
        <v>0</v>
      </c>
      <c r="U321" s="12"/>
      <c r="V321" s="12"/>
      <c r="W321" s="12"/>
      <c r="X321" s="12"/>
      <c r="Y321" s="12"/>
      <c r="Z321" s="12"/>
      <c r="AA321" s="12"/>
      <c r="AB321" s="12"/>
      <c r="AC321" s="12"/>
      <c r="AD321" s="12"/>
      <c r="AE321" s="12"/>
      <c r="AR321" s="208" t="s">
        <v>78</v>
      </c>
      <c r="AT321" s="209" t="s">
        <v>68</v>
      </c>
      <c r="AU321" s="209" t="s">
        <v>76</v>
      </c>
      <c r="AY321" s="208" t="s">
        <v>216</v>
      </c>
      <c r="BK321" s="210">
        <f>SUM(BK322:BK324)</f>
        <v>0</v>
      </c>
    </row>
    <row r="322" s="2" customFormat="1" ht="13.8" customHeight="1">
      <c r="A322" s="39"/>
      <c r="B322" s="40"/>
      <c r="C322" s="213" t="s">
        <v>676</v>
      </c>
      <c r="D322" s="213" t="s">
        <v>219</v>
      </c>
      <c r="E322" s="214" t="s">
        <v>707</v>
      </c>
      <c r="F322" s="215" t="s">
        <v>708</v>
      </c>
      <c r="G322" s="216" t="s">
        <v>222</v>
      </c>
      <c r="H322" s="217">
        <v>5</v>
      </c>
      <c r="I322" s="218"/>
      <c r="J322" s="219">
        <f>ROUND(I322*H322,2)</f>
        <v>0</v>
      </c>
      <c r="K322" s="215" t="s">
        <v>223</v>
      </c>
      <c r="L322" s="45"/>
      <c r="M322" s="220" t="s">
        <v>19</v>
      </c>
      <c r="N322" s="221" t="s">
        <v>40</v>
      </c>
      <c r="O322" s="85"/>
      <c r="P322" s="222">
        <f>O322*H322</f>
        <v>0</v>
      </c>
      <c r="Q322" s="222">
        <v>6.0000000000000002E-05</v>
      </c>
      <c r="R322" s="222">
        <f>Q322*H322</f>
        <v>0.00030000000000000003</v>
      </c>
      <c r="S322" s="222">
        <v>0</v>
      </c>
      <c r="T322" s="223">
        <f>S322*H322</f>
        <v>0</v>
      </c>
      <c r="U322" s="39"/>
      <c r="V322" s="39"/>
      <c r="W322" s="39"/>
      <c r="X322" s="39"/>
      <c r="Y322" s="39"/>
      <c r="Z322" s="39"/>
      <c r="AA322" s="39"/>
      <c r="AB322" s="39"/>
      <c r="AC322" s="39"/>
      <c r="AD322" s="39"/>
      <c r="AE322" s="39"/>
      <c r="AR322" s="224" t="s">
        <v>287</v>
      </c>
      <c r="AT322" s="224" t="s">
        <v>219</v>
      </c>
      <c r="AU322" s="224" t="s">
        <v>78</v>
      </c>
      <c r="AY322" s="18" t="s">
        <v>216</v>
      </c>
      <c r="BE322" s="225">
        <f>IF(N322="základní",J322,0)</f>
        <v>0</v>
      </c>
      <c r="BF322" s="225">
        <f>IF(N322="snížená",J322,0)</f>
        <v>0</v>
      </c>
      <c r="BG322" s="225">
        <f>IF(N322="zákl. přenesená",J322,0)</f>
        <v>0</v>
      </c>
      <c r="BH322" s="225">
        <f>IF(N322="sníž. přenesená",J322,0)</f>
        <v>0</v>
      </c>
      <c r="BI322" s="225">
        <f>IF(N322="nulová",J322,0)</f>
        <v>0</v>
      </c>
      <c r="BJ322" s="18" t="s">
        <v>76</v>
      </c>
      <c r="BK322" s="225">
        <f>ROUND(I322*H322,2)</f>
        <v>0</v>
      </c>
      <c r="BL322" s="18" t="s">
        <v>287</v>
      </c>
      <c r="BM322" s="224" t="s">
        <v>2341</v>
      </c>
    </row>
    <row r="323" s="2" customFormat="1" ht="13.8" customHeight="1">
      <c r="A323" s="39"/>
      <c r="B323" s="40"/>
      <c r="C323" s="213" t="s">
        <v>680</v>
      </c>
      <c r="D323" s="213" t="s">
        <v>219</v>
      </c>
      <c r="E323" s="214" t="s">
        <v>715</v>
      </c>
      <c r="F323" s="215" t="s">
        <v>716</v>
      </c>
      <c r="G323" s="216" t="s">
        <v>222</v>
      </c>
      <c r="H323" s="217">
        <v>5</v>
      </c>
      <c r="I323" s="218"/>
      <c r="J323" s="219">
        <f>ROUND(I323*H323,2)</f>
        <v>0</v>
      </c>
      <c r="K323" s="215" t="s">
        <v>223</v>
      </c>
      <c r="L323" s="45"/>
      <c r="M323" s="220" t="s">
        <v>19</v>
      </c>
      <c r="N323" s="221" t="s">
        <v>40</v>
      </c>
      <c r="O323" s="85"/>
      <c r="P323" s="222">
        <f>O323*H323</f>
        <v>0</v>
      </c>
      <c r="Q323" s="222">
        <v>0.00013999999999999999</v>
      </c>
      <c r="R323" s="222">
        <f>Q323*H323</f>
        <v>0.00069999999999999988</v>
      </c>
      <c r="S323" s="222">
        <v>0</v>
      </c>
      <c r="T323" s="223">
        <f>S323*H323</f>
        <v>0</v>
      </c>
      <c r="U323" s="39"/>
      <c r="V323" s="39"/>
      <c r="W323" s="39"/>
      <c r="X323" s="39"/>
      <c r="Y323" s="39"/>
      <c r="Z323" s="39"/>
      <c r="AA323" s="39"/>
      <c r="AB323" s="39"/>
      <c r="AC323" s="39"/>
      <c r="AD323" s="39"/>
      <c r="AE323" s="39"/>
      <c r="AR323" s="224" t="s">
        <v>287</v>
      </c>
      <c r="AT323" s="224" t="s">
        <v>219</v>
      </c>
      <c r="AU323" s="224" t="s">
        <v>78</v>
      </c>
      <c r="AY323" s="18" t="s">
        <v>216</v>
      </c>
      <c r="BE323" s="225">
        <f>IF(N323="základní",J323,0)</f>
        <v>0</v>
      </c>
      <c r="BF323" s="225">
        <f>IF(N323="snížená",J323,0)</f>
        <v>0</v>
      </c>
      <c r="BG323" s="225">
        <f>IF(N323="zákl. přenesená",J323,0)</f>
        <v>0</v>
      </c>
      <c r="BH323" s="225">
        <f>IF(N323="sníž. přenesená",J323,0)</f>
        <v>0</v>
      </c>
      <c r="BI323" s="225">
        <f>IF(N323="nulová",J323,0)</f>
        <v>0</v>
      </c>
      <c r="BJ323" s="18" t="s">
        <v>76</v>
      </c>
      <c r="BK323" s="225">
        <f>ROUND(I323*H323,2)</f>
        <v>0</v>
      </c>
      <c r="BL323" s="18" t="s">
        <v>287</v>
      </c>
      <c r="BM323" s="224" t="s">
        <v>2342</v>
      </c>
    </row>
    <row r="324" s="2" customFormat="1" ht="13.8" customHeight="1">
      <c r="A324" s="39"/>
      <c r="B324" s="40"/>
      <c r="C324" s="213" t="s">
        <v>685</v>
      </c>
      <c r="D324" s="213" t="s">
        <v>219</v>
      </c>
      <c r="E324" s="214" t="s">
        <v>719</v>
      </c>
      <c r="F324" s="215" t="s">
        <v>720</v>
      </c>
      <c r="G324" s="216" t="s">
        <v>222</v>
      </c>
      <c r="H324" s="217">
        <v>5</v>
      </c>
      <c r="I324" s="218"/>
      <c r="J324" s="219">
        <f>ROUND(I324*H324,2)</f>
        <v>0</v>
      </c>
      <c r="K324" s="215" t="s">
        <v>223</v>
      </c>
      <c r="L324" s="45"/>
      <c r="M324" s="220" t="s">
        <v>19</v>
      </c>
      <c r="N324" s="221" t="s">
        <v>40</v>
      </c>
      <c r="O324" s="85"/>
      <c r="P324" s="222">
        <f>O324*H324</f>
        <v>0</v>
      </c>
      <c r="Q324" s="222">
        <v>0.00012</v>
      </c>
      <c r="R324" s="222">
        <f>Q324*H324</f>
        <v>0.00060000000000000006</v>
      </c>
      <c r="S324" s="222">
        <v>0</v>
      </c>
      <c r="T324" s="223">
        <f>S324*H324</f>
        <v>0</v>
      </c>
      <c r="U324" s="39"/>
      <c r="V324" s="39"/>
      <c r="W324" s="39"/>
      <c r="X324" s="39"/>
      <c r="Y324" s="39"/>
      <c r="Z324" s="39"/>
      <c r="AA324" s="39"/>
      <c r="AB324" s="39"/>
      <c r="AC324" s="39"/>
      <c r="AD324" s="39"/>
      <c r="AE324" s="39"/>
      <c r="AR324" s="224" t="s">
        <v>287</v>
      </c>
      <c r="AT324" s="224" t="s">
        <v>219</v>
      </c>
      <c r="AU324" s="224" t="s">
        <v>78</v>
      </c>
      <c r="AY324" s="18" t="s">
        <v>216</v>
      </c>
      <c r="BE324" s="225">
        <f>IF(N324="základní",J324,0)</f>
        <v>0</v>
      </c>
      <c r="BF324" s="225">
        <f>IF(N324="snížená",J324,0)</f>
        <v>0</v>
      </c>
      <c r="BG324" s="225">
        <f>IF(N324="zákl. přenesená",J324,0)</f>
        <v>0</v>
      </c>
      <c r="BH324" s="225">
        <f>IF(N324="sníž. přenesená",J324,0)</f>
        <v>0</v>
      </c>
      <c r="BI324" s="225">
        <f>IF(N324="nulová",J324,0)</f>
        <v>0</v>
      </c>
      <c r="BJ324" s="18" t="s">
        <v>76</v>
      </c>
      <c r="BK324" s="225">
        <f>ROUND(I324*H324,2)</f>
        <v>0</v>
      </c>
      <c r="BL324" s="18" t="s">
        <v>287</v>
      </c>
      <c r="BM324" s="224" t="s">
        <v>2343</v>
      </c>
    </row>
    <row r="325" s="12" customFormat="1" ht="22.8" customHeight="1">
      <c r="A325" s="12"/>
      <c r="B325" s="197"/>
      <c r="C325" s="198"/>
      <c r="D325" s="199" t="s">
        <v>68</v>
      </c>
      <c r="E325" s="211" t="s">
        <v>722</v>
      </c>
      <c r="F325" s="211" t="s">
        <v>723</v>
      </c>
      <c r="G325" s="198"/>
      <c r="H325" s="198"/>
      <c r="I325" s="201"/>
      <c r="J325" s="212">
        <f>BK325</f>
        <v>0</v>
      </c>
      <c r="K325" s="198"/>
      <c r="L325" s="203"/>
      <c r="M325" s="204"/>
      <c r="N325" s="205"/>
      <c r="O325" s="205"/>
      <c r="P325" s="206">
        <f>SUM(P326:P354)</f>
        <v>0</v>
      </c>
      <c r="Q325" s="205"/>
      <c r="R325" s="206">
        <f>SUM(R326:R354)</f>
        <v>0.32041438</v>
      </c>
      <c r="S325" s="205"/>
      <c r="T325" s="207">
        <f>SUM(T326:T354)</f>
        <v>0.016610110000000001</v>
      </c>
      <c r="U325" s="12"/>
      <c r="V325" s="12"/>
      <c r="W325" s="12"/>
      <c r="X325" s="12"/>
      <c r="Y325" s="12"/>
      <c r="Z325" s="12"/>
      <c r="AA325" s="12"/>
      <c r="AB325" s="12"/>
      <c r="AC325" s="12"/>
      <c r="AD325" s="12"/>
      <c r="AE325" s="12"/>
      <c r="AR325" s="208" t="s">
        <v>78</v>
      </c>
      <c r="AT325" s="209" t="s">
        <v>68</v>
      </c>
      <c r="AU325" s="209" t="s">
        <v>76</v>
      </c>
      <c r="AY325" s="208" t="s">
        <v>216</v>
      </c>
      <c r="BK325" s="210">
        <f>SUM(BK326:BK354)</f>
        <v>0</v>
      </c>
    </row>
    <row r="326" s="2" customFormat="1" ht="13.8" customHeight="1">
      <c r="A326" s="39"/>
      <c r="B326" s="40"/>
      <c r="C326" s="213" t="s">
        <v>690</v>
      </c>
      <c r="D326" s="213" t="s">
        <v>219</v>
      </c>
      <c r="E326" s="214" t="s">
        <v>725</v>
      </c>
      <c r="F326" s="215" t="s">
        <v>726</v>
      </c>
      <c r="G326" s="216" t="s">
        <v>222</v>
      </c>
      <c r="H326" s="217">
        <v>53.581000000000003</v>
      </c>
      <c r="I326" s="218"/>
      <c r="J326" s="219">
        <f>ROUND(I326*H326,2)</f>
        <v>0</v>
      </c>
      <c r="K326" s="215" t="s">
        <v>223</v>
      </c>
      <c r="L326" s="45"/>
      <c r="M326" s="220" t="s">
        <v>19</v>
      </c>
      <c r="N326" s="221" t="s">
        <v>40</v>
      </c>
      <c r="O326" s="85"/>
      <c r="P326" s="222">
        <f>O326*H326</f>
        <v>0</v>
      </c>
      <c r="Q326" s="222">
        <v>0.001</v>
      </c>
      <c r="R326" s="222">
        <f>Q326*H326</f>
        <v>0.053581000000000004</v>
      </c>
      <c r="S326" s="222">
        <v>0.00031</v>
      </c>
      <c r="T326" s="223">
        <f>S326*H326</f>
        <v>0.016610110000000001</v>
      </c>
      <c r="U326" s="39"/>
      <c r="V326" s="39"/>
      <c r="W326" s="39"/>
      <c r="X326" s="39"/>
      <c r="Y326" s="39"/>
      <c r="Z326" s="39"/>
      <c r="AA326" s="39"/>
      <c r="AB326" s="39"/>
      <c r="AC326" s="39"/>
      <c r="AD326" s="39"/>
      <c r="AE326" s="39"/>
      <c r="AR326" s="224" t="s">
        <v>287</v>
      </c>
      <c r="AT326" s="224" t="s">
        <v>219</v>
      </c>
      <c r="AU326" s="224" t="s">
        <v>78</v>
      </c>
      <c r="AY326" s="18" t="s">
        <v>216</v>
      </c>
      <c r="BE326" s="225">
        <f>IF(N326="základní",J326,0)</f>
        <v>0</v>
      </c>
      <c r="BF326" s="225">
        <f>IF(N326="snížená",J326,0)</f>
        <v>0</v>
      </c>
      <c r="BG326" s="225">
        <f>IF(N326="zákl. přenesená",J326,0)</f>
        <v>0</v>
      </c>
      <c r="BH326" s="225">
        <f>IF(N326="sníž. přenesená",J326,0)</f>
        <v>0</v>
      </c>
      <c r="BI326" s="225">
        <f>IF(N326="nulová",J326,0)</f>
        <v>0</v>
      </c>
      <c r="BJ326" s="18" t="s">
        <v>76</v>
      </c>
      <c r="BK326" s="225">
        <f>ROUND(I326*H326,2)</f>
        <v>0</v>
      </c>
      <c r="BL326" s="18" t="s">
        <v>287</v>
      </c>
      <c r="BM326" s="224" t="s">
        <v>2344</v>
      </c>
    </row>
    <row r="327" s="2" customFormat="1">
      <c r="A327" s="39"/>
      <c r="B327" s="40"/>
      <c r="C327" s="41"/>
      <c r="D327" s="226" t="s">
        <v>226</v>
      </c>
      <c r="E327" s="41"/>
      <c r="F327" s="227" t="s">
        <v>728</v>
      </c>
      <c r="G327" s="41"/>
      <c r="H327" s="41"/>
      <c r="I327" s="228"/>
      <c r="J327" s="41"/>
      <c r="K327" s="41"/>
      <c r="L327" s="45"/>
      <c r="M327" s="229"/>
      <c r="N327" s="230"/>
      <c r="O327" s="85"/>
      <c r="P327" s="85"/>
      <c r="Q327" s="85"/>
      <c r="R327" s="85"/>
      <c r="S327" s="85"/>
      <c r="T327" s="86"/>
      <c r="U327" s="39"/>
      <c r="V327" s="39"/>
      <c r="W327" s="39"/>
      <c r="X327" s="39"/>
      <c r="Y327" s="39"/>
      <c r="Z327" s="39"/>
      <c r="AA327" s="39"/>
      <c r="AB327" s="39"/>
      <c r="AC327" s="39"/>
      <c r="AD327" s="39"/>
      <c r="AE327" s="39"/>
      <c r="AT327" s="18" t="s">
        <v>226</v>
      </c>
      <c r="AU327" s="18" t="s">
        <v>78</v>
      </c>
    </row>
    <row r="328" s="13" customFormat="1">
      <c r="A328" s="13"/>
      <c r="B328" s="231"/>
      <c r="C328" s="232"/>
      <c r="D328" s="226" t="s">
        <v>228</v>
      </c>
      <c r="E328" s="233" t="s">
        <v>19</v>
      </c>
      <c r="F328" s="234" t="s">
        <v>2345</v>
      </c>
      <c r="G328" s="232"/>
      <c r="H328" s="235">
        <v>15.48</v>
      </c>
      <c r="I328" s="236"/>
      <c r="J328" s="232"/>
      <c r="K328" s="232"/>
      <c r="L328" s="237"/>
      <c r="M328" s="238"/>
      <c r="N328" s="239"/>
      <c r="O328" s="239"/>
      <c r="P328" s="239"/>
      <c r="Q328" s="239"/>
      <c r="R328" s="239"/>
      <c r="S328" s="239"/>
      <c r="T328" s="240"/>
      <c r="U328" s="13"/>
      <c r="V328" s="13"/>
      <c r="W328" s="13"/>
      <c r="X328" s="13"/>
      <c r="Y328" s="13"/>
      <c r="Z328" s="13"/>
      <c r="AA328" s="13"/>
      <c r="AB328" s="13"/>
      <c r="AC328" s="13"/>
      <c r="AD328" s="13"/>
      <c r="AE328" s="13"/>
      <c r="AT328" s="241" t="s">
        <v>228</v>
      </c>
      <c r="AU328" s="241" t="s">
        <v>78</v>
      </c>
      <c r="AV328" s="13" t="s">
        <v>78</v>
      </c>
      <c r="AW328" s="13" t="s">
        <v>31</v>
      </c>
      <c r="AX328" s="13" t="s">
        <v>69</v>
      </c>
      <c r="AY328" s="241" t="s">
        <v>216</v>
      </c>
    </row>
    <row r="329" s="13" customFormat="1">
      <c r="A329" s="13"/>
      <c r="B329" s="231"/>
      <c r="C329" s="232"/>
      <c r="D329" s="226" t="s">
        <v>228</v>
      </c>
      <c r="E329" s="233" t="s">
        <v>19</v>
      </c>
      <c r="F329" s="234" t="s">
        <v>2346</v>
      </c>
      <c r="G329" s="232"/>
      <c r="H329" s="235">
        <v>7.5960000000000001</v>
      </c>
      <c r="I329" s="236"/>
      <c r="J329" s="232"/>
      <c r="K329" s="232"/>
      <c r="L329" s="237"/>
      <c r="M329" s="238"/>
      <c r="N329" s="239"/>
      <c r="O329" s="239"/>
      <c r="P329" s="239"/>
      <c r="Q329" s="239"/>
      <c r="R329" s="239"/>
      <c r="S329" s="239"/>
      <c r="T329" s="240"/>
      <c r="U329" s="13"/>
      <c r="V329" s="13"/>
      <c r="W329" s="13"/>
      <c r="X329" s="13"/>
      <c r="Y329" s="13"/>
      <c r="Z329" s="13"/>
      <c r="AA329" s="13"/>
      <c r="AB329" s="13"/>
      <c r="AC329" s="13"/>
      <c r="AD329" s="13"/>
      <c r="AE329" s="13"/>
      <c r="AT329" s="241" t="s">
        <v>228</v>
      </c>
      <c r="AU329" s="241" t="s">
        <v>78</v>
      </c>
      <c r="AV329" s="13" t="s">
        <v>78</v>
      </c>
      <c r="AW329" s="13" t="s">
        <v>31</v>
      </c>
      <c r="AX329" s="13" t="s">
        <v>69</v>
      </c>
      <c r="AY329" s="241" t="s">
        <v>216</v>
      </c>
    </row>
    <row r="330" s="13" customFormat="1">
      <c r="A330" s="13"/>
      <c r="B330" s="231"/>
      <c r="C330" s="232"/>
      <c r="D330" s="226" t="s">
        <v>228</v>
      </c>
      <c r="E330" s="233" t="s">
        <v>19</v>
      </c>
      <c r="F330" s="234" t="s">
        <v>2228</v>
      </c>
      <c r="G330" s="232"/>
      <c r="H330" s="235">
        <v>9.0730000000000004</v>
      </c>
      <c r="I330" s="236"/>
      <c r="J330" s="232"/>
      <c r="K330" s="232"/>
      <c r="L330" s="237"/>
      <c r="M330" s="238"/>
      <c r="N330" s="239"/>
      <c r="O330" s="239"/>
      <c r="P330" s="239"/>
      <c r="Q330" s="239"/>
      <c r="R330" s="239"/>
      <c r="S330" s="239"/>
      <c r="T330" s="240"/>
      <c r="U330" s="13"/>
      <c r="V330" s="13"/>
      <c r="W330" s="13"/>
      <c r="X330" s="13"/>
      <c r="Y330" s="13"/>
      <c r="Z330" s="13"/>
      <c r="AA330" s="13"/>
      <c r="AB330" s="13"/>
      <c r="AC330" s="13"/>
      <c r="AD330" s="13"/>
      <c r="AE330" s="13"/>
      <c r="AT330" s="241" t="s">
        <v>228</v>
      </c>
      <c r="AU330" s="241" t="s">
        <v>78</v>
      </c>
      <c r="AV330" s="13" t="s">
        <v>78</v>
      </c>
      <c r="AW330" s="13" t="s">
        <v>31</v>
      </c>
      <c r="AX330" s="13" t="s">
        <v>69</v>
      </c>
      <c r="AY330" s="241" t="s">
        <v>216</v>
      </c>
    </row>
    <row r="331" s="13" customFormat="1">
      <c r="A331" s="13"/>
      <c r="B331" s="231"/>
      <c r="C331" s="232"/>
      <c r="D331" s="226" t="s">
        <v>228</v>
      </c>
      <c r="E331" s="233" t="s">
        <v>19</v>
      </c>
      <c r="F331" s="234" t="s">
        <v>2347</v>
      </c>
      <c r="G331" s="232"/>
      <c r="H331" s="235">
        <v>11.932</v>
      </c>
      <c r="I331" s="236"/>
      <c r="J331" s="232"/>
      <c r="K331" s="232"/>
      <c r="L331" s="237"/>
      <c r="M331" s="238"/>
      <c r="N331" s="239"/>
      <c r="O331" s="239"/>
      <c r="P331" s="239"/>
      <c r="Q331" s="239"/>
      <c r="R331" s="239"/>
      <c r="S331" s="239"/>
      <c r="T331" s="240"/>
      <c r="U331" s="13"/>
      <c r="V331" s="13"/>
      <c r="W331" s="13"/>
      <c r="X331" s="13"/>
      <c r="Y331" s="13"/>
      <c r="Z331" s="13"/>
      <c r="AA331" s="13"/>
      <c r="AB331" s="13"/>
      <c r="AC331" s="13"/>
      <c r="AD331" s="13"/>
      <c r="AE331" s="13"/>
      <c r="AT331" s="241" t="s">
        <v>228</v>
      </c>
      <c r="AU331" s="241" t="s">
        <v>78</v>
      </c>
      <c r="AV331" s="13" t="s">
        <v>78</v>
      </c>
      <c r="AW331" s="13" t="s">
        <v>31</v>
      </c>
      <c r="AX331" s="13" t="s">
        <v>69</v>
      </c>
      <c r="AY331" s="241" t="s">
        <v>216</v>
      </c>
    </row>
    <row r="332" s="13" customFormat="1">
      <c r="A332" s="13"/>
      <c r="B332" s="231"/>
      <c r="C332" s="232"/>
      <c r="D332" s="226" t="s">
        <v>228</v>
      </c>
      <c r="E332" s="233" t="s">
        <v>19</v>
      </c>
      <c r="F332" s="234" t="s">
        <v>2348</v>
      </c>
      <c r="G332" s="232"/>
      <c r="H332" s="235">
        <v>9.5</v>
      </c>
      <c r="I332" s="236"/>
      <c r="J332" s="232"/>
      <c r="K332" s="232"/>
      <c r="L332" s="237"/>
      <c r="M332" s="238"/>
      <c r="N332" s="239"/>
      <c r="O332" s="239"/>
      <c r="P332" s="239"/>
      <c r="Q332" s="239"/>
      <c r="R332" s="239"/>
      <c r="S332" s="239"/>
      <c r="T332" s="240"/>
      <c r="U332" s="13"/>
      <c r="V332" s="13"/>
      <c r="W332" s="13"/>
      <c r="X332" s="13"/>
      <c r="Y332" s="13"/>
      <c r="Z332" s="13"/>
      <c r="AA332" s="13"/>
      <c r="AB332" s="13"/>
      <c r="AC332" s="13"/>
      <c r="AD332" s="13"/>
      <c r="AE332" s="13"/>
      <c r="AT332" s="241" t="s">
        <v>228</v>
      </c>
      <c r="AU332" s="241" t="s">
        <v>78</v>
      </c>
      <c r="AV332" s="13" t="s">
        <v>78</v>
      </c>
      <c r="AW332" s="13" t="s">
        <v>31</v>
      </c>
      <c r="AX332" s="13" t="s">
        <v>69</v>
      </c>
      <c r="AY332" s="241" t="s">
        <v>216</v>
      </c>
    </row>
    <row r="333" s="14" customFormat="1">
      <c r="A333" s="14"/>
      <c r="B333" s="242"/>
      <c r="C333" s="243"/>
      <c r="D333" s="226" t="s">
        <v>228</v>
      </c>
      <c r="E333" s="244" t="s">
        <v>19</v>
      </c>
      <c r="F333" s="245" t="s">
        <v>231</v>
      </c>
      <c r="G333" s="243"/>
      <c r="H333" s="246">
        <v>53.581000000000003</v>
      </c>
      <c r="I333" s="247"/>
      <c r="J333" s="243"/>
      <c r="K333" s="243"/>
      <c r="L333" s="248"/>
      <c r="M333" s="249"/>
      <c r="N333" s="250"/>
      <c r="O333" s="250"/>
      <c r="P333" s="250"/>
      <c r="Q333" s="250"/>
      <c r="R333" s="250"/>
      <c r="S333" s="250"/>
      <c r="T333" s="251"/>
      <c r="U333" s="14"/>
      <c r="V333" s="14"/>
      <c r="W333" s="14"/>
      <c r="X333" s="14"/>
      <c r="Y333" s="14"/>
      <c r="Z333" s="14"/>
      <c r="AA333" s="14"/>
      <c r="AB333" s="14"/>
      <c r="AC333" s="14"/>
      <c r="AD333" s="14"/>
      <c r="AE333" s="14"/>
      <c r="AT333" s="252" t="s">
        <v>228</v>
      </c>
      <c r="AU333" s="252" t="s">
        <v>78</v>
      </c>
      <c r="AV333" s="14" t="s">
        <v>224</v>
      </c>
      <c r="AW333" s="14" t="s">
        <v>31</v>
      </c>
      <c r="AX333" s="14" t="s">
        <v>76</v>
      </c>
      <c r="AY333" s="252" t="s">
        <v>216</v>
      </c>
    </row>
    <row r="334" s="2" customFormat="1" ht="13.8" customHeight="1">
      <c r="A334" s="39"/>
      <c r="B334" s="40"/>
      <c r="C334" s="213" t="s">
        <v>696</v>
      </c>
      <c r="D334" s="213" t="s">
        <v>219</v>
      </c>
      <c r="E334" s="214" t="s">
        <v>734</v>
      </c>
      <c r="F334" s="215" t="s">
        <v>735</v>
      </c>
      <c r="G334" s="216" t="s">
        <v>222</v>
      </c>
      <c r="H334" s="217">
        <v>53.581000000000003</v>
      </c>
      <c r="I334" s="218"/>
      <c r="J334" s="219">
        <f>ROUND(I334*H334,2)</f>
        <v>0</v>
      </c>
      <c r="K334" s="215" t="s">
        <v>223</v>
      </c>
      <c r="L334" s="45"/>
      <c r="M334" s="220" t="s">
        <v>19</v>
      </c>
      <c r="N334" s="221" t="s">
        <v>40</v>
      </c>
      <c r="O334" s="85"/>
      <c r="P334" s="222">
        <f>O334*H334</f>
        <v>0</v>
      </c>
      <c r="Q334" s="222">
        <v>0.0044999999999999997</v>
      </c>
      <c r="R334" s="222">
        <f>Q334*H334</f>
        <v>0.24111450000000001</v>
      </c>
      <c r="S334" s="222">
        <v>0</v>
      </c>
      <c r="T334" s="223">
        <f>S334*H334</f>
        <v>0</v>
      </c>
      <c r="U334" s="39"/>
      <c r="V334" s="39"/>
      <c r="W334" s="39"/>
      <c r="X334" s="39"/>
      <c r="Y334" s="39"/>
      <c r="Z334" s="39"/>
      <c r="AA334" s="39"/>
      <c r="AB334" s="39"/>
      <c r="AC334" s="39"/>
      <c r="AD334" s="39"/>
      <c r="AE334" s="39"/>
      <c r="AR334" s="224" t="s">
        <v>287</v>
      </c>
      <c r="AT334" s="224" t="s">
        <v>219</v>
      </c>
      <c r="AU334" s="224" t="s">
        <v>78</v>
      </c>
      <c r="AY334" s="18" t="s">
        <v>216</v>
      </c>
      <c r="BE334" s="225">
        <f>IF(N334="základní",J334,0)</f>
        <v>0</v>
      </c>
      <c r="BF334" s="225">
        <f>IF(N334="snížená",J334,0)</f>
        <v>0</v>
      </c>
      <c r="BG334" s="225">
        <f>IF(N334="zákl. přenesená",J334,0)</f>
        <v>0</v>
      </c>
      <c r="BH334" s="225">
        <f>IF(N334="sníž. přenesená",J334,0)</f>
        <v>0</v>
      </c>
      <c r="BI334" s="225">
        <f>IF(N334="nulová",J334,0)</f>
        <v>0</v>
      </c>
      <c r="BJ334" s="18" t="s">
        <v>76</v>
      </c>
      <c r="BK334" s="225">
        <f>ROUND(I334*H334,2)</f>
        <v>0</v>
      </c>
      <c r="BL334" s="18" t="s">
        <v>287</v>
      </c>
      <c r="BM334" s="224" t="s">
        <v>2349</v>
      </c>
    </row>
    <row r="335" s="13" customFormat="1">
      <c r="A335" s="13"/>
      <c r="B335" s="231"/>
      <c r="C335" s="232"/>
      <c r="D335" s="226" t="s">
        <v>228</v>
      </c>
      <c r="E335" s="233" t="s">
        <v>19</v>
      </c>
      <c r="F335" s="234" t="s">
        <v>2345</v>
      </c>
      <c r="G335" s="232"/>
      <c r="H335" s="235">
        <v>15.48</v>
      </c>
      <c r="I335" s="236"/>
      <c r="J335" s="232"/>
      <c r="K335" s="232"/>
      <c r="L335" s="237"/>
      <c r="M335" s="238"/>
      <c r="N335" s="239"/>
      <c r="O335" s="239"/>
      <c r="P335" s="239"/>
      <c r="Q335" s="239"/>
      <c r="R335" s="239"/>
      <c r="S335" s="239"/>
      <c r="T335" s="240"/>
      <c r="U335" s="13"/>
      <c r="V335" s="13"/>
      <c r="W335" s="13"/>
      <c r="X335" s="13"/>
      <c r="Y335" s="13"/>
      <c r="Z335" s="13"/>
      <c r="AA335" s="13"/>
      <c r="AB335" s="13"/>
      <c r="AC335" s="13"/>
      <c r="AD335" s="13"/>
      <c r="AE335" s="13"/>
      <c r="AT335" s="241" t="s">
        <v>228</v>
      </c>
      <c r="AU335" s="241" t="s">
        <v>78</v>
      </c>
      <c r="AV335" s="13" t="s">
        <v>78</v>
      </c>
      <c r="AW335" s="13" t="s">
        <v>31</v>
      </c>
      <c r="AX335" s="13" t="s">
        <v>69</v>
      </c>
      <c r="AY335" s="241" t="s">
        <v>216</v>
      </c>
    </row>
    <row r="336" s="13" customFormat="1">
      <c r="A336" s="13"/>
      <c r="B336" s="231"/>
      <c r="C336" s="232"/>
      <c r="D336" s="226" t="s">
        <v>228</v>
      </c>
      <c r="E336" s="233" t="s">
        <v>19</v>
      </c>
      <c r="F336" s="234" t="s">
        <v>2346</v>
      </c>
      <c r="G336" s="232"/>
      <c r="H336" s="235">
        <v>7.5960000000000001</v>
      </c>
      <c r="I336" s="236"/>
      <c r="J336" s="232"/>
      <c r="K336" s="232"/>
      <c r="L336" s="237"/>
      <c r="M336" s="238"/>
      <c r="N336" s="239"/>
      <c r="O336" s="239"/>
      <c r="P336" s="239"/>
      <c r="Q336" s="239"/>
      <c r="R336" s="239"/>
      <c r="S336" s="239"/>
      <c r="T336" s="240"/>
      <c r="U336" s="13"/>
      <c r="V336" s="13"/>
      <c r="W336" s="13"/>
      <c r="X336" s="13"/>
      <c r="Y336" s="13"/>
      <c r="Z336" s="13"/>
      <c r="AA336" s="13"/>
      <c r="AB336" s="13"/>
      <c r="AC336" s="13"/>
      <c r="AD336" s="13"/>
      <c r="AE336" s="13"/>
      <c r="AT336" s="241" t="s">
        <v>228</v>
      </c>
      <c r="AU336" s="241" t="s">
        <v>78</v>
      </c>
      <c r="AV336" s="13" t="s">
        <v>78</v>
      </c>
      <c r="AW336" s="13" t="s">
        <v>31</v>
      </c>
      <c r="AX336" s="13" t="s">
        <v>69</v>
      </c>
      <c r="AY336" s="241" t="s">
        <v>216</v>
      </c>
    </row>
    <row r="337" s="13" customFormat="1">
      <c r="A337" s="13"/>
      <c r="B337" s="231"/>
      <c r="C337" s="232"/>
      <c r="D337" s="226" t="s">
        <v>228</v>
      </c>
      <c r="E337" s="233" t="s">
        <v>19</v>
      </c>
      <c r="F337" s="234" t="s">
        <v>2228</v>
      </c>
      <c r="G337" s="232"/>
      <c r="H337" s="235">
        <v>9.0730000000000004</v>
      </c>
      <c r="I337" s="236"/>
      <c r="J337" s="232"/>
      <c r="K337" s="232"/>
      <c r="L337" s="237"/>
      <c r="M337" s="238"/>
      <c r="N337" s="239"/>
      <c r="O337" s="239"/>
      <c r="P337" s="239"/>
      <c r="Q337" s="239"/>
      <c r="R337" s="239"/>
      <c r="S337" s="239"/>
      <c r="T337" s="240"/>
      <c r="U337" s="13"/>
      <c r="V337" s="13"/>
      <c r="W337" s="13"/>
      <c r="X337" s="13"/>
      <c r="Y337" s="13"/>
      <c r="Z337" s="13"/>
      <c r="AA337" s="13"/>
      <c r="AB337" s="13"/>
      <c r="AC337" s="13"/>
      <c r="AD337" s="13"/>
      <c r="AE337" s="13"/>
      <c r="AT337" s="241" t="s">
        <v>228</v>
      </c>
      <c r="AU337" s="241" t="s">
        <v>78</v>
      </c>
      <c r="AV337" s="13" t="s">
        <v>78</v>
      </c>
      <c r="AW337" s="13" t="s">
        <v>31</v>
      </c>
      <c r="AX337" s="13" t="s">
        <v>69</v>
      </c>
      <c r="AY337" s="241" t="s">
        <v>216</v>
      </c>
    </row>
    <row r="338" s="13" customFormat="1">
      <c r="A338" s="13"/>
      <c r="B338" s="231"/>
      <c r="C338" s="232"/>
      <c r="D338" s="226" t="s">
        <v>228</v>
      </c>
      <c r="E338" s="233" t="s">
        <v>19</v>
      </c>
      <c r="F338" s="234" t="s">
        <v>2347</v>
      </c>
      <c r="G338" s="232"/>
      <c r="H338" s="235">
        <v>11.932</v>
      </c>
      <c r="I338" s="236"/>
      <c r="J338" s="232"/>
      <c r="K338" s="232"/>
      <c r="L338" s="237"/>
      <c r="M338" s="238"/>
      <c r="N338" s="239"/>
      <c r="O338" s="239"/>
      <c r="P338" s="239"/>
      <c r="Q338" s="239"/>
      <c r="R338" s="239"/>
      <c r="S338" s="239"/>
      <c r="T338" s="240"/>
      <c r="U338" s="13"/>
      <c r="V338" s="13"/>
      <c r="W338" s="13"/>
      <c r="X338" s="13"/>
      <c r="Y338" s="13"/>
      <c r="Z338" s="13"/>
      <c r="AA338" s="13"/>
      <c r="AB338" s="13"/>
      <c r="AC338" s="13"/>
      <c r="AD338" s="13"/>
      <c r="AE338" s="13"/>
      <c r="AT338" s="241" t="s">
        <v>228</v>
      </c>
      <c r="AU338" s="241" t="s">
        <v>78</v>
      </c>
      <c r="AV338" s="13" t="s">
        <v>78</v>
      </c>
      <c r="AW338" s="13" t="s">
        <v>31</v>
      </c>
      <c r="AX338" s="13" t="s">
        <v>69</v>
      </c>
      <c r="AY338" s="241" t="s">
        <v>216</v>
      </c>
    </row>
    <row r="339" s="13" customFormat="1">
      <c r="A339" s="13"/>
      <c r="B339" s="231"/>
      <c r="C339" s="232"/>
      <c r="D339" s="226" t="s">
        <v>228</v>
      </c>
      <c r="E339" s="233" t="s">
        <v>19</v>
      </c>
      <c r="F339" s="234" t="s">
        <v>2348</v>
      </c>
      <c r="G339" s="232"/>
      <c r="H339" s="235">
        <v>9.5</v>
      </c>
      <c r="I339" s="236"/>
      <c r="J339" s="232"/>
      <c r="K339" s="232"/>
      <c r="L339" s="237"/>
      <c r="M339" s="238"/>
      <c r="N339" s="239"/>
      <c r="O339" s="239"/>
      <c r="P339" s="239"/>
      <c r="Q339" s="239"/>
      <c r="R339" s="239"/>
      <c r="S339" s="239"/>
      <c r="T339" s="240"/>
      <c r="U339" s="13"/>
      <c r="V339" s="13"/>
      <c r="W339" s="13"/>
      <c r="X339" s="13"/>
      <c r="Y339" s="13"/>
      <c r="Z339" s="13"/>
      <c r="AA339" s="13"/>
      <c r="AB339" s="13"/>
      <c r="AC339" s="13"/>
      <c r="AD339" s="13"/>
      <c r="AE339" s="13"/>
      <c r="AT339" s="241" t="s">
        <v>228</v>
      </c>
      <c r="AU339" s="241" t="s">
        <v>78</v>
      </c>
      <c r="AV339" s="13" t="s">
        <v>78</v>
      </c>
      <c r="AW339" s="13" t="s">
        <v>31</v>
      </c>
      <c r="AX339" s="13" t="s">
        <v>69</v>
      </c>
      <c r="AY339" s="241" t="s">
        <v>216</v>
      </c>
    </row>
    <row r="340" s="14" customFormat="1">
      <c r="A340" s="14"/>
      <c r="B340" s="242"/>
      <c r="C340" s="243"/>
      <c r="D340" s="226" t="s">
        <v>228</v>
      </c>
      <c r="E340" s="244" t="s">
        <v>19</v>
      </c>
      <c r="F340" s="245" t="s">
        <v>231</v>
      </c>
      <c r="G340" s="243"/>
      <c r="H340" s="246">
        <v>53.581000000000003</v>
      </c>
      <c r="I340" s="247"/>
      <c r="J340" s="243"/>
      <c r="K340" s="243"/>
      <c r="L340" s="248"/>
      <c r="M340" s="249"/>
      <c r="N340" s="250"/>
      <c r="O340" s="250"/>
      <c r="P340" s="250"/>
      <c r="Q340" s="250"/>
      <c r="R340" s="250"/>
      <c r="S340" s="250"/>
      <c r="T340" s="251"/>
      <c r="U340" s="14"/>
      <c r="V340" s="14"/>
      <c r="W340" s="14"/>
      <c r="X340" s="14"/>
      <c r="Y340" s="14"/>
      <c r="Z340" s="14"/>
      <c r="AA340" s="14"/>
      <c r="AB340" s="14"/>
      <c r="AC340" s="14"/>
      <c r="AD340" s="14"/>
      <c r="AE340" s="14"/>
      <c r="AT340" s="252" t="s">
        <v>228</v>
      </c>
      <c r="AU340" s="252" t="s">
        <v>78</v>
      </c>
      <c r="AV340" s="14" t="s">
        <v>224</v>
      </c>
      <c r="AW340" s="14" t="s">
        <v>31</v>
      </c>
      <c r="AX340" s="14" t="s">
        <v>76</v>
      </c>
      <c r="AY340" s="252" t="s">
        <v>216</v>
      </c>
    </row>
    <row r="341" s="2" customFormat="1" ht="13.8" customHeight="1">
      <c r="A341" s="39"/>
      <c r="B341" s="40"/>
      <c r="C341" s="213" t="s">
        <v>700</v>
      </c>
      <c r="D341" s="213" t="s">
        <v>219</v>
      </c>
      <c r="E341" s="214" t="s">
        <v>738</v>
      </c>
      <c r="F341" s="215" t="s">
        <v>739</v>
      </c>
      <c r="G341" s="216" t="s">
        <v>222</v>
      </c>
      <c r="H341" s="217">
        <v>53.581000000000003</v>
      </c>
      <c r="I341" s="218"/>
      <c r="J341" s="219">
        <f>ROUND(I341*H341,2)</f>
        <v>0</v>
      </c>
      <c r="K341" s="215" t="s">
        <v>223</v>
      </c>
      <c r="L341" s="45"/>
      <c r="M341" s="220" t="s">
        <v>19</v>
      </c>
      <c r="N341" s="221" t="s">
        <v>40</v>
      </c>
      <c r="O341" s="85"/>
      <c r="P341" s="222">
        <f>O341*H341</f>
        <v>0</v>
      </c>
      <c r="Q341" s="222">
        <v>0.00020000000000000001</v>
      </c>
      <c r="R341" s="222">
        <f>Q341*H341</f>
        <v>0.0107162</v>
      </c>
      <c r="S341" s="222">
        <v>0</v>
      </c>
      <c r="T341" s="223">
        <f>S341*H341</f>
        <v>0</v>
      </c>
      <c r="U341" s="39"/>
      <c r="V341" s="39"/>
      <c r="W341" s="39"/>
      <c r="X341" s="39"/>
      <c r="Y341" s="39"/>
      <c r="Z341" s="39"/>
      <c r="AA341" s="39"/>
      <c r="AB341" s="39"/>
      <c r="AC341" s="39"/>
      <c r="AD341" s="39"/>
      <c r="AE341" s="39"/>
      <c r="AR341" s="224" t="s">
        <v>287</v>
      </c>
      <c r="AT341" s="224" t="s">
        <v>219</v>
      </c>
      <c r="AU341" s="224" t="s">
        <v>78</v>
      </c>
      <c r="AY341" s="18" t="s">
        <v>216</v>
      </c>
      <c r="BE341" s="225">
        <f>IF(N341="základní",J341,0)</f>
        <v>0</v>
      </c>
      <c r="BF341" s="225">
        <f>IF(N341="snížená",J341,0)</f>
        <v>0</v>
      </c>
      <c r="BG341" s="225">
        <f>IF(N341="zákl. přenesená",J341,0)</f>
        <v>0</v>
      </c>
      <c r="BH341" s="225">
        <f>IF(N341="sníž. přenesená",J341,0)</f>
        <v>0</v>
      </c>
      <c r="BI341" s="225">
        <f>IF(N341="nulová",J341,0)</f>
        <v>0</v>
      </c>
      <c r="BJ341" s="18" t="s">
        <v>76</v>
      </c>
      <c r="BK341" s="225">
        <f>ROUND(I341*H341,2)</f>
        <v>0</v>
      </c>
      <c r="BL341" s="18" t="s">
        <v>287</v>
      </c>
      <c r="BM341" s="224" t="s">
        <v>2350</v>
      </c>
    </row>
    <row r="342" s="13" customFormat="1">
      <c r="A342" s="13"/>
      <c r="B342" s="231"/>
      <c r="C342" s="232"/>
      <c r="D342" s="226" t="s">
        <v>228</v>
      </c>
      <c r="E342" s="233" t="s">
        <v>19</v>
      </c>
      <c r="F342" s="234" t="s">
        <v>2345</v>
      </c>
      <c r="G342" s="232"/>
      <c r="H342" s="235">
        <v>15.48</v>
      </c>
      <c r="I342" s="236"/>
      <c r="J342" s="232"/>
      <c r="K342" s="232"/>
      <c r="L342" s="237"/>
      <c r="M342" s="238"/>
      <c r="N342" s="239"/>
      <c r="O342" s="239"/>
      <c r="P342" s="239"/>
      <c r="Q342" s="239"/>
      <c r="R342" s="239"/>
      <c r="S342" s="239"/>
      <c r="T342" s="240"/>
      <c r="U342" s="13"/>
      <c r="V342" s="13"/>
      <c r="W342" s="13"/>
      <c r="X342" s="13"/>
      <c r="Y342" s="13"/>
      <c r="Z342" s="13"/>
      <c r="AA342" s="13"/>
      <c r="AB342" s="13"/>
      <c r="AC342" s="13"/>
      <c r="AD342" s="13"/>
      <c r="AE342" s="13"/>
      <c r="AT342" s="241" t="s">
        <v>228</v>
      </c>
      <c r="AU342" s="241" t="s">
        <v>78</v>
      </c>
      <c r="AV342" s="13" t="s">
        <v>78</v>
      </c>
      <c r="AW342" s="13" t="s">
        <v>31</v>
      </c>
      <c r="AX342" s="13" t="s">
        <v>69</v>
      </c>
      <c r="AY342" s="241" t="s">
        <v>216</v>
      </c>
    </row>
    <row r="343" s="13" customFormat="1">
      <c r="A343" s="13"/>
      <c r="B343" s="231"/>
      <c r="C343" s="232"/>
      <c r="D343" s="226" t="s">
        <v>228</v>
      </c>
      <c r="E343" s="233" t="s">
        <v>19</v>
      </c>
      <c r="F343" s="234" t="s">
        <v>2346</v>
      </c>
      <c r="G343" s="232"/>
      <c r="H343" s="235">
        <v>7.5960000000000001</v>
      </c>
      <c r="I343" s="236"/>
      <c r="J343" s="232"/>
      <c r="K343" s="232"/>
      <c r="L343" s="237"/>
      <c r="M343" s="238"/>
      <c r="N343" s="239"/>
      <c r="O343" s="239"/>
      <c r="P343" s="239"/>
      <c r="Q343" s="239"/>
      <c r="R343" s="239"/>
      <c r="S343" s="239"/>
      <c r="T343" s="240"/>
      <c r="U343" s="13"/>
      <c r="V343" s="13"/>
      <c r="W343" s="13"/>
      <c r="X343" s="13"/>
      <c r="Y343" s="13"/>
      <c r="Z343" s="13"/>
      <c r="AA343" s="13"/>
      <c r="AB343" s="13"/>
      <c r="AC343" s="13"/>
      <c r="AD343" s="13"/>
      <c r="AE343" s="13"/>
      <c r="AT343" s="241" t="s">
        <v>228</v>
      </c>
      <c r="AU343" s="241" t="s">
        <v>78</v>
      </c>
      <c r="AV343" s="13" t="s">
        <v>78</v>
      </c>
      <c r="AW343" s="13" t="s">
        <v>31</v>
      </c>
      <c r="AX343" s="13" t="s">
        <v>69</v>
      </c>
      <c r="AY343" s="241" t="s">
        <v>216</v>
      </c>
    </row>
    <row r="344" s="13" customFormat="1">
      <c r="A344" s="13"/>
      <c r="B344" s="231"/>
      <c r="C344" s="232"/>
      <c r="D344" s="226" t="s">
        <v>228</v>
      </c>
      <c r="E344" s="233" t="s">
        <v>19</v>
      </c>
      <c r="F344" s="234" t="s">
        <v>2228</v>
      </c>
      <c r="G344" s="232"/>
      <c r="H344" s="235">
        <v>9.0730000000000004</v>
      </c>
      <c r="I344" s="236"/>
      <c r="J344" s="232"/>
      <c r="K344" s="232"/>
      <c r="L344" s="237"/>
      <c r="M344" s="238"/>
      <c r="N344" s="239"/>
      <c r="O344" s="239"/>
      <c r="P344" s="239"/>
      <c r="Q344" s="239"/>
      <c r="R344" s="239"/>
      <c r="S344" s="239"/>
      <c r="T344" s="240"/>
      <c r="U344" s="13"/>
      <c r="V344" s="13"/>
      <c r="W344" s="13"/>
      <c r="X344" s="13"/>
      <c r="Y344" s="13"/>
      <c r="Z344" s="13"/>
      <c r="AA344" s="13"/>
      <c r="AB344" s="13"/>
      <c r="AC344" s="13"/>
      <c r="AD344" s="13"/>
      <c r="AE344" s="13"/>
      <c r="AT344" s="241" t="s">
        <v>228</v>
      </c>
      <c r="AU344" s="241" t="s">
        <v>78</v>
      </c>
      <c r="AV344" s="13" t="s">
        <v>78</v>
      </c>
      <c r="AW344" s="13" t="s">
        <v>31</v>
      </c>
      <c r="AX344" s="13" t="s">
        <v>69</v>
      </c>
      <c r="AY344" s="241" t="s">
        <v>216</v>
      </c>
    </row>
    <row r="345" s="13" customFormat="1">
      <c r="A345" s="13"/>
      <c r="B345" s="231"/>
      <c r="C345" s="232"/>
      <c r="D345" s="226" t="s">
        <v>228</v>
      </c>
      <c r="E345" s="233" t="s">
        <v>19</v>
      </c>
      <c r="F345" s="234" t="s">
        <v>2347</v>
      </c>
      <c r="G345" s="232"/>
      <c r="H345" s="235">
        <v>11.932</v>
      </c>
      <c r="I345" s="236"/>
      <c r="J345" s="232"/>
      <c r="K345" s="232"/>
      <c r="L345" s="237"/>
      <c r="M345" s="238"/>
      <c r="N345" s="239"/>
      <c r="O345" s="239"/>
      <c r="P345" s="239"/>
      <c r="Q345" s="239"/>
      <c r="R345" s="239"/>
      <c r="S345" s="239"/>
      <c r="T345" s="240"/>
      <c r="U345" s="13"/>
      <c r="V345" s="13"/>
      <c r="W345" s="13"/>
      <c r="X345" s="13"/>
      <c r="Y345" s="13"/>
      <c r="Z345" s="13"/>
      <c r="AA345" s="13"/>
      <c r="AB345" s="13"/>
      <c r="AC345" s="13"/>
      <c r="AD345" s="13"/>
      <c r="AE345" s="13"/>
      <c r="AT345" s="241" t="s">
        <v>228</v>
      </c>
      <c r="AU345" s="241" t="s">
        <v>78</v>
      </c>
      <c r="AV345" s="13" t="s">
        <v>78</v>
      </c>
      <c r="AW345" s="13" t="s">
        <v>31</v>
      </c>
      <c r="AX345" s="13" t="s">
        <v>69</v>
      </c>
      <c r="AY345" s="241" t="s">
        <v>216</v>
      </c>
    </row>
    <row r="346" s="13" customFormat="1">
      <c r="A346" s="13"/>
      <c r="B346" s="231"/>
      <c r="C346" s="232"/>
      <c r="D346" s="226" t="s">
        <v>228</v>
      </c>
      <c r="E346" s="233" t="s">
        <v>19</v>
      </c>
      <c r="F346" s="234" t="s">
        <v>2348</v>
      </c>
      <c r="G346" s="232"/>
      <c r="H346" s="235">
        <v>9.5</v>
      </c>
      <c r="I346" s="236"/>
      <c r="J346" s="232"/>
      <c r="K346" s="232"/>
      <c r="L346" s="237"/>
      <c r="M346" s="238"/>
      <c r="N346" s="239"/>
      <c r="O346" s="239"/>
      <c r="P346" s="239"/>
      <c r="Q346" s="239"/>
      <c r="R346" s="239"/>
      <c r="S346" s="239"/>
      <c r="T346" s="240"/>
      <c r="U346" s="13"/>
      <c r="V346" s="13"/>
      <c r="W346" s="13"/>
      <c r="X346" s="13"/>
      <c r="Y346" s="13"/>
      <c r="Z346" s="13"/>
      <c r="AA346" s="13"/>
      <c r="AB346" s="13"/>
      <c r="AC346" s="13"/>
      <c r="AD346" s="13"/>
      <c r="AE346" s="13"/>
      <c r="AT346" s="241" t="s">
        <v>228</v>
      </c>
      <c r="AU346" s="241" t="s">
        <v>78</v>
      </c>
      <c r="AV346" s="13" t="s">
        <v>78</v>
      </c>
      <c r="AW346" s="13" t="s">
        <v>31</v>
      </c>
      <c r="AX346" s="13" t="s">
        <v>69</v>
      </c>
      <c r="AY346" s="241" t="s">
        <v>216</v>
      </c>
    </row>
    <row r="347" s="14" customFormat="1">
      <c r="A347" s="14"/>
      <c r="B347" s="242"/>
      <c r="C347" s="243"/>
      <c r="D347" s="226" t="s">
        <v>228</v>
      </c>
      <c r="E347" s="244" t="s">
        <v>19</v>
      </c>
      <c r="F347" s="245" t="s">
        <v>231</v>
      </c>
      <c r="G347" s="243"/>
      <c r="H347" s="246">
        <v>53.581000000000003</v>
      </c>
      <c r="I347" s="247"/>
      <c r="J347" s="243"/>
      <c r="K347" s="243"/>
      <c r="L347" s="248"/>
      <c r="M347" s="249"/>
      <c r="N347" s="250"/>
      <c r="O347" s="250"/>
      <c r="P347" s="250"/>
      <c r="Q347" s="250"/>
      <c r="R347" s="250"/>
      <c r="S347" s="250"/>
      <c r="T347" s="251"/>
      <c r="U347" s="14"/>
      <c r="V347" s="14"/>
      <c r="W347" s="14"/>
      <c r="X347" s="14"/>
      <c r="Y347" s="14"/>
      <c r="Z347" s="14"/>
      <c r="AA347" s="14"/>
      <c r="AB347" s="14"/>
      <c r="AC347" s="14"/>
      <c r="AD347" s="14"/>
      <c r="AE347" s="14"/>
      <c r="AT347" s="252" t="s">
        <v>228</v>
      </c>
      <c r="AU347" s="252" t="s">
        <v>78</v>
      </c>
      <c r="AV347" s="14" t="s">
        <v>224</v>
      </c>
      <c r="AW347" s="14" t="s">
        <v>31</v>
      </c>
      <c r="AX347" s="14" t="s">
        <v>76</v>
      </c>
      <c r="AY347" s="252" t="s">
        <v>216</v>
      </c>
    </row>
    <row r="348" s="2" customFormat="1" ht="22.2" customHeight="1">
      <c r="A348" s="39"/>
      <c r="B348" s="40"/>
      <c r="C348" s="213" t="s">
        <v>706</v>
      </c>
      <c r="D348" s="213" t="s">
        <v>219</v>
      </c>
      <c r="E348" s="214" t="s">
        <v>742</v>
      </c>
      <c r="F348" s="215" t="s">
        <v>743</v>
      </c>
      <c r="G348" s="216" t="s">
        <v>222</v>
      </c>
      <c r="H348" s="217">
        <v>53.581000000000003</v>
      </c>
      <c r="I348" s="218"/>
      <c r="J348" s="219">
        <f>ROUND(I348*H348,2)</f>
        <v>0</v>
      </c>
      <c r="K348" s="215" t="s">
        <v>223</v>
      </c>
      <c r="L348" s="45"/>
      <c r="M348" s="220" t="s">
        <v>19</v>
      </c>
      <c r="N348" s="221" t="s">
        <v>40</v>
      </c>
      <c r="O348" s="85"/>
      <c r="P348" s="222">
        <f>O348*H348</f>
        <v>0</v>
      </c>
      <c r="Q348" s="222">
        <v>0.00027999999999999998</v>
      </c>
      <c r="R348" s="222">
        <f>Q348*H348</f>
        <v>0.015002679999999999</v>
      </c>
      <c r="S348" s="222">
        <v>0</v>
      </c>
      <c r="T348" s="223">
        <f>S348*H348</f>
        <v>0</v>
      </c>
      <c r="U348" s="39"/>
      <c r="V348" s="39"/>
      <c r="W348" s="39"/>
      <c r="X348" s="39"/>
      <c r="Y348" s="39"/>
      <c r="Z348" s="39"/>
      <c r="AA348" s="39"/>
      <c r="AB348" s="39"/>
      <c r="AC348" s="39"/>
      <c r="AD348" s="39"/>
      <c r="AE348" s="39"/>
      <c r="AR348" s="224" t="s">
        <v>287</v>
      </c>
      <c r="AT348" s="224" t="s">
        <v>219</v>
      </c>
      <c r="AU348" s="224" t="s">
        <v>78</v>
      </c>
      <c r="AY348" s="18" t="s">
        <v>216</v>
      </c>
      <c r="BE348" s="225">
        <f>IF(N348="základní",J348,0)</f>
        <v>0</v>
      </c>
      <c r="BF348" s="225">
        <f>IF(N348="snížená",J348,0)</f>
        <v>0</v>
      </c>
      <c r="BG348" s="225">
        <f>IF(N348="zákl. přenesená",J348,0)</f>
        <v>0</v>
      </c>
      <c r="BH348" s="225">
        <f>IF(N348="sníž. přenesená",J348,0)</f>
        <v>0</v>
      </c>
      <c r="BI348" s="225">
        <f>IF(N348="nulová",J348,0)</f>
        <v>0</v>
      </c>
      <c r="BJ348" s="18" t="s">
        <v>76</v>
      </c>
      <c r="BK348" s="225">
        <f>ROUND(I348*H348,2)</f>
        <v>0</v>
      </c>
      <c r="BL348" s="18" t="s">
        <v>287</v>
      </c>
      <c r="BM348" s="224" t="s">
        <v>2351</v>
      </c>
    </row>
    <row r="349" s="13" customFormat="1">
      <c r="A349" s="13"/>
      <c r="B349" s="231"/>
      <c r="C349" s="232"/>
      <c r="D349" s="226" t="s">
        <v>228</v>
      </c>
      <c r="E349" s="233" t="s">
        <v>19</v>
      </c>
      <c r="F349" s="234" t="s">
        <v>2345</v>
      </c>
      <c r="G349" s="232"/>
      <c r="H349" s="235">
        <v>15.48</v>
      </c>
      <c r="I349" s="236"/>
      <c r="J349" s="232"/>
      <c r="K349" s="232"/>
      <c r="L349" s="237"/>
      <c r="M349" s="238"/>
      <c r="N349" s="239"/>
      <c r="O349" s="239"/>
      <c r="P349" s="239"/>
      <c r="Q349" s="239"/>
      <c r="R349" s="239"/>
      <c r="S349" s="239"/>
      <c r="T349" s="240"/>
      <c r="U349" s="13"/>
      <c r="V349" s="13"/>
      <c r="W349" s="13"/>
      <c r="X349" s="13"/>
      <c r="Y349" s="13"/>
      <c r="Z349" s="13"/>
      <c r="AA349" s="13"/>
      <c r="AB349" s="13"/>
      <c r="AC349" s="13"/>
      <c r="AD349" s="13"/>
      <c r="AE349" s="13"/>
      <c r="AT349" s="241" t="s">
        <v>228</v>
      </c>
      <c r="AU349" s="241" t="s">
        <v>78</v>
      </c>
      <c r="AV349" s="13" t="s">
        <v>78</v>
      </c>
      <c r="AW349" s="13" t="s">
        <v>31</v>
      </c>
      <c r="AX349" s="13" t="s">
        <v>69</v>
      </c>
      <c r="AY349" s="241" t="s">
        <v>216</v>
      </c>
    </row>
    <row r="350" s="13" customFormat="1">
      <c r="A350" s="13"/>
      <c r="B350" s="231"/>
      <c r="C350" s="232"/>
      <c r="D350" s="226" t="s">
        <v>228</v>
      </c>
      <c r="E350" s="233" t="s">
        <v>19</v>
      </c>
      <c r="F350" s="234" t="s">
        <v>2346</v>
      </c>
      <c r="G350" s="232"/>
      <c r="H350" s="235">
        <v>7.5960000000000001</v>
      </c>
      <c r="I350" s="236"/>
      <c r="J350" s="232"/>
      <c r="K350" s="232"/>
      <c r="L350" s="237"/>
      <c r="M350" s="238"/>
      <c r="N350" s="239"/>
      <c r="O350" s="239"/>
      <c r="P350" s="239"/>
      <c r="Q350" s="239"/>
      <c r="R350" s="239"/>
      <c r="S350" s="239"/>
      <c r="T350" s="240"/>
      <c r="U350" s="13"/>
      <c r="V350" s="13"/>
      <c r="W350" s="13"/>
      <c r="X350" s="13"/>
      <c r="Y350" s="13"/>
      <c r="Z350" s="13"/>
      <c r="AA350" s="13"/>
      <c r="AB350" s="13"/>
      <c r="AC350" s="13"/>
      <c r="AD350" s="13"/>
      <c r="AE350" s="13"/>
      <c r="AT350" s="241" t="s">
        <v>228</v>
      </c>
      <c r="AU350" s="241" t="s">
        <v>78</v>
      </c>
      <c r="AV350" s="13" t="s">
        <v>78</v>
      </c>
      <c r="AW350" s="13" t="s">
        <v>31</v>
      </c>
      <c r="AX350" s="13" t="s">
        <v>69</v>
      </c>
      <c r="AY350" s="241" t="s">
        <v>216</v>
      </c>
    </row>
    <row r="351" s="13" customFormat="1">
      <c r="A351" s="13"/>
      <c r="B351" s="231"/>
      <c r="C351" s="232"/>
      <c r="D351" s="226" t="s">
        <v>228</v>
      </c>
      <c r="E351" s="233" t="s">
        <v>19</v>
      </c>
      <c r="F351" s="234" t="s">
        <v>2228</v>
      </c>
      <c r="G351" s="232"/>
      <c r="H351" s="235">
        <v>9.0730000000000004</v>
      </c>
      <c r="I351" s="236"/>
      <c r="J351" s="232"/>
      <c r="K351" s="232"/>
      <c r="L351" s="237"/>
      <c r="M351" s="238"/>
      <c r="N351" s="239"/>
      <c r="O351" s="239"/>
      <c r="P351" s="239"/>
      <c r="Q351" s="239"/>
      <c r="R351" s="239"/>
      <c r="S351" s="239"/>
      <c r="T351" s="240"/>
      <c r="U351" s="13"/>
      <c r="V351" s="13"/>
      <c r="W351" s="13"/>
      <c r="X351" s="13"/>
      <c r="Y351" s="13"/>
      <c r="Z351" s="13"/>
      <c r="AA351" s="13"/>
      <c r="AB351" s="13"/>
      <c r="AC351" s="13"/>
      <c r="AD351" s="13"/>
      <c r="AE351" s="13"/>
      <c r="AT351" s="241" t="s">
        <v>228</v>
      </c>
      <c r="AU351" s="241" t="s">
        <v>78</v>
      </c>
      <c r="AV351" s="13" t="s">
        <v>78</v>
      </c>
      <c r="AW351" s="13" t="s">
        <v>31</v>
      </c>
      <c r="AX351" s="13" t="s">
        <v>69</v>
      </c>
      <c r="AY351" s="241" t="s">
        <v>216</v>
      </c>
    </row>
    <row r="352" s="13" customFormat="1">
      <c r="A352" s="13"/>
      <c r="B352" s="231"/>
      <c r="C352" s="232"/>
      <c r="D352" s="226" t="s">
        <v>228</v>
      </c>
      <c r="E352" s="233" t="s">
        <v>19</v>
      </c>
      <c r="F352" s="234" t="s">
        <v>2347</v>
      </c>
      <c r="G352" s="232"/>
      <c r="H352" s="235">
        <v>11.932</v>
      </c>
      <c r="I352" s="236"/>
      <c r="J352" s="232"/>
      <c r="K352" s="232"/>
      <c r="L352" s="237"/>
      <c r="M352" s="238"/>
      <c r="N352" s="239"/>
      <c r="O352" s="239"/>
      <c r="P352" s="239"/>
      <c r="Q352" s="239"/>
      <c r="R352" s="239"/>
      <c r="S352" s="239"/>
      <c r="T352" s="240"/>
      <c r="U352" s="13"/>
      <c r="V352" s="13"/>
      <c r="W352" s="13"/>
      <c r="X352" s="13"/>
      <c r="Y352" s="13"/>
      <c r="Z352" s="13"/>
      <c r="AA352" s="13"/>
      <c r="AB352" s="13"/>
      <c r="AC352" s="13"/>
      <c r="AD352" s="13"/>
      <c r="AE352" s="13"/>
      <c r="AT352" s="241" t="s">
        <v>228</v>
      </c>
      <c r="AU352" s="241" t="s">
        <v>78</v>
      </c>
      <c r="AV352" s="13" t="s">
        <v>78</v>
      </c>
      <c r="AW352" s="13" t="s">
        <v>31</v>
      </c>
      <c r="AX352" s="13" t="s">
        <v>69</v>
      </c>
      <c r="AY352" s="241" t="s">
        <v>216</v>
      </c>
    </row>
    <row r="353" s="13" customFormat="1">
      <c r="A353" s="13"/>
      <c r="B353" s="231"/>
      <c r="C353" s="232"/>
      <c r="D353" s="226" t="s">
        <v>228</v>
      </c>
      <c r="E353" s="233" t="s">
        <v>19</v>
      </c>
      <c r="F353" s="234" t="s">
        <v>2348</v>
      </c>
      <c r="G353" s="232"/>
      <c r="H353" s="235">
        <v>9.5</v>
      </c>
      <c r="I353" s="236"/>
      <c r="J353" s="232"/>
      <c r="K353" s="232"/>
      <c r="L353" s="237"/>
      <c r="M353" s="238"/>
      <c r="N353" s="239"/>
      <c r="O353" s="239"/>
      <c r="P353" s="239"/>
      <c r="Q353" s="239"/>
      <c r="R353" s="239"/>
      <c r="S353" s="239"/>
      <c r="T353" s="240"/>
      <c r="U353" s="13"/>
      <c r="V353" s="13"/>
      <c r="W353" s="13"/>
      <c r="X353" s="13"/>
      <c r="Y353" s="13"/>
      <c r="Z353" s="13"/>
      <c r="AA353" s="13"/>
      <c r="AB353" s="13"/>
      <c r="AC353" s="13"/>
      <c r="AD353" s="13"/>
      <c r="AE353" s="13"/>
      <c r="AT353" s="241" t="s">
        <v>228</v>
      </c>
      <c r="AU353" s="241" t="s">
        <v>78</v>
      </c>
      <c r="AV353" s="13" t="s">
        <v>78</v>
      </c>
      <c r="AW353" s="13" t="s">
        <v>31</v>
      </c>
      <c r="AX353" s="13" t="s">
        <v>69</v>
      </c>
      <c r="AY353" s="241" t="s">
        <v>216</v>
      </c>
    </row>
    <row r="354" s="14" customFormat="1">
      <c r="A354" s="14"/>
      <c r="B354" s="242"/>
      <c r="C354" s="243"/>
      <c r="D354" s="226" t="s">
        <v>228</v>
      </c>
      <c r="E354" s="244" t="s">
        <v>19</v>
      </c>
      <c r="F354" s="245" t="s">
        <v>231</v>
      </c>
      <c r="G354" s="243"/>
      <c r="H354" s="246">
        <v>53.581000000000003</v>
      </c>
      <c r="I354" s="247"/>
      <c r="J354" s="243"/>
      <c r="K354" s="243"/>
      <c r="L354" s="248"/>
      <c r="M354" s="274"/>
      <c r="N354" s="275"/>
      <c r="O354" s="275"/>
      <c r="P354" s="275"/>
      <c r="Q354" s="275"/>
      <c r="R354" s="275"/>
      <c r="S354" s="275"/>
      <c r="T354" s="276"/>
      <c r="U354" s="14"/>
      <c r="V354" s="14"/>
      <c r="W354" s="14"/>
      <c r="X354" s="14"/>
      <c r="Y354" s="14"/>
      <c r="Z354" s="14"/>
      <c r="AA354" s="14"/>
      <c r="AB354" s="14"/>
      <c r="AC354" s="14"/>
      <c r="AD354" s="14"/>
      <c r="AE354" s="14"/>
      <c r="AT354" s="252" t="s">
        <v>228</v>
      </c>
      <c r="AU354" s="252" t="s">
        <v>78</v>
      </c>
      <c r="AV354" s="14" t="s">
        <v>224</v>
      </c>
      <c r="AW354" s="14" t="s">
        <v>31</v>
      </c>
      <c r="AX354" s="14" t="s">
        <v>76</v>
      </c>
      <c r="AY354" s="252" t="s">
        <v>216</v>
      </c>
    </row>
    <row r="355" s="2" customFormat="1" ht="6.96" customHeight="1">
      <c r="A355" s="39"/>
      <c r="B355" s="60"/>
      <c r="C355" s="61"/>
      <c r="D355" s="61"/>
      <c r="E355" s="61"/>
      <c r="F355" s="61"/>
      <c r="G355" s="61"/>
      <c r="H355" s="61"/>
      <c r="I355" s="61"/>
      <c r="J355" s="61"/>
      <c r="K355" s="61"/>
      <c r="L355" s="45"/>
      <c r="M355" s="39"/>
      <c r="O355" s="39"/>
      <c r="P355" s="39"/>
      <c r="Q355" s="39"/>
      <c r="R355" s="39"/>
      <c r="S355" s="39"/>
      <c r="T355" s="39"/>
      <c r="U355" s="39"/>
      <c r="V355" s="39"/>
      <c r="W355" s="39"/>
      <c r="X355" s="39"/>
      <c r="Y355" s="39"/>
      <c r="Z355" s="39"/>
      <c r="AA355" s="39"/>
      <c r="AB355" s="39"/>
      <c r="AC355" s="39"/>
      <c r="AD355" s="39"/>
      <c r="AE355" s="39"/>
    </row>
  </sheetData>
  <sheetProtection sheet="1" autoFilter="0" formatColumns="0" formatRows="0" objects="1" scenarios="1" spinCount="100000" saltValue="uKLIiqz0QL6nkn3JvZRDlZStwNqfB/x1FTA8tQ+hUoItov/ds+NcMQcaZm046Ksz7+aPHGfk8ZXdn+qhk8USZw==" hashValue="Suz3E5hYnrw22PrqVfCgtO2NQTjtE5xSXen8mxpUq+UxrVR7d/ItQUaO0hPK5GUf9JZStREmSuvTc8aN4KIJOw==" algorithmName="SHA-512" password="CC35"/>
  <autoFilter ref="C103:K354"/>
  <mergeCells count="12">
    <mergeCell ref="E7:H7"/>
    <mergeCell ref="E9:H9"/>
    <mergeCell ref="E11:H11"/>
    <mergeCell ref="E20:H20"/>
    <mergeCell ref="E29:H29"/>
    <mergeCell ref="E50:H50"/>
    <mergeCell ref="E52:H52"/>
    <mergeCell ref="E54:H54"/>
    <mergeCell ref="E92:H92"/>
    <mergeCell ref="E94:H94"/>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133</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2212</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2004</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ROUND(J99,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ROUND((SUM(BE99:BE313)),  2)</f>
        <v>0</v>
      </c>
      <c r="G35" s="39"/>
      <c r="H35" s="39"/>
      <c r="I35" s="158">
        <v>0.20999999999999999</v>
      </c>
      <c r="J35" s="157">
        <f>ROUND(((SUM(BE99:BE313))*I35),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ROUND((SUM(BF99:BF313)),  2)</f>
        <v>0</v>
      </c>
      <c r="G36" s="39"/>
      <c r="H36" s="39"/>
      <c r="I36" s="158">
        <v>0.14999999999999999</v>
      </c>
      <c r="J36" s="157">
        <f>ROUND(((SUM(BF99:BF313))*I36),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ROUND((SUM(BG99:BG313)),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ROUND((SUM(BH99:BH313)),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ROUND((SUM(BI99:BI313)),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2212</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002 - WC dámy</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J99</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J100</f>
        <v>0</v>
      </c>
      <c r="K64" s="176"/>
      <c r="L64" s="180"/>
      <c r="S64" s="9"/>
      <c r="T64" s="9"/>
      <c r="U64" s="9"/>
      <c r="V64" s="9"/>
      <c r="W64" s="9"/>
      <c r="X64" s="9"/>
      <c r="Y64" s="9"/>
      <c r="Z64" s="9"/>
      <c r="AA64" s="9"/>
      <c r="AB64" s="9"/>
      <c r="AC64" s="9"/>
      <c r="AD64" s="9"/>
      <c r="AE64" s="9"/>
    </row>
    <row r="65" s="10" customFormat="1" ht="19.92" customHeight="1">
      <c r="A65" s="10"/>
      <c r="B65" s="181"/>
      <c r="C65" s="126"/>
      <c r="D65" s="182" t="s">
        <v>182</v>
      </c>
      <c r="E65" s="183"/>
      <c r="F65" s="183"/>
      <c r="G65" s="183"/>
      <c r="H65" s="183"/>
      <c r="I65" s="183"/>
      <c r="J65" s="184">
        <f>J101</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183</v>
      </c>
      <c r="E66" s="183"/>
      <c r="F66" s="183"/>
      <c r="G66" s="183"/>
      <c r="H66" s="183"/>
      <c r="I66" s="183"/>
      <c r="J66" s="184">
        <f>J109</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184</v>
      </c>
      <c r="E67" s="183"/>
      <c r="F67" s="183"/>
      <c r="G67" s="183"/>
      <c r="H67" s="183"/>
      <c r="I67" s="183"/>
      <c r="J67" s="184">
        <f>J123</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185</v>
      </c>
      <c r="E68" s="183"/>
      <c r="F68" s="183"/>
      <c r="G68" s="183"/>
      <c r="H68" s="183"/>
      <c r="I68" s="183"/>
      <c r="J68" s="184">
        <f>J133</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186</v>
      </c>
      <c r="E69" s="178"/>
      <c r="F69" s="178"/>
      <c r="G69" s="178"/>
      <c r="H69" s="178"/>
      <c r="I69" s="178"/>
      <c r="J69" s="179">
        <f>J136</f>
        <v>0</v>
      </c>
      <c r="K69" s="176"/>
      <c r="L69" s="180"/>
      <c r="S69" s="9"/>
      <c r="T69" s="9"/>
      <c r="U69" s="9"/>
      <c r="V69" s="9"/>
      <c r="W69" s="9"/>
      <c r="X69" s="9"/>
      <c r="Y69" s="9"/>
      <c r="Z69" s="9"/>
      <c r="AA69" s="9"/>
      <c r="AB69" s="9"/>
      <c r="AC69" s="9"/>
      <c r="AD69" s="9"/>
      <c r="AE69" s="9"/>
    </row>
    <row r="70" s="10" customFormat="1" ht="19.92" customHeight="1">
      <c r="A70" s="10"/>
      <c r="B70" s="181"/>
      <c r="C70" s="126"/>
      <c r="D70" s="182" t="s">
        <v>187</v>
      </c>
      <c r="E70" s="183"/>
      <c r="F70" s="183"/>
      <c r="G70" s="183"/>
      <c r="H70" s="183"/>
      <c r="I70" s="183"/>
      <c r="J70" s="184">
        <f>J137</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190</v>
      </c>
      <c r="E71" s="183"/>
      <c r="F71" s="183"/>
      <c r="G71" s="183"/>
      <c r="H71" s="183"/>
      <c r="I71" s="183"/>
      <c r="J71" s="184">
        <f>J151</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193</v>
      </c>
      <c r="E72" s="183"/>
      <c r="F72" s="183"/>
      <c r="G72" s="183"/>
      <c r="H72" s="183"/>
      <c r="I72" s="183"/>
      <c r="J72" s="184">
        <f>J178</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196</v>
      </c>
      <c r="E73" s="183"/>
      <c r="F73" s="183"/>
      <c r="G73" s="183"/>
      <c r="H73" s="183"/>
      <c r="I73" s="183"/>
      <c r="J73" s="184">
        <f>J186</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197</v>
      </c>
      <c r="E74" s="183"/>
      <c r="F74" s="183"/>
      <c r="G74" s="183"/>
      <c r="H74" s="183"/>
      <c r="I74" s="183"/>
      <c r="J74" s="184">
        <f>J197</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198</v>
      </c>
      <c r="E75" s="183"/>
      <c r="F75" s="183"/>
      <c r="G75" s="183"/>
      <c r="H75" s="183"/>
      <c r="I75" s="183"/>
      <c r="J75" s="184">
        <f>J238</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199</v>
      </c>
      <c r="E76" s="183"/>
      <c r="F76" s="183"/>
      <c r="G76" s="183"/>
      <c r="H76" s="183"/>
      <c r="I76" s="183"/>
      <c r="J76" s="184">
        <f>J272</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200</v>
      </c>
      <c r="E77" s="183"/>
      <c r="F77" s="183"/>
      <c r="G77" s="183"/>
      <c r="H77" s="183"/>
      <c r="I77" s="183"/>
      <c r="J77" s="184">
        <f>J276</f>
        <v>0</v>
      </c>
      <c r="K77" s="126"/>
      <c r="L77" s="185"/>
      <c r="S77" s="10"/>
      <c r="T77" s="10"/>
      <c r="U77" s="10"/>
      <c r="V77" s="10"/>
      <c r="W77" s="10"/>
      <c r="X77" s="10"/>
      <c r="Y77" s="10"/>
      <c r="Z77" s="10"/>
      <c r="AA77" s="10"/>
      <c r="AB77" s="10"/>
      <c r="AC77" s="10"/>
      <c r="AD77" s="10"/>
      <c r="AE77" s="10"/>
    </row>
    <row r="78" s="2" customFormat="1" ht="21.84" customHeight="1">
      <c r="A78" s="39"/>
      <c r="B78" s="40"/>
      <c r="C78" s="41"/>
      <c r="D78" s="41"/>
      <c r="E78" s="41"/>
      <c r="F78" s="41"/>
      <c r="G78" s="41"/>
      <c r="H78" s="41"/>
      <c r="I78" s="41"/>
      <c r="J78" s="41"/>
      <c r="K78" s="41"/>
      <c r="L78" s="145"/>
      <c r="S78" s="39"/>
      <c r="T78" s="39"/>
      <c r="U78" s="39"/>
      <c r="V78" s="39"/>
      <c r="W78" s="39"/>
      <c r="X78" s="39"/>
      <c r="Y78" s="39"/>
      <c r="Z78" s="39"/>
      <c r="AA78" s="39"/>
      <c r="AB78" s="39"/>
      <c r="AC78" s="39"/>
      <c r="AD78" s="39"/>
      <c r="AE78" s="39"/>
    </row>
    <row r="79" s="2" customFormat="1" ht="6.96" customHeight="1">
      <c r="A79" s="39"/>
      <c r="B79" s="60"/>
      <c r="C79" s="61"/>
      <c r="D79" s="61"/>
      <c r="E79" s="61"/>
      <c r="F79" s="61"/>
      <c r="G79" s="61"/>
      <c r="H79" s="61"/>
      <c r="I79" s="61"/>
      <c r="J79" s="61"/>
      <c r="K79" s="61"/>
      <c r="L79" s="145"/>
      <c r="S79" s="39"/>
      <c r="T79" s="39"/>
      <c r="U79" s="39"/>
      <c r="V79" s="39"/>
      <c r="W79" s="39"/>
      <c r="X79" s="39"/>
      <c r="Y79" s="39"/>
      <c r="Z79" s="39"/>
      <c r="AA79" s="39"/>
      <c r="AB79" s="39"/>
      <c r="AC79" s="39"/>
      <c r="AD79" s="39"/>
      <c r="AE79" s="39"/>
    </row>
    <row r="83" s="2" customFormat="1" ht="6.96" customHeight="1">
      <c r="A83" s="39"/>
      <c r="B83" s="62"/>
      <c r="C83" s="63"/>
      <c r="D83" s="63"/>
      <c r="E83" s="63"/>
      <c r="F83" s="63"/>
      <c r="G83" s="63"/>
      <c r="H83" s="63"/>
      <c r="I83" s="63"/>
      <c r="J83" s="63"/>
      <c r="K83" s="63"/>
      <c r="L83" s="145"/>
      <c r="S83" s="39"/>
      <c r="T83" s="39"/>
      <c r="U83" s="39"/>
      <c r="V83" s="39"/>
      <c r="W83" s="39"/>
      <c r="X83" s="39"/>
      <c r="Y83" s="39"/>
      <c r="Z83" s="39"/>
      <c r="AA83" s="39"/>
      <c r="AB83" s="39"/>
      <c r="AC83" s="39"/>
      <c r="AD83" s="39"/>
      <c r="AE83" s="39"/>
    </row>
    <row r="84" s="2" customFormat="1" ht="24.96" customHeight="1">
      <c r="A84" s="39"/>
      <c r="B84" s="40"/>
      <c r="C84" s="24" t="s">
        <v>201</v>
      </c>
      <c r="D84" s="41"/>
      <c r="E84" s="41"/>
      <c r="F84" s="41"/>
      <c r="G84" s="41"/>
      <c r="H84" s="41"/>
      <c r="I84" s="41"/>
      <c r="J84" s="41"/>
      <c r="K84" s="41"/>
      <c r="L84" s="145"/>
      <c r="S84" s="39"/>
      <c r="T84" s="39"/>
      <c r="U84" s="39"/>
      <c r="V84" s="39"/>
      <c r="W84" s="39"/>
      <c r="X84" s="39"/>
      <c r="Y84" s="39"/>
      <c r="Z84" s="39"/>
      <c r="AA84" s="39"/>
      <c r="AB84" s="39"/>
      <c r="AC84" s="39"/>
      <c r="AD84" s="39"/>
      <c r="AE84" s="39"/>
    </row>
    <row r="85" s="2" customFormat="1" ht="6.96" customHeight="1">
      <c r="A85" s="39"/>
      <c r="B85" s="40"/>
      <c r="C85" s="41"/>
      <c r="D85" s="41"/>
      <c r="E85" s="41"/>
      <c r="F85" s="41"/>
      <c r="G85" s="41"/>
      <c r="H85" s="41"/>
      <c r="I85" s="41"/>
      <c r="J85" s="41"/>
      <c r="K85" s="41"/>
      <c r="L85" s="145"/>
      <c r="S85" s="39"/>
      <c r="T85" s="39"/>
      <c r="U85" s="39"/>
      <c r="V85" s="39"/>
      <c r="W85" s="39"/>
      <c r="X85" s="39"/>
      <c r="Y85" s="39"/>
      <c r="Z85" s="39"/>
      <c r="AA85" s="39"/>
      <c r="AB85" s="39"/>
      <c r="AC85" s="39"/>
      <c r="AD85" s="39"/>
      <c r="AE85" s="39"/>
    </row>
    <row r="86" s="2" customFormat="1" ht="12" customHeight="1">
      <c r="A86" s="39"/>
      <c r="B86" s="40"/>
      <c r="C86" s="33" t="s">
        <v>16</v>
      </c>
      <c r="D86" s="41"/>
      <c r="E86" s="41"/>
      <c r="F86" s="41"/>
      <c r="G86" s="41"/>
      <c r="H86" s="41"/>
      <c r="I86" s="41"/>
      <c r="J86" s="41"/>
      <c r="K86" s="41"/>
      <c r="L86" s="145"/>
      <c r="S86" s="39"/>
      <c r="T86" s="39"/>
      <c r="U86" s="39"/>
      <c r="V86" s="39"/>
      <c r="W86" s="39"/>
      <c r="X86" s="39"/>
      <c r="Y86" s="39"/>
      <c r="Z86" s="39"/>
      <c r="AA86" s="39"/>
      <c r="AB86" s="39"/>
      <c r="AC86" s="39"/>
      <c r="AD86" s="39"/>
      <c r="AE86" s="39"/>
    </row>
    <row r="87" s="2" customFormat="1" ht="14.4" customHeight="1">
      <c r="A87" s="39"/>
      <c r="B87" s="40"/>
      <c r="C87" s="41"/>
      <c r="D87" s="41"/>
      <c r="E87" s="170" t="str">
        <f>E7</f>
        <v>Sociální investice 2020</v>
      </c>
      <c r="F87" s="33"/>
      <c r="G87" s="33"/>
      <c r="H87" s="33"/>
      <c r="I87" s="41"/>
      <c r="J87" s="41"/>
      <c r="K87" s="41"/>
      <c r="L87" s="145"/>
      <c r="S87" s="39"/>
      <c r="T87" s="39"/>
      <c r="U87" s="39"/>
      <c r="V87" s="39"/>
      <c r="W87" s="39"/>
      <c r="X87" s="39"/>
      <c r="Y87" s="39"/>
      <c r="Z87" s="39"/>
      <c r="AA87" s="39"/>
      <c r="AB87" s="39"/>
      <c r="AC87" s="39"/>
      <c r="AD87" s="39"/>
      <c r="AE87" s="39"/>
    </row>
    <row r="88" s="1" customFormat="1" ht="12" customHeight="1">
      <c r="B88" s="22"/>
      <c r="C88" s="33" t="s">
        <v>173</v>
      </c>
      <c r="D88" s="23"/>
      <c r="E88" s="23"/>
      <c r="F88" s="23"/>
      <c r="G88" s="23"/>
      <c r="H88" s="23"/>
      <c r="I88" s="23"/>
      <c r="J88" s="23"/>
      <c r="K88" s="23"/>
      <c r="L88" s="21"/>
    </row>
    <row r="89" s="2" customFormat="1" ht="14.4" customHeight="1">
      <c r="A89" s="39"/>
      <c r="B89" s="40"/>
      <c r="C89" s="41"/>
      <c r="D89" s="41"/>
      <c r="E89" s="170" t="s">
        <v>2212</v>
      </c>
      <c r="F89" s="41"/>
      <c r="G89" s="41"/>
      <c r="H89" s="41"/>
      <c r="I89" s="41"/>
      <c r="J89" s="41"/>
      <c r="K89" s="41"/>
      <c r="L89" s="145"/>
      <c r="S89" s="39"/>
      <c r="T89" s="39"/>
      <c r="U89" s="39"/>
      <c r="V89" s="39"/>
      <c r="W89" s="39"/>
      <c r="X89" s="39"/>
      <c r="Y89" s="39"/>
      <c r="Z89" s="39"/>
      <c r="AA89" s="39"/>
      <c r="AB89" s="39"/>
      <c r="AC89" s="39"/>
      <c r="AD89" s="39"/>
      <c r="AE89" s="39"/>
    </row>
    <row r="90" s="2" customFormat="1" ht="12" customHeight="1">
      <c r="A90" s="39"/>
      <c r="B90" s="40"/>
      <c r="C90" s="33" t="s">
        <v>175</v>
      </c>
      <c r="D90" s="41"/>
      <c r="E90" s="41"/>
      <c r="F90" s="41"/>
      <c r="G90" s="41"/>
      <c r="H90" s="41"/>
      <c r="I90" s="41"/>
      <c r="J90" s="41"/>
      <c r="K90" s="41"/>
      <c r="L90" s="145"/>
      <c r="S90" s="39"/>
      <c r="T90" s="39"/>
      <c r="U90" s="39"/>
      <c r="V90" s="39"/>
      <c r="W90" s="39"/>
      <c r="X90" s="39"/>
      <c r="Y90" s="39"/>
      <c r="Z90" s="39"/>
      <c r="AA90" s="39"/>
      <c r="AB90" s="39"/>
      <c r="AC90" s="39"/>
      <c r="AD90" s="39"/>
      <c r="AE90" s="39"/>
    </row>
    <row r="91" s="2" customFormat="1" ht="14.4" customHeight="1">
      <c r="A91" s="39"/>
      <c r="B91" s="40"/>
      <c r="C91" s="41"/>
      <c r="D91" s="41"/>
      <c r="E91" s="70" t="str">
        <f>E11</f>
        <v>002 - WC dámy</v>
      </c>
      <c r="F91" s="41"/>
      <c r="G91" s="41"/>
      <c r="H91" s="41"/>
      <c r="I91" s="41"/>
      <c r="J91" s="41"/>
      <c r="K91" s="41"/>
      <c r="L91" s="145"/>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145"/>
      <c r="S92" s="39"/>
      <c r="T92" s="39"/>
      <c r="U92" s="39"/>
      <c r="V92" s="39"/>
      <c r="W92" s="39"/>
      <c r="X92" s="39"/>
      <c r="Y92" s="39"/>
      <c r="Z92" s="39"/>
      <c r="AA92" s="39"/>
      <c r="AB92" s="39"/>
      <c r="AC92" s="39"/>
      <c r="AD92" s="39"/>
      <c r="AE92" s="39"/>
    </row>
    <row r="93" s="2" customFormat="1" ht="12" customHeight="1">
      <c r="A93" s="39"/>
      <c r="B93" s="40"/>
      <c r="C93" s="33" t="s">
        <v>21</v>
      </c>
      <c r="D93" s="41"/>
      <c r="E93" s="41"/>
      <c r="F93" s="28" t="str">
        <f>F14</f>
        <v xml:space="preserve"> </v>
      </c>
      <c r="G93" s="41"/>
      <c r="H93" s="41"/>
      <c r="I93" s="33" t="s">
        <v>23</v>
      </c>
      <c r="J93" s="73" t="str">
        <f>IF(J14="","",J14)</f>
        <v>27. 8. 2020</v>
      </c>
      <c r="K93" s="41"/>
      <c r="L93" s="145"/>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145"/>
      <c r="S94" s="39"/>
      <c r="T94" s="39"/>
      <c r="U94" s="39"/>
      <c r="V94" s="39"/>
      <c r="W94" s="39"/>
      <c r="X94" s="39"/>
      <c r="Y94" s="39"/>
      <c r="Z94" s="39"/>
      <c r="AA94" s="39"/>
      <c r="AB94" s="39"/>
      <c r="AC94" s="39"/>
      <c r="AD94" s="39"/>
      <c r="AE94" s="39"/>
    </row>
    <row r="95" s="2" customFormat="1" ht="15.6" customHeight="1">
      <c r="A95" s="39"/>
      <c r="B95" s="40"/>
      <c r="C95" s="33" t="s">
        <v>25</v>
      </c>
      <c r="D95" s="41"/>
      <c r="E95" s="41"/>
      <c r="F95" s="28" t="str">
        <f>E17</f>
        <v xml:space="preserve"> </v>
      </c>
      <c r="G95" s="41"/>
      <c r="H95" s="41"/>
      <c r="I95" s="33" t="s">
        <v>30</v>
      </c>
      <c r="J95" s="37" t="str">
        <f>E23</f>
        <v xml:space="preserve"> </v>
      </c>
      <c r="K95" s="41"/>
      <c r="L95" s="145"/>
      <c r="S95" s="39"/>
      <c r="T95" s="39"/>
      <c r="U95" s="39"/>
      <c r="V95" s="39"/>
      <c r="W95" s="39"/>
      <c r="X95" s="39"/>
      <c r="Y95" s="39"/>
      <c r="Z95" s="39"/>
      <c r="AA95" s="39"/>
      <c r="AB95" s="39"/>
      <c r="AC95" s="39"/>
      <c r="AD95" s="39"/>
      <c r="AE95" s="39"/>
    </row>
    <row r="96" s="2" customFormat="1" ht="15.6" customHeight="1">
      <c r="A96" s="39"/>
      <c r="B96" s="40"/>
      <c r="C96" s="33" t="s">
        <v>28</v>
      </c>
      <c r="D96" s="41"/>
      <c r="E96" s="41"/>
      <c r="F96" s="28" t="str">
        <f>IF(E20="","",E20)</f>
        <v>Vyplň údaj</v>
      </c>
      <c r="G96" s="41"/>
      <c r="H96" s="41"/>
      <c r="I96" s="33" t="s">
        <v>32</v>
      </c>
      <c r="J96" s="37" t="str">
        <f>E26</f>
        <v xml:space="preserve"> </v>
      </c>
      <c r="K96" s="41"/>
      <c r="L96" s="145"/>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145"/>
      <c r="S97" s="39"/>
      <c r="T97" s="39"/>
      <c r="U97" s="39"/>
      <c r="V97" s="39"/>
      <c r="W97" s="39"/>
      <c r="X97" s="39"/>
      <c r="Y97" s="39"/>
      <c r="Z97" s="39"/>
      <c r="AA97" s="39"/>
      <c r="AB97" s="39"/>
      <c r="AC97" s="39"/>
      <c r="AD97" s="39"/>
      <c r="AE97" s="39"/>
    </row>
    <row r="98" s="11" customFormat="1" ht="29.28" customHeight="1">
      <c r="A98" s="186"/>
      <c r="B98" s="187"/>
      <c r="C98" s="188" t="s">
        <v>202</v>
      </c>
      <c r="D98" s="189" t="s">
        <v>54</v>
      </c>
      <c r="E98" s="189" t="s">
        <v>50</v>
      </c>
      <c r="F98" s="189" t="s">
        <v>51</v>
      </c>
      <c r="G98" s="189" t="s">
        <v>203</v>
      </c>
      <c r="H98" s="189" t="s">
        <v>204</v>
      </c>
      <c r="I98" s="189" t="s">
        <v>205</v>
      </c>
      <c r="J98" s="189" t="s">
        <v>179</v>
      </c>
      <c r="K98" s="190" t="s">
        <v>206</v>
      </c>
      <c r="L98" s="191"/>
      <c r="M98" s="93" t="s">
        <v>19</v>
      </c>
      <c r="N98" s="94" t="s">
        <v>39</v>
      </c>
      <c r="O98" s="94" t="s">
        <v>207</v>
      </c>
      <c r="P98" s="94" t="s">
        <v>208</v>
      </c>
      <c r="Q98" s="94" t="s">
        <v>209</v>
      </c>
      <c r="R98" s="94" t="s">
        <v>210</v>
      </c>
      <c r="S98" s="94" t="s">
        <v>211</v>
      </c>
      <c r="T98" s="95" t="s">
        <v>212</v>
      </c>
      <c r="U98" s="186"/>
      <c r="V98" s="186"/>
      <c r="W98" s="186"/>
      <c r="X98" s="186"/>
      <c r="Y98" s="186"/>
      <c r="Z98" s="186"/>
      <c r="AA98" s="186"/>
      <c r="AB98" s="186"/>
      <c r="AC98" s="186"/>
      <c r="AD98" s="186"/>
      <c r="AE98" s="186"/>
    </row>
    <row r="99" s="2" customFormat="1" ht="22.8" customHeight="1">
      <c r="A99" s="39"/>
      <c r="B99" s="40"/>
      <c r="C99" s="100" t="s">
        <v>213</v>
      </c>
      <c r="D99" s="41"/>
      <c r="E99" s="41"/>
      <c r="F99" s="41"/>
      <c r="G99" s="41"/>
      <c r="H99" s="41"/>
      <c r="I99" s="41"/>
      <c r="J99" s="192">
        <f>BK99</f>
        <v>0</v>
      </c>
      <c r="K99" s="41"/>
      <c r="L99" s="45"/>
      <c r="M99" s="96"/>
      <c r="N99" s="193"/>
      <c r="O99" s="97"/>
      <c r="P99" s="194">
        <f>P100+P136</f>
        <v>0</v>
      </c>
      <c r="Q99" s="97"/>
      <c r="R99" s="194">
        <f>R100+R136</f>
        <v>2.6139012199999998</v>
      </c>
      <c r="S99" s="97"/>
      <c r="T99" s="195">
        <f>T100+T136</f>
        <v>2.4701716000000005</v>
      </c>
      <c r="U99" s="39"/>
      <c r="V99" s="39"/>
      <c r="W99" s="39"/>
      <c r="X99" s="39"/>
      <c r="Y99" s="39"/>
      <c r="Z99" s="39"/>
      <c r="AA99" s="39"/>
      <c r="AB99" s="39"/>
      <c r="AC99" s="39"/>
      <c r="AD99" s="39"/>
      <c r="AE99" s="39"/>
      <c r="AT99" s="18" t="s">
        <v>68</v>
      </c>
      <c r="AU99" s="18" t="s">
        <v>180</v>
      </c>
      <c r="BK99" s="196">
        <f>BK100+BK136</f>
        <v>0</v>
      </c>
    </row>
    <row r="100" s="12" customFormat="1" ht="25.92" customHeight="1">
      <c r="A100" s="12"/>
      <c r="B100" s="197"/>
      <c r="C100" s="198"/>
      <c r="D100" s="199" t="s">
        <v>68</v>
      </c>
      <c r="E100" s="200" t="s">
        <v>214</v>
      </c>
      <c r="F100" s="200" t="s">
        <v>215</v>
      </c>
      <c r="G100" s="198"/>
      <c r="H100" s="198"/>
      <c r="I100" s="201"/>
      <c r="J100" s="202">
        <f>BK100</f>
        <v>0</v>
      </c>
      <c r="K100" s="198"/>
      <c r="L100" s="203"/>
      <c r="M100" s="204"/>
      <c r="N100" s="205"/>
      <c r="O100" s="205"/>
      <c r="P100" s="206">
        <f>P101+P109+P123+P133</f>
        <v>0</v>
      </c>
      <c r="Q100" s="205"/>
      <c r="R100" s="206">
        <f>R101+R109+R123+R133</f>
        <v>1.1867552000000001</v>
      </c>
      <c r="S100" s="205"/>
      <c r="T100" s="207">
        <f>T101+T109+T123+T133</f>
        <v>1.9232000000000002</v>
      </c>
      <c r="U100" s="12"/>
      <c r="V100" s="12"/>
      <c r="W100" s="12"/>
      <c r="X100" s="12"/>
      <c r="Y100" s="12"/>
      <c r="Z100" s="12"/>
      <c r="AA100" s="12"/>
      <c r="AB100" s="12"/>
      <c r="AC100" s="12"/>
      <c r="AD100" s="12"/>
      <c r="AE100" s="12"/>
      <c r="AR100" s="208" t="s">
        <v>76</v>
      </c>
      <c r="AT100" s="209" t="s">
        <v>68</v>
      </c>
      <c r="AU100" s="209" t="s">
        <v>69</v>
      </c>
      <c r="AY100" s="208" t="s">
        <v>216</v>
      </c>
      <c r="BK100" s="210">
        <f>BK101+BK109+BK123+BK133</f>
        <v>0</v>
      </c>
    </row>
    <row r="101" s="12" customFormat="1" ht="22.8" customHeight="1">
      <c r="A101" s="12"/>
      <c r="B101" s="197"/>
      <c r="C101" s="198"/>
      <c r="D101" s="199" t="s">
        <v>68</v>
      </c>
      <c r="E101" s="211" t="s">
        <v>217</v>
      </c>
      <c r="F101" s="211" t="s">
        <v>218</v>
      </c>
      <c r="G101" s="198"/>
      <c r="H101" s="198"/>
      <c r="I101" s="201"/>
      <c r="J101" s="212">
        <f>BK101</f>
        <v>0</v>
      </c>
      <c r="K101" s="198"/>
      <c r="L101" s="203"/>
      <c r="M101" s="204"/>
      <c r="N101" s="205"/>
      <c r="O101" s="205"/>
      <c r="P101" s="206">
        <f>SUM(P102:P108)</f>
        <v>0</v>
      </c>
      <c r="Q101" s="205"/>
      <c r="R101" s="206">
        <f>SUM(R102:R108)</f>
        <v>1.1867552000000001</v>
      </c>
      <c r="S101" s="205"/>
      <c r="T101" s="207">
        <f>SUM(T102:T108)</f>
        <v>0</v>
      </c>
      <c r="U101" s="12"/>
      <c r="V101" s="12"/>
      <c r="W101" s="12"/>
      <c r="X101" s="12"/>
      <c r="Y101" s="12"/>
      <c r="Z101" s="12"/>
      <c r="AA101" s="12"/>
      <c r="AB101" s="12"/>
      <c r="AC101" s="12"/>
      <c r="AD101" s="12"/>
      <c r="AE101" s="12"/>
      <c r="AR101" s="208" t="s">
        <v>76</v>
      </c>
      <c r="AT101" s="209" t="s">
        <v>68</v>
      </c>
      <c r="AU101" s="209" t="s">
        <v>76</v>
      </c>
      <c r="AY101" s="208" t="s">
        <v>216</v>
      </c>
      <c r="BK101" s="210">
        <f>SUM(BK102:BK108)</f>
        <v>0</v>
      </c>
    </row>
    <row r="102" s="2" customFormat="1" ht="22.2" customHeight="1">
      <c r="A102" s="39"/>
      <c r="B102" s="40"/>
      <c r="C102" s="213" t="s">
        <v>76</v>
      </c>
      <c r="D102" s="213" t="s">
        <v>219</v>
      </c>
      <c r="E102" s="214" t="s">
        <v>2213</v>
      </c>
      <c r="F102" s="215" t="s">
        <v>2214</v>
      </c>
      <c r="G102" s="216" t="s">
        <v>222</v>
      </c>
      <c r="H102" s="217">
        <v>45.295999999999999</v>
      </c>
      <c r="I102" s="218"/>
      <c r="J102" s="219">
        <f>ROUND(I102*H102,2)</f>
        <v>0</v>
      </c>
      <c r="K102" s="215" t="s">
        <v>223</v>
      </c>
      <c r="L102" s="45"/>
      <c r="M102" s="220" t="s">
        <v>19</v>
      </c>
      <c r="N102" s="221" t="s">
        <v>40</v>
      </c>
      <c r="O102" s="85"/>
      <c r="P102" s="222">
        <f>O102*H102</f>
        <v>0</v>
      </c>
      <c r="Q102" s="222">
        <v>0.026200000000000001</v>
      </c>
      <c r="R102" s="222">
        <f>Q102*H102</f>
        <v>1.1867552000000001</v>
      </c>
      <c r="S102" s="222">
        <v>0</v>
      </c>
      <c r="T102" s="223">
        <f>S102*H102</f>
        <v>0</v>
      </c>
      <c r="U102" s="39"/>
      <c r="V102" s="39"/>
      <c r="W102" s="39"/>
      <c r="X102" s="39"/>
      <c r="Y102" s="39"/>
      <c r="Z102" s="39"/>
      <c r="AA102" s="39"/>
      <c r="AB102" s="39"/>
      <c r="AC102" s="39"/>
      <c r="AD102" s="39"/>
      <c r="AE102" s="39"/>
      <c r="AR102" s="224" t="s">
        <v>224</v>
      </c>
      <c r="AT102" s="224" t="s">
        <v>219</v>
      </c>
      <c r="AU102" s="224" t="s">
        <v>78</v>
      </c>
      <c r="AY102" s="18" t="s">
        <v>216</v>
      </c>
      <c r="BE102" s="225">
        <f>IF(N102="základní",J102,0)</f>
        <v>0</v>
      </c>
      <c r="BF102" s="225">
        <f>IF(N102="snížená",J102,0)</f>
        <v>0</v>
      </c>
      <c r="BG102" s="225">
        <f>IF(N102="zákl. přenesená",J102,0)</f>
        <v>0</v>
      </c>
      <c r="BH102" s="225">
        <f>IF(N102="sníž. přenesená",J102,0)</f>
        <v>0</v>
      </c>
      <c r="BI102" s="225">
        <f>IF(N102="nulová",J102,0)</f>
        <v>0</v>
      </c>
      <c r="BJ102" s="18" t="s">
        <v>76</v>
      </c>
      <c r="BK102" s="225">
        <f>ROUND(I102*H102,2)</f>
        <v>0</v>
      </c>
      <c r="BL102" s="18" t="s">
        <v>224</v>
      </c>
      <c r="BM102" s="224" t="s">
        <v>2352</v>
      </c>
    </row>
    <row r="103" s="2" customFormat="1">
      <c r="A103" s="39"/>
      <c r="B103" s="40"/>
      <c r="C103" s="41"/>
      <c r="D103" s="226" t="s">
        <v>226</v>
      </c>
      <c r="E103" s="41"/>
      <c r="F103" s="227" t="s">
        <v>227</v>
      </c>
      <c r="G103" s="41"/>
      <c r="H103" s="41"/>
      <c r="I103" s="228"/>
      <c r="J103" s="41"/>
      <c r="K103" s="41"/>
      <c r="L103" s="45"/>
      <c r="M103" s="229"/>
      <c r="N103" s="230"/>
      <c r="O103" s="85"/>
      <c r="P103" s="85"/>
      <c r="Q103" s="85"/>
      <c r="R103" s="85"/>
      <c r="S103" s="85"/>
      <c r="T103" s="86"/>
      <c r="U103" s="39"/>
      <c r="V103" s="39"/>
      <c r="W103" s="39"/>
      <c r="X103" s="39"/>
      <c r="Y103" s="39"/>
      <c r="Z103" s="39"/>
      <c r="AA103" s="39"/>
      <c r="AB103" s="39"/>
      <c r="AC103" s="39"/>
      <c r="AD103" s="39"/>
      <c r="AE103" s="39"/>
      <c r="AT103" s="18" t="s">
        <v>226</v>
      </c>
      <c r="AU103" s="18" t="s">
        <v>78</v>
      </c>
    </row>
    <row r="104" s="13" customFormat="1">
      <c r="A104" s="13"/>
      <c r="B104" s="231"/>
      <c r="C104" s="232"/>
      <c r="D104" s="226" t="s">
        <v>228</v>
      </c>
      <c r="E104" s="233" t="s">
        <v>19</v>
      </c>
      <c r="F104" s="234" t="s">
        <v>2353</v>
      </c>
      <c r="G104" s="232"/>
      <c r="H104" s="235">
        <v>11.779999999999999</v>
      </c>
      <c r="I104" s="236"/>
      <c r="J104" s="232"/>
      <c r="K104" s="232"/>
      <c r="L104" s="237"/>
      <c r="M104" s="238"/>
      <c r="N104" s="239"/>
      <c r="O104" s="239"/>
      <c r="P104" s="239"/>
      <c r="Q104" s="239"/>
      <c r="R104" s="239"/>
      <c r="S104" s="239"/>
      <c r="T104" s="240"/>
      <c r="U104" s="13"/>
      <c r="V104" s="13"/>
      <c r="W104" s="13"/>
      <c r="X104" s="13"/>
      <c r="Y104" s="13"/>
      <c r="Z104" s="13"/>
      <c r="AA104" s="13"/>
      <c r="AB104" s="13"/>
      <c r="AC104" s="13"/>
      <c r="AD104" s="13"/>
      <c r="AE104" s="13"/>
      <c r="AT104" s="241" t="s">
        <v>228</v>
      </c>
      <c r="AU104" s="241" t="s">
        <v>78</v>
      </c>
      <c r="AV104" s="13" t="s">
        <v>78</v>
      </c>
      <c r="AW104" s="13" t="s">
        <v>31</v>
      </c>
      <c r="AX104" s="13" t="s">
        <v>69</v>
      </c>
      <c r="AY104" s="241" t="s">
        <v>216</v>
      </c>
    </row>
    <row r="105" s="13" customFormat="1">
      <c r="A105" s="13"/>
      <c r="B105" s="231"/>
      <c r="C105" s="232"/>
      <c r="D105" s="226" t="s">
        <v>228</v>
      </c>
      <c r="E105" s="233" t="s">
        <v>19</v>
      </c>
      <c r="F105" s="234" t="s">
        <v>2354</v>
      </c>
      <c r="G105" s="232"/>
      <c r="H105" s="235">
        <v>10.183999999999999</v>
      </c>
      <c r="I105" s="236"/>
      <c r="J105" s="232"/>
      <c r="K105" s="232"/>
      <c r="L105" s="237"/>
      <c r="M105" s="238"/>
      <c r="N105" s="239"/>
      <c r="O105" s="239"/>
      <c r="P105" s="239"/>
      <c r="Q105" s="239"/>
      <c r="R105" s="239"/>
      <c r="S105" s="239"/>
      <c r="T105" s="240"/>
      <c r="U105" s="13"/>
      <c r="V105" s="13"/>
      <c r="W105" s="13"/>
      <c r="X105" s="13"/>
      <c r="Y105" s="13"/>
      <c r="Z105" s="13"/>
      <c r="AA105" s="13"/>
      <c r="AB105" s="13"/>
      <c r="AC105" s="13"/>
      <c r="AD105" s="13"/>
      <c r="AE105" s="13"/>
      <c r="AT105" s="241" t="s">
        <v>228</v>
      </c>
      <c r="AU105" s="241" t="s">
        <v>78</v>
      </c>
      <c r="AV105" s="13" t="s">
        <v>78</v>
      </c>
      <c r="AW105" s="13" t="s">
        <v>31</v>
      </c>
      <c r="AX105" s="13" t="s">
        <v>69</v>
      </c>
      <c r="AY105" s="241" t="s">
        <v>216</v>
      </c>
    </row>
    <row r="106" s="13" customFormat="1">
      <c r="A106" s="13"/>
      <c r="B106" s="231"/>
      <c r="C106" s="232"/>
      <c r="D106" s="226" t="s">
        <v>228</v>
      </c>
      <c r="E106" s="233" t="s">
        <v>19</v>
      </c>
      <c r="F106" s="234" t="s">
        <v>2355</v>
      </c>
      <c r="G106" s="232"/>
      <c r="H106" s="235">
        <v>12.92</v>
      </c>
      <c r="I106" s="236"/>
      <c r="J106" s="232"/>
      <c r="K106" s="232"/>
      <c r="L106" s="237"/>
      <c r="M106" s="238"/>
      <c r="N106" s="239"/>
      <c r="O106" s="239"/>
      <c r="P106" s="239"/>
      <c r="Q106" s="239"/>
      <c r="R106" s="239"/>
      <c r="S106" s="239"/>
      <c r="T106" s="240"/>
      <c r="U106" s="13"/>
      <c r="V106" s="13"/>
      <c r="W106" s="13"/>
      <c r="X106" s="13"/>
      <c r="Y106" s="13"/>
      <c r="Z106" s="13"/>
      <c r="AA106" s="13"/>
      <c r="AB106" s="13"/>
      <c r="AC106" s="13"/>
      <c r="AD106" s="13"/>
      <c r="AE106" s="13"/>
      <c r="AT106" s="241" t="s">
        <v>228</v>
      </c>
      <c r="AU106" s="241" t="s">
        <v>78</v>
      </c>
      <c r="AV106" s="13" t="s">
        <v>78</v>
      </c>
      <c r="AW106" s="13" t="s">
        <v>31</v>
      </c>
      <c r="AX106" s="13" t="s">
        <v>69</v>
      </c>
      <c r="AY106" s="241" t="s">
        <v>216</v>
      </c>
    </row>
    <row r="107" s="13" customFormat="1">
      <c r="A107" s="13"/>
      <c r="B107" s="231"/>
      <c r="C107" s="232"/>
      <c r="D107" s="226" t="s">
        <v>228</v>
      </c>
      <c r="E107" s="233" t="s">
        <v>19</v>
      </c>
      <c r="F107" s="234" t="s">
        <v>2356</v>
      </c>
      <c r="G107" s="232"/>
      <c r="H107" s="235">
        <v>10.412000000000001</v>
      </c>
      <c r="I107" s="236"/>
      <c r="J107" s="232"/>
      <c r="K107" s="232"/>
      <c r="L107" s="237"/>
      <c r="M107" s="238"/>
      <c r="N107" s="239"/>
      <c r="O107" s="239"/>
      <c r="P107" s="239"/>
      <c r="Q107" s="239"/>
      <c r="R107" s="239"/>
      <c r="S107" s="239"/>
      <c r="T107" s="240"/>
      <c r="U107" s="13"/>
      <c r="V107" s="13"/>
      <c r="W107" s="13"/>
      <c r="X107" s="13"/>
      <c r="Y107" s="13"/>
      <c r="Z107" s="13"/>
      <c r="AA107" s="13"/>
      <c r="AB107" s="13"/>
      <c r="AC107" s="13"/>
      <c r="AD107" s="13"/>
      <c r="AE107" s="13"/>
      <c r="AT107" s="241" t="s">
        <v>228</v>
      </c>
      <c r="AU107" s="241" t="s">
        <v>78</v>
      </c>
      <c r="AV107" s="13" t="s">
        <v>78</v>
      </c>
      <c r="AW107" s="13" t="s">
        <v>31</v>
      </c>
      <c r="AX107" s="13" t="s">
        <v>69</v>
      </c>
      <c r="AY107" s="241" t="s">
        <v>216</v>
      </c>
    </row>
    <row r="108" s="14" customFormat="1">
      <c r="A108" s="14"/>
      <c r="B108" s="242"/>
      <c r="C108" s="243"/>
      <c r="D108" s="226" t="s">
        <v>228</v>
      </c>
      <c r="E108" s="244" t="s">
        <v>19</v>
      </c>
      <c r="F108" s="245" t="s">
        <v>231</v>
      </c>
      <c r="G108" s="243"/>
      <c r="H108" s="246">
        <v>45.295999999999999</v>
      </c>
      <c r="I108" s="247"/>
      <c r="J108" s="243"/>
      <c r="K108" s="243"/>
      <c r="L108" s="248"/>
      <c r="M108" s="249"/>
      <c r="N108" s="250"/>
      <c r="O108" s="250"/>
      <c r="P108" s="250"/>
      <c r="Q108" s="250"/>
      <c r="R108" s="250"/>
      <c r="S108" s="250"/>
      <c r="T108" s="251"/>
      <c r="U108" s="14"/>
      <c r="V108" s="14"/>
      <c r="W108" s="14"/>
      <c r="X108" s="14"/>
      <c r="Y108" s="14"/>
      <c r="Z108" s="14"/>
      <c r="AA108" s="14"/>
      <c r="AB108" s="14"/>
      <c r="AC108" s="14"/>
      <c r="AD108" s="14"/>
      <c r="AE108" s="14"/>
      <c r="AT108" s="252" t="s">
        <v>228</v>
      </c>
      <c r="AU108" s="252" t="s">
        <v>78</v>
      </c>
      <c r="AV108" s="14" t="s">
        <v>224</v>
      </c>
      <c r="AW108" s="14" t="s">
        <v>31</v>
      </c>
      <c r="AX108" s="14" t="s">
        <v>76</v>
      </c>
      <c r="AY108" s="252" t="s">
        <v>216</v>
      </c>
    </row>
    <row r="109" s="12" customFormat="1" ht="22.8" customHeight="1">
      <c r="A109" s="12"/>
      <c r="B109" s="197"/>
      <c r="C109" s="198"/>
      <c r="D109" s="199" t="s">
        <v>68</v>
      </c>
      <c r="E109" s="211" t="s">
        <v>232</v>
      </c>
      <c r="F109" s="211" t="s">
        <v>233</v>
      </c>
      <c r="G109" s="198"/>
      <c r="H109" s="198"/>
      <c r="I109" s="201"/>
      <c r="J109" s="212">
        <f>BK109</f>
        <v>0</v>
      </c>
      <c r="K109" s="198"/>
      <c r="L109" s="203"/>
      <c r="M109" s="204"/>
      <c r="N109" s="205"/>
      <c r="O109" s="205"/>
      <c r="P109" s="206">
        <f>SUM(P110:P122)</f>
        <v>0</v>
      </c>
      <c r="Q109" s="205"/>
      <c r="R109" s="206">
        <f>SUM(R110:R122)</f>
        <v>0</v>
      </c>
      <c r="S109" s="205"/>
      <c r="T109" s="207">
        <f>SUM(T110:T122)</f>
        <v>1.9232000000000002</v>
      </c>
      <c r="U109" s="12"/>
      <c r="V109" s="12"/>
      <c r="W109" s="12"/>
      <c r="X109" s="12"/>
      <c r="Y109" s="12"/>
      <c r="Z109" s="12"/>
      <c r="AA109" s="12"/>
      <c r="AB109" s="12"/>
      <c r="AC109" s="12"/>
      <c r="AD109" s="12"/>
      <c r="AE109" s="12"/>
      <c r="AR109" s="208" t="s">
        <v>76</v>
      </c>
      <c r="AT109" s="209" t="s">
        <v>68</v>
      </c>
      <c r="AU109" s="209" t="s">
        <v>76</v>
      </c>
      <c r="AY109" s="208" t="s">
        <v>216</v>
      </c>
      <c r="BK109" s="210">
        <f>SUM(BK110:BK122)</f>
        <v>0</v>
      </c>
    </row>
    <row r="110" s="2" customFormat="1" ht="22.2" customHeight="1">
      <c r="A110" s="39"/>
      <c r="B110" s="40"/>
      <c r="C110" s="213" t="s">
        <v>78</v>
      </c>
      <c r="D110" s="213" t="s">
        <v>219</v>
      </c>
      <c r="E110" s="214" t="s">
        <v>240</v>
      </c>
      <c r="F110" s="215" t="s">
        <v>241</v>
      </c>
      <c r="G110" s="216" t="s">
        <v>222</v>
      </c>
      <c r="H110" s="217">
        <v>45.295999999999999</v>
      </c>
      <c r="I110" s="218"/>
      <c r="J110" s="219">
        <f>ROUND(I110*H110,2)</f>
        <v>0</v>
      </c>
      <c r="K110" s="215" t="s">
        <v>223</v>
      </c>
      <c r="L110" s="45"/>
      <c r="M110" s="220" t="s">
        <v>19</v>
      </c>
      <c r="N110" s="221" t="s">
        <v>40</v>
      </c>
      <c r="O110" s="85"/>
      <c r="P110" s="222">
        <f>O110*H110</f>
        <v>0</v>
      </c>
      <c r="Q110" s="222">
        <v>0</v>
      </c>
      <c r="R110" s="222">
        <f>Q110*H110</f>
        <v>0</v>
      </c>
      <c r="S110" s="222">
        <v>0.02</v>
      </c>
      <c r="T110" s="223">
        <f>S110*H110</f>
        <v>0.90592000000000006</v>
      </c>
      <c r="U110" s="39"/>
      <c r="V110" s="39"/>
      <c r="W110" s="39"/>
      <c r="X110" s="39"/>
      <c r="Y110" s="39"/>
      <c r="Z110" s="39"/>
      <c r="AA110" s="39"/>
      <c r="AB110" s="39"/>
      <c r="AC110" s="39"/>
      <c r="AD110" s="39"/>
      <c r="AE110" s="39"/>
      <c r="AR110" s="224" t="s">
        <v>224</v>
      </c>
      <c r="AT110" s="224" t="s">
        <v>219</v>
      </c>
      <c r="AU110" s="224" t="s">
        <v>78</v>
      </c>
      <c r="AY110" s="18" t="s">
        <v>216</v>
      </c>
      <c r="BE110" s="225">
        <f>IF(N110="základní",J110,0)</f>
        <v>0</v>
      </c>
      <c r="BF110" s="225">
        <f>IF(N110="snížená",J110,0)</f>
        <v>0</v>
      </c>
      <c r="BG110" s="225">
        <f>IF(N110="zákl. přenesená",J110,0)</f>
        <v>0</v>
      </c>
      <c r="BH110" s="225">
        <f>IF(N110="sníž. přenesená",J110,0)</f>
        <v>0</v>
      </c>
      <c r="BI110" s="225">
        <f>IF(N110="nulová",J110,0)</f>
        <v>0</v>
      </c>
      <c r="BJ110" s="18" t="s">
        <v>76</v>
      </c>
      <c r="BK110" s="225">
        <f>ROUND(I110*H110,2)</f>
        <v>0</v>
      </c>
      <c r="BL110" s="18" t="s">
        <v>224</v>
      </c>
      <c r="BM110" s="224" t="s">
        <v>2357</v>
      </c>
    </row>
    <row r="111" s="2" customFormat="1">
      <c r="A111" s="39"/>
      <c r="B111" s="40"/>
      <c r="C111" s="41"/>
      <c r="D111" s="226" t="s">
        <v>226</v>
      </c>
      <c r="E111" s="41"/>
      <c r="F111" s="227" t="s">
        <v>243</v>
      </c>
      <c r="G111" s="41"/>
      <c r="H111" s="41"/>
      <c r="I111" s="228"/>
      <c r="J111" s="41"/>
      <c r="K111" s="41"/>
      <c r="L111" s="45"/>
      <c r="M111" s="229"/>
      <c r="N111" s="230"/>
      <c r="O111" s="85"/>
      <c r="P111" s="85"/>
      <c r="Q111" s="85"/>
      <c r="R111" s="85"/>
      <c r="S111" s="85"/>
      <c r="T111" s="86"/>
      <c r="U111" s="39"/>
      <c r="V111" s="39"/>
      <c r="W111" s="39"/>
      <c r="X111" s="39"/>
      <c r="Y111" s="39"/>
      <c r="Z111" s="39"/>
      <c r="AA111" s="39"/>
      <c r="AB111" s="39"/>
      <c r="AC111" s="39"/>
      <c r="AD111" s="39"/>
      <c r="AE111" s="39"/>
      <c r="AT111" s="18" t="s">
        <v>226</v>
      </c>
      <c r="AU111" s="18" t="s">
        <v>78</v>
      </c>
    </row>
    <row r="112" s="13" customFormat="1">
      <c r="A112" s="13"/>
      <c r="B112" s="231"/>
      <c r="C112" s="232"/>
      <c r="D112" s="226" t="s">
        <v>228</v>
      </c>
      <c r="E112" s="233" t="s">
        <v>19</v>
      </c>
      <c r="F112" s="234" t="s">
        <v>2353</v>
      </c>
      <c r="G112" s="232"/>
      <c r="H112" s="235">
        <v>11.779999999999999</v>
      </c>
      <c r="I112" s="236"/>
      <c r="J112" s="232"/>
      <c r="K112" s="232"/>
      <c r="L112" s="237"/>
      <c r="M112" s="238"/>
      <c r="N112" s="239"/>
      <c r="O112" s="239"/>
      <c r="P112" s="239"/>
      <c r="Q112" s="239"/>
      <c r="R112" s="239"/>
      <c r="S112" s="239"/>
      <c r="T112" s="240"/>
      <c r="U112" s="13"/>
      <c r="V112" s="13"/>
      <c r="W112" s="13"/>
      <c r="X112" s="13"/>
      <c r="Y112" s="13"/>
      <c r="Z112" s="13"/>
      <c r="AA112" s="13"/>
      <c r="AB112" s="13"/>
      <c r="AC112" s="13"/>
      <c r="AD112" s="13"/>
      <c r="AE112" s="13"/>
      <c r="AT112" s="241" t="s">
        <v>228</v>
      </c>
      <c r="AU112" s="241" t="s">
        <v>78</v>
      </c>
      <c r="AV112" s="13" t="s">
        <v>78</v>
      </c>
      <c r="AW112" s="13" t="s">
        <v>31</v>
      </c>
      <c r="AX112" s="13" t="s">
        <v>69</v>
      </c>
      <c r="AY112" s="241" t="s">
        <v>216</v>
      </c>
    </row>
    <row r="113" s="13" customFormat="1">
      <c r="A113" s="13"/>
      <c r="B113" s="231"/>
      <c r="C113" s="232"/>
      <c r="D113" s="226" t="s">
        <v>228</v>
      </c>
      <c r="E113" s="233" t="s">
        <v>19</v>
      </c>
      <c r="F113" s="234" t="s">
        <v>2354</v>
      </c>
      <c r="G113" s="232"/>
      <c r="H113" s="235">
        <v>10.183999999999999</v>
      </c>
      <c r="I113" s="236"/>
      <c r="J113" s="232"/>
      <c r="K113" s="232"/>
      <c r="L113" s="237"/>
      <c r="M113" s="238"/>
      <c r="N113" s="239"/>
      <c r="O113" s="239"/>
      <c r="P113" s="239"/>
      <c r="Q113" s="239"/>
      <c r="R113" s="239"/>
      <c r="S113" s="239"/>
      <c r="T113" s="240"/>
      <c r="U113" s="13"/>
      <c r="V113" s="13"/>
      <c r="W113" s="13"/>
      <c r="X113" s="13"/>
      <c r="Y113" s="13"/>
      <c r="Z113" s="13"/>
      <c r="AA113" s="13"/>
      <c r="AB113" s="13"/>
      <c r="AC113" s="13"/>
      <c r="AD113" s="13"/>
      <c r="AE113" s="13"/>
      <c r="AT113" s="241" t="s">
        <v>228</v>
      </c>
      <c r="AU113" s="241" t="s">
        <v>78</v>
      </c>
      <c r="AV113" s="13" t="s">
        <v>78</v>
      </c>
      <c r="AW113" s="13" t="s">
        <v>31</v>
      </c>
      <c r="AX113" s="13" t="s">
        <v>69</v>
      </c>
      <c r="AY113" s="241" t="s">
        <v>216</v>
      </c>
    </row>
    <row r="114" s="13" customFormat="1">
      <c r="A114" s="13"/>
      <c r="B114" s="231"/>
      <c r="C114" s="232"/>
      <c r="D114" s="226" t="s">
        <v>228</v>
      </c>
      <c r="E114" s="233" t="s">
        <v>19</v>
      </c>
      <c r="F114" s="234" t="s">
        <v>2355</v>
      </c>
      <c r="G114" s="232"/>
      <c r="H114" s="235">
        <v>12.92</v>
      </c>
      <c r="I114" s="236"/>
      <c r="J114" s="232"/>
      <c r="K114" s="232"/>
      <c r="L114" s="237"/>
      <c r="M114" s="238"/>
      <c r="N114" s="239"/>
      <c r="O114" s="239"/>
      <c r="P114" s="239"/>
      <c r="Q114" s="239"/>
      <c r="R114" s="239"/>
      <c r="S114" s="239"/>
      <c r="T114" s="240"/>
      <c r="U114" s="13"/>
      <c r="V114" s="13"/>
      <c r="W114" s="13"/>
      <c r="X114" s="13"/>
      <c r="Y114" s="13"/>
      <c r="Z114" s="13"/>
      <c r="AA114" s="13"/>
      <c r="AB114" s="13"/>
      <c r="AC114" s="13"/>
      <c r="AD114" s="13"/>
      <c r="AE114" s="13"/>
      <c r="AT114" s="241" t="s">
        <v>228</v>
      </c>
      <c r="AU114" s="241" t="s">
        <v>78</v>
      </c>
      <c r="AV114" s="13" t="s">
        <v>78</v>
      </c>
      <c r="AW114" s="13" t="s">
        <v>31</v>
      </c>
      <c r="AX114" s="13" t="s">
        <v>69</v>
      </c>
      <c r="AY114" s="241" t="s">
        <v>216</v>
      </c>
    </row>
    <row r="115" s="13" customFormat="1">
      <c r="A115" s="13"/>
      <c r="B115" s="231"/>
      <c r="C115" s="232"/>
      <c r="D115" s="226" t="s">
        <v>228</v>
      </c>
      <c r="E115" s="233" t="s">
        <v>19</v>
      </c>
      <c r="F115" s="234" t="s">
        <v>2356</v>
      </c>
      <c r="G115" s="232"/>
      <c r="H115" s="235">
        <v>10.412000000000001</v>
      </c>
      <c r="I115" s="236"/>
      <c r="J115" s="232"/>
      <c r="K115" s="232"/>
      <c r="L115" s="237"/>
      <c r="M115" s="238"/>
      <c r="N115" s="239"/>
      <c r="O115" s="239"/>
      <c r="P115" s="239"/>
      <c r="Q115" s="239"/>
      <c r="R115" s="239"/>
      <c r="S115" s="239"/>
      <c r="T115" s="240"/>
      <c r="U115" s="13"/>
      <c r="V115" s="13"/>
      <c r="W115" s="13"/>
      <c r="X115" s="13"/>
      <c r="Y115" s="13"/>
      <c r="Z115" s="13"/>
      <c r="AA115" s="13"/>
      <c r="AB115" s="13"/>
      <c r="AC115" s="13"/>
      <c r="AD115" s="13"/>
      <c r="AE115" s="13"/>
      <c r="AT115" s="241" t="s">
        <v>228</v>
      </c>
      <c r="AU115" s="241" t="s">
        <v>78</v>
      </c>
      <c r="AV115" s="13" t="s">
        <v>78</v>
      </c>
      <c r="AW115" s="13" t="s">
        <v>31</v>
      </c>
      <c r="AX115" s="13" t="s">
        <v>69</v>
      </c>
      <c r="AY115" s="241" t="s">
        <v>216</v>
      </c>
    </row>
    <row r="116" s="14" customFormat="1">
      <c r="A116" s="14"/>
      <c r="B116" s="242"/>
      <c r="C116" s="243"/>
      <c r="D116" s="226" t="s">
        <v>228</v>
      </c>
      <c r="E116" s="244" t="s">
        <v>19</v>
      </c>
      <c r="F116" s="245" t="s">
        <v>231</v>
      </c>
      <c r="G116" s="243"/>
      <c r="H116" s="246">
        <v>45.295999999999999</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228</v>
      </c>
      <c r="AU116" s="252" t="s">
        <v>78</v>
      </c>
      <c r="AV116" s="14" t="s">
        <v>224</v>
      </c>
      <c r="AW116" s="14" t="s">
        <v>31</v>
      </c>
      <c r="AX116" s="14" t="s">
        <v>76</v>
      </c>
      <c r="AY116" s="252" t="s">
        <v>216</v>
      </c>
    </row>
    <row r="117" s="2" customFormat="1" ht="22.2" customHeight="1">
      <c r="A117" s="39"/>
      <c r="B117" s="40"/>
      <c r="C117" s="213" t="s">
        <v>239</v>
      </c>
      <c r="D117" s="213" t="s">
        <v>219</v>
      </c>
      <c r="E117" s="214" t="s">
        <v>244</v>
      </c>
      <c r="F117" s="215" t="s">
        <v>245</v>
      </c>
      <c r="G117" s="216" t="s">
        <v>222</v>
      </c>
      <c r="H117" s="217">
        <v>14.960000000000001</v>
      </c>
      <c r="I117" s="218"/>
      <c r="J117" s="219">
        <f>ROUND(I117*H117,2)</f>
        <v>0</v>
      </c>
      <c r="K117" s="215" t="s">
        <v>223</v>
      </c>
      <c r="L117" s="45"/>
      <c r="M117" s="220" t="s">
        <v>19</v>
      </c>
      <c r="N117" s="221" t="s">
        <v>40</v>
      </c>
      <c r="O117" s="85"/>
      <c r="P117" s="222">
        <f>O117*H117</f>
        <v>0</v>
      </c>
      <c r="Q117" s="222">
        <v>0</v>
      </c>
      <c r="R117" s="222">
        <f>Q117*H117</f>
        <v>0</v>
      </c>
      <c r="S117" s="222">
        <v>0.068000000000000005</v>
      </c>
      <c r="T117" s="223">
        <f>S117*H117</f>
        <v>1.0172800000000002</v>
      </c>
      <c r="U117" s="39"/>
      <c r="V117" s="39"/>
      <c r="W117" s="39"/>
      <c r="X117" s="39"/>
      <c r="Y117" s="39"/>
      <c r="Z117" s="39"/>
      <c r="AA117" s="39"/>
      <c r="AB117" s="39"/>
      <c r="AC117" s="39"/>
      <c r="AD117" s="39"/>
      <c r="AE117" s="39"/>
      <c r="AR117" s="224" t="s">
        <v>224</v>
      </c>
      <c r="AT117" s="224" t="s">
        <v>219</v>
      </c>
      <c r="AU117" s="224" t="s">
        <v>78</v>
      </c>
      <c r="AY117" s="18" t="s">
        <v>216</v>
      </c>
      <c r="BE117" s="225">
        <f>IF(N117="základní",J117,0)</f>
        <v>0</v>
      </c>
      <c r="BF117" s="225">
        <f>IF(N117="snížená",J117,0)</f>
        <v>0</v>
      </c>
      <c r="BG117" s="225">
        <f>IF(N117="zákl. přenesená",J117,0)</f>
        <v>0</v>
      </c>
      <c r="BH117" s="225">
        <f>IF(N117="sníž. přenesená",J117,0)</f>
        <v>0</v>
      </c>
      <c r="BI117" s="225">
        <f>IF(N117="nulová",J117,0)</f>
        <v>0</v>
      </c>
      <c r="BJ117" s="18" t="s">
        <v>76</v>
      </c>
      <c r="BK117" s="225">
        <f>ROUND(I117*H117,2)</f>
        <v>0</v>
      </c>
      <c r="BL117" s="18" t="s">
        <v>224</v>
      </c>
      <c r="BM117" s="224" t="s">
        <v>2358</v>
      </c>
    </row>
    <row r="118" s="2" customFormat="1">
      <c r="A118" s="39"/>
      <c r="B118" s="40"/>
      <c r="C118" s="41"/>
      <c r="D118" s="226" t="s">
        <v>226</v>
      </c>
      <c r="E118" s="41"/>
      <c r="F118" s="227" t="s">
        <v>247</v>
      </c>
      <c r="G118" s="41"/>
      <c r="H118" s="41"/>
      <c r="I118" s="228"/>
      <c r="J118" s="41"/>
      <c r="K118" s="41"/>
      <c r="L118" s="45"/>
      <c r="M118" s="229"/>
      <c r="N118" s="230"/>
      <c r="O118" s="85"/>
      <c r="P118" s="85"/>
      <c r="Q118" s="85"/>
      <c r="R118" s="85"/>
      <c r="S118" s="85"/>
      <c r="T118" s="86"/>
      <c r="U118" s="39"/>
      <c r="V118" s="39"/>
      <c r="W118" s="39"/>
      <c r="X118" s="39"/>
      <c r="Y118" s="39"/>
      <c r="Z118" s="39"/>
      <c r="AA118" s="39"/>
      <c r="AB118" s="39"/>
      <c r="AC118" s="39"/>
      <c r="AD118" s="39"/>
      <c r="AE118" s="39"/>
      <c r="AT118" s="18" t="s">
        <v>226</v>
      </c>
      <c r="AU118" s="18" t="s">
        <v>78</v>
      </c>
    </row>
    <row r="119" s="13" customFormat="1">
      <c r="A119" s="13"/>
      <c r="B119" s="231"/>
      <c r="C119" s="232"/>
      <c r="D119" s="226" t="s">
        <v>228</v>
      </c>
      <c r="E119" s="233" t="s">
        <v>19</v>
      </c>
      <c r="F119" s="234" t="s">
        <v>2359</v>
      </c>
      <c r="G119" s="232"/>
      <c r="H119" s="235">
        <v>6.2000000000000002</v>
      </c>
      <c r="I119" s="236"/>
      <c r="J119" s="232"/>
      <c r="K119" s="232"/>
      <c r="L119" s="237"/>
      <c r="M119" s="238"/>
      <c r="N119" s="239"/>
      <c r="O119" s="239"/>
      <c r="P119" s="239"/>
      <c r="Q119" s="239"/>
      <c r="R119" s="239"/>
      <c r="S119" s="239"/>
      <c r="T119" s="240"/>
      <c r="U119" s="13"/>
      <c r="V119" s="13"/>
      <c r="W119" s="13"/>
      <c r="X119" s="13"/>
      <c r="Y119" s="13"/>
      <c r="Z119" s="13"/>
      <c r="AA119" s="13"/>
      <c r="AB119" s="13"/>
      <c r="AC119" s="13"/>
      <c r="AD119" s="13"/>
      <c r="AE119" s="13"/>
      <c r="AT119" s="241" t="s">
        <v>228</v>
      </c>
      <c r="AU119" s="241" t="s">
        <v>78</v>
      </c>
      <c r="AV119" s="13" t="s">
        <v>78</v>
      </c>
      <c r="AW119" s="13" t="s">
        <v>31</v>
      </c>
      <c r="AX119" s="13" t="s">
        <v>69</v>
      </c>
      <c r="AY119" s="241" t="s">
        <v>216</v>
      </c>
    </row>
    <row r="120" s="13" customFormat="1">
      <c r="A120" s="13"/>
      <c r="B120" s="231"/>
      <c r="C120" s="232"/>
      <c r="D120" s="226" t="s">
        <v>228</v>
      </c>
      <c r="E120" s="233" t="s">
        <v>19</v>
      </c>
      <c r="F120" s="234" t="s">
        <v>2360</v>
      </c>
      <c r="G120" s="232"/>
      <c r="H120" s="235">
        <v>5.3600000000000003</v>
      </c>
      <c r="I120" s="236"/>
      <c r="J120" s="232"/>
      <c r="K120" s="232"/>
      <c r="L120" s="237"/>
      <c r="M120" s="238"/>
      <c r="N120" s="239"/>
      <c r="O120" s="239"/>
      <c r="P120" s="239"/>
      <c r="Q120" s="239"/>
      <c r="R120" s="239"/>
      <c r="S120" s="239"/>
      <c r="T120" s="240"/>
      <c r="U120" s="13"/>
      <c r="V120" s="13"/>
      <c r="W120" s="13"/>
      <c r="X120" s="13"/>
      <c r="Y120" s="13"/>
      <c r="Z120" s="13"/>
      <c r="AA120" s="13"/>
      <c r="AB120" s="13"/>
      <c r="AC120" s="13"/>
      <c r="AD120" s="13"/>
      <c r="AE120" s="13"/>
      <c r="AT120" s="241" t="s">
        <v>228</v>
      </c>
      <c r="AU120" s="241" t="s">
        <v>78</v>
      </c>
      <c r="AV120" s="13" t="s">
        <v>78</v>
      </c>
      <c r="AW120" s="13" t="s">
        <v>31</v>
      </c>
      <c r="AX120" s="13" t="s">
        <v>69</v>
      </c>
      <c r="AY120" s="241" t="s">
        <v>216</v>
      </c>
    </row>
    <row r="121" s="13" customFormat="1">
      <c r="A121" s="13"/>
      <c r="B121" s="231"/>
      <c r="C121" s="232"/>
      <c r="D121" s="226" t="s">
        <v>228</v>
      </c>
      <c r="E121" s="233" t="s">
        <v>19</v>
      </c>
      <c r="F121" s="234" t="s">
        <v>2361</v>
      </c>
      <c r="G121" s="232"/>
      <c r="H121" s="235">
        <v>3.3999999999999999</v>
      </c>
      <c r="I121" s="236"/>
      <c r="J121" s="232"/>
      <c r="K121" s="232"/>
      <c r="L121" s="237"/>
      <c r="M121" s="238"/>
      <c r="N121" s="239"/>
      <c r="O121" s="239"/>
      <c r="P121" s="239"/>
      <c r="Q121" s="239"/>
      <c r="R121" s="239"/>
      <c r="S121" s="239"/>
      <c r="T121" s="240"/>
      <c r="U121" s="13"/>
      <c r="V121" s="13"/>
      <c r="W121" s="13"/>
      <c r="X121" s="13"/>
      <c r="Y121" s="13"/>
      <c r="Z121" s="13"/>
      <c r="AA121" s="13"/>
      <c r="AB121" s="13"/>
      <c r="AC121" s="13"/>
      <c r="AD121" s="13"/>
      <c r="AE121" s="13"/>
      <c r="AT121" s="241" t="s">
        <v>228</v>
      </c>
      <c r="AU121" s="241" t="s">
        <v>78</v>
      </c>
      <c r="AV121" s="13" t="s">
        <v>78</v>
      </c>
      <c r="AW121" s="13" t="s">
        <v>31</v>
      </c>
      <c r="AX121" s="13" t="s">
        <v>69</v>
      </c>
      <c r="AY121" s="241" t="s">
        <v>216</v>
      </c>
    </row>
    <row r="122" s="14" customFormat="1">
      <c r="A122" s="14"/>
      <c r="B122" s="242"/>
      <c r="C122" s="243"/>
      <c r="D122" s="226" t="s">
        <v>228</v>
      </c>
      <c r="E122" s="244" t="s">
        <v>19</v>
      </c>
      <c r="F122" s="245" t="s">
        <v>231</v>
      </c>
      <c r="G122" s="243"/>
      <c r="H122" s="246">
        <v>14.960000000000001</v>
      </c>
      <c r="I122" s="247"/>
      <c r="J122" s="243"/>
      <c r="K122" s="243"/>
      <c r="L122" s="248"/>
      <c r="M122" s="249"/>
      <c r="N122" s="250"/>
      <c r="O122" s="250"/>
      <c r="P122" s="250"/>
      <c r="Q122" s="250"/>
      <c r="R122" s="250"/>
      <c r="S122" s="250"/>
      <c r="T122" s="251"/>
      <c r="U122" s="14"/>
      <c r="V122" s="14"/>
      <c r="W122" s="14"/>
      <c r="X122" s="14"/>
      <c r="Y122" s="14"/>
      <c r="Z122" s="14"/>
      <c r="AA122" s="14"/>
      <c r="AB122" s="14"/>
      <c r="AC122" s="14"/>
      <c r="AD122" s="14"/>
      <c r="AE122" s="14"/>
      <c r="AT122" s="252" t="s">
        <v>228</v>
      </c>
      <c r="AU122" s="252" t="s">
        <v>78</v>
      </c>
      <c r="AV122" s="14" t="s">
        <v>224</v>
      </c>
      <c r="AW122" s="14" t="s">
        <v>31</v>
      </c>
      <c r="AX122" s="14" t="s">
        <v>76</v>
      </c>
      <c r="AY122" s="252" t="s">
        <v>216</v>
      </c>
    </row>
    <row r="123" s="12" customFormat="1" ht="22.8" customHeight="1">
      <c r="A123" s="12"/>
      <c r="B123" s="197"/>
      <c r="C123" s="198"/>
      <c r="D123" s="199" t="s">
        <v>68</v>
      </c>
      <c r="E123" s="211" t="s">
        <v>252</v>
      </c>
      <c r="F123" s="211" t="s">
        <v>253</v>
      </c>
      <c r="G123" s="198"/>
      <c r="H123" s="198"/>
      <c r="I123" s="201"/>
      <c r="J123" s="212">
        <f>BK123</f>
        <v>0</v>
      </c>
      <c r="K123" s="198"/>
      <c r="L123" s="203"/>
      <c r="M123" s="204"/>
      <c r="N123" s="205"/>
      <c r="O123" s="205"/>
      <c r="P123" s="206">
        <f>SUM(P124:P132)</f>
        <v>0</v>
      </c>
      <c r="Q123" s="205"/>
      <c r="R123" s="206">
        <f>SUM(R124:R132)</f>
        <v>0</v>
      </c>
      <c r="S123" s="205"/>
      <c r="T123" s="207">
        <f>SUM(T124:T132)</f>
        <v>0</v>
      </c>
      <c r="U123" s="12"/>
      <c r="V123" s="12"/>
      <c r="W123" s="12"/>
      <c r="X123" s="12"/>
      <c r="Y123" s="12"/>
      <c r="Z123" s="12"/>
      <c r="AA123" s="12"/>
      <c r="AB123" s="12"/>
      <c r="AC123" s="12"/>
      <c r="AD123" s="12"/>
      <c r="AE123" s="12"/>
      <c r="AR123" s="208" t="s">
        <v>76</v>
      </c>
      <c r="AT123" s="209" t="s">
        <v>68</v>
      </c>
      <c r="AU123" s="209" t="s">
        <v>76</v>
      </c>
      <c r="AY123" s="208" t="s">
        <v>216</v>
      </c>
      <c r="BK123" s="210">
        <f>SUM(BK124:BK132)</f>
        <v>0</v>
      </c>
    </row>
    <row r="124" s="2" customFormat="1" ht="22.2" customHeight="1">
      <c r="A124" s="39"/>
      <c r="B124" s="40"/>
      <c r="C124" s="213" t="s">
        <v>224</v>
      </c>
      <c r="D124" s="213" t="s">
        <v>219</v>
      </c>
      <c r="E124" s="214" t="s">
        <v>255</v>
      </c>
      <c r="F124" s="215" t="s">
        <v>256</v>
      </c>
      <c r="G124" s="216" t="s">
        <v>257</v>
      </c>
      <c r="H124" s="217">
        <v>2.4700000000000002</v>
      </c>
      <c r="I124" s="218"/>
      <c r="J124" s="219">
        <f>ROUND(I124*H124,2)</f>
        <v>0</v>
      </c>
      <c r="K124" s="215" t="s">
        <v>223</v>
      </c>
      <c r="L124" s="45"/>
      <c r="M124" s="220" t="s">
        <v>19</v>
      </c>
      <c r="N124" s="221" t="s">
        <v>40</v>
      </c>
      <c r="O124" s="85"/>
      <c r="P124" s="222">
        <f>O124*H124</f>
        <v>0</v>
      </c>
      <c r="Q124" s="222">
        <v>0</v>
      </c>
      <c r="R124" s="222">
        <f>Q124*H124</f>
        <v>0</v>
      </c>
      <c r="S124" s="222">
        <v>0</v>
      </c>
      <c r="T124" s="223">
        <f>S124*H124</f>
        <v>0</v>
      </c>
      <c r="U124" s="39"/>
      <c r="V124" s="39"/>
      <c r="W124" s="39"/>
      <c r="X124" s="39"/>
      <c r="Y124" s="39"/>
      <c r="Z124" s="39"/>
      <c r="AA124" s="39"/>
      <c r="AB124" s="39"/>
      <c r="AC124" s="39"/>
      <c r="AD124" s="39"/>
      <c r="AE124" s="39"/>
      <c r="AR124" s="224" t="s">
        <v>224</v>
      </c>
      <c r="AT124" s="224" t="s">
        <v>219</v>
      </c>
      <c r="AU124" s="224" t="s">
        <v>78</v>
      </c>
      <c r="AY124" s="18" t="s">
        <v>216</v>
      </c>
      <c r="BE124" s="225">
        <f>IF(N124="základní",J124,0)</f>
        <v>0</v>
      </c>
      <c r="BF124" s="225">
        <f>IF(N124="snížená",J124,0)</f>
        <v>0</v>
      </c>
      <c r="BG124" s="225">
        <f>IF(N124="zákl. přenesená",J124,0)</f>
        <v>0</v>
      </c>
      <c r="BH124" s="225">
        <f>IF(N124="sníž. přenesená",J124,0)</f>
        <v>0</v>
      </c>
      <c r="BI124" s="225">
        <f>IF(N124="nulová",J124,0)</f>
        <v>0</v>
      </c>
      <c r="BJ124" s="18" t="s">
        <v>76</v>
      </c>
      <c r="BK124" s="225">
        <f>ROUND(I124*H124,2)</f>
        <v>0</v>
      </c>
      <c r="BL124" s="18" t="s">
        <v>224</v>
      </c>
      <c r="BM124" s="224" t="s">
        <v>2362</v>
      </c>
    </row>
    <row r="125" s="2" customFormat="1">
      <c r="A125" s="39"/>
      <c r="B125" s="40"/>
      <c r="C125" s="41"/>
      <c r="D125" s="226" t="s">
        <v>226</v>
      </c>
      <c r="E125" s="41"/>
      <c r="F125" s="227" t="s">
        <v>259</v>
      </c>
      <c r="G125" s="41"/>
      <c r="H125" s="41"/>
      <c r="I125" s="228"/>
      <c r="J125" s="41"/>
      <c r="K125" s="41"/>
      <c r="L125" s="45"/>
      <c r="M125" s="229"/>
      <c r="N125" s="230"/>
      <c r="O125" s="85"/>
      <c r="P125" s="85"/>
      <c r="Q125" s="85"/>
      <c r="R125" s="85"/>
      <c r="S125" s="85"/>
      <c r="T125" s="86"/>
      <c r="U125" s="39"/>
      <c r="V125" s="39"/>
      <c r="W125" s="39"/>
      <c r="X125" s="39"/>
      <c r="Y125" s="39"/>
      <c r="Z125" s="39"/>
      <c r="AA125" s="39"/>
      <c r="AB125" s="39"/>
      <c r="AC125" s="39"/>
      <c r="AD125" s="39"/>
      <c r="AE125" s="39"/>
      <c r="AT125" s="18" t="s">
        <v>226</v>
      </c>
      <c r="AU125" s="18" t="s">
        <v>78</v>
      </c>
    </row>
    <row r="126" s="2" customFormat="1" ht="22.2" customHeight="1">
      <c r="A126" s="39"/>
      <c r="B126" s="40"/>
      <c r="C126" s="213" t="s">
        <v>254</v>
      </c>
      <c r="D126" s="213" t="s">
        <v>219</v>
      </c>
      <c r="E126" s="214" t="s">
        <v>260</v>
      </c>
      <c r="F126" s="215" t="s">
        <v>261</v>
      </c>
      <c r="G126" s="216" t="s">
        <v>257</v>
      </c>
      <c r="H126" s="217">
        <v>49.399999999999999</v>
      </c>
      <c r="I126" s="218"/>
      <c r="J126" s="219">
        <f>ROUND(I126*H126,2)</f>
        <v>0</v>
      </c>
      <c r="K126" s="215" t="s">
        <v>223</v>
      </c>
      <c r="L126" s="45"/>
      <c r="M126" s="220" t="s">
        <v>19</v>
      </c>
      <c r="N126" s="221" t="s">
        <v>40</v>
      </c>
      <c r="O126" s="85"/>
      <c r="P126" s="222">
        <f>O126*H126</f>
        <v>0</v>
      </c>
      <c r="Q126" s="222">
        <v>0</v>
      </c>
      <c r="R126" s="222">
        <f>Q126*H126</f>
        <v>0</v>
      </c>
      <c r="S126" s="222">
        <v>0</v>
      </c>
      <c r="T126" s="223">
        <f>S126*H126</f>
        <v>0</v>
      </c>
      <c r="U126" s="39"/>
      <c r="V126" s="39"/>
      <c r="W126" s="39"/>
      <c r="X126" s="39"/>
      <c r="Y126" s="39"/>
      <c r="Z126" s="39"/>
      <c r="AA126" s="39"/>
      <c r="AB126" s="39"/>
      <c r="AC126" s="39"/>
      <c r="AD126" s="39"/>
      <c r="AE126" s="39"/>
      <c r="AR126" s="224" t="s">
        <v>224</v>
      </c>
      <c r="AT126" s="224" t="s">
        <v>219</v>
      </c>
      <c r="AU126" s="224" t="s">
        <v>78</v>
      </c>
      <c r="AY126" s="18" t="s">
        <v>216</v>
      </c>
      <c r="BE126" s="225">
        <f>IF(N126="základní",J126,0)</f>
        <v>0</v>
      </c>
      <c r="BF126" s="225">
        <f>IF(N126="snížená",J126,0)</f>
        <v>0</v>
      </c>
      <c r="BG126" s="225">
        <f>IF(N126="zákl. přenesená",J126,0)</f>
        <v>0</v>
      </c>
      <c r="BH126" s="225">
        <f>IF(N126="sníž. přenesená",J126,0)</f>
        <v>0</v>
      </c>
      <c r="BI126" s="225">
        <f>IF(N126="nulová",J126,0)</f>
        <v>0</v>
      </c>
      <c r="BJ126" s="18" t="s">
        <v>76</v>
      </c>
      <c r="BK126" s="225">
        <f>ROUND(I126*H126,2)</f>
        <v>0</v>
      </c>
      <c r="BL126" s="18" t="s">
        <v>224</v>
      </c>
      <c r="BM126" s="224" t="s">
        <v>2363</v>
      </c>
    </row>
    <row r="127" s="2" customFormat="1">
      <c r="A127" s="39"/>
      <c r="B127" s="40"/>
      <c r="C127" s="41"/>
      <c r="D127" s="226" t="s">
        <v>226</v>
      </c>
      <c r="E127" s="41"/>
      <c r="F127" s="227" t="s">
        <v>263</v>
      </c>
      <c r="G127" s="41"/>
      <c r="H127" s="41"/>
      <c r="I127" s="228"/>
      <c r="J127" s="41"/>
      <c r="K127" s="41"/>
      <c r="L127" s="45"/>
      <c r="M127" s="229"/>
      <c r="N127" s="230"/>
      <c r="O127" s="85"/>
      <c r="P127" s="85"/>
      <c r="Q127" s="85"/>
      <c r="R127" s="85"/>
      <c r="S127" s="85"/>
      <c r="T127" s="86"/>
      <c r="U127" s="39"/>
      <c r="V127" s="39"/>
      <c r="W127" s="39"/>
      <c r="X127" s="39"/>
      <c r="Y127" s="39"/>
      <c r="Z127" s="39"/>
      <c r="AA127" s="39"/>
      <c r="AB127" s="39"/>
      <c r="AC127" s="39"/>
      <c r="AD127" s="39"/>
      <c r="AE127" s="39"/>
      <c r="AT127" s="18" t="s">
        <v>226</v>
      </c>
      <c r="AU127" s="18" t="s">
        <v>78</v>
      </c>
    </row>
    <row r="128" s="13" customFormat="1">
      <c r="A128" s="13"/>
      <c r="B128" s="231"/>
      <c r="C128" s="232"/>
      <c r="D128" s="226" t="s">
        <v>228</v>
      </c>
      <c r="E128" s="232"/>
      <c r="F128" s="234" t="s">
        <v>2364</v>
      </c>
      <c r="G128" s="232"/>
      <c r="H128" s="235">
        <v>49.399999999999999</v>
      </c>
      <c r="I128" s="236"/>
      <c r="J128" s="232"/>
      <c r="K128" s="232"/>
      <c r="L128" s="237"/>
      <c r="M128" s="238"/>
      <c r="N128" s="239"/>
      <c r="O128" s="239"/>
      <c r="P128" s="239"/>
      <c r="Q128" s="239"/>
      <c r="R128" s="239"/>
      <c r="S128" s="239"/>
      <c r="T128" s="240"/>
      <c r="U128" s="13"/>
      <c r="V128" s="13"/>
      <c r="W128" s="13"/>
      <c r="X128" s="13"/>
      <c r="Y128" s="13"/>
      <c r="Z128" s="13"/>
      <c r="AA128" s="13"/>
      <c r="AB128" s="13"/>
      <c r="AC128" s="13"/>
      <c r="AD128" s="13"/>
      <c r="AE128" s="13"/>
      <c r="AT128" s="241" t="s">
        <v>228</v>
      </c>
      <c r="AU128" s="241" t="s">
        <v>78</v>
      </c>
      <c r="AV128" s="13" t="s">
        <v>78</v>
      </c>
      <c r="AW128" s="13" t="s">
        <v>4</v>
      </c>
      <c r="AX128" s="13" t="s">
        <v>76</v>
      </c>
      <c r="AY128" s="241" t="s">
        <v>216</v>
      </c>
    </row>
    <row r="129" s="2" customFormat="1" ht="13.8" customHeight="1">
      <c r="A129" s="39"/>
      <c r="B129" s="40"/>
      <c r="C129" s="213" t="s">
        <v>217</v>
      </c>
      <c r="D129" s="213" t="s">
        <v>219</v>
      </c>
      <c r="E129" s="214" t="s">
        <v>266</v>
      </c>
      <c r="F129" s="215" t="s">
        <v>267</v>
      </c>
      <c r="G129" s="216" t="s">
        <v>257</v>
      </c>
      <c r="H129" s="217">
        <v>2.4700000000000002</v>
      </c>
      <c r="I129" s="218"/>
      <c r="J129" s="219">
        <f>ROUND(I129*H129,2)</f>
        <v>0</v>
      </c>
      <c r="K129" s="215" t="s">
        <v>223</v>
      </c>
      <c r="L129" s="45"/>
      <c r="M129" s="220" t="s">
        <v>19</v>
      </c>
      <c r="N129" s="221" t="s">
        <v>40</v>
      </c>
      <c r="O129" s="85"/>
      <c r="P129" s="222">
        <f>O129*H129</f>
        <v>0</v>
      </c>
      <c r="Q129" s="222">
        <v>0</v>
      </c>
      <c r="R129" s="222">
        <f>Q129*H129</f>
        <v>0</v>
      </c>
      <c r="S129" s="222">
        <v>0</v>
      </c>
      <c r="T129" s="223">
        <f>S129*H129</f>
        <v>0</v>
      </c>
      <c r="U129" s="39"/>
      <c r="V129" s="39"/>
      <c r="W129" s="39"/>
      <c r="X129" s="39"/>
      <c r="Y129" s="39"/>
      <c r="Z129" s="39"/>
      <c r="AA129" s="39"/>
      <c r="AB129" s="39"/>
      <c r="AC129" s="39"/>
      <c r="AD129" s="39"/>
      <c r="AE129" s="39"/>
      <c r="AR129" s="224" t="s">
        <v>224</v>
      </c>
      <c r="AT129" s="224" t="s">
        <v>219</v>
      </c>
      <c r="AU129" s="224" t="s">
        <v>78</v>
      </c>
      <c r="AY129" s="18" t="s">
        <v>216</v>
      </c>
      <c r="BE129" s="225">
        <f>IF(N129="základní",J129,0)</f>
        <v>0</v>
      </c>
      <c r="BF129" s="225">
        <f>IF(N129="snížená",J129,0)</f>
        <v>0</v>
      </c>
      <c r="BG129" s="225">
        <f>IF(N129="zákl. přenesená",J129,0)</f>
        <v>0</v>
      </c>
      <c r="BH129" s="225">
        <f>IF(N129="sníž. přenesená",J129,0)</f>
        <v>0</v>
      </c>
      <c r="BI129" s="225">
        <f>IF(N129="nulová",J129,0)</f>
        <v>0</v>
      </c>
      <c r="BJ129" s="18" t="s">
        <v>76</v>
      </c>
      <c r="BK129" s="225">
        <f>ROUND(I129*H129,2)</f>
        <v>0</v>
      </c>
      <c r="BL129" s="18" t="s">
        <v>224</v>
      </c>
      <c r="BM129" s="224" t="s">
        <v>2365</v>
      </c>
    </row>
    <row r="130" s="2" customFormat="1">
      <c r="A130" s="39"/>
      <c r="B130" s="40"/>
      <c r="C130" s="41"/>
      <c r="D130" s="226" t="s">
        <v>226</v>
      </c>
      <c r="E130" s="41"/>
      <c r="F130" s="227" t="s">
        <v>269</v>
      </c>
      <c r="G130" s="41"/>
      <c r="H130" s="41"/>
      <c r="I130" s="228"/>
      <c r="J130" s="41"/>
      <c r="K130" s="41"/>
      <c r="L130" s="45"/>
      <c r="M130" s="229"/>
      <c r="N130" s="230"/>
      <c r="O130" s="85"/>
      <c r="P130" s="85"/>
      <c r="Q130" s="85"/>
      <c r="R130" s="85"/>
      <c r="S130" s="85"/>
      <c r="T130" s="86"/>
      <c r="U130" s="39"/>
      <c r="V130" s="39"/>
      <c r="W130" s="39"/>
      <c r="X130" s="39"/>
      <c r="Y130" s="39"/>
      <c r="Z130" s="39"/>
      <c r="AA130" s="39"/>
      <c r="AB130" s="39"/>
      <c r="AC130" s="39"/>
      <c r="AD130" s="39"/>
      <c r="AE130" s="39"/>
      <c r="AT130" s="18" t="s">
        <v>226</v>
      </c>
      <c r="AU130" s="18" t="s">
        <v>78</v>
      </c>
    </row>
    <row r="131" s="2" customFormat="1" ht="22.2" customHeight="1">
      <c r="A131" s="39"/>
      <c r="B131" s="40"/>
      <c r="C131" s="213" t="s">
        <v>265</v>
      </c>
      <c r="D131" s="213" t="s">
        <v>219</v>
      </c>
      <c r="E131" s="214" t="s">
        <v>271</v>
      </c>
      <c r="F131" s="215" t="s">
        <v>272</v>
      </c>
      <c r="G131" s="216" t="s">
        <v>257</v>
      </c>
      <c r="H131" s="217">
        <v>2.4700000000000002</v>
      </c>
      <c r="I131" s="218"/>
      <c r="J131" s="219">
        <f>ROUND(I131*H131,2)</f>
        <v>0</v>
      </c>
      <c r="K131" s="215" t="s">
        <v>223</v>
      </c>
      <c r="L131" s="45"/>
      <c r="M131" s="220" t="s">
        <v>19</v>
      </c>
      <c r="N131" s="221" t="s">
        <v>40</v>
      </c>
      <c r="O131" s="85"/>
      <c r="P131" s="222">
        <f>O131*H131</f>
        <v>0</v>
      </c>
      <c r="Q131" s="222">
        <v>0</v>
      </c>
      <c r="R131" s="222">
        <f>Q131*H131</f>
        <v>0</v>
      </c>
      <c r="S131" s="222">
        <v>0</v>
      </c>
      <c r="T131" s="223">
        <f>S131*H131</f>
        <v>0</v>
      </c>
      <c r="U131" s="39"/>
      <c r="V131" s="39"/>
      <c r="W131" s="39"/>
      <c r="X131" s="39"/>
      <c r="Y131" s="39"/>
      <c r="Z131" s="39"/>
      <c r="AA131" s="39"/>
      <c r="AB131" s="39"/>
      <c r="AC131" s="39"/>
      <c r="AD131" s="39"/>
      <c r="AE131" s="39"/>
      <c r="AR131" s="224" t="s">
        <v>224</v>
      </c>
      <c r="AT131" s="224" t="s">
        <v>219</v>
      </c>
      <c r="AU131" s="224" t="s">
        <v>78</v>
      </c>
      <c r="AY131" s="18" t="s">
        <v>216</v>
      </c>
      <c r="BE131" s="225">
        <f>IF(N131="základní",J131,0)</f>
        <v>0</v>
      </c>
      <c r="BF131" s="225">
        <f>IF(N131="snížená",J131,0)</f>
        <v>0</v>
      </c>
      <c r="BG131" s="225">
        <f>IF(N131="zákl. přenesená",J131,0)</f>
        <v>0</v>
      </c>
      <c r="BH131" s="225">
        <f>IF(N131="sníž. přenesená",J131,0)</f>
        <v>0</v>
      </c>
      <c r="BI131" s="225">
        <f>IF(N131="nulová",J131,0)</f>
        <v>0</v>
      </c>
      <c r="BJ131" s="18" t="s">
        <v>76</v>
      </c>
      <c r="BK131" s="225">
        <f>ROUND(I131*H131,2)</f>
        <v>0</v>
      </c>
      <c r="BL131" s="18" t="s">
        <v>224</v>
      </c>
      <c r="BM131" s="224" t="s">
        <v>2366</v>
      </c>
    </row>
    <row r="132" s="2" customFormat="1">
      <c r="A132" s="39"/>
      <c r="B132" s="40"/>
      <c r="C132" s="41"/>
      <c r="D132" s="226" t="s">
        <v>226</v>
      </c>
      <c r="E132" s="41"/>
      <c r="F132" s="227" t="s">
        <v>274</v>
      </c>
      <c r="G132" s="41"/>
      <c r="H132" s="41"/>
      <c r="I132" s="228"/>
      <c r="J132" s="41"/>
      <c r="K132" s="41"/>
      <c r="L132" s="45"/>
      <c r="M132" s="229"/>
      <c r="N132" s="230"/>
      <c r="O132" s="85"/>
      <c r="P132" s="85"/>
      <c r="Q132" s="85"/>
      <c r="R132" s="85"/>
      <c r="S132" s="85"/>
      <c r="T132" s="86"/>
      <c r="U132" s="39"/>
      <c r="V132" s="39"/>
      <c r="W132" s="39"/>
      <c r="X132" s="39"/>
      <c r="Y132" s="39"/>
      <c r="Z132" s="39"/>
      <c r="AA132" s="39"/>
      <c r="AB132" s="39"/>
      <c r="AC132" s="39"/>
      <c r="AD132" s="39"/>
      <c r="AE132" s="39"/>
      <c r="AT132" s="18" t="s">
        <v>226</v>
      </c>
      <c r="AU132" s="18" t="s">
        <v>78</v>
      </c>
    </row>
    <row r="133" s="12" customFormat="1" ht="22.8" customHeight="1">
      <c r="A133" s="12"/>
      <c r="B133" s="197"/>
      <c r="C133" s="198"/>
      <c r="D133" s="199" t="s">
        <v>68</v>
      </c>
      <c r="E133" s="211" t="s">
        <v>275</v>
      </c>
      <c r="F133" s="211" t="s">
        <v>276</v>
      </c>
      <c r="G133" s="198"/>
      <c r="H133" s="198"/>
      <c r="I133" s="201"/>
      <c r="J133" s="212">
        <f>BK133</f>
        <v>0</v>
      </c>
      <c r="K133" s="198"/>
      <c r="L133" s="203"/>
      <c r="M133" s="204"/>
      <c r="N133" s="205"/>
      <c r="O133" s="205"/>
      <c r="P133" s="206">
        <f>SUM(P134:P135)</f>
        <v>0</v>
      </c>
      <c r="Q133" s="205"/>
      <c r="R133" s="206">
        <f>SUM(R134:R135)</f>
        <v>0</v>
      </c>
      <c r="S133" s="205"/>
      <c r="T133" s="207">
        <f>SUM(T134:T135)</f>
        <v>0</v>
      </c>
      <c r="U133" s="12"/>
      <c r="V133" s="12"/>
      <c r="W133" s="12"/>
      <c r="X133" s="12"/>
      <c r="Y133" s="12"/>
      <c r="Z133" s="12"/>
      <c r="AA133" s="12"/>
      <c r="AB133" s="12"/>
      <c r="AC133" s="12"/>
      <c r="AD133" s="12"/>
      <c r="AE133" s="12"/>
      <c r="AR133" s="208" t="s">
        <v>76</v>
      </c>
      <c r="AT133" s="209" t="s">
        <v>68</v>
      </c>
      <c r="AU133" s="209" t="s">
        <v>76</v>
      </c>
      <c r="AY133" s="208" t="s">
        <v>216</v>
      </c>
      <c r="BK133" s="210">
        <f>SUM(BK134:BK135)</f>
        <v>0</v>
      </c>
    </row>
    <row r="134" s="2" customFormat="1" ht="22.2" customHeight="1">
      <c r="A134" s="39"/>
      <c r="B134" s="40"/>
      <c r="C134" s="213" t="s">
        <v>270</v>
      </c>
      <c r="D134" s="213" t="s">
        <v>219</v>
      </c>
      <c r="E134" s="214" t="s">
        <v>277</v>
      </c>
      <c r="F134" s="215" t="s">
        <v>278</v>
      </c>
      <c r="G134" s="216" t="s">
        <v>257</v>
      </c>
      <c r="H134" s="217">
        <v>1.1870000000000001</v>
      </c>
      <c r="I134" s="218"/>
      <c r="J134" s="219">
        <f>ROUND(I134*H134,2)</f>
        <v>0</v>
      </c>
      <c r="K134" s="215" t="s">
        <v>223</v>
      </c>
      <c r="L134" s="45"/>
      <c r="M134" s="220" t="s">
        <v>19</v>
      </c>
      <c r="N134" s="221" t="s">
        <v>40</v>
      </c>
      <c r="O134" s="85"/>
      <c r="P134" s="222">
        <f>O134*H134</f>
        <v>0</v>
      </c>
      <c r="Q134" s="222">
        <v>0</v>
      </c>
      <c r="R134" s="222">
        <f>Q134*H134</f>
        <v>0</v>
      </c>
      <c r="S134" s="222">
        <v>0</v>
      </c>
      <c r="T134" s="223">
        <f>S134*H134</f>
        <v>0</v>
      </c>
      <c r="U134" s="39"/>
      <c r="V134" s="39"/>
      <c r="W134" s="39"/>
      <c r="X134" s="39"/>
      <c r="Y134" s="39"/>
      <c r="Z134" s="39"/>
      <c r="AA134" s="39"/>
      <c r="AB134" s="39"/>
      <c r="AC134" s="39"/>
      <c r="AD134" s="39"/>
      <c r="AE134" s="39"/>
      <c r="AR134" s="224" t="s">
        <v>224</v>
      </c>
      <c r="AT134" s="224" t="s">
        <v>219</v>
      </c>
      <c r="AU134" s="224" t="s">
        <v>78</v>
      </c>
      <c r="AY134" s="18" t="s">
        <v>216</v>
      </c>
      <c r="BE134" s="225">
        <f>IF(N134="základní",J134,0)</f>
        <v>0</v>
      </c>
      <c r="BF134" s="225">
        <f>IF(N134="snížená",J134,0)</f>
        <v>0</v>
      </c>
      <c r="BG134" s="225">
        <f>IF(N134="zákl. přenesená",J134,0)</f>
        <v>0</v>
      </c>
      <c r="BH134" s="225">
        <f>IF(N134="sníž. přenesená",J134,0)</f>
        <v>0</v>
      </c>
      <c r="BI134" s="225">
        <f>IF(N134="nulová",J134,0)</f>
        <v>0</v>
      </c>
      <c r="BJ134" s="18" t="s">
        <v>76</v>
      </c>
      <c r="BK134" s="225">
        <f>ROUND(I134*H134,2)</f>
        <v>0</v>
      </c>
      <c r="BL134" s="18" t="s">
        <v>224</v>
      </c>
      <c r="BM134" s="224" t="s">
        <v>2367</v>
      </c>
    </row>
    <row r="135" s="2" customFormat="1">
      <c r="A135" s="39"/>
      <c r="B135" s="40"/>
      <c r="C135" s="41"/>
      <c r="D135" s="226" t="s">
        <v>226</v>
      </c>
      <c r="E135" s="41"/>
      <c r="F135" s="227" t="s">
        <v>280</v>
      </c>
      <c r="G135" s="41"/>
      <c r="H135" s="41"/>
      <c r="I135" s="228"/>
      <c r="J135" s="41"/>
      <c r="K135" s="41"/>
      <c r="L135" s="45"/>
      <c r="M135" s="229"/>
      <c r="N135" s="230"/>
      <c r="O135" s="85"/>
      <c r="P135" s="85"/>
      <c r="Q135" s="85"/>
      <c r="R135" s="85"/>
      <c r="S135" s="85"/>
      <c r="T135" s="86"/>
      <c r="U135" s="39"/>
      <c r="V135" s="39"/>
      <c r="W135" s="39"/>
      <c r="X135" s="39"/>
      <c r="Y135" s="39"/>
      <c r="Z135" s="39"/>
      <c r="AA135" s="39"/>
      <c r="AB135" s="39"/>
      <c r="AC135" s="39"/>
      <c r="AD135" s="39"/>
      <c r="AE135" s="39"/>
      <c r="AT135" s="18" t="s">
        <v>226</v>
      </c>
      <c r="AU135" s="18" t="s">
        <v>78</v>
      </c>
    </row>
    <row r="136" s="12" customFormat="1" ht="25.92" customHeight="1">
      <c r="A136" s="12"/>
      <c r="B136" s="197"/>
      <c r="C136" s="198"/>
      <c r="D136" s="199" t="s">
        <v>68</v>
      </c>
      <c r="E136" s="200" t="s">
        <v>281</v>
      </c>
      <c r="F136" s="200" t="s">
        <v>282</v>
      </c>
      <c r="G136" s="198"/>
      <c r="H136" s="198"/>
      <c r="I136" s="201"/>
      <c r="J136" s="202">
        <f>BK136</f>
        <v>0</v>
      </c>
      <c r="K136" s="198"/>
      <c r="L136" s="203"/>
      <c r="M136" s="204"/>
      <c r="N136" s="205"/>
      <c r="O136" s="205"/>
      <c r="P136" s="206">
        <f>P137+P151+P178+P186+P197+P238+P272+P276</f>
        <v>0</v>
      </c>
      <c r="Q136" s="205"/>
      <c r="R136" s="206">
        <f>R137+R151+R178+R186+R197+R238+R272+R276</f>
        <v>1.4271460199999999</v>
      </c>
      <c r="S136" s="205"/>
      <c r="T136" s="207">
        <f>T137+T151+T178+T186+T197+T238+T272+T276</f>
        <v>0.5469716</v>
      </c>
      <c r="U136" s="12"/>
      <c r="V136" s="12"/>
      <c r="W136" s="12"/>
      <c r="X136" s="12"/>
      <c r="Y136" s="12"/>
      <c r="Z136" s="12"/>
      <c r="AA136" s="12"/>
      <c r="AB136" s="12"/>
      <c r="AC136" s="12"/>
      <c r="AD136" s="12"/>
      <c r="AE136" s="12"/>
      <c r="AR136" s="208" t="s">
        <v>78</v>
      </c>
      <c r="AT136" s="209" t="s">
        <v>68</v>
      </c>
      <c r="AU136" s="209" t="s">
        <v>69</v>
      </c>
      <c r="AY136" s="208" t="s">
        <v>216</v>
      </c>
      <c r="BK136" s="210">
        <f>BK137+BK151+BK178+BK186+BK197+BK238+BK272+BK276</f>
        <v>0</v>
      </c>
    </row>
    <row r="137" s="12" customFormat="1" ht="22.8" customHeight="1">
      <c r="A137" s="12"/>
      <c r="B137" s="197"/>
      <c r="C137" s="198"/>
      <c r="D137" s="199" t="s">
        <v>68</v>
      </c>
      <c r="E137" s="211" t="s">
        <v>283</v>
      </c>
      <c r="F137" s="211" t="s">
        <v>284</v>
      </c>
      <c r="G137" s="198"/>
      <c r="H137" s="198"/>
      <c r="I137" s="201"/>
      <c r="J137" s="212">
        <f>BK137</f>
        <v>0</v>
      </c>
      <c r="K137" s="198"/>
      <c r="L137" s="203"/>
      <c r="M137" s="204"/>
      <c r="N137" s="205"/>
      <c r="O137" s="205"/>
      <c r="P137" s="206">
        <f>SUM(P138:P150)</f>
        <v>0</v>
      </c>
      <c r="Q137" s="205"/>
      <c r="R137" s="206">
        <f>SUM(R138:R150)</f>
        <v>0.015549</v>
      </c>
      <c r="S137" s="205"/>
      <c r="T137" s="207">
        <f>SUM(T138:T150)</f>
        <v>0</v>
      </c>
      <c r="U137" s="12"/>
      <c r="V137" s="12"/>
      <c r="W137" s="12"/>
      <c r="X137" s="12"/>
      <c r="Y137" s="12"/>
      <c r="Z137" s="12"/>
      <c r="AA137" s="12"/>
      <c r="AB137" s="12"/>
      <c r="AC137" s="12"/>
      <c r="AD137" s="12"/>
      <c r="AE137" s="12"/>
      <c r="AR137" s="208" t="s">
        <v>78</v>
      </c>
      <c r="AT137" s="209" t="s">
        <v>68</v>
      </c>
      <c r="AU137" s="209" t="s">
        <v>76</v>
      </c>
      <c r="AY137" s="208" t="s">
        <v>216</v>
      </c>
      <c r="BK137" s="210">
        <f>SUM(BK138:BK150)</f>
        <v>0</v>
      </c>
    </row>
    <row r="138" s="2" customFormat="1" ht="22.2" customHeight="1">
      <c r="A138" s="39"/>
      <c r="B138" s="40"/>
      <c r="C138" s="213" t="s">
        <v>232</v>
      </c>
      <c r="D138" s="213" t="s">
        <v>219</v>
      </c>
      <c r="E138" s="214" t="s">
        <v>285</v>
      </c>
      <c r="F138" s="215" t="s">
        <v>286</v>
      </c>
      <c r="G138" s="216" t="s">
        <v>222</v>
      </c>
      <c r="H138" s="217">
        <v>10.366</v>
      </c>
      <c r="I138" s="218"/>
      <c r="J138" s="219">
        <f>ROUND(I138*H138,2)</f>
        <v>0</v>
      </c>
      <c r="K138" s="215" t="s">
        <v>223</v>
      </c>
      <c r="L138" s="45"/>
      <c r="M138" s="220" t="s">
        <v>19</v>
      </c>
      <c r="N138" s="221" t="s">
        <v>40</v>
      </c>
      <c r="O138" s="85"/>
      <c r="P138" s="222">
        <f>O138*H138</f>
        <v>0</v>
      </c>
      <c r="Q138" s="222">
        <v>0</v>
      </c>
      <c r="R138" s="222">
        <f>Q138*H138</f>
        <v>0</v>
      </c>
      <c r="S138" s="222">
        <v>0</v>
      </c>
      <c r="T138" s="223">
        <f>S138*H138</f>
        <v>0</v>
      </c>
      <c r="U138" s="39"/>
      <c r="V138" s="39"/>
      <c r="W138" s="39"/>
      <c r="X138" s="39"/>
      <c r="Y138" s="39"/>
      <c r="Z138" s="39"/>
      <c r="AA138" s="39"/>
      <c r="AB138" s="39"/>
      <c r="AC138" s="39"/>
      <c r="AD138" s="39"/>
      <c r="AE138" s="39"/>
      <c r="AR138" s="224" t="s">
        <v>287</v>
      </c>
      <c r="AT138" s="224" t="s">
        <v>219</v>
      </c>
      <c r="AU138" s="224" t="s">
        <v>78</v>
      </c>
      <c r="AY138" s="18" t="s">
        <v>216</v>
      </c>
      <c r="BE138" s="225">
        <f>IF(N138="základní",J138,0)</f>
        <v>0</v>
      </c>
      <c r="BF138" s="225">
        <f>IF(N138="snížená",J138,0)</f>
        <v>0</v>
      </c>
      <c r="BG138" s="225">
        <f>IF(N138="zákl. přenesená",J138,0)</f>
        <v>0</v>
      </c>
      <c r="BH138" s="225">
        <f>IF(N138="sníž. přenesená",J138,0)</f>
        <v>0</v>
      </c>
      <c r="BI138" s="225">
        <f>IF(N138="nulová",J138,0)</f>
        <v>0</v>
      </c>
      <c r="BJ138" s="18" t="s">
        <v>76</v>
      </c>
      <c r="BK138" s="225">
        <f>ROUND(I138*H138,2)</f>
        <v>0</v>
      </c>
      <c r="BL138" s="18" t="s">
        <v>287</v>
      </c>
      <c r="BM138" s="224" t="s">
        <v>2368</v>
      </c>
    </row>
    <row r="139" s="2" customFormat="1">
      <c r="A139" s="39"/>
      <c r="B139" s="40"/>
      <c r="C139" s="41"/>
      <c r="D139" s="226" t="s">
        <v>226</v>
      </c>
      <c r="E139" s="41"/>
      <c r="F139" s="227" t="s">
        <v>289</v>
      </c>
      <c r="G139" s="41"/>
      <c r="H139" s="41"/>
      <c r="I139" s="228"/>
      <c r="J139" s="41"/>
      <c r="K139" s="41"/>
      <c r="L139" s="45"/>
      <c r="M139" s="229"/>
      <c r="N139" s="230"/>
      <c r="O139" s="85"/>
      <c r="P139" s="85"/>
      <c r="Q139" s="85"/>
      <c r="R139" s="85"/>
      <c r="S139" s="85"/>
      <c r="T139" s="86"/>
      <c r="U139" s="39"/>
      <c r="V139" s="39"/>
      <c r="W139" s="39"/>
      <c r="X139" s="39"/>
      <c r="Y139" s="39"/>
      <c r="Z139" s="39"/>
      <c r="AA139" s="39"/>
      <c r="AB139" s="39"/>
      <c r="AC139" s="39"/>
      <c r="AD139" s="39"/>
      <c r="AE139" s="39"/>
      <c r="AT139" s="18" t="s">
        <v>226</v>
      </c>
      <c r="AU139" s="18" t="s">
        <v>78</v>
      </c>
    </row>
    <row r="140" s="13" customFormat="1">
      <c r="A140" s="13"/>
      <c r="B140" s="231"/>
      <c r="C140" s="232"/>
      <c r="D140" s="226" t="s">
        <v>228</v>
      </c>
      <c r="E140" s="233" t="s">
        <v>19</v>
      </c>
      <c r="F140" s="234" t="s">
        <v>2369</v>
      </c>
      <c r="G140" s="232"/>
      <c r="H140" s="235">
        <v>2.3290000000000002</v>
      </c>
      <c r="I140" s="236"/>
      <c r="J140" s="232"/>
      <c r="K140" s="232"/>
      <c r="L140" s="237"/>
      <c r="M140" s="238"/>
      <c r="N140" s="239"/>
      <c r="O140" s="239"/>
      <c r="P140" s="239"/>
      <c r="Q140" s="239"/>
      <c r="R140" s="239"/>
      <c r="S140" s="239"/>
      <c r="T140" s="240"/>
      <c r="U140" s="13"/>
      <c r="V140" s="13"/>
      <c r="W140" s="13"/>
      <c r="X140" s="13"/>
      <c r="Y140" s="13"/>
      <c r="Z140" s="13"/>
      <c r="AA140" s="13"/>
      <c r="AB140" s="13"/>
      <c r="AC140" s="13"/>
      <c r="AD140" s="13"/>
      <c r="AE140" s="13"/>
      <c r="AT140" s="241" t="s">
        <v>228</v>
      </c>
      <c r="AU140" s="241" t="s">
        <v>78</v>
      </c>
      <c r="AV140" s="13" t="s">
        <v>78</v>
      </c>
      <c r="AW140" s="13" t="s">
        <v>31</v>
      </c>
      <c r="AX140" s="13" t="s">
        <v>69</v>
      </c>
      <c r="AY140" s="241" t="s">
        <v>216</v>
      </c>
    </row>
    <row r="141" s="13" customFormat="1">
      <c r="A141" s="13"/>
      <c r="B141" s="231"/>
      <c r="C141" s="232"/>
      <c r="D141" s="226" t="s">
        <v>228</v>
      </c>
      <c r="E141" s="233" t="s">
        <v>19</v>
      </c>
      <c r="F141" s="234" t="s">
        <v>2370</v>
      </c>
      <c r="G141" s="232"/>
      <c r="H141" s="235">
        <v>2.077</v>
      </c>
      <c r="I141" s="236"/>
      <c r="J141" s="232"/>
      <c r="K141" s="232"/>
      <c r="L141" s="237"/>
      <c r="M141" s="238"/>
      <c r="N141" s="239"/>
      <c r="O141" s="239"/>
      <c r="P141" s="239"/>
      <c r="Q141" s="239"/>
      <c r="R141" s="239"/>
      <c r="S141" s="239"/>
      <c r="T141" s="240"/>
      <c r="U141" s="13"/>
      <c r="V141" s="13"/>
      <c r="W141" s="13"/>
      <c r="X141" s="13"/>
      <c r="Y141" s="13"/>
      <c r="Z141" s="13"/>
      <c r="AA141" s="13"/>
      <c r="AB141" s="13"/>
      <c r="AC141" s="13"/>
      <c r="AD141" s="13"/>
      <c r="AE141" s="13"/>
      <c r="AT141" s="241" t="s">
        <v>228</v>
      </c>
      <c r="AU141" s="241" t="s">
        <v>78</v>
      </c>
      <c r="AV141" s="13" t="s">
        <v>78</v>
      </c>
      <c r="AW141" s="13" t="s">
        <v>31</v>
      </c>
      <c r="AX141" s="13" t="s">
        <v>69</v>
      </c>
      <c r="AY141" s="241" t="s">
        <v>216</v>
      </c>
    </row>
    <row r="142" s="13" customFormat="1">
      <c r="A142" s="13"/>
      <c r="B142" s="231"/>
      <c r="C142" s="232"/>
      <c r="D142" s="226" t="s">
        <v>228</v>
      </c>
      <c r="E142" s="233" t="s">
        <v>19</v>
      </c>
      <c r="F142" s="234" t="s">
        <v>2371</v>
      </c>
      <c r="G142" s="232"/>
      <c r="H142" s="235">
        <v>3.0699999999999998</v>
      </c>
      <c r="I142" s="236"/>
      <c r="J142" s="232"/>
      <c r="K142" s="232"/>
      <c r="L142" s="237"/>
      <c r="M142" s="238"/>
      <c r="N142" s="239"/>
      <c r="O142" s="239"/>
      <c r="P142" s="239"/>
      <c r="Q142" s="239"/>
      <c r="R142" s="239"/>
      <c r="S142" s="239"/>
      <c r="T142" s="240"/>
      <c r="U142" s="13"/>
      <c r="V142" s="13"/>
      <c r="W142" s="13"/>
      <c r="X142" s="13"/>
      <c r="Y142" s="13"/>
      <c r="Z142" s="13"/>
      <c r="AA142" s="13"/>
      <c r="AB142" s="13"/>
      <c r="AC142" s="13"/>
      <c r="AD142" s="13"/>
      <c r="AE142" s="13"/>
      <c r="AT142" s="241" t="s">
        <v>228</v>
      </c>
      <c r="AU142" s="241" t="s">
        <v>78</v>
      </c>
      <c r="AV142" s="13" t="s">
        <v>78</v>
      </c>
      <c r="AW142" s="13" t="s">
        <v>31</v>
      </c>
      <c r="AX142" s="13" t="s">
        <v>69</v>
      </c>
      <c r="AY142" s="241" t="s">
        <v>216</v>
      </c>
    </row>
    <row r="143" s="13" customFormat="1">
      <c r="A143" s="13"/>
      <c r="B143" s="231"/>
      <c r="C143" s="232"/>
      <c r="D143" s="226" t="s">
        <v>228</v>
      </c>
      <c r="E143" s="233" t="s">
        <v>19</v>
      </c>
      <c r="F143" s="234" t="s">
        <v>2372</v>
      </c>
      <c r="G143" s="232"/>
      <c r="H143" s="235">
        <v>2.8900000000000001</v>
      </c>
      <c r="I143" s="236"/>
      <c r="J143" s="232"/>
      <c r="K143" s="232"/>
      <c r="L143" s="237"/>
      <c r="M143" s="238"/>
      <c r="N143" s="239"/>
      <c r="O143" s="239"/>
      <c r="P143" s="239"/>
      <c r="Q143" s="239"/>
      <c r="R143" s="239"/>
      <c r="S143" s="239"/>
      <c r="T143" s="240"/>
      <c r="U143" s="13"/>
      <c r="V143" s="13"/>
      <c r="W143" s="13"/>
      <c r="X143" s="13"/>
      <c r="Y143" s="13"/>
      <c r="Z143" s="13"/>
      <c r="AA143" s="13"/>
      <c r="AB143" s="13"/>
      <c r="AC143" s="13"/>
      <c r="AD143" s="13"/>
      <c r="AE143" s="13"/>
      <c r="AT143" s="241" t="s">
        <v>228</v>
      </c>
      <c r="AU143" s="241" t="s">
        <v>78</v>
      </c>
      <c r="AV143" s="13" t="s">
        <v>78</v>
      </c>
      <c r="AW143" s="13" t="s">
        <v>31</v>
      </c>
      <c r="AX143" s="13" t="s">
        <v>69</v>
      </c>
      <c r="AY143" s="241" t="s">
        <v>216</v>
      </c>
    </row>
    <row r="144" s="14" customFormat="1">
      <c r="A144" s="14"/>
      <c r="B144" s="242"/>
      <c r="C144" s="243"/>
      <c r="D144" s="226" t="s">
        <v>228</v>
      </c>
      <c r="E144" s="244" t="s">
        <v>19</v>
      </c>
      <c r="F144" s="245" t="s">
        <v>231</v>
      </c>
      <c r="G144" s="243"/>
      <c r="H144" s="246">
        <v>10.366000000000001</v>
      </c>
      <c r="I144" s="247"/>
      <c r="J144" s="243"/>
      <c r="K144" s="243"/>
      <c r="L144" s="248"/>
      <c r="M144" s="249"/>
      <c r="N144" s="250"/>
      <c r="O144" s="250"/>
      <c r="P144" s="250"/>
      <c r="Q144" s="250"/>
      <c r="R144" s="250"/>
      <c r="S144" s="250"/>
      <c r="T144" s="251"/>
      <c r="U144" s="14"/>
      <c r="V144" s="14"/>
      <c r="W144" s="14"/>
      <c r="X144" s="14"/>
      <c r="Y144" s="14"/>
      <c r="Z144" s="14"/>
      <c r="AA144" s="14"/>
      <c r="AB144" s="14"/>
      <c r="AC144" s="14"/>
      <c r="AD144" s="14"/>
      <c r="AE144" s="14"/>
      <c r="AT144" s="252" t="s">
        <v>228</v>
      </c>
      <c r="AU144" s="252" t="s">
        <v>78</v>
      </c>
      <c r="AV144" s="14" t="s">
        <v>224</v>
      </c>
      <c r="AW144" s="14" t="s">
        <v>31</v>
      </c>
      <c r="AX144" s="14" t="s">
        <v>76</v>
      </c>
      <c r="AY144" s="252" t="s">
        <v>216</v>
      </c>
    </row>
    <row r="145" s="2" customFormat="1" ht="13.8" customHeight="1">
      <c r="A145" s="39"/>
      <c r="B145" s="40"/>
      <c r="C145" s="263" t="s">
        <v>147</v>
      </c>
      <c r="D145" s="263" t="s">
        <v>295</v>
      </c>
      <c r="E145" s="264" t="s">
        <v>296</v>
      </c>
      <c r="F145" s="265" t="s">
        <v>297</v>
      </c>
      <c r="G145" s="266" t="s">
        <v>298</v>
      </c>
      <c r="H145" s="267">
        <v>15.549</v>
      </c>
      <c r="I145" s="268"/>
      <c r="J145" s="269">
        <f>ROUND(I145*H145,2)</f>
        <v>0</v>
      </c>
      <c r="K145" s="265" t="s">
        <v>223</v>
      </c>
      <c r="L145" s="270"/>
      <c r="M145" s="271" t="s">
        <v>19</v>
      </c>
      <c r="N145" s="272" t="s">
        <v>40</v>
      </c>
      <c r="O145" s="85"/>
      <c r="P145" s="222">
        <f>O145*H145</f>
        <v>0</v>
      </c>
      <c r="Q145" s="222">
        <v>0.001</v>
      </c>
      <c r="R145" s="222">
        <f>Q145*H145</f>
        <v>0.015549</v>
      </c>
      <c r="S145" s="222">
        <v>0</v>
      </c>
      <c r="T145" s="223">
        <f>S145*H145</f>
        <v>0</v>
      </c>
      <c r="U145" s="39"/>
      <c r="V145" s="39"/>
      <c r="W145" s="39"/>
      <c r="X145" s="39"/>
      <c r="Y145" s="39"/>
      <c r="Z145" s="39"/>
      <c r="AA145" s="39"/>
      <c r="AB145" s="39"/>
      <c r="AC145" s="39"/>
      <c r="AD145" s="39"/>
      <c r="AE145" s="39"/>
      <c r="AR145" s="224" t="s">
        <v>299</v>
      </c>
      <c r="AT145" s="224" t="s">
        <v>295</v>
      </c>
      <c r="AU145" s="224" t="s">
        <v>78</v>
      </c>
      <c r="AY145" s="18" t="s">
        <v>216</v>
      </c>
      <c r="BE145" s="225">
        <f>IF(N145="základní",J145,0)</f>
        <v>0</v>
      </c>
      <c r="BF145" s="225">
        <f>IF(N145="snížená",J145,0)</f>
        <v>0</v>
      </c>
      <c r="BG145" s="225">
        <f>IF(N145="zákl. přenesená",J145,0)</f>
        <v>0</v>
      </c>
      <c r="BH145" s="225">
        <f>IF(N145="sníž. přenesená",J145,0)</f>
        <v>0</v>
      </c>
      <c r="BI145" s="225">
        <f>IF(N145="nulová",J145,0)</f>
        <v>0</v>
      </c>
      <c r="BJ145" s="18" t="s">
        <v>76</v>
      </c>
      <c r="BK145" s="225">
        <f>ROUND(I145*H145,2)</f>
        <v>0</v>
      </c>
      <c r="BL145" s="18" t="s">
        <v>287</v>
      </c>
      <c r="BM145" s="224" t="s">
        <v>2373</v>
      </c>
    </row>
    <row r="146" s="15" customFormat="1">
      <c r="A146" s="15"/>
      <c r="B146" s="253"/>
      <c r="C146" s="254"/>
      <c r="D146" s="226" t="s">
        <v>228</v>
      </c>
      <c r="E146" s="255" t="s">
        <v>19</v>
      </c>
      <c r="F146" s="256" t="s">
        <v>301</v>
      </c>
      <c r="G146" s="254"/>
      <c r="H146" s="255" t="s">
        <v>19</v>
      </c>
      <c r="I146" s="257"/>
      <c r="J146" s="254"/>
      <c r="K146" s="254"/>
      <c r="L146" s="258"/>
      <c r="M146" s="259"/>
      <c r="N146" s="260"/>
      <c r="O146" s="260"/>
      <c r="P146" s="260"/>
      <c r="Q146" s="260"/>
      <c r="R146" s="260"/>
      <c r="S146" s="260"/>
      <c r="T146" s="261"/>
      <c r="U146" s="15"/>
      <c r="V146" s="15"/>
      <c r="W146" s="15"/>
      <c r="X146" s="15"/>
      <c r="Y146" s="15"/>
      <c r="Z146" s="15"/>
      <c r="AA146" s="15"/>
      <c r="AB146" s="15"/>
      <c r="AC146" s="15"/>
      <c r="AD146" s="15"/>
      <c r="AE146" s="15"/>
      <c r="AT146" s="262" t="s">
        <v>228</v>
      </c>
      <c r="AU146" s="262" t="s">
        <v>78</v>
      </c>
      <c r="AV146" s="15" t="s">
        <v>76</v>
      </c>
      <c r="AW146" s="15" t="s">
        <v>31</v>
      </c>
      <c r="AX146" s="15" t="s">
        <v>69</v>
      </c>
      <c r="AY146" s="262" t="s">
        <v>216</v>
      </c>
    </row>
    <row r="147" s="13" customFormat="1">
      <c r="A147" s="13"/>
      <c r="B147" s="231"/>
      <c r="C147" s="232"/>
      <c r="D147" s="226" t="s">
        <v>228</v>
      </c>
      <c r="E147" s="233" t="s">
        <v>19</v>
      </c>
      <c r="F147" s="234" t="s">
        <v>2374</v>
      </c>
      <c r="G147" s="232"/>
      <c r="H147" s="235">
        <v>15.549</v>
      </c>
      <c r="I147" s="236"/>
      <c r="J147" s="232"/>
      <c r="K147" s="232"/>
      <c r="L147" s="237"/>
      <c r="M147" s="238"/>
      <c r="N147" s="239"/>
      <c r="O147" s="239"/>
      <c r="P147" s="239"/>
      <c r="Q147" s="239"/>
      <c r="R147" s="239"/>
      <c r="S147" s="239"/>
      <c r="T147" s="240"/>
      <c r="U147" s="13"/>
      <c r="V147" s="13"/>
      <c r="W147" s="13"/>
      <c r="X147" s="13"/>
      <c r="Y147" s="13"/>
      <c r="Z147" s="13"/>
      <c r="AA147" s="13"/>
      <c r="AB147" s="13"/>
      <c r="AC147" s="13"/>
      <c r="AD147" s="13"/>
      <c r="AE147" s="13"/>
      <c r="AT147" s="241" t="s">
        <v>228</v>
      </c>
      <c r="AU147" s="241" t="s">
        <v>78</v>
      </c>
      <c r="AV147" s="13" t="s">
        <v>78</v>
      </c>
      <c r="AW147" s="13" t="s">
        <v>31</v>
      </c>
      <c r="AX147" s="13" t="s">
        <v>69</v>
      </c>
      <c r="AY147" s="241" t="s">
        <v>216</v>
      </c>
    </row>
    <row r="148" s="14" customFormat="1">
      <c r="A148" s="14"/>
      <c r="B148" s="242"/>
      <c r="C148" s="243"/>
      <c r="D148" s="226" t="s">
        <v>228</v>
      </c>
      <c r="E148" s="244" t="s">
        <v>19</v>
      </c>
      <c r="F148" s="245" t="s">
        <v>231</v>
      </c>
      <c r="G148" s="243"/>
      <c r="H148" s="246">
        <v>15.549</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228</v>
      </c>
      <c r="AU148" s="252" t="s">
        <v>78</v>
      </c>
      <c r="AV148" s="14" t="s">
        <v>224</v>
      </c>
      <c r="AW148" s="14" t="s">
        <v>31</v>
      </c>
      <c r="AX148" s="14" t="s">
        <v>76</v>
      </c>
      <c r="AY148" s="252" t="s">
        <v>216</v>
      </c>
    </row>
    <row r="149" s="2" customFormat="1" ht="22.2" customHeight="1">
      <c r="A149" s="39"/>
      <c r="B149" s="40"/>
      <c r="C149" s="213" t="s">
        <v>157</v>
      </c>
      <c r="D149" s="213" t="s">
        <v>219</v>
      </c>
      <c r="E149" s="214" t="s">
        <v>2375</v>
      </c>
      <c r="F149" s="215" t="s">
        <v>2376</v>
      </c>
      <c r="G149" s="216" t="s">
        <v>305</v>
      </c>
      <c r="H149" s="273"/>
      <c r="I149" s="218"/>
      <c r="J149" s="219">
        <f>ROUND(I149*H149,2)</f>
        <v>0</v>
      </c>
      <c r="K149" s="215" t="s">
        <v>223</v>
      </c>
      <c r="L149" s="45"/>
      <c r="M149" s="220" t="s">
        <v>19</v>
      </c>
      <c r="N149" s="221" t="s">
        <v>40</v>
      </c>
      <c r="O149" s="85"/>
      <c r="P149" s="222">
        <f>O149*H149</f>
        <v>0</v>
      </c>
      <c r="Q149" s="222">
        <v>0</v>
      </c>
      <c r="R149" s="222">
        <f>Q149*H149</f>
        <v>0</v>
      </c>
      <c r="S149" s="222">
        <v>0</v>
      </c>
      <c r="T149" s="223">
        <f>S149*H149</f>
        <v>0</v>
      </c>
      <c r="U149" s="39"/>
      <c r="V149" s="39"/>
      <c r="W149" s="39"/>
      <c r="X149" s="39"/>
      <c r="Y149" s="39"/>
      <c r="Z149" s="39"/>
      <c r="AA149" s="39"/>
      <c r="AB149" s="39"/>
      <c r="AC149" s="39"/>
      <c r="AD149" s="39"/>
      <c r="AE149" s="39"/>
      <c r="AR149" s="224" t="s">
        <v>287</v>
      </c>
      <c r="AT149" s="224" t="s">
        <v>219</v>
      </c>
      <c r="AU149" s="224" t="s">
        <v>78</v>
      </c>
      <c r="AY149" s="18" t="s">
        <v>216</v>
      </c>
      <c r="BE149" s="225">
        <f>IF(N149="základní",J149,0)</f>
        <v>0</v>
      </c>
      <c r="BF149" s="225">
        <f>IF(N149="snížená",J149,0)</f>
        <v>0</v>
      </c>
      <c r="BG149" s="225">
        <f>IF(N149="zákl. přenesená",J149,0)</f>
        <v>0</v>
      </c>
      <c r="BH149" s="225">
        <f>IF(N149="sníž. přenesená",J149,0)</f>
        <v>0</v>
      </c>
      <c r="BI149" s="225">
        <f>IF(N149="nulová",J149,0)</f>
        <v>0</v>
      </c>
      <c r="BJ149" s="18" t="s">
        <v>76</v>
      </c>
      <c r="BK149" s="225">
        <f>ROUND(I149*H149,2)</f>
        <v>0</v>
      </c>
      <c r="BL149" s="18" t="s">
        <v>287</v>
      </c>
      <c r="BM149" s="224" t="s">
        <v>2377</v>
      </c>
    </row>
    <row r="150" s="2" customFormat="1">
      <c r="A150" s="39"/>
      <c r="B150" s="40"/>
      <c r="C150" s="41"/>
      <c r="D150" s="226" t="s">
        <v>226</v>
      </c>
      <c r="E150" s="41"/>
      <c r="F150" s="227" t="s">
        <v>307</v>
      </c>
      <c r="G150" s="41"/>
      <c r="H150" s="41"/>
      <c r="I150" s="228"/>
      <c r="J150" s="41"/>
      <c r="K150" s="41"/>
      <c r="L150" s="45"/>
      <c r="M150" s="229"/>
      <c r="N150" s="230"/>
      <c r="O150" s="85"/>
      <c r="P150" s="85"/>
      <c r="Q150" s="85"/>
      <c r="R150" s="85"/>
      <c r="S150" s="85"/>
      <c r="T150" s="86"/>
      <c r="U150" s="39"/>
      <c r="V150" s="39"/>
      <c r="W150" s="39"/>
      <c r="X150" s="39"/>
      <c r="Y150" s="39"/>
      <c r="Z150" s="39"/>
      <c r="AA150" s="39"/>
      <c r="AB150" s="39"/>
      <c r="AC150" s="39"/>
      <c r="AD150" s="39"/>
      <c r="AE150" s="39"/>
      <c r="AT150" s="18" t="s">
        <v>226</v>
      </c>
      <c r="AU150" s="18" t="s">
        <v>78</v>
      </c>
    </row>
    <row r="151" s="12" customFormat="1" ht="22.8" customHeight="1">
      <c r="A151" s="12"/>
      <c r="B151" s="197"/>
      <c r="C151" s="198"/>
      <c r="D151" s="199" t="s">
        <v>68</v>
      </c>
      <c r="E151" s="211" t="s">
        <v>389</v>
      </c>
      <c r="F151" s="211" t="s">
        <v>390</v>
      </c>
      <c r="G151" s="198"/>
      <c r="H151" s="198"/>
      <c r="I151" s="201"/>
      <c r="J151" s="212">
        <f>BK151</f>
        <v>0</v>
      </c>
      <c r="K151" s="198"/>
      <c r="L151" s="203"/>
      <c r="M151" s="204"/>
      <c r="N151" s="205"/>
      <c r="O151" s="205"/>
      <c r="P151" s="206">
        <f>SUM(P152:P177)</f>
        <v>0</v>
      </c>
      <c r="Q151" s="205"/>
      <c r="R151" s="206">
        <f>SUM(R152:R177)</f>
        <v>0.061950000000000005</v>
      </c>
      <c r="S151" s="205"/>
      <c r="T151" s="207">
        <f>SUM(T152:T177)</f>
        <v>0.01933</v>
      </c>
      <c r="U151" s="12"/>
      <c r="V151" s="12"/>
      <c r="W151" s="12"/>
      <c r="X151" s="12"/>
      <c r="Y151" s="12"/>
      <c r="Z151" s="12"/>
      <c r="AA151" s="12"/>
      <c r="AB151" s="12"/>
      <c r="AC151" s="12"/>
      <c r="AD151" s="12"/>
      <c r="AE151" s="12"/>
      <c r="AR151" s="208" t="s">
        <v>78</v>
      </c>
      <c r="AT151" s="209" t="s">
        <v>68</v>
      </c>
      <c r="AU151" s="209" t="s">
        <v>76</v>
      </c>
      <c r="AY151" s="208" t="s">
        <v>216</v>
      </c>
      <c r="BK151" s="210">
        <f>SUM(BK152:BK177)</f>
        <v>0</v>
      </c>
    </row>
    <row r="152" s="2" customFormat="1" ht="13.8" customHeight="1">
      <c r="A152" s="39"/>
      <c r="B152" s="40"/>
      <c r="C152" s="213" t="s">
        <v>164</v>
      </c>
      <c r="D152" s="213" t="s">
        <v>219</v>
      </c>
      <c r="E152" s="214" t="s">
        <v>392</v>
      </c>
      <c r="F152" s="215" t="s">
        <v>393</v>
      </c>
      <c r="G152" s="216" t="s">
        <v>326</v>
      </c>
      <c r="H152" s="217">
        <v>1</v>
      </c>
      <c r="I152" s="218"/>
      <c r="J152" s="219">
        <f>ROUND(I152*H152,2)</f>
        <v>0</v>
      </c>
      <c r="K152" s="215" t="s">
        <v>19</v>
      </c>
      <c r="L152" s="45"/>
      <c r="M152" s="220" t="s">
        <v>19</v>
      </c>
      <c r="N152" s="221" t="s">
        <v>40</v>
      </c>
      <c r="O152" s="85"/>
      <c r="P152" s="222">
        <f>O152*H152</f>
        <v>0</v>
      </c>
      <c r="Q152" s="222">
        <v>0</v>
      </c>
      <c r="R152" s="222">
        <f>Q152*H152</f>
        <v>0</v>
      </c>
      <c r="S152" s="222">
        <v>0</v>
      </c>
      <c r="T152" s="223">
        <f>S152*H152</f>
        <v>0</v>
      </c>
      <c r="U152" s="39"/>
      <c r="V152" s="39"/>
      <c r="W152" s="39"/>
      <c r="X152" s="39"/>
      <c r="Y152" s="39"/>
      <c r="Z152" s="39"/>
      <c r="AA152" s="39"/>
      <c r="AB152" s="39"/>
      <c r="AC152" s="39"/>
      <c r="AD152" s="39"/>
      <c r="AE152" s="39"/>
      <c r="AR152" s="224" t="s">
        <v>287</v>
      </c>
      <c r="AT152" s="224" t="s">
        <v>219</v>
      </c>
      <c r="AU152" s="224" t="s">
        <v>78</v>
      </c>
      <c r="AY152" s="18" t="s">
        <v>216</v>
      </c>
      <c r="BE152" s="225">
        <f>IF(N152="základní",J152,0)</f>
        <v>0</v>
      </c>
      <c r="BF152" s="225">
        <f>IF(N152="snížená",J152,0)</f>
        <v>0</v>
      </c>
      <c r="BG152" s="225">
        <f>IF(N152="zákl. přenesená",J152,0)</f>
        <v>0</v>
      </c>
      <c r="BH152" s="225">
        <f>IF(N152="sníž. přenesená",J152,0)</f>
        <v>0</v>
      </c>
      <c r="BI152" s="225">
        <f>IF(N152="nulová",J152,0)</f>
        <v>0</v>
      </c>
      <c r="BJ152" s="18" t="s">
        <v>76</v>
      </c>
      <c r="BK152" s="225">
        <f>ROUND(I152*H152,2)</f>
        <v>0</v>
      </c>
      <c r="BL152" s="18" t="s">
        <v>287</v>
      </c>
      <c r="BM152" s="224" t="s">
        <v>2378</v>
      </c>
    </row>
    <row r="153" s="2" customFormat="1" ht="13.8" customHeight="1">
      <c r="A153" s="39"/>
      <c r="B153" s="40"/>
      <c r="C153" s="213" t="s">
        <v>310</v>
      </c>
      <c r="D153" s="213" t="s">
        <v>219</v>
      </c>
      <c r="E153" s="214" t="s">
        <v>779</v>
      </c>
      <c r="F153" s="215" t="s">
        <v>780</v>
      </c>
      <c r="G153" s="216" t="s">
        <v>313</v>
      </c>
      <c r="H153" s="217">
        <v>1</v>
      </c>
      <c r="I153" s="218"/>
      <c r="J153" s="219">
        <f>ROUND(I153*H153,2)</f>
        <v>0</v>
      </c>
      <c r="K153" s="215" t="s">
        <v>223</v>
      </c>
      <c r="L153" s="45"/>
      <c r="M153" s="220" t="s">
        <v>19</v>
      </c>
      <c r="N153" s="221" t="s">
        <v>40</v>
      </c>
      <c r="O153" s="85"/>
      <c r="P153" s="222">
        <f>O153*H153</f>
        <v>0</v>
      </c>
      <c r="Q153" s="222">
        <v>0</v>
      </c>
      <c r="R153" s="222">
        <f>Q153*H153</f>
        <v>0</v>
      </c>
      <c r="S153" s="222">
        <v>0.01933</v>
      </c>
      <c r="T153" s="223">
        <f>S153*H153</f>
        <v>0.01933</v>
      </c>
      <c r="U153" s="39"/>
      <c r="V153" s="39"/>
      <c r="W153" s="39"/>
      <c r="X153" s="39"/>
      <c r="Y153" s="39"/>
      <c r="Z153" s="39"/>
      <c r="AA153" s="39"/>
      <c r="AB153" s="39"/>
      <c r="AC153" s="39"/>
      <c r="AD153" s="39"/>
      <c r="AE153" s="39"/>
      <c r="AR153" s="224" t="s">
        <v>287</v>
      </c>
      <c r="AT153" s="224" t="s">
        <v>219</v>
      </c>
      <c r="AU153" s="224" t="s">
        <v>78</v>
      </c>
      <c r="AY153" s="18" t="s">
        <v>216</v>
      </c>
      <c r="BE153" s="225">
        <f>IF(N153="základní",J153,0)</f>
        <v>0</v>
      </c>
      <c r="BF153" s="225">
        <f>IF(N153="snížená",J153,0)</f>
        <v>0</v>
      </c>
      <c r="BG153" s="225">
        <f>IF(N153="zákl. přenesená",J153,0)</f>
        <v>0</v>
      </c>
      <c r="BH153" s="225">
        <f>IF(N153="sníž. přenesená",J153,0)</f>
        <v>0</v>
      </c>
      <c r="BI153" s="225">
        <f>IF(N153="nulová",J153,0)</f>
        <v>0</v>
      </c>
      <c r="BJ153" s="18" t="s">
        <v>76</v>
      </c>
      <c r="BK153" s="225">
        <f>ROUND(I153*H153,2)</f>
        <v>0</v>
      </c>
      <c r="BL153" s="18" t="s">
        <v>287</v>
      </c>
      <c r="BM153" s="224" t="s">
        <v>2379</v>
      </c>
    </row>
    <row r="154" s="2" customFormat="1" ht="13.8" customHeight="1">
      <c r="A154" s="39"/>
      <c r="B154" s="40"/>
      <c r="C154" s="263" t="s">
        <v>315</v>
      </c>
      <c r="D154" s="263" t="s">
        <v>295</v>
      </c>
      <c r="E154" s="264" t="s">
        <v>395</v>
      </c>
      <c r="F154" s="265" t="s">
        <v>396</v>
      </c>
      <c r="G154" s="266" t="s">
        <v>326</v>
      </c>
      <c r="H154" s="267">
        <v>1</v>
      </c>
      <c r="I154" s="268"/>
      <c r="J154" s="269">
        <f>ROUND(I154*H154,2)</f>
        <v>0</v>
      </c>
      <c r="K154" s="265" t="s">
        <v>223</v>
      </c>
      <c r="L154" s="270"/>
      <c r="M154" s="271" t="s">
        <v>19</v>
      </c>
      <c r="N154" s="272" t="s">
        <v>40</v>
      </c>
      <c r="O154" s="85"/>
      <c r="P154" s="222">
        <f>O154*H154</f>
        <v>0</v>
      </c>
      <c r="Q154" s="222">
        <v>0.001</v>
      </c>
      <c r="R154" s="222">
        <f>Q154*H154</f>
        <v>0.001</v>
      </c>
      <c r="S154" s="222">
        <v>0</v>
      </c>
      <c r="T154" s="223">
        <f>S154*H154</f>
        <v>0</v>
      </c>
      <c r="U154" s="39"/>
      <c r="V154" s="39"/>
      <c r="W154" s="39"/>
      <c r="X154" s="39"/>
      <c r="Y154" s="39"/>
      <c r="Z154" s="39"/>
      <c r="AA154" s="39"/>
      <c r="AB154" s="39"/>
      <c r="AC154" s="39"/>
      <c r="AD154" s="39"/>
      <c r="AE154" s="39"/>
      <c r="AR154" s="224" t="s">
        <v>299</v>
      </c>
      <c r="AT154" s="224" t="s">
        <v>295</v>
      </c>
      <c r="AU154" s="224" t="s">
        <v>78</v>
      </c>
      <c r="AY154" s="18" t="s">
        <v>216</v>
      </c>
      <c r="BE154" s="225">
        <f>IF(N154="základní",J154,0)</f>
        <v>0</v>
      </c>
      <c r="BF154" s="225">
        <f>IF(N154="snížená",J154,0)</f>
        <v>0</v>
      </c>
      <c r="BG154" s="225">
        <f>IF(N154="zákl. přenesená",J154,0)</f>
        <v>0</v>
      </c>
      <c r="BH154" s="225">
        <f>IF(N154="sníž. přenesená",J154,0)</f>
        <v>0</v>
      </c>
      <c r="BI154" s="225">
        <f>IF(N154="nulová",J154,0)</f>
        <v>0</v>
      </c>
      <c r="BJ154" s="18" t="s">
        <v>76</v>
      </c>
      <c r="BK154" s="225">
        <f>ROUND(I154*H154,2)</f>
        <v>0</v>
      </c>
      <c r="BL154" s="18" t="s">
        <v>287</v>
      </c>
      <c r="BM154" s="224" t="s">
        <v>2380</v>
      </c>
    </row>
    <row r="155" s="2" customFormat="1" ht="13.8" customHeight="1">
      <c r="A155" s="39"/>
      <c r="B155" s="40"/>
      <c r="C155" s="213" t="s">
        <v>8</v>
      </c>
      <c r="D155" s="213" t="s">
        <v>219</v>
      </c>
      <c r="E155" s="214" t="s">
        <v>782</v>
      </c>
      <c r="F155" s="215" t="s">
        <v>783</v>
      </c>
      <c r="G155" s="216" t="s">
        <v>313</v>
      </c>
      <c r="H155" s="217">
        <v>1</v>
      </c>
      <c r="I155" s="218"/>
      <c r="J155" s="219">
        <f>ROUND(I155*H155,2)</f>
        <v>0</v>
      </c>
      <c r="K155" s="215" t="s">
        <v>223</v>
      </c>
      <c r="L155" s="45"/>
      <c r="M155" s="220" t="s">
        <v>19</v>
      </c>
      <c r="N155" s="221" t="s">
        <v>40</v>
      </c>
      <c r="O155" s="85"/>
      <c r="P155" s="222">
        <f>O155*H155</f>
        <v>0</v>
      </c>
      <c r="Q155" s="222">
        <v>0.02894</v>
      </c>
      <c r="R155" s="222">
        <f>Q155*H155</f>
        <v>0.02894</v>
      </c>
      <c r="S155" s="222">
        <v>0</v>
      </c>
      <c r="T155" s="223">
        <f>S155*H155</f>
        <v>0</v>
      </c>
      <c r="U155" s="39"/>
      <c r="V155" s="39"/>
      <c r="W155" s="39"/>
      <c r="X155" s="39"/>
      <c r="Y155" s="39"/>
      <c r="Z155" s="39"/>
      <c r="AA155" s="39"/>
      <c r="AB155" s="39"/>
      <c r="AC155" s="39"/>
      <c r="AD155" s="39"/>
      <c r="AE155" s="39"/>
      <c r="AR155" s="224" t="s">
        <v>287</v>
      </c>
      <c r="AT155" s="224" t="s">
        <v>219</v>
      </c>
      <c r="AU155" s="224" t="s">
        <v>78</v>
      </c>
      <c r="AY155" s="18" t="s">
        <v>216</v>
      </c>
      <c r="BE155" s="225">
        <f>IF(N155="základní",J155,0)</f>
        <v>0</v>
      </c>
      <c r="BF155" s="225">
        <f>IF(N155="snížená",J155,0)</f>
        <v>0</v>
      </c>
      <c r="BG155" s="225">
        <f>IF(N155="zákl. přenesená",J155,0)</f>
        <v>0</v>
      </c>
      <c r="BH155" s="225">
        <f>IF(N155="sníž. přenesená",J155,0)</f>
        <v>0</v>
      </c>
      <c r="BI155" s="225">
        <f>IF(N155="nulová",J155,0)</f>
        <v>0</v>
      </c>
      <c r="BJ155" s="18" t="s">
        <v>76</v>
      </c>
      <c r="BK155" s="225">
        <f>ROUND(I155*H155,2)</f>
        <v>0</v>
      </c>
      <c r="BL155" s="18" t="s">
        <v>287</v>
      </c>
      <c r="BM155" s="224" t="s">
        <v>2381</v>
      </c>
    </row>
    <row r="156" s="2" customFormat="1">
      <c r="A156" s="39"/>
      <c r="B156" s="40"/>
      <c r="C156" s="41"/>
      <c r="D156" s="226" t="s">
        <v>226</v>
      </c>
      <c r="E156" s="41"/>
      <c r="F156" s="227" t="s">
        <v>785</v>
      </c>
      <c r="G156" s="41"/>
      <c r="H156" s="41"/>
      <c r="I156" s="228"/>
      <c r="J156" s="41"/>
      <c r="K156" s="41"/>
      <c r="L156" s="45"/>
      <c r="M156" s="229"/>
      <c r="N156" s="230"/>
      <c r="O156" s="85"/>
      <c r="P156" s="85"/>
      <c r="Q156" s="85"/>
      <c r="R156" s="85"/>
      <c r="S156" s="85"/>
      <c r="T156" s="86"/>
      <c r="U156" s="39"/>
      <c r="V156" s="39"/>
      <c r="W156" s="39"/>
      <c r="X156" s="39"/>
      <c r="Y156" s="39"/>
      <c r="Z156" s="39"/>
      <c r="AA156" s="39"/>
      <c r="AB156" s="39"/>
      <c r="AC156" s="39"/>
      <c r="AD156" s="39"/>
      <c r="AE156" s="39"/>
      <c r="AT156" s="18" t="s">
        <v>226</v>
      </c>
      <c r="AU156" s="18" t="s">
        <v>78</v>
      </c>
    </row>
    <row r="157" s="2" customFormat="1" ht="13.8" customHeight="1">
      <c r="A157" s="39"/>
      <c r="B157" s="40"/>
      <c r="C157" s="213" t="s">
        <v>287</v>
      </c>
      <c r="D157" s="213" t="s">
        <v>219</v>
      </c>
      <c r="E157" s="214" t="s">
        <v>403</v>
      </c>
      <c r="F157" s="215" t="s">
        <v>404</v>
      </c>
      <c r="G157" s="216" t="s">
        <v>313</v>
      </c>
      <c r="H157" s="217">
        <v>1</v>
      </c>
      <c r="I157" s="218"/>
      <c r="J157" s="219">
        <f>ROUND(I157*H157,2)</f>
        <v>0</v>
      </c>
      <c r="K157" s="215" t="s">
        <v>223</v>
      </c>
      <c r="L157" s="45"/>
      <c r="M157" s="220" t="s">
        <v>19</v>
      </c>
      <c r="N157" s="221" t="s">
        <v>40</v>
      </c>
      <c r="O157" s="85"/>
      <c r="P157" s="222">
        <f>O157*H157</f>
        <v>0</v>
      </c>
      <c r="Q157" s="222">
        <v>0.00173</v>
      </c>
      <c r="R157" s="222">
        <f>Q157*H157</f>
        <v>0.00173</v>
      </c>
      <c r="S157" s="222">
        <v>0</v>
      </c>
      <c r="T157" s="223">
        <f>S157*H157</f>
        <v>0</v>
      </c>
      <c r="U157" s="39"/>
      <c r="V157" s="39"/>
      <c r="W157" s="39"/>
      <c r="X157" s="39"/>
      <c r="Y157" s="39"/>
      <c r="Z157" s="39"/>
      <c r="AA157" s="39"/>
      <c r="AB157" s="39"/>
      <c r="AC157" s="39"/>
      <c r="AD157" s="39"/>
      <c r="AE157" s="39"/>
      <c r="AR157" s="224" t="s">
        <v>287</v>
      </c>
      <c r="AT157" s="224" t="s">
        <v>219</v>
      </c>
      <c r="AU157" s="224" t="s">
        <v>78</v>
      </c>
      <c r="AY157" s="18" t="s">
        <v>216</v>
      </c>
      <c r="BE157" s="225">
        <f>IF(N157="základní",J157,0)</f>
        <v>0</v>
      </c>
      <c r="BF157" s="225">
        <f>IF(N157="snížená",J157,0)</f>
        <v>0</v>
      </c>
      <c r="BG157" s="225">
        <f>IF(N157="zákl. přenesená",J157,0)</f>
        <v>0</v>
      </c>
      <c r="BH157" s="225">
        <f>IF(N157="sníž. přenesená",J157,0)</f>
        <v>0</v>
      </c>
      <c r="BI157" s="225">
        <f>IF(N157="nulová",J157,0)</f>
        <v>0</v>
      </c>
      <c r="BJ157" s="18" t="s">
        <v>76</v>
      </c>
      <c r="BK157" s="225">
        <f>ROUND(I157*H157,2)</f>
        <v>0</v>
      </c>
      <c r="BL157" s="18" t="s">
        <v>287</v>
      </c>
      <c r="BM157" s="224" t="s">
        <v>2382</v>
      </c>
    </row>
    <row r="158" s="2" customFormat="1">
      <c r="A158" s="39"/>
      <c r="B158" s="40"/>
      <c r="C158" s="41"/>
      <c r="D158" s="226" t="s">
        <v>226</v>
      </c>
      <c r="E158" s="41"/>
      <c r="F158" s="227" t="s">
        <v>406</v>
      </c>
      <c r="G158" s="41"/>
      <c r="H158" s="41"/>
      <c r="I158" s="228"/>
      <c r="J158" s="41"/>
      <c r="K158" s="41"/>
      <c r="L158" s="45"/>
      <c r="M158" s="229"/>
      <c r="N158" s="230"/>
      <c r="O158" s="85"/>
      <c r="P158" s="85"/>
      <c r="Q158" s="85"/>
      <c r="R158" s="85"/>
      <c r="S158" s="85"/>
      <c r="T158" s="86"/>
      <c r="U158" s="39"/>
      <c r="V158" s="39"/>
      <c r="W158" s="39"/>
      <c r="X158" s="39"/>
      <c r="Y158" s="39"/>
      <c r="Z158" s="39"/>
      <c r="AA158" s="39"/>
      <c r="AB158" s="39"/>
      <c r="AC158" s="39"/>
      <c r="AD158" s="39"/>
      <c r="AE158" s="39"/>
      <c r="AT158" s="18" t="s">
        <v>226</v>
      </c>
      <c r="AU158" s="18" t="s">
        <v>78</v>
      </c>
    </row>
    <row r="159" s="2" customFormat="1" ht="13.8" customHeight="1">
      <c r="A159" s="39"/>
      <c r="B159" s="40"/>
      <c r="C159" s="263" t="s">
        <v>328</v>
      </c>
      <c r="D159" s="263" t="s">
        <v>295</v>
      </c>
      <c r="E159" s="264" t="s">
        <v>408</v>
      </c>
      <c r="F159" s="265" t="s">
        <v>409</v>
      </c>
      <c r="G159" s="266" t="s">
        <v>326</v>
      </c>
      <c r="H159" s="267">
        <v>1</v>
      </c>
      <c r="I159" s="268"/>
      <c r="J159" s="269">
        <f>ROUND(I159*H159,2)</f>
        <v>0</v>
      </c>
      <c r="K159" s="265" t="s">
        <v>223</v>
      </c>
      <c r="L159" s="270"/>
      <c r="M159" s="271" t="s">
        <v>19</v>
      </c>
      <c r="N159" s="272" t="s">
        <v>40</v>
      </c>
      <c r="O159" s="85"/>
      <c r="P159" s="222">
        <f>O159*H159</f>
        <v>0</v>
      </c>
      <c r="Q159" s="222">
        <v>0.012</v>
      </c>
      <c r="R159" s="222">
        <f>Q159*H159</f>
        <v>0.012</v>
      </c>
      <c r="S159" s="222">
        <v>0</v>
      </c>
      <c r="T159" s="223">
        <f>S159*H159</f>
        <v>0</v>
      </c>
      <c r="U159" s="39"/>
      <c r="V159" s="39"/>
      <c r="W159" s="39"/>
      <c r="X159" s="39"/>
      <c r="Y159" s="39"/>
      <c r="Z159" s="39"/>
      <c r="AA159" s="39"/>
      <c r="AB159" s="39"/>
      <c r="AC159" s="39"/>
      <c r="AD159" s="39"/>
      <c r="AE159" s="39"/>
      <c r="AR159" s="224" t="s">
        <v>299</v>
      </c>
      <c r="AT159" s="224" t="s">
        <v>295</v>
      </c>
      <c r="AU159" s="224" t="s">
        <v>78</v>
      </c>
      <c r="AY159" s="18" t="s">
        <v>216</v>
      </c>
      <c r="BE159" s="225">
        <f>IF(N159="základní",J159,0)</f>
        <v>0</v>
      </c>
      <c r="BF159" s="225">
        <f>IF(N159="snížená",J159,0)</f>
        <v>0</v>
      </c>
      <c r="BG159" s="225">
        <f>IF(N159="zákl. přenesená",J159,0)</f>
        <v>0</v>
      </c>
      <c r="BH159" s="225">
        <f>IF(N159="sníž. přenesená",J159,0)</f>
        <v>0</v>
      </c>
      <c r="BI159" s="225">
        <f>IF(N159="nulová",J159,0)</f>
        <v>0</v>
      </c>
      <c r="BJ159" s="18" t="s">
        <v>76</v>
      </c>
      <c r="BK159" s="225">
        <f>ROUND(I159*H159,2)</f>
        <v>0</v>
      </c>
      <c r="BL159" s="18" t="s">
        <v>287</v>
      </c>
      <c r="BM159" s="224" t="s">
        <v>2383</v>
      </c>
    </row>
    <row r="160" s="2" customFormat="1" ht="13.8" customHeight="1">
      <c r="A160" s="39"/>
      <c r="B160" s="40"/>
      <c r="C160" s="213" t="s">
        <v>332</v>
      </c>
      <c r="D160" s="213" t="s">
        <v>219</v>
      </c>
      <c r="E160" s="214" t="s">
        <v>412</v>
      </c>
      <c r="F160" s="215" t="s">
        <v>413</v>
      </c>
      <c r="G160" s="216" t="s">
        <v>313</v>
      </c>
      <c r="H160" s="217">
        <v>1</v>
      </c>
      <c r="I160" s="218"/>
      <c r="J160" s="219">
        <f>ROUND(I160*H160,2)</f>
        <v>0</v>
      </c>
      <c r="K160" s="215" t="s">
        <v>223</v>
      </c>
      <c r="L160" s="45"/>
      <c r="M160" s="220" t="s">
        <v>19</v>
      </c>
      <c r="N160" s="221" t="s">
        <v>40</v>
      </c>
      <c r="O160" s="85"/>
      <c r="P160" s="222">
        <f>O160*H160</f>
        <v>0</v>
      </c>
      <c r="Q160" s="222">
        <v>0.00051999999999999995</v>
      </c>
      <c r="R160" s="222">
        <f>Q160*H160</f>
        <v>0.00051999999999999995</v>
      </c>
      <c r="S160" s="222">
        <v>0</v>
      </c>
      <c r="T160" s="223">
        <f>S160*H160</f>
        <v>0</v>
      </c>
      <c r="U160" s="39"/>
      <c r="V160" s="39"/>
      <c r="W160" s="39"/>
      <c r="X160" s="39"/>
      <c r="Y160" s="39"/>
      <c r="Z160" s="39"/>
      <c r="AA160" s="39"/>
      <c r="AB160" s="39"/>
      <c r="AC160" s="39"/>
      <c r="AD160" s="39"/>
      <c r="AE160" s="39"/>
      <c r="AR160" s="224" t="s">
        <v>287</v>
      </c>
      <c r="AT160" s="224" t="s">
        <v>219</v>
      </c>
      <c r="AU160" s="224" t="s">
        <v>78</v>
      </c>
      <c r="AY160" s="18" t="s">
        <v>216</v>
      </c>
      <c r="BE160" s="225">
        <f>IF(N160="základní",J160,0)</f>
        <v>0</v>
      </c>
      <c r="BF160" s="225">
        <f>IF(N160="snížená",J160,0)</f>
        <v>0</v>
      </c>
      <c r="BG160" s="225">
        <f>IF(N160="zákl. přenesená",J160,0)</f>
        <v>0</v>
      </c>
      <c r="BH160" s="225">
        <f>IF(N160="sníž. přenesená",J160,0)</f>
        <v>0</v>
      </c>
      <c r="BI160" s="225">
        <f>IF(N160="nulová",J160,0)</f>
        <v>0</v>
      </c>
      <c r="BJ160" s="18" t="s">
        <v>76</v>
      </c>
      <c r="BK160" s="225">
        <f>ROUND(I160*H160,2)</f>
        <v>0</v>
      </c>
      <c r="BL160" s="18" t="s">
        <v>287</v>
      </c>
      <c r="BM160" s="224" t="s">
        <v>2384</v>
      </c>
    </row>
    <row r="161" s="2" customFormat="1" ht="13.8" customHeight="1">
      <c r="A161" s="39"/>
      <c r="B161" s="40"/>
      <c r="C161" s="213" t="s">
        <v>336</v>
      </c>
      <c r="D161" s="213" t="s">
        <v>219</v>
      </c>
      <c r="E161" s="214" t="s">
        <v>790</v>
      </c>
      <c r="F161" s="215" t="s">
        <v>791</v>
      </c>
      <c r="G161" s="216" t="s">
        <v>313</v>
      </c>
      <c r="H161" s="217">
        <v>1</v>
      </c>
      <c r="I161" s="218"/>
      <c r="J161" s="219">
        <f>ROUND(I161*H161,2)</f>
        <v>0</v>
      </c>
      <c r="K161" s="215" t="s">
        <v>223</v>
      </c>
      <c r="L161" s="45"/>
      <c r="M161" s="220" t="s">
        <v>19</v>
      </c>
      <c r="N161" s="221" t="s">
        <v>40</v>
      </c>
      <c r="O161" s="85"/>
      <c r="P161" s="222">
        <f>O161*H161</f>
        <v>0</v>
      </c>
      <c r="Q161" s="222">
        <v>0.00051999999999999995</v>
      </c>
      <c r="R161" s="222">
        <f>Q161*H161</f>
        <v>0.00051999999999999995</v>
      </c>
      <c r="S161" s="222">
        <v>0</v>
      </c>
      <c r="T161" s="223">
        <f>S161*H161</f>
        <v>0</v>
      </c>
      <c r="U161" s="39"/>
      <c r="V161" s="39"/>
      <c r="W161" s="39"/>
      <c r="X161" s="39"/>
      <c r="Y161" s="39"/>
      <c r="Z161" s="39"/>
      <c r="AA161" s="39"/>
      <c r="AB161" s="39"/>
      <c r="AC161" s="39"/>
      <c r="AD161" s="39"/>
      <c r="AE161" s="39"/>
      <c r="AR161" s="224" t="s">
        <v>287</v>
      </c>
      <c r="AT161" s="224" t="s">
        <v>219</v>
      </c>
      <c r="AU161" s="224" t="s">
        <v>78</v>
      </c>
      <c r="AY161" s="18" t="s">
        <v>216</v>
      </c>
      <c r="BE161" s="225">
        <f>IF(N161="základní",J161,0)</f>
        <v>0</v>
      </c>
      <c r="BF161" s="225">
        <f>IF(N161="snížená",J161,0)</f>
        <v>0</v>
      </c>
      <c r="BG161" s="225">
        <f>IF(N161="zákl. přenesená",J161,0)</f>
        <v>0</v>
      </c>
      <c r="BH161" s="225">
        <f>IF(N161="sníž. přenesená",J161,0)</f>
        <v>0</v>
      </c>
      <c r="BI161" s="225">
        <f>IF(N161="nulová",J161,0)</f>
        <v>0</v>
      </c>
      <c r="BJ161" s="18" t="s">
        <v>76</v>
      </c>
      <c r="BK161" s="225">
        <f>ROUND(I161*H161,2)</f>
        <v>0</v>
      </c>
      <c r="BL161" s="18" t="s">
        <v>287</v>
      </c>
      <c r="BM161" s="224" t="s">
        <v>2385</v>
      </c>
    </row>
    <row r="162" s="2" customFormat="1" ht="13.8" customHeight="1">
      <c r="A162" s="39"/>
      <c r="B162" s="40"/>
      <c r="C162" s="213" t="s">
        <v>340</v>
      </c>
      <c r="D162" s="213" t="s">
        <v>219</v>
      </c>
      <c r="E162" s="214" t="s">
        <v>416</v>
      </c>
      <c r="F162" s="215" t="s">
        <v>417</v>
      </c>
      <c r="G162" s="216" t="s">
        <v>313</v>
      </c>
      <c r="H162" s="217">
        <v>1</v>
      </c>
      <c r="I162" s="218"/>
      <c r="J162" s="219">
        <f>ROUND(I162*H162,2)</f>
        <v>0</v>
      </c>
      <c r="K162" s="215" t="s">
        <v>223</v>
      </c>
      <c r="L162" s="45"/>
      <c r="M162" s="220" t="s">
        <v>19</v>
      </c>
      <c r="N162" s="221" t="s">
        <v>40</v>
      </c>
      <c r="O162" s="85"/>
      <c r="P162" s="222">
        <f>O162*H162</f>
        <v>0</v>
      </c>
      <c r="Q162" s="222">
        <v>0.00051999999999999995</v>
      </c>
      <c r="R162" s="222">
        <f>Q162*H162</f>
        <v>0.00051999999999999995</v>
      </c>
      <c r="S162" s="222">
        <v>0</v>
      </c>
      <c r="T162" s="223">
        <f>S162*H162</f>
        <v>0</v>
      </c>
      <c r="U162" s="39"/>
      <c r="V162" s="39"/>
      <c r="W162" s="39"/>
      <c r="X162" s="39"/>
      <c r="Y162" s="39"/>
      <c r="Z162" s="39"/>
      <c r="AA162" s="39"/>
      <c r="AB162" s="39"/>
      <c r="AC162" s="39"/>
      <c r="AD162" s="39"/>
      <c r="AE162" s="39"/>
      <c r="AR162" s="224" t="s">
        <v>287</v>
      </c>
      <c r="AT162" s="224" t="s">
        <v>219</v>
      </c>
      <c r="AU162" s="224" t="s">
        <v>78</v>
      </c>
      <c r="AY162" s="18" t="s">
        <v>216</v>
      </c>
      <c r="BE162" s="225">
        <f>IF(N162="základní",J162,0)</f>
        <v>0</v>
      </c>
      <c r="BF162" s="225">
        <f>IF(N162="snížená",J162,0)</f>
        <v>0</v>
      </c>
      <c r="BG162" s="225">
        <f>IF(N162="zákl. přenesená",J162,0)</f>
        <v>0</v>
      </c>
      <c r="BH162" s="225">
        <f>IF(N162="sníž. přenesená",J162,0)</f>
        <v>0</v>
      </c>
      <c r="BI162" s="225">
        <f>IF(N162="nulová",J162,0)</f>
        <v>0</v>
      </c>
      <c r="BJ162" s="18" t="s">
        <v>76</v>
      </c>
      <c r="BK162" s="225">
        <f>ROUND(I162*H162,2)</f>
        <v>0</v>
      </c>
      <c r="BL162" s="18" t="s">
        <v>287</v>
      </c>
      <c r="BM162" s="224" t="s">
        <v>2386</v>
      </c>
    </row>
    <row r="163" s="2" customFormat="1" ht="13.8" customHeight="1">
      <c r="A163" s="39"/>
      <c r="B163" s="40"/>
      <c r="C163" s="213" t="s">
        <v>7</v>
      </c>
      <c r="D163" s="213" t="s">
        <v>219</v>
      </c>
      <c r="E163" s="214" t="s">
        <v>1214</v>
      </c>
      <c r="F163" s="215" t="s">
        <v>1215</v>
      </c>
      <c r="G163" s="216" t="s">
        <v>313</v>
      </c>
      <c r="H163" s="217">
        <v>5</v>
      </c>
      <c r="I163" s="218"/>
      <c r="J163" s="219">
        <f>ROUND(I163*H163,2)</f>
        <v>0</v>
      </c>
      <c r="K163" s="215" t="s">
        <v>223</v>
      </c>
      <c r="L163" s="45"/>
      <c r="M163" s="220" t="s">
        <v>19</v>
      </c>
      <c r="N163" s="221" t="s">
        <v>40</v>
      </c>
      <c r="O163" s="85"/>
      <c r="P163" s="222">
        <f>O163*H163</f>
        <v>0</v>
      </c>
      <c r="Q163" s="222">
        <v>9.0000000000000006E-05</v>
      </c>
      <c r="R163" s="222">
        <f>Q163*H163</f>
        <v>0.00045000000000000004</v>
      </c>
      <c r="S163" s="222">
        <v>0</v>
      </c>
      <c r="T163" s="223">
        <f>S163*H163</f>
        <v>0</v>
      </c>
      <c r="U163" s="39"/>
      <c r="V163" s="39"/>
      <c r="W163" s="39"/>
      <c r="X163" s="39"/>
      <c r="Y163" s="39"/>
      <c r="Z163" s="39"/>
      <c r="AA163" s="39"/>
      <c r="AB163" s="39"/>
      <c r="AC163" s="39"/>
      <c r="AD163" s="39"/>
      <c r="AE163" s="39"/>
      <c r="AR163" s="224" t="s">
        <v>287</v>
      </c>
      <c r="AT163" s="224" t="s">
        <v>219</v>
      </c>
      <c r="AU163" s="224" t="s">
        <v>78</v>
      </c>
      <c r="AY163" s="18" t="s">
        <v>216</v>
      </c>
      <c r="BE163" s="225">
        <f>IF(N163="základní",J163,0)</f>
        <v>0</v>
      </c>
      <c r="BF163" s="225">
        <f>IF(N163="snížená",J163,0)</f>
        <v>0</v>
      </c>
      <c r="BG163" s="225">
        <f>IF(N163="zákl. přenesená",J163,0)</f>
        <v>0</v>
      </c>
      <c r="BH163" s="225">
        <f>IF(N163="sníž. přenesená",J163,0)</f>
        <v>0</v>
      </c>
      <c r="BI163" s="225">
        <f>IF(N163="nulová",J163,0)</f>
        <v>0</v>
      </c>
      <c r="BJ163" s="18" t="s">
        <v>76</v>
      </c>
      <c r="BK163" s="225">
        <f>ROUND(I163*H163,2)</f>
        <v>0</v>
      </c>
      <c r="BL163" s="18" t="s">
        <v>287</v>
      </c>
      <c r="BM163" s="224" t="s">
        <v>2387</v>
      </c>
    </row>
    <row r="164" s="2" customFormat="1" ht="13.8" customHeight="1">
      <c r="A164" s="39"/>
      <c r="B164" s="40"/>
      <c r="C164" s="263" t="s">
        <v>349</v>
      </c>
      <c r="D164" s="263" t="s">
        <v>295</v>
      </c>
      <c r="E164" s="264" t="s">
        <v>1217</v>
      </c>
      <c r="F164" s="265" t="s">
        <v>1218</v>
      </c>
      <c r="G164" s="266" t="s">
        <v>326</v>
      </c>
      <c r="H164" s="267">
        <v>5</v>
      </c>
      <c r="I164" s="268"/>
      <c r="J164" s="269">
        <f>ROUND(I164*H164,2)</f>
        <v>0</v>
      </c>
      <c r="K164" s="265" t="s">
        <v>223</v>
      </c>
      <c r="L164" s="270"/>
      <c r="M164" s="271" t="s">
        <v>19</v>
      </c>
      <c r="N164" s="272" t="s">
        <v>40</v>
      </c>
      <c r="O164" s="85"/>
      <c r="P164" s="222">
        <f>O164*H164</f>
        <v>0</v>
      </c>
      <c r="Q164" s="222">
        <v>0.00014999999999999999</v>
      </c>
      <c r="R164" s="222">
        <f>Q164*H164</f>
        <v>0.00074999999999999991</v>
      </c>
      <c r="S164" s="222">
        <v>0</v>
      </c>
      <c r="T164" s="223">
        <f>S164*H164</f>
        <v>0</v>
      </c>
      <c r="U164" s="39"/>
      <c r="V164" s="39"/>
      <c r="W164" s="39"/>
      <c r="X164" s="39"/>
      <c r="Y164" s="39"/>
      <c r="Z164" s="39"/>
      <c r="AA164" s="39"/>
      <c r="AB164" s="39"/>
      <c r="AC164" s="39"/>
      <c r="AD164" s="39"/>
      <c r="AE164" s="39"/>
      <c r="AR164" s="224" t="s">
        <v>299</v>
      </c>
      <c r="AT164" s="224" t="s">
        <v>295</v>
      </c>
      <c r="AU164" s="224" t="s">
        <v>78</v>
      </c>
      <c r="AY164" s="18" t="s">
        <v>216</v>
      </c>
      <c r="BE164" s="225">
        <f>IF(N164="základní",J164,0)</f>
        <v>0</v>
      </c>
      <c r="BF164" s="225">
        <f>IF(N164="snížená",J164,0)</f>
        <v>0</v>
      </c>
      <c r="BG164" s="225">
        <f>IF(N164="zákl. přenesená",J164,0)</f>
        <v>0</v>
      </c>
      <c r="BH164" s="225">
        <f>IF(N164="sníž. přenesená",J164,0)</f>
        <v>0</v>
      </c>
      <c r="BI164" s="225">
        <f>IF(N164="nulová",J164,0)</f>
        <v>0</v>
      </c>
      <c r="BJ164" s="18" t="s">
        <v>76</v>
      </c>
      <c r="BK164" s="225">
        <f>ROUND(I164*H164,2)</f>
        <v>0</v>
      </c>
      <c r="BL164" s="18" t="s">
        <v>287</v>
      </c>
      <c r="BM164" s="224" t="s">
        <v>2388</v>
      </c>
    </row>
    <row r="165" s="2" customFormat="1" ht="13.8" customHeight="1">
      <c r="A165" s="39"/>
      <c r="B165" s="40"/>
      <c r="C165" s="213" t="s">
        <v>353</v>
      </c>
      <c r="D165" s="213" t="s">
        <v>219</v>
      </c>
      <c r="E165" s="214" t="s">
        <v>424</v>
      </c>
      <c r="F165" s="215" t="s">
        <v>425</v>
      </c>
      <c r="G165" s="216" t="s">
        <v>326</v>
      </c>
      <c r="H165" s="217">
        <v>1</v>
      </c>
      <c r="I165" s="218"/>
      <c r="J165" s="219">
        <f>ROUND(I165*H165,2)</f>
        <v>0</v>
      </c>
      <c r="K165" s="215" t="s">
        <v>223</v>
      </c>
      <c r="L165" s="45"/>
      <c r="M165" s="220" t="s">
        <v>19</v>
      </c>
      <c r="N165" s="221" t="s">
        <v>40</v>
      </c>
      <c r="O165" s="85"/>
      <c r="P165" s="222">
        <f>O165*H165</f>
        <v>0</v>
      </c>
      <c r="Q165" s="222">
        <v>0.00016000000000000001</v>
      </c>
      <c r="R165" s="222">
        <f>Q165*H165</f>
        <v>0.00016000000000000001</v>
      </c>
      <c r="S165" s="222">
        <v>0</v>
      </c>
      <c r="T165" s="223">
        <f>S165*H165</f>
        <v>0</v>
      </c>
      <c r="U165" s="39"/>
      <c r="V165" s="39"/>
      <c r="W165" s="39"/>
      <c r="X165" s="39"/>
      <c r="Y165" s="39"/>
      <c r="Z165" s="39"/>
      <c r="AA165" s="39"/>
      <c r="AB165" s="39"/>
      <c r="AC165" s="39"/>
      <c r="AD165" s="39"/>
      <c r="AE165" s="39"/>
      <c r="AR165" s="224" t="s">
        <v>287</v>
      </c>
      <c r="AT165" s="224" t="s">
        <v>219</v>
      </c>
      <c r="AU165" s="224" t="s">
        <v>78</v>
      </c>
      <c r="AY165" s="18" t="s">
        <v>216</v>
      </c>
      <c r="BE165" s="225">
        <f>IF(N165="základní",J165,0)</f>
        <v>0</v>
      </c>
      <c r="BF165" s="225">
        <f>IF(N165="snížená",J165,0)</f>
        <v>0</v>
      </c>
      <c r="BG165" s="225">
        <f>IF(N165="zákl. přenesená",J165,0)</f>
        <v>0</v>
      </c>
      <c r="BH165" s="225">
        <f>IF(N165="sníž. přenesená",J165,0)</f>
        <v>0</v>
      </c>
      <c r="BI165" s="225">
        <f>IF(N165="nulová",J165,0)</f>
        <v>0</v>
      </c>
      <c r="BJ165" s="18" t="s">
        <v>76</v>
      </c>
      <c r="BK165" s="225">
        <f>ROUND(I165*H165,2)</f>
        <v>0</v>
      </c>
      <c r="BL165" s="18" t="s">
        <v>287</v>
      </c>
      <c r="BM165" s="224" t="s">
        <v>2389</v>
      </c>
    </row>
    <row r="166" s="2" customFormat="1">
      <c r="A166" s="39"/>
      <c r="B166" s="40"/>
      <c r="C166" s="41"/>
      <c r="D166" s="226" t="s">
        <v>226</v>
      </c>
      <c r="E166" s="41"/>
      <c r="F166" s="227" t="s">
        <v>427</v>
      </c>
      <c r="G166" s="41"/>
      <c r="H166" s="41"/>
      <c r="I166" s="228"/>
      <c r="J166" s="41"/>
      <c r="K166" s="41"/>
      <c r="L166" s="45"/>
      <c r="M166" s="229"/>
      <c r="N166" s="230"/>
      <c r="O166" s="85"/>
      <c r="P166" s="85"/>
      <c r="Q166" s="85"/>
      <c r="R166" s="85"/>
      <c r="S166" s="85"/>
      <c r="T166" s="86"/>
      <c r="U166" s="39"/>
      <c r="V166" s="39"/>
      <c r="W166" s="39"/>
      <c r="X166" s="39"/>
      <c r="Y166" s="39"/>
      <c r="Z166" s="39"/>
      <c r="AA166" s="39"/>
      <c r="AB166" s="39"/>
      <c r="AC166" s="39"/>
      <c r="AD166" s="39"/>
      <c r="AE166" s="39"/>
      <c r="AT166" s="18" t="s">
        <v>226</v>
      </c>
      <c r="AU166" s="18" t="s">
        <v>78</v>
      </c>
    </row>
    <row r="167" s="2" customFormat="1" ht="13.8" customHeight="1">
      <c r="A167" s="39"/>
      <c r="B167" s="40"/>
      <c r="C167" s="263" t="s">
        <v>357</v>
      </c>
      <c r="D167" s="263" t="s">
        <v>295</v>
      </c>
      <c r="E167" s="264" t="s">
        <v>1391</v>
      </c>
      <c r="F167" s="265" t="s">
        <v>1392</v>
      </c>
      <c r="G167" s="266" t="s">
        <v>326</v>
      </c>
      <c r="H167" s="267">
        <v>1</v>
      </c>
      <c r="I167" s="268"/>
      <c r="J167" s="269">
        <f>ROUND(I167*H167,2)</f>
        <v>0</v>
      </c>
      <c r="K167" s="265" t="s">
        <v>223</v>
      </c>
      <c r="L167" s="270"/>
      <c r="M167" s="271" t="s">
        <v>19</v>
      </c>
      <c r="N167" s="272" t="s">
        <v>40</v>
      </c>
      <c r="O167" s="85"/>
      <c r="P167" s="222">
        <f>O167*H167</f>
        <v>0</v>
      </c>
      <c r="Q167" s="222">
        <v>0.002</v>
      </c>
      <c r="R167" s="222">
        <f>Q167*H167</f>
        <v>0.002</v>
      </c>
      <c r="S167" s="222">
        <v>0</v>
      </c>
      <c r="T167" s="223">
        <f>S167*H167</f>
        <v>0</v>
      </c>
      <c r="U167" s="39"/>
      <c r="V167" s="39"/>
      <c r="W167" s="39"/>
      <c r="X167" s="39"/>
      <c r="Y167" s="39"/>
      <c r="Z167" s="39"/>
      <c r="AA167" s="39"/>
      <c r="AB167" s="39"/>
      <c r="AC167" s="39"/>
      <c r="AD167" s="39"/>
      <c r="AE167" s="39"/>
      <c r="AR167" s="224" t="s">
        <v>299</v>
      </c>
      <c r="AT167" s="224" t="s">
        <v>295</v>
      </c>
      <c r="AU167" s="224" t="s">
        <v>78</v>
      </c>
      <c r="AY167" s="18" t="s">
        <v>216</v>
      </c>
      <c r="BE167" s="225">
        <f>IF(N167="základní",J167,0)</f>
        <v>0</v>
      </c>
      <c r="BF167" s="225">
        <f>IF(N167="snížená",J167,0)</f>
        <v>0</v>
      </c>
      <c r="BG167" s="225">
        <f>IF(N167="zákl. přenesená",J167,0)</f>
        <v>0</v>
      </c>
      <c r="BH167" s="225">
        <f>IF(N167="sníž. přenesená",J167,0)</f>
        <v>0</v>
      </c>
      <c r="BI167" s="225">
        <f>IF(N167="nulová",J167,0)</f>
        <v>0</v>
      </c>
      <c r="BJ167" s="18" t="s">
        <v>76</v>
      </c>
      <c r="BK167" s="225">
        <f>ROUND(I167*H167,2)</f>
        <v>0</v>
      </c>
      <c r="BL167" s="18" t="s">
        <v>287</v>
      </c>
      <c r="BM167" s="224" t="s">
        <v>2390</v>
      </c>
    </row>
    <row r="168" s="2" customFormat="1" ht="13.8" customHeight="1">
      <c r="A168" s="39"/>
      <c r="B168" s="40"/>
      <c r="C168" s="213" t="s">
        <v>362</v>
      </c>
      <c r="D168" s="213" t="s">
        <v>219</v>
      </c>
      <c r="E168" s="214" t="s">
        <v>446</v>
      </c>
      <c r="F168" s="215" t="s">
        <v>447</v>
      </c>
      <c r="G168" s="216" t="s">
        <v>326</v>
      </c>
      <c r="H168" s="217">
        <v>2</v>
      </c>
      <c r="I168" s="218"/>
      <c r="J168" s="219">
        <f>ROUND(I168*H168,2)</f>
        <v>0</v>
      </c>
      <c r="K168" s="215" t="s">
        <v>223</v>
      </c>
      <c r="L168" s="45"/>
      <c r="M168" s="220" t="s">
        <v>19</v>
      </c>
      <c r="N168" s="221" t="s">
        <v>40</v>
      </c>
      <c r="O168" s="85"/>
      <c r="P168" s="222">
        <f>O168*H168</f>
        <v>0</v>
      </c>
      <c r="Q168" s="222">
        <v>6.0000000000000002E-05</v>
      </c>
      <c r="R168" s="222">
        <f>Q168*H168</f>
        <v>0.00012</v>
      </c>
      <c r="S168" s="222">
        <v>0</v>
      </c>
      <c r="T168" s="223">
        <f>S168*H168</f>
        <v>0</v>
      </c>
      <c r="U168" s="39"/>
      <c r="V168" s="39"/>
      <c r="W168" s="39"/>
      <c r="X168" s="39"/>
      <c r="Y168" s="39"/>
      <c r="Z168" s="39"/>
      <c r="AA168" s="39"/>
      <c r="AB168" s="39"/>
      <c r="AC168" s="39"/>
      <c r="AD168" s="39"/>
      <c r="AE168" s="39"/>
      <c r="AR168" s="224" t="s">
        <v>287</v>
      </c>
      <c r="AT168" s="224" t="s">
        <v>219</v>
      </c>
      <c r="AU168" s="224" t="s">
        <v>78</v>
      </c>
      <c r="AY168" s="18" t="s">
        <v>216</v>
      </c>
      <c r="BE168" s="225">
        <f>IF(N168="základní",J168,0)</f>
        <v>0</v>
      </c>
      <c r="BF168" s="225">
        <f>IF(N168="snížená",J168,0)</f>
        <v>0</v>
      </c>
      <c r="BG168" s="225">
        <f>IF(N168="zákl. přenesená",J168,0)</f>
        <v>0</v>
      </c>
      <c r="BH168" s="225">
        <f>IF(N168="sníž. přenesená",J168,0)</f>
        <v>0</v>
      </c>
      <c r="BI168" s="225">
        <f>IF(N168="nulová",J168,0)</f>
        <v>0</v>
      </c>
      <c r="BJ168" s="18" t="s">
        <v>76</v>
      </c>
      <c r="BK168" s="225">
        <f>ROUND(I168*H168,2)</f>
        <v>0</v>
      </c>
      <c r="BL168" s="18" t="s">
        <v>287</v>
      </c>
      <c r="BM168" s="224" t="s">
        <v>2391</v>
      </c>
    </row>
    <row r="169" s="2" customFormat="1" ht="13.8" customHeight="1">
      <c r="A169" s="39"/>
      <c r="B169" s="40"/>
      <c r="C169" s="263" t="s">
        <v>366</v>
      </c>
      <c r="D169" s="263" t="s">
        <v>295</v>
      </c>
      <c r="E169" s="264" t="s">
        <v>1397</v>
      </c>
      <c r="F169" s="265" t="s">
        <v>1398</v>
      </c>
      <c r="G169" s="266" t="s">
        <v>326</v>
      </c>
      <c r="H169" s="267">
        <v>2</v>
      </c>
      <c r="I169" s="268"/>
      <c r="J169" s="269">
        <f>ROUND(I169*H169,2)</f>
        <v>0</v>
      </c>
      <c r="K169" s="265" t="s">
        <v>223</v>
      </c>
      <c r="L169" s="270"/>
      <c r="M169" s="271" t="s">
        <v>19</v>
      </c>
      <c r="N169" s="272" t="s">
        <v>40</v>
      </c>
      <c r="O169" s="85"/>
      <c r="P169" s="222">
        <f>O169*H169</f>
        <v>0</v>
      </c>
      <c r="Q169" s="222">
        <v>0.00022000000000000001</v>
      </c>
      <c r="R169" s="222">
        <f>Q169*H169</f>
        <v>0.00044000000000000002</v>
      </c>
      <c r="S169" s="222">
        <v>0</v>
      </c>
      <c r="T169" s="223">
        <f>S169*H169</f>
        <v>0</v>
      </c>
      <c r="U169" s="39"/>
      <c r="V169" s="39"/>
      <c r="W169" s="39"/>
      <c r="X169" s="39"/>
      <c r="Y169" s="39"/>
      <c r="Z169" s="39"/>
      <c r="AA169" s="39"/>
      <c r="AB169" s="39"/>
      <c r="AC169" s="39"/>
      <c r="AD169" s="39"/>
      <c r="AE169" s="39"/>
      <c r="AR169" s="224" t="s">
        <v>299</v>
      </c>
      <c r="AT169" s="224" t="s">
        <v>295</v>
      </c>
      <c r="AU169" s="224" t="s">
        <v>78</v>
      </c>
      <c r="AY169" s="18" t="s">
        <v>216</v>
      </c>
      <c r="BE169" s="225">
        <f>IF(N169="základní",J169,0)</f>
        <v>0</v>
      </c>
      <c r="BF169" s="225">
        <f>IF(N169="snížená",J169,0)</f>
        <v>0</v>
      </c>
      <c r="BG169" s="225">
        <f>IF(N169="zákl. přenesená",J169,0)</f>
        <v>0</v>
      </c>
      <c r="BH169" s="225">
        <f>IF(N169="sníž. přenesená",J169,0)</f>
        <v>0</v>
      </c>
      <c r="BI169" s="225">
        <f>IF(N169="nulová",J169,0)</f>
        <v>0</v>
      </c>
      <c r="BJ169" s="18" t="s">
        <v>76</v>
      </c>
      <c r="BK169" s="225">
        <f>ROUND(I169*H169,2)</f>
        <v>0</v>
      </c>
      <c r="BL169" s="18" t="s">
        <v>287</v>
      </c>
      <c r="BM169" s="224" t="s">
        <v>2392</v>
      </c>
    </row>
    <row r="170" s="2" customFormat="1" ht="22.2" customHeight="1">
      <c r="A170" s="39"/>
      <c r="B170" s="40"/>
      <c r="C170" s="213" t="s">
        <v>371</v>
      </c>
      <c r="D170" s="213" t="s">
        <v>219</v>
      </c>
      <c r="E170" s="214" t="s">
        <v>975</v>
      </c>
      <c r="F170" s="215" t="s">
        <v>976</v>
      </c>
      <c r="G170" s="216" t="s">
        <v>326</v>
      </c>
      <c r="H170" s="217">
        <v>1</v>
      </c>
      <c r="I170" s="218"/>
      <c r="J170" s="219">
        <f>ROUND(I170*H170,2)</f>
        <v>0</v>
      </c>
      <c r="K170" s="215" t="s">
        <v>223</v>
      </c>
      <c r="L170" s="45"/>
      <c r="M170" s="220" t="s">
        <v>19</v>
      </c>
      <c r="N170" s="221" t="s">
        <v>40</v>
      </c>
      <c r="O170" s="85"/>
      <c r="P170" s="222">
        <f>O170*H170</f>
        <v>0</v>
      </c>
      <c r="Q170" s="222">
        <v>0.0028500000000000001</v>
      </c>
      <c r="R170" s="222">
        <f>Q170*H170</f>
        <v>0.0028500000000000001</v>
      </c>
      <c r="S170" s="222">
        <v>0</v>
      </c>
      <c r="T170" s="223">
        <f>S170*H170</f>
        <v>0</v>
      </c>
      <c r="U170" s="39"/>
      <c r="V170" s="39"/>
      <c r="W170" s="39"/>
      <c r="X170" s="39"/>
      <c r="Y170" s="39"/>
      <c r="Z170" s="39"/>
      <c r="AA170" s="39"/>
      <c r="AB170" s="39"/>
      <c r="AC170" s="39"/>
      <c r="AD170" s="39"/>
      <c r="AE170" s="39"/>
      <c r="AR170" s="224" t="s">
        <v>287</v>
      </c>
      <c r="AT170" s="224" t="s">
        <v>219</v>
      </c>
      <c r="AU170" s="224" t="s">
        <v>78</v>
      </c>
      <c r="AY170" s="18" t="s">
        <v>216</v>
      </c>
      <c r="BE170" s="225">
        <f>IF(N170="základní",J170,0)</f>
        <v>0</v>
      </c>
      <c r="BF170" s="225">
        <f>IF(N170="snížená",J170,0)</f>
        <v>0</v>
      </c>
      <c r="BG170" s="225">
        <f>IF(N170="zákl. přenesená",J170,0)</f>
        <v>0</v>
      </c>
      <c r="BH170" s="225">
        <f>IF(N170="sníž. přenesená",J170,0)</f>
        <v>0</v>
      </c>
      <c r="BI170" s="225">
        <f>IF(N170="nulová",J170,0)</f>
        <v>0</v>
      </c>
      <c r="BJ170" s="18" t="s">
        <v>76</v>
      </c>
      <c r="BK170" s="225">
        <f>ROUND(I170*H170,2)</f>
        <v>0</v>
      </c>
      <c r="BL170" s="18" t="s">
        <v>287</v>
      </c>
      <c r="BM170" s="224" t="s">
        <v>2393</v>
      </c>
    </row>
    <row r="171" s="2" customFormat="1">
      <c r="A171" s="39"/>
      <c r="B171" s="40"/>
      <c r="C171" s="41"/>
      <c r="D171" s="226" t="s">
        <v>226</v>
      </c>
      <c r="E171" s="41"/>
      <c r="F171" s="227" t="s">
        <v>457</v>
      </c>
      <c r="G171" s="41"/>
      <c r="H171" s="41"/>
      <c r="I171" s="228"/>
      <c r="J171" s="41"/>
      <c r="K171" s="41"/>
      <c r="L171" s="45"/>
      <c r="M171" s="229"/>
      <c r="N171" s="230"/>
      <c r="O171" s="85"/>
      <c r="P171" s="85"/>
      <c r="Q171" s="85"/>
      <c r="R171" s="85"/>
      <c r="S171" s="85"/>
      <c r="T171" s="86"/>
      <c r="U171" s="39"/>
      <c r="V171" s="39"/>
      <c r="W171" s="39"/>
      <c r="X171" s="39"/>
      <c r="Y171" s="39"/>
      <c r="Z171" s="39"/>
      <c r="AA171" s="39"/>
      <c r="AB171" s="39"/>
      <c r="AC171" s="39"/>
      <c r="AD171" s="39"/>
      <c r="AE171" s="39"/>
      <c r="AT171" s="18" t="s">
        <v>226</v>
      </c>
      <c r="AU171" s="18" t="s">
        <v>78</v>
      </c>
    </row>
    <row r="172" s="2" customFormat="1" ht="13.8" customHeight="1">
      <c r="A172" s="39"/>
      <c r="B172" s="40"/>
      <c r="C172" s="213" t="s">
        <v>375</v>
      </c>
      <c r="D172" s="213" t="s">
        <v>219</v>
      </c>
      <c r="E172" s="214" t="s">
        <v>454</v>
      </c>
      <c r="F172" s="215" t="s">
        <v>455</v>
      </c>
      <c r="G172" s="216" t="s">
        <v>326</v>
      </c>
      <c r="H172" s="217">
        <v>1</v>
      </c>
      <c r="I172" s="218"/>
      <c r="J172" s="219">
        <f>ROUND(I172*H172,2)</f>
        <v>0</v>
      </c>
      <c r="K172" s="215" t="s">
        <v>223</v>
      </c>
      <c r="L172" s="45"/>
      <c r="M172" s="220" t="s">
        <v>19</v>
      </c>
      <c r="N172" s="221" t="s">
        <v>40</v>
      </c>
      <c r="O172" s="85"/>
      <c r="P172" s="222">
        <f>O172*H172</f>
        <v>0</v>
      </c>
      <c r="Q172" s="222">
        <v>0.00013999999999999999</v>
      </c>
      <c r="R172" s="222">
        <f>Q172*H172</f>
        <v>0.00013999999999999999</v>
      </c>
      <c r="S172" s="222">
        <v>0</v>
      </c>
      <c r="T172" s="223">
        <f>S172*H172</f>
        <v>0</v>
      </c>
      <c r="U172" s="39"/>
      <c r="V172" s="39"/>
      <c r="W172" s="39"/>
      <c r="X172" s="39"/>
      <c r="Y172" s="39"/>
      <c r="Z172" s="39"/>
      <c r="AA172" s="39"/>
      <c r="AB172" s="39"/>
      <c r="AC172" s="39"/>
      <c r="AD172" s="39"/>
      <c r="AE172" s="39"/>
      <c r="AR172" s="224" t="s">
        <v>287</v>
      </c>
      <c r="AT172" s="224" t="s">
        <v>219</v>
      </c>
      <c r="AU172" s="224" t="s">
        <v>78</v>
      </c>
      <c r="AY172" s="18" t="s">
        <v>216</v>
      </c>
      <c r="BE172" s="225">
        <f>IF(N172="základní",J172,0)</f>
        <v>0</v>
      </c>
      <c r="BF172" s="225">
        <f>IF(N172="snížená",J172,0)</f>
        <v>0</v>
      </c>
      <c r="BG172" s="225">
        <f>IF(N172="zákl. přenesená",J172,0)</f>
        <v>0</v>
      </c>
      <c r="BH172" s="225">
        <f>IF(N172="sníž. přenesená",J172,0)</f>
        <v>0</v>
      </c>
      <c r="BI172" s="225">
        <f>IF(N172="nulová",J172,0)</f>
        <v>0</v>
      </c>
      <c r="BJ172" s="18" t="s">
        <v>76</v>
      </c>
      <c r="BK172" s="225">
        <f>ROUND(I172*H172,2)</f>
        <v>0</v>
      </c>
      <c r="BL172" s="18" t="s">
        <v>287</v>
      </c>
      <c r="BM172" s="224" t="s">
        <v>2394</v>
      </c>
    </row>
    <row r="173" s="2" customFormat="1">
      <c r="A173" s="39"/>
      <c r="B173" s="40"/>
      <c r="C173" s="41"/>
      <c r="D173" s="226" t="s">
        <v>226</v>
      </c>
      <c r="E173" s="41"/>
      <c r="F173" s="227" t="s">
        <v>457</v>
      </c>
      <c r="G173" s="41"/>
      <c r="H173" s="41"/>
      <c r="I173" s="228"/>
      <c r="J173" s="41"/>
      <c r="K173" s="41"/>
      <c r="L173" s="45"/>
      <c r="M173" s="229"/>
      <c r="N173" s="230"/>
      <c r="O173" s="85"/>
      <c r="P173" s="85"/>
      <c r="Q173" s="85"/>
      <c r="R173" s="85"/>
      <c r="S173" s="85"/>
      <c r="T173" s="86"/>
      <c r="U173" s="39"/>
      <c r="V173" s="39"/>
      <c r="W173" s="39"/>
      <c r="X173" s="39"/>
      <c r="Y173" s="39"/>
      <c r="Z173" s="39"/>
      <c r="AA173" s="39"/>
      <c r="AB173" s="39"/>
      <c r="AC173" s="39"/>
      <c r="AD173" s="39"/>
      <c r="AE173" s="39"/>
      <c r="AT173" s="18" t="s">
        <v>226</v>
      </c>
      <c r="AU173" s="18" t="s">
        <v>78</v>
      </c>
    </row>
    <row r="174" s="2" customFormat="1" ht="13.8" customHeight="1">
      <c r="A174" s="39"/>
      <c r="B174" s="40"/>
      <c r="C174" s="263" t="s">
        <v>380</v>
      </c>
      <c r="D174" s="263" t="s">
        <v>295</v>
      </c>
      <c r="E174" s="264" t="s">
        <v>459</v>
      </c>
      <c r="F174" s="265" t="s">
        <v>460</v>
      </c>
      <c r="G174" s="266" t="s">
        <v>326</v>
      </c>
      <c r="H174" s="267">
        <v>1</v>
      </c>
      <c r="I174" s="268"/>
      <c r="J174" s="269">
        <f>ROUND(I174*H174,2)</f>
        <v>0</v>
      </c>
      <c r="K174" s="265" t="s">
        <v>223</v>
      </c>
      <c r="L174" s="270"/>
      <c r="M174" s="271" t="s">
        <v>19</v>
      </c>
      <c r="N174" s="272" t="s">
        <v>40</v>
      </c>
      <c r="O174" s="85"/>
      <c r="P174" s="222">
        <f>O174*H174</f>
        <v>0</v>
      </c>
      <c r="Q174" s="222">
        <v>0.00031</v>
      </c>
      <c r="R174" s="222">
        <f>Q174*H174</f>
        <v>0.00031</v>
      </c>
      <c r="S174" s="222">
        <v>0</v>
      </c>
      <c r="T174" s="223">
        <f>S174*H174</f>
        <v>0</v>
      </c>
      <c r="U174" s="39"/>
      <c r="V174" s="39"/>
      <c r="W174" s="39"/>
      <c r="X174" s="39"/>
      <c r="Y174" s="39"/>
      <c r="Z174" s="39"/>
      <c r="AA174" s="39"/>
      <c r="AB174" s="39"/>
      <c r="AC174" s="39"/>
      <c r="AD174" s="39"/>
      <c r="AE174" s="39"/>
      <c r="AR174" s="224" t="s">
        <v>299</v>
      </c>
      <c r="AT174" s="224" t="s">
        <v>295</v>
      </c>
      <c r="AU174" s="224" t="s">
        <v>78</v>
      </c>
      <c r="AY174" s="18" t="s">
        <v>216</v>
      </c>
      <c r="BE174" s="225">
        <f>IF(N174="základní",J174,0)</f>
        <v>0</v>
      </c>
      <c r="BF174" s="225">
        <f>IF(N174="snížená",J174,0)</f>
        <v>0</v>
      </c>
      <c r="BG174" s="225">
        <f>IF(N174="zákl. přenesená",J174,0)</f>
        <v>0</v>
      </c>
      <c r="BH174" s="225">
        <f>IF(N174="sníž. přenesená",J174,0)</f>
        <v>0</v>
      </c>
      <c r="BI174" s="225">
        <f>IF(N174="nulová",J174,0)</f>
        <v>0</v>
      </c>
      <c r="BJ174" s="18" t="s">
        <v>76</v>
      </c>
      <c r="BK174" s="225">
        <f>ROUND(I174*H174,2)</f>
        <v>0</v>
      </c>
      <c r="BL174" s="18" t="s">
        <v>287</v>
      </c>
      <c r="BM174" s="224" t="s">
        <v>2395</v>
      </c>
    </row>
    <row r="175" s="2" customFormat="1" ht="13.8" customHeight="1">
      <c r="A175" s="39"/>
      <c r="B175" s="40"/>
      <c r="C175" s="263" t="s">
        <v>384</v>
      </c>
      <c r="D175" s="263" t="s">
        <v>295</v>
      </c>
      <c r="E175" s="264" t="s">
        <v>2268</v>
      </c>
      <c r="F175" s="265" t="s">
        <v>2269</v>
      </c>
      <c r="G175" s="266" t="s">
        <v>326</v>
      </c>
      <c r="H175" s="267">
        <v>1</v>
      </c>
      <c r="I175" s="268"/>
      <c r="J175" s="269">
        <f>ROUND(I175*H175,2)</f>
        <v>0</v>
      </c>
      <c r="K175" s="265" t="s">
        <v>223</v>
      </c>
      <c r="L175" s="270"/>
      <c r="M175" s="271" t="s">
        <v>19</v>
      </c>
      <c r="N175" s="272" t="s">
        <v>40</v>
      </c>
      <c r="O175" s="85"/>
      <c r="P175" s="222">
        <f>O175*H175</f>
        <v>0</v>
      </c>
      <c r="Q175" s="222">
        <v>0.0094999999999999998</v>
      </c>
      <c r="R175" s="222">
        <f>Q175*H175</f>
        <v>0.0094999999999999998</v>
      </c>
      <c r="S175" s="222">
        <v>0</v>
      </c>
      <c r="T175" s="223">
        <f>S175*H175</f>
        <v>0</v>
      </c>
      <c r="U175" s="39"/>
      <c r="V175" s="39"/>
      <c r="W175" s="39"/>
      <c r="X175" s="39"/>
      <c r="Y175" s="39"/>
      <c r="Z175" s="39"/>
      <c r="AA175" s="39"/>
      <c r="AB175" s="39"/>
      <c r="AC175" s="39"/>
      <c r="AD175" s="39"/>
      <c r="AE175" s="39"/>
      <c r="AR175" s="224" t="s">
        <v>299</v>
      </c>
      <c r="AT175" s="224" t="s">
        <v>295</v>
      </c>
      <c r="AU175" s="224" t="s">
        <v>78</v>
      </c>
      <c r="AY175" s="18" t="s">
        <v>216</v>
      </c>
      <c r="BE175" s="225">
        <f>IF(N175="základní",J175,0)</f>
        <v>0</v>
      </c>
      <c r="BF175" s="225">
        <f>IF(N175="snížená",J175,0)</f>
        <v>0</v>
      </c>
      <c r="BG175" s="225">
        <f>IF(N175="zákl. přenesená",J175,0)</f>
        <v>0</v>
      </c>
      <c r="BH175" s="225">
        <f>IF(N175="sníž. přenesená",J175,0)</f>
        <v>0</v>
      </c>
      <c r="BI175" s="225">
        <f>IF(N175="nulová",J175,0)</f>
        <v>0</v>
      </c>
      <c r="BJ175" s="18" t="s">
        <v>76</v>
      </c>
      <c r="BK175" s="225">
        <f>ROUND(I175*H175,2)</f>
        <v>0</v>
      </c>
      <c r="BL175" s="18" t="s">
        <v>287</v>
      </c>
      <c r="BM175" s="224" t="s">
        <v>2396</v>
      </c>
    </row>
    <row r="176" s="2" customFormat="1" ht="22.2" customHeight="1">
      <c r="A176" s="39"/>
      <c r="B176" s="40"/>
      <c r="C176" s="213" t="s">
        <v>391</v>
      </c>
      <c r="D176" s="213" t="s">
        <v>219</v>
      </c>
      <c r="E176" s="214" t="s">
        <v>463</v>
      </c>
      <c r="F176" s="215" t="s">
        <v>464</v>
      </c>
      <c r="G176" s="216" t="s">
        <v>305</v>
      </c>
      <c r="H176" s="273"/>
      <c r="I176" s="218"/>
      <c r="J176" s="219">
        <f>ROUND(I176*H176,2)</f>
        <v>0</v>
      </c>
      <c r="K176" s="215" t="s">
        <v>223</v>
      </c>
      <c r="L176" s="45"/>
      <c r="M176" s="220" t="s">
        <v>19</v>
      </c>
      <c r="N176" s="221" t="s">
        <v>40</v>
      </c>
      <c r="O176" s="85"/>
      <c r="P176" s="222">
        <f>O176*H176</f>
        <v>0</v>
      </c>
      <c r="Q176" s="222">
        <v>0</v>
      </c>
      <c r="R176" s="222">
        <f>Q176*H176</f>
        <v>0</v>
      </c>
      <c r="S176" s="222">
        <v>0</v>
      </c>
      <c r="T176" s="223">
        <f>S176*H176</f>
        <v>0</v>
      </c>
      <c r="U176" s="39"/>
      <c r="V176" s="39"/>
      <c r="W176" s="39"/>
      <c r="X176" s="39"/>
      <c r="Y176" s="39"/>
      <c r="Z176" s="39"/>
      <c r="AA176" s="39"/>
      <c r="AB176" s="39"/>
      <c r="AC176" s="39"/>
      <c r="AD176" s="39"/>
      <c r="AE176" s="39"/>
      <c r="AR176" s="224" t="s">
        <v>287</v>
      </c>
      <c r="AT176" s="224" t="s">
        <v>219</v>
      </c>
      <c r="AU176" s="224" t="s">
        <v>78</v>
      </c>
      <c r="AY176" s="18" t="s">
        <v>216</v>
      </c>
      <c r="BE176" s="225">
        <f>IF(N176="základní",J176,0)</f>
        <v>0</v>
      </c>
      <c r="BF176" s="225">
        <f>IF(N176="snížená",J176,0)</f>
        <v>0</v>
      </c>
      <c r="BG176" s="225">
        <f>IF(N176="zákl. přenesená",J176,0)</f>
        <v>0</v>
      </c>
      <c r="BH176" s="225">
        <f>IF(N176="sníž. přenesená",J176,0)</f>
        <v>0</v>
      </c>
      <c r="BI176" s="225">
        <f>IF(N176="nulová",J176,0)</f>
        <v>0</v>
      </c>
      <c r="BJ176" s="18" t="s">
        <v>76</v>
      </c>
      <c r="BK176" s="225">
        <f>ROUND(I176*H176,2)</f>
        <v>0</v>
      </c>
      <c r="BL176" s="18" t="s">
        <v>287</v>
      </c>
      <c r="BM176" s="224" t="s">
        <v>2397</v>
      </c>
    </row>
    <row r="177" s="2" customFormat="1">
      <c r="A177" s="39"/>
      <c r="B177" s="40"/>
      <c r="C177" s="41"/>
      <c r="D177" s="226" t="s">
        <v>226</v>
      </c>
      <c r="E177" s="41"/>
      <c r="F177" s="227" t="s">
        <v>466</v>
      </c>
      <c r="G177" s="41"/>
      <c r="H177" s="41"/>
      <c r="I177" s="228"/>
      <c r="J177" s="41"/>
      <c r="K177" s="41"/>
      <c r="L177" s="45"/>
      <c r="M177" s="229"/>
      <c r="N177" s="230"/>
      <c r="O177" s="85"/>
      <c r="P177" s="85"/>
      <c r="Q177" s="85"/>
      <c r="R177" s="85"/>
      <c r="S177" s="85"/>
      <c r="T177" s="86"/>
      <c r="U177" s="39"/>
      <c r="V177" s="39"/>
      <c r="W177" s="39"/>
      <c r="X177" s="39"/>
      <c r="Y177" s="39"/>
      <c r="Z177" s="39"/>
      <c r="AA177" s="39"/>
      <c r="AB177" s="39"/>
      <c r="AC177" s="39"/>
      <c r="AD177" s="39"/>
      <c r="AE177" s="39"/>
      <c r="AT177" s="18" t="s">
        <v>226</v>
      </c>
      <c r="AU177" s="18" t="s">
        <v>78</v>
      </c>
    </row>
    <row r="178" s="12" customFormat="1" ht="22.8" customHeight="1">
      <c r="A178" s="12"/>
      <c r="B178" s="197"/>
      <c r="C178" s="198"/>
      <c r="D178" s="199" t="s">
        <v>68</v>
      </c>
      <c r="E178" s="211" t="s">
        <v>505</v>
      </c>
      <c r="F178" s="211" t="s">
        <v>506</v>
      </c>
      <c r="G178" s="198"/>
      <c r="H178" s="198"/>
      <c r="I178" s="201"/>
      <c r="J178" s="212">
        <f>BK178</f>
        <v>0</v>
      </c>
      <c r="K178" s="198"/>
      <c r="L178" s="203"/>
      <c r="M178" s="204"/>
      <c r="N178" s="205"/>
      <c r="O178" s="205"/>
      <c r="P178" s="206">
        <f>SUM(P179:P185)</f>
        <v>0</v>
      </c>
      <c r="Q178" s="205"/>
      <c r="R178" s="206">
        <f>SUM(R179:R185)</f>
        <v>0.007899999999999999</v>
      </c>
      <c r="S178" s="205"/>
      <c r="T178" s="207">
        <f>SUM(T179:T185)</f>
        <v>0</v>
      </c>
      <c r="U178" s="12"/>
      <c r="V178" s="12"/>
      <c r="W178" s="12"/>
      <c r="X178" s="12"/>
      <c r="Y178" s="12"/>
      <c r="Z178" s="12"/>
      <c r="AA178" s="12"/>
      <c r="AB178" s="12"/>
      <c r="AC178" s="12"/>
      <c r="AD178" s="12"/>
      <c r="AE178" s="12"/>
      <c r="AR178" s="208" t="s">
        <v>78</v>
      </c>
      <c r="AT178" s="209" t="s">
        <v>68</v>
      </c>
      <c r="AU178" s="209" t="s">
        <v>76</v>
      </c>
      <c r="AY178" s="208" t="s">
        <v>216</v>
      </c>
      <c r="BK178" s="210">
        <f>SUM(BK179:BK185)</f>
        <v>0</v>
      </c>
    </row>
    <row r="179" s="2" customFormat="1" ht="22.2" customHeight="1">
      <c r="A179" s="39"/>
      <c r="B179" s="40"/>
      <c r="C179" s="213" t="s">
        <v>299</v>
      </c>
      <c r="D179" s="213" t="s">
        <v>219</v>
      </c>
      <c r="E179" s="214" t="s">
        <v>508</v>
      </c>
      <c r="F179" s="215" t="s">
        <v>509</v>
      </c>
      <c r="G179" s="216" t="s">
        <v>326</v>
      </c>
      <c r="H179" s="217">
        <v>2</v>
      </c>
      <c r="I179" s="218"/>
      <c r="J179" s="219">
        <f>ROUND(I179*H179,2)</f>
        <v>0</v>
      </c>
      <c r="K179" s="215" t="s">
        <v>223</v>
      </c>
      <c r="L179" s="45"/>
      <c r="M179" s="220" t="s">
        <v>19</v>
      </c>
      <c r="N179" s="221" t="s">
        <v>40</v>
      </c>
      <c r="O179" s="85"/>
      <c r="P179" s="222">
        <f>O179*H179</f>
        <v>0</v>
      </c>
      <c r="Q179" s="222">
        <v>0</v>
      </c>
      <c r="R179" s="222">
        <f>Q179*H179</f>
        <v>0</v>
      </c>
      <c r="S179" s="222">
        <v>0</v>
      </c>
      <c r="T179" s="223">
        <f>S179*H179</f>
        <v>0</v>
      </c>
      <c r="U179" s="39"/>
      <c r="V179" s="39"/>
      <c r="W179" s="39"/>
      <c r="X179" s="39"/>
      <c r="Y179" s="39"/>
      <c r="Z179" s="39"/>
      <c r="AA179" s="39"/>
      <c r="AB179" s="39"/>
      <c r="AC179" s="39"/>
      <c r="AD179" s="39"/>
      <c r="AE179" s="39"/>
      <c r="AR179" s="224" t="s">
        <v>287</v>
      </c>
      <c r="AT179" s="224" t="s">
        <v>219</v>
      </c>
      <c r="AU179" s="224" t="s">
        <v>78</v>
      </c>
      <c r="AY179" s="18" t="s">
        <v>216</v>
      </c>
      <c r="BE179" s="225">
        <f>IF(N179="základní",J179,0)</f>
        <v>0</v>
      </c>
      <c r="BF179" s="225">
        <f>IF(N179="snížená",J179,0)</f>
        <v>0</v>
      </c>
      <c r="BG179" s="225">
        <f>IF(N179="zákl. přenesená",J179,0)</f>
        <v>0</v>
      </c>
      <c r="BH179" s="225">
        <f>IF(N179="sníž. přenesená",J179,0)</f>
        <v>0</v>
      </c>
      <c r="BI179" s="225">
        <f>IF(N179="nulová",J179,0)</f>
        <v>0</v>
      </c>
      <c r="BJ179" s="18" t="s">
        <v>76</v>
      </c>
      <c r="BK179" s="225">
        <f>ROUND(I179*H179,2)</f>
        <v>0</v>
      </c>
      <c r="BL179" s="18" t="s">
        <v>287</v>
      </c>
      <c r="BM179" s="224" t="s">
        <v>2398</v>
      </c>
    </row>
    <row r="180" s="2" customFormat="1" ht="13.8" customHeight="1">
      <c r="A180" s="39"/>
      <c r="B180" s="40"/>
      <c r="C180" s="263" t="s">
        <v>398</v>
      </c>
      <c r="D180" s="263" t="s">
        <v>295</v>
      </c>
      <c r="E180" s="264" t="s">
        <v>512</v>
      </c>
      <c r="F180" s="265" t="s">
        <v>513</v>
      </c>
      <c r="G180" s="266" t="s">
        <v>326</v>
      </c>
      <c r="H180" s="267">
        <v>2</v>
      </c>
      <c r="I180" s="268"/>
      <c r="J180" s="269">
        <f>ROUND(I180*H180,2)</f>
        <v>0</v>
      </c>
      <c r="K180" s="265" t="s">
        <v>223</v>
      </c>
      <c r="L180" s="270"/>
      <c r="M180" s="271" t="s">
        <v>19</v>
      </c>
      <c r="N180" s="272" t="s">
        <v>40</v>
      </c>
      <c r="O180" s="85"/>
      <c r="P180" s="222">
        <f>O180*H180</f>
        <v>0</v>
      </c>
      <c r="Q180" s="222">
        <v>5.0000000000000002E-05</v>
      </c>
      <c r="R180" s="222">
        <f>Q180*H180</f>
        <v>0.00010000000000000001</v>
      </c>
      <c r="S180" s="222">
        <v>0</v>
      </c>
      <c r="T180" s="223">
        <f>S180*H180</f>
        <v>0</v>
      </c>
      <c r="U180" s="39"/>
      <c r="V180" s="39"/>
      <c r="W180" s="39"/>
      <c r="X180" s="39"/>
      <c r="Y180" s="39"/>
      <c r="Z180" s="39"/>
      <c r="AA180" s="39"/>
      <c r="AB180" s="39"/>
      <c r="AC180" s="39"/>
      <c r="AD180" s="39"/>
      <c r="AE180" s="39"/>
      <c r="AR180" s="224" t="s">
        <v>299</v>
      </c>
      <c r="AT180" s="224" t="s">
        <v>295</v>
      </c>
      <c r="AU180" s="224" t="s">
        <v>78</v>
      </c>
      <c r="AY180" s="18" t="s">
        <v>216</v>
      </c>
      <c r="BE180" s="225">
        <f>IF(N180="základní",J180,0)</f>
        <v>0</v>
      </c>
      <c r="BF180" s="225">
        <f>IF(N180="snížená",J180,0)</f>
        <v>0</v>
      </c>
      <c r="BG180" s="225">
        <f>IF(N180="zákl. přenesená",J180,0)</f>
        <v>0</v>
      </c>
      <c r="BH180" s="225">
        <f>IF(N180="sníž. přenesená",J180,0)</f>
        <v>0</v>
      </c>
      <c r="BI180" s="225">
        <f>IF(N180="nulová",J180,0)</f>
        <v>0</v>
      </c>
      <c r="BJ180" s="18" t="s">
        <v>76</v>
      </c>
      <c r="BK180" s="225">
        <f>ROUND(I180*H180,2)</f>
        <v>0</v>
      </c>
      <c r="BL180" s="18" t="s">
        <v>287</v>
      </c>
      <c r="BM180" s="224" t="s">
        <v>2399</v>
      </c>
    </row>
    <row r="181" s="2" customFormat="1" ht="22.2" customHeight="1">
      <c r="A181" s="39"/>
      <c r="B181" s="40"/>
      <c r="C181" s="213" t="s">
        <v>402</v>
      </c>
      <c r="D181" s="213" t="s">
        <v>219</v>
      </c>
      <c r="E181" s="214" t="s">
        <v>2282</v>
      </c>
      <c r="F181" s="215" t="s">
        <v>2283</v>
      </c>
      <c r="G181" s="216" t="s">
        <v>326</v>
      </c>
      <c r="H181" s="217">
        <v>2</v>
      </c>
      <c r="I181" s="218"/>
      <c r="J181" s="219">
        <f>ROUND(I181*H181,2)</f>
        <v>0</v>
      </c>
      <c r="K181" s="215" t="s">
        <v>223</v>
      </c>
      <c r="L181" s="45"/>
      <c r="M181" s="220" t="s">
        <v>19</v>
      </c>
      <c r="N181" s="221" t="s">
        <v>40</v>
      </c>
      <c r="O181" s="85"/>
      <c r="P181" s="222">
        <f>O181*H181</f>
        <v>0</v>
      </c>
      <c r="Q181" s="222">
        <v>0</v>
      </c>
      <c r="R181" s="222">
        <f>Q181*H181</f>
        <v>0</v>
      </c>
      <c r="S181" s="222">
        <v>0</v>
      </c>
      <c r="T181" s="223">
        <f>S181*H181</f>
        <v>0</v>
      </c>
      <c r="U181" s="39"/>
      <c r="V181" s="39"/>
      <c r="W181" s="39"/>
      <c r="X181" s="39"/>
      <c r="Y181" s="39"/>
      <c r="Z181" s="39"/>
      <c r="AA181" s="39"/>
      <c r="AB181" s="39"/>
      <c r="AC181" s="39"/>
      <c r="AD181" s="39"/>
      <c r="AE181" s="39"/>
      <c r="AR181" s="224" t="s">
        <v>287</v>
      </c>
      <c r="AT181" s="224" t="s">
        <v>219</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2400</v>
      </c>
    </row>
    <row r="182" s="2" customFormat="1" ht="13.8" customHeight="1">
      <c r="A182" s="39"/>
      <c r="B182" s="40"/>
      <c r="C182" s="263" t="s">
        <v>407</v>
      </c>
      <c r="D182" s="263" t="s">
        <v>295</v>
      </c>
      <c r="E182" s="264" t="s">
        <v>2285</v>
      </c>
      <c r="F182" s="265" t="s">
        <v>2286</v>
      </c>
      <c r="G182" s="266" t="s">
        <v>326</v>
      </c>
      <c r="H182" s="267">
        <v>2</v>
      </c>
      <c r="I182" s="268"/>
      <c r="J182" s="269">
        <f>ROUND(I182*H182,2)</f>
        <v>0</v>
      </c>
      <c r="K182" s="265" t="s">
        <v>223</v>
      </c>
      <c r="L182" s="270"/>
      <c r="M182" s="271" t="s">
        <v>19</v>
      </c>
      <c r="N182" s="272" t="s">
        <v>40</v>
      </c>
      <c r="O182" s="85"/>
      <c r="P182" s="222">
        <f>O182*H182</f>
        <v>0</v>
      </c>
      <c r="Q182" s="222">
        <v>0.0038999999999999998</v>
      </c>
      <c r="R182" s="222">
        <f>Q182*H182</f>
        <v>0.0077999999999999996</v>
      </c>
      <c r="S182" s="222">
        <v>0</v>
      </c>
      <c r="T182" s="223">
        <f>S182*H182</f>
        <v>0</v>
      </c>
      <c r="U182" s="39"/>
      <c r="V182" s="39"/>
      <c r="W182" s="39"/>
      <c r="X182" s="39"/>
      <c r="Y182" s="39"/>
      <c r="Z182" s="39"/>
      <c r="AA182" s="39"/>
      <c r="AB182" s="39"/>
      <c r="AC182" s="39"/>
      <c r="AD182" s="39"/>
      <c r="AE182" s="39"/>
      <c r="AR182" s="224" t="s">
        <v>299</v>
      </c>
      <c r="AT182" s="224" t="s">
        <v>295</v>
      </c>
      <c r="AU182" s="224" t="s">
        <v>78</v>
      </c>
      <c r="AY182" s="18" t="s">
        <v>216</v>
      </c>
      <c r="BE182" s="225">
        <f>IF(N182="základní",J182,0)</f>
        <v>0</v>
      </c>
      <c r="BF182" s="225">
        <f>IF(N182="snížená",J182,0)</f>
        <v>0</v>
      </c>
      <c r="BG182" s="225">
        <f>IF(N182="zákl. přenesená",J182,0)</f>
        <v>0</v>
      </c>
      <c r="BH182" s="225">
        <f>IF(N182="sníž. přenesená",J182,0)</f>
        <v>0</v>
      </c>
      <c r="BI182" s="225">
        <f>IF(N182="nulová",J182,0)</f>
        <v>0</v>
      </c>
      <c r="BJ182" s="18" t="s">
        <v>76</v>
      </c>
      <c r="BK182" s="225">
        <f>ROUND(I182*H182,2)</f>
        <v>0</v>
      </c>
      <c r="BL182" s="18" t="s">
        <v>287</v>
      </c>
      <c r="BM182" s="224" t="s">
        <v>2401</v>
      </c>
    </row>
    <row r="183" s="2" customFormat="1" ht="13.8" customHeight="1">
      <c r="A183" s="39"/>
      <c r="B183" s="40"/>
      <c r="C183" s="213" t="s">
        <v>411</v>
      </c>
      <c r="D183" s="213" t="s">
        <v>219</v>
      </c>
      <c r="E183" s="214" t="s">
        <v>532</v>
      </c>
      <c r="F183" s="215" t="s">
        <v>533</v>
      </c>
      <c r="G183" s="216" t="s">
        <v>313</v>
      </c>
      <c r="H183" s="217">
        <v>1</v>
      </c>
      <c r="I183" s="218"/>
      <c r="J183" s="219">
        <f>ROUND(I183*H183,2)</f>
        <v>0</v>
      </c>
      <c r="K183" s="215" t="s">
        <v>19</v>
      </c>
      <c r="L183" s="45"/>
      <c r="M183" s="220" t="s">
        <v>19</v>
      </c>
      <c r="N183" s="221" t="s">
        <v>40</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287</v>
      </c>
      <c r="AT183" s="224" t="s">
        <v>219</v>
      </c>
      <c r="AU183" s="224" t="s">
        <v>78</v>
      </c>
      <c r="AY183" s="18" t="s">
        <v>216</v>
      </c>
      <c r="BE183" s="225">
        <f>IF(N183="základní",J183,0)</f>
        <v>0</v>
      </c>
      <c r="BF183" s="225">
        <f>IF(N183="snížená",J183,0)</f>
        <v>0</v>
      </c>
      <c r="BG183" s="225">
        <f>IF(N183="zákl. přenesená",J183,0)</f>
        <v>0</v>
      </c>
      <c r="BH183" s="225">
        <f>IF(N183="sníž. přenesená",J183,0)</f>
        <v>0</v>
      </c>
      <c r="BI183" s="225">
        <f>IF(N183="nulová",J183,0)</f>
        <v>0</v>
      </c>
      <c r="BJ183" s="18" t="s">
        <v>76</v>
      </c>
      <c r="BK183" s="225">
        <f>ROUND(I183*H183,2)</f>
        <v>0</v>
      </c>
      <c r="BL183" s="18" t="s">
        <v>287</v>
      </c>
      <c r="BM183" s="224" t="s">
        <v>2402</v>
      </c>
    </row>
    <row r="184" s="2" customFormat="1" ht="22.2" customHeight="1">
      <c r="A184" s="39"/>
      <c r="B184" s="40"/>
      <c r="C184" s="213" t="s">
        <v>415</v>
      </c>
      <c r="D184" s="213" t="s">
        <v>219</v>
      </c>
      <c r="E184" s="214" t="s">
        <v>2289</v>
      </c>
      <c r="F184" s="215" t="s">
        <v>2290</v>
      </c>
      <c r="G184" s="216" t="s">
        <v>305</v>
      </c>
      <c r="H184" s="273"/>
      <c r="I184" s="218"/>
      <c r="J184" s="219">
        <f>ROUND(I184*H184,2)</f>
        <v>0</v>
      </c>
      <c r="K184" s="215" t="s">
        <v>223</v>
      </c>
      <c r="L184" s="45"/>
      <c r="M184" s="220" t="s">
        <v>19</v>
      </c>
      <c r="N184" s="221" t="s">
        <v>40</v>
      </c>
      <c r="O184" s="85"/>
      <c r="P184" s="222">
        <f>O184*H184</f>
        <v>0</v>
      </c>
      <c r="Q184" s="222">
        <v>0</v>
      </c>
      <c r="R184" s="222">
        <f>Q184*H184</f>
        <v>0</v>
      </c>
      <c r="S184" s="222">
        <v>0</v>
      </c>
      <c r="T184" s="223">
        <f>S184*H184</f>
        <v>0</v>
      </c>
      <c r="U184" s="39"/>
      <c r="V184" s="39"/>
      <c r="W184" s="39"/>
      <c r="X184" s="39"/>
      <c r="Y184" s="39"/>
      <c r="Z184" s="39"/>
      <c r="AA184" s="39"/>
      <c r="AB184" s="39"/>
      <c r="AC184" s="39"/>
      <c r="AD184" s="39"/>
      <c r="AE184" s="39"/>
      <c r="AR184" s="224" t="s">
        <v>287</v>
      </c>
      <c r="AT184" s="224" t="s">
        <v>219</v>
      </c>
      <c r="AU184" s="224" t="s">
        <v>78</v>
      </c>
      <c r="AY184" s="18" t="s">
        <v>216</v>
      </c>
      <c r="BE184" s="225">
        <f>IF(N184="základní",J184,0)</f>
        <v>0</v>
      </c>
      <c r="BF184" s="225">
        <f>IF(N184="snížená",J184,0)</f>
        <v>0</v>
      </c>
      <c r="BG184" s="225">
        <f>IF(N184="zákl. přenesená",J184,0)</f>
        <v>0</v>
      </c>
      <c r="BH184" s="225">
        <f>IF(N184="sníž. přenesená",J184,0)</f>
        <v>0</v>
      </c>
      <c r="BI184" s="225">
        <f>IF(N184="nulová",J184,0)</f>
        <v>0</v>
      </c>
      <c r="BJ184" s="18" t="s">
        <v>76</v>
      </c>
      <c r="BK184" s="225">
        <f>ROUND(I184*H184,2)</f>
        <v>0</v>
      </c>
      <c r="BL184" s="18" t="s">
        <v>287</v>
      </c>
      <c r="BM184" s="224" t="s">
        <v>2403</v>
      </c>
    </row>
    <row r="185" s="2" customFormat="1">
      <c r="A185" s="39"/>
      <c r="B185" s="40"/>
      <c r="C185" s="41"/>
      <c r="D185" s="226" t="s">
        <v>226</v>
      </c>
      <c r="E185" s="41"/>
      <c r="F185" s="227" t="s">
        <v>307</v>
      </c>
      <c r="G185" s="41"/>
      <c r="H185" s="41"/>
      <c r="I185" s="228"/>
      <c r="J185" s="41"/>
      <c r="K185" s="41"/>
      <c r="L185" s="45"/>
      <c r="M185" s="229"/>
      <c r="N185" s="230"/>
      <c r="O185" s="85"/>
      <c r="P185" s="85"/>
      <c r="Q185" s="85"/>
      <c r="R185" s="85"/>
      <c r="S185" s="85"/>
      <c r="T185" s="86"/>
      <c r="U185" s="39"/>
      <c r="V185" s="39"/>
      <c r="W185" s="39"/>
      <c r="X185" s="39"/>
      <c r="Y185" s="39"/>
      <c r="Z185" s="39"/>
      <c r="AA185" s="39"/>
      <c r="AB185" s="39"/>
      <c r="AC185" s="39"/>
      <c r="AD185" s="39"/>
      <c r="AE185" s="39"/>
      <c r="AT185" s="18" t="s">
        <v>226</v>
      </c>
      <c r="AU185" s="18" t="s">
        <v>78</v>
      </c>
    </row>
    <row r="186" s="12" customFormat="1" ht="22.8" customHeight="1">
      <c r="A186" s="12"/>
      <c r="B186" s="197"/>
      <c r="C186" s="198"/>
      <c r="D186" s="199" t="s">
        <v>68</v>
      </c>
      <c r="E186" s="211" t="s">
        <v>567</v>
      </c>
      <c r="F186" s="211" t="s">
        <v>568</v>
      </c>
      <c r="G186" s="198"/>
      <c r="H186" s="198"/>
      <c r="I186" s="201"/>
      <c r="J186" s="212">
        <f>BK186</f>
        <v>0</v>
      </c>
      <c r="K186" s="198"/>
      <c r="L186" s="203"/>
      <c r="M186" s="204"/>
      <c r="N186" s="205"/>
      <c r="O186" s="205"/>
      <c r="P186" s="206">
        <f>SUM(P187:P196)</f>
        <v>0</v>
      </c>
      <c r="Q186" s="205"/>
      <c r="R186" s="206">
        <f>SUM(R187:R196)</f>
        <v>0.040500000000000001</v>
      </c>
      <c r="S186" s="205"/>
      <c r="T186" s="207">
        <f>SUM(T187:T196)</f>
        <v>0.096000000000000002</v>
      </c>
      <c r="U186" s="12"/>
      <c r="V186" s="12"/>
      <c r="W186" s="12"/>
      <c r="X186" s="12"/>
      <c r="Y186" s="12"/>
      <c r="Z186" s="12"/>
      <c r="AA186" s="12"/>
      <c r="AB186" s="12"/>
      <c r="AC186" s="12"/>
      <c r="AD186" s="12"/>
      <c r="AE186" s="12"/>
      <c r="AR186" s="208" t="s">
        <v>78</v>
      </c>
      <c r="AT186" s="209" t="s">
        <v>68</v>
      </c>
      <c r="AU186" s="209" t="s">
        <v>76</v>
      </c>
      <c r="AY186" s="208" t="s">
        <v>216</v>
      </c>
      <c r="BK186" s="210">
        <f>SUM(BK187:BK196)</f>
        <v>0</v>
      </c>
    </row>
    <row r="187" s="2" customFormat="1" ht="22.2" customHeight="1">
      <c r="A187" s="39"/>
      <c r="B187" s="40"/>
      <c r="C187" s="213" t="s">
        <v>419</v>
      </c>
      <c r="D187" s="213" t="s">
        <v>219</v>
      </c>
      <c r="E187" s="214" t="s">
        <v>581</v>
      </c>
      <c r="F187" s="215" t="s">
        <v>582</v>
      </c>
      <c r="G187" s="216" t="s">
        <v>326</v>
      </c>
      <c r="H187" s="217">
        <v>2</v>
      </c>
      <c r="I187" s="218"/>
      <c r="J187" s="219">
        <f>ROUND(I187*H187,2)</f>
        <v>0</v>
      </c>
      <c r="K187" s="215" t="s">
        <v>223</v>
      </c>
      <c r="L187" s="45"/>
      <c r="M187" s="220" t="s">
        <v>19</v>
      </c>
      <c r="N187" s="221" t="s">
        <v>40</v>
      </c>
      <c r="O187" s="85"/>
      <c r="P187" s="222">
        <f>O187*H187</f>
        <v>0</v>
      </c>
      <c r="Q187" s="222">
        <v>0</v>
      </c>
      <c r="R187" s="222">
        <f>Q187*H187</f>
        <v>0</v>
      </c>
      <c r="S187" s="222">
        <v>0</v>
      </c>
      <c r="T187" s="223">
        <f>S187*H187</f>
        <v>0</v>
      </c>
      <c r="U187" s="39"/>
      <c r="V187" s="39"/>
      <c r="W187" s="39"/>
      <c r="X187" s="39"/>
      <c r="Y187" s="39"/>
      <c r="Z187" s="39"/>
      <c r="AA187" s="39"/>
      <c r="AB187" s="39"/>
      <c r="AC187" s="39"/>
      <c r="AD187" s="39"/>
      <c r="AE187" s="39"/>
      <c r="AR187" s="224" t="s">
        <v>287</v>
      </c>
      <c r="AT187" s="224" t="s">
        <v>219</v>
      </c>
      <c r="AU187" s="224" t="s">
        <v>78</v>
      </c>
      <c r="AY187" s="18" t="s">
        <v>216</v>
      </c>
      <c r="BE187" s="225">
        <f>IF(N187="základní",J187,0)</f>
        <v>0</v>
      </c>
      <c r="BF187" s="225">
        <f>IF(N187="snížená",J187,0)</f>
        <v>0</v>
      </c>
      <c r="BG187" s="225">
        <f>IF(N187="zákl. přenesená",J187,0)</f>
        <v>0</v>
      </c>
      <c r="BH187" s="225">
        <f>IF(N187="sníž. přenesená",J187,0)</f>
        <v>0</v>
      </c>
      <c r="BI187" s="225">
        <f>IF(N187="nulová",J187,0)</f>
        <v>0</v>
      </c>
      <c r="BJ187" s="18" t="s">
        <v>76</v>
      </c>
      <c r="BK187" s="225">
        <f>ROUND(I187*H187,2)</f>
        <v>0</v>
      </c>
      <c r="BL187" s="18" t="s">
        <v>287</v>
      </c>
      <c r="BM187" s="224" t="s">
        <v>2404</v>
      </c>
    </row>
    <row r="188" s="2" customFormat="1">
      <c r="A188" s="39"/>
      <c r="B188" s="40"/>
      <c r="C188" s="41"/>
      <c r="D188" s="226" t="s">
        <v>226</v>
      </c>
      <c r="E188" s="41"/>
      <c r="F188" s="227" t="s">
        <v>584</v>
      </c>
      <c r="G188" s="41"/>
      <c r="H188" s="41"/>
      <c r="I188" s="228"/>
      <c r="J188" s="41"/>
      <c r="K188" s="41"/>
      <c r="L188" s="45"/>
      <c r="M188" s="229"/>
      <c r="N188" s="230"/>
      <c r="O188" s="85"/>
      <c r="P188" s="85"/>
      <c r="Q188" s="85"/>
      <c r="R188" s="85"/>
      <c r="S188" s="85"/>
      <c r="T188" s="86"/>
      <c r="U188" s="39"/>
      <c r="V188" s="39"/>
      <c r="W188" s="39"/>
      <c r="X188" s="39"/>
      <c r="Y188" s="39"/>
      <c r="Z188" s="39"/>
      <c r="AA188" s="39"/>
      <c r="AB188" s="39"/>
      <c r="AC188" s="39"/>
      <c r="AD188" s="39"/>
      <c r="AE188" s="39"/>
      <c r="AT188" s="18" t="s">
        <v>226</v>
      </c>
      <c r="AU188" s="18" t="s">
        <v>78</v>
      </c>
    </row>
    <row r="189" s="2" customFormat="1" ht="13.8" customHeight="1">
      <c r="A189" s="39"/>
      <c r="B189" s="40"/>
      <c r="C189" s="263" t="s">
        <v>423</v>
      </c>
      <c r="D189" s="263" t="s">
        <v>295</v>
      </c>
      <c r="E189" s="264" t="s">
        <v>586</v>
      </c>
      <c r="F189" s="265" t="s">
        <v>587</v>
      </c>
      <c r="G189" s="266" t="s">
        <v>326</v>
      </c>
      <c r="H189" s="267">
        <v>2</v>
      </c>
      <c r="I189" s="268"/>
      <c r="J189" s="269">
        <f>ROUND(I189*H189,2)</f>
        <v>0</v>
      </c>
      <c r="K189" s="265" t="s">
        <v>223</v>
      </c>
      <c r="L189" s="270"/>
      <c r="M189" s="271" t="s">
        <v>19</v>
      </c>
      <c r="N189" s="272" t="s">
        <v>40</v>
      </c>
      <c r="O189" s="85"/>
      <c r="P189" s="222">
        <f>O189*H189</f>
        <v>0</v>
      </c>
      <c r="Q189" s="222">
        <v>0.017999999999999999</v>
      </c>
      <c r="R189" s="222">
        <f>Q189*H189</f>
        <v>0.035999999999999997</v>
      </c>
      <c r="S189" s="222">
        <v>0</v>
      </c>
      <c r="T189" s="223">
        <f>S189*H189</f>
        <v>0</v>
      </c>
      <c r="U189" s="39"/>
      <c r="V189" s="39"/>
      <c r="W189" s="39"/>
      <c r="X189" s="39"/>
      <c r="Y189" s="39"/>
      <c r="Z189" s="39"/>
      <c r="AA189" s="39"/>
      <c r="AB189" s="39"/>
      <c r="AC189" s="39"/>
      <c r="AD189" s="39"/>
      <c r="AE189" s="39"/>
      <c r="AR189" s="224" t="s">
        <v>299</v>
      </c>
      <c r="AT189" s="224" t="s">
        <v>295</v>
      </c>
      <c r="AU189" s="224" t="s">
        <v>78</v>
      </c>
      <c r="AY189" s="18" t="s">
        <v>216</v>
      </c>
      <c r="BE189" s="225">
        <f>IF(N189="základní",J189,0)</f>
        <v>0</v>
      </c>
      <c r="BF189" s="225">
        <f>IF(N189="snížená",J189,0)</f>
        <v>0</v>
      </c>
      <c r="BG189" s="225">
        <f>IF(N189="zákl. přenesená",J189,0)</f>
        <v>0</v>
      </c>
      <c r="BH189" s="225">
        <f>IF(N189="sníž. přenesená",J189,0)</f>
        <v>0</v>
      </c>
      <c r="BI189" s="225">
        <f>IF(N189="nulová",J189,0)</f>
        <v>0</v>
      </c>
      <c r="BJ189" s="18" t="s">
        <v>76</v>
      </c>
      <c r="BK189" s="225">
        <f>ROUND(I189*H189,2)</f>
        <v>0</v>
      </c>
      <c r="BL189" s="18" t="s">
        <v>287</v>
      </c>
      <c r="BM189" s="224" t="s">
        <v>2405</v>
      </c>
    </row>
    <row r="190" s="2" customFormat="1" ht="13.8" customHeight="1">
      <c r="A190" s="39"/>
      <c r="B190" s="40"/>
      <c r="C190" s="213" t="s">
        <v>428</v>
      </c>
      <c r="D190" s="213" t="s">
        <v>219</v>
      </c>
      <c r="E190" s="214" t="s">
        <v>590</v>
      </c>
      <c r="F190" s="215" t="s">
        <v>591</v>
      </c>
      <c r="G190" s="216" t="s">
        <v>326</v>
      </c>
      <c r="H190" s="217">
        <v>2</v>
      </c>
      <c r="I190" s="218"/>
      <c r="J190" s="219">
        <f>ROUND(I190*H190,2)</f>
        <v>0</v>
      </c>
      <c r="K190" s="215" t="s">
        <v>223</v>
      </c>
      <c r="L190" s="45"/>
      <c r="M190" s="220" t="s">
        <v>19</v>
      </c>
      <c r="N190" s="221" t="s">
        <v>40</v>
      </c>
      <c r="O190" s="85"/>
      <c r="P190" s="222">
        <f>O190*H190</f>
        <v>0</v>
      </c>
      <c r="Q190" s="222">
        <v>0</v>
      </c>
      <c r="R190" s="222">
        <f>Q190*H190</f>
        <v>0</v>
      </c>
      <c r="S190" s="222">
        <v>0</v>
      </c>
      <c r="T190" s="223">
        <f>S190*H190</f>
        <v>0</v>
      </c>
      <c r="U190" s="39"/>
      <c r="V190" s="39"/>
      <c r="W190" s="39"/>
      <c r="X190" s="39"/>
      <c r="Y190" s="39"/>
      <c r="Z190" s="39"/>
      <c r="AA190" s="39"/>
      <c r="AB190" s="39"/>
      <c r="AC190" s="39"/>
      <c r="AD190" s="39"/>
      <c r="AE190" s="39"/>
      <c r="AR190" s="224" t="s">
        <v>287</v>
      </c>
      <c r="AT190" s="224" t="s">
        <v>219</v>
      </c>
      <c r="AU190" s="224" t="s">
        <v>78</v>
      </c>
      <c r="AY190" s="18" t="s">
        <v>216</v>
      </c>
      <c r="BE190" s="225">
        <f>IF(N190="základní",J190,0)</f>
        <v>0</v>
      </c>
      <c r="BF190" s="225">
        <f>IF(N190="snížená",J190,0)</f>
        <v>0</v>
      </c>
      <c r="BG190" s="225">
        <f>IF(N190="zákl. přenesená",J190,0)</f>
        <v>0</v>
      </c>
      <c r="BH190" s="225">
        <f>IF(N190="sníž. přenesená",J190,0)</f>
        <v>0</v>
      </c>
      <c r="BI190" s="225">
        <f>IF(N190="nulová",J190,0)</f>
        <v>0</v>
      </c>
      <c r="BJ190" s="18" t="s">
        <v>76</v>
      </c>
      <c r="BK190" s="225">
        <f>ROUND(I190*H190,2)</f>
        <v>0</v>
      </c>
      <c r="BL190" s="18" t="s">
        <v>287</v>
      </c>
      <c r="BM190" s="224" t="s">
        <v>2406</v>
      </c>
    </row>
    <row r="191" s="2" customFormat="1" ht="13.8" customHeight="1">
      <c r="A191" s="39"/>
      <c r="B191" s="40"/>
      <c r="C191" s="263" t="s">
        <v>432</v>
      </c>
      <c r="D191" s="263" t="s">
        <v>295</v>
      </c>
      <c r="E191" s="264" t="s">
        <v>594</v>
      </c>
      <c r="F191" s="265" t="s">
        <v>595</v>
      </c>
      <c r="G191" s="266" t="s">
        <v>326</v>
      </c>
      <c r="H191" s="267">
        <v>2</v>
      </c>
      <c r="I191" s="268"/>
      <c r="J191" s="269">
        <f>ROUND(I191*H191,2)</f>
        <v>0</v>
      </c>
      <c r="K191" s="265" t="s">
        <v>223</v>
      </c>
      <c r="L191" s="270"/>
      <c r="M191" s="271" t="s">
        <v>19</v>
      </c>
      <c r="N191" s="272" t="s">
        <v>40</v>
      </c>
      <c r="O191" s="85"/>
      <c r="P191" s="222">
        <f>O191*H191</f>
        <v>0</v>
      </c>
      <c r="Q191" s="222">
        <v>0.00014999999999999999</v>
      </c>
      <c r="R191" s="222">
        <f>Q191*H191</f>
        <v>0.00029999999999999997</v>
      </c>
      <c r="S191" s="222">
        <v>0</v>
      </c>
      <c r="T191" s="223">
        <f>S191*H191</f>
        <v>0</v>
      </c>
      <c r="U191" s="39"/>
      <c r="V191" s="39"/>
      <c r="W191" s="39"/>
      <c r="X191" s="39"/>
      <c r="Y191" s="39"/>
      <c r="Z191" s="39"/>
      <c r="AA191" s="39"/>
      <c r="AB191" s="39"/>
      <c r="AC191" s="39"/>
      <c r="AD191" s="39"/>
      <c r="AE191" s="39"/>
      <c r="AR191" s="224" t="s">
        <v>299</v>
      </c>
      <c r="AT191" s="224" t="s">
        <v>295</v>
      </c>
      <c r="AU191" s="224" t="s">
        <v>78</v>
      </c>
      <c r="AY191" s="18" t="s">
        <v>216</v>
      </c>
      <c r="BE191" s="225">
        <f>IF(N191="základní",J191,0)</f>
        <v>0</v>
      </c>
      <c r="BF191" s="225">
        <f>IF(N191="snížená",J191,0)</f>
        <v>0</v>
      </c>
      <c r="BG191" s="225">
        <f>IF(N191="zákl. přenesená",J191,0)</f>
        <v>0</v>
      </c>
      <c r="BH191" s="225">
        <f>IF(N191="sníž. přenesená",J191,0)</f>
        <v>0</v>
      </c>
      <c r="BI191" s="225">
        <f>IF(N191="nulová",J191,0)</f>
        <v>0</v>
      </c>
      <c r="BJ191" s="18" t="s">
        <v>76</v>
      </c>
      <c r="BK191" s="225">
        <f>ROUND(I191*H191,2)</f>
        <v>0</v>
      </c>
      <c r="BL191" s="18" t="s">
        <v>287</v>
      </c>
      <c r="BM191" s="224" t="s">
        <v>2407</v>
      </c>
    </row>
    <row r="192" s="2" customFormat="1" ht="13.8" customHeight="1">
      <c r="A192" s="39"/>
      <c r="B192" s="40"/>
      <c r="C192" s="263" t="s">
        <v>436</v>
      </c>
      <c r="D192" s="263" t="s">
        <v>295</v>
      </c>
      <c r="E192" s="264" t="s">
        <v>598</v>
      </c>
      <c r="F192" s="265" t="s">
        <v>599</v>
      </c>
      <c r="G192" s="266" t="s">
        <v>326</v>
      </c>
      <c r="H192" s="267">
        <v>2</v>
      </c>
      <c r="I192" s="268"/>
      <c r="J192" s="269">
        <f>ROUND(I192*H192,2)</f>
        <v>0</v>
      </c>
      <c r="K192" s="265" t="s">
        <v>223</v>
      </c>
      <c r="L192" s="270"/>
      <c r="M192" s="271" t="s">
        <v>19</v>
      </c>
      <c r="N192" s="272" t="s">
        <v>40</v>
      </c>
      <c r="O192" s="85"/>
      <c r="P192" s="222">
        <f>O192*H192</f>
        <v>0</v>
      </c>
      <c r="Q192" s="222">
        <v>0.0020999999999999999</v>
      </c>
      <c r="R192" s="222">
        <f>Q192*H192</f>
        <v>0.0041999999999999997</v>
      </c>
      <c r="S192" s="222">
        <v>0</v>
      </c>
      <c r="T192" s="223">
        <f>S192*H192</f>
        <v>0</v>
      </c>
      <c r="U192" s="39"/>
      <c r="V192" s="39"/>
      <c r="W192" s="39"/>
      <c r="X192" s="39"/>
      <c r="Y192" s="39"/>
      <c r="Z192" s="39"/>
      <c r="AA192" s="39"/>
      <c r="AB192" s="39"/>
      <c r="AC192" s="39"/>
      <c r="AD192" s="39"/>
      <c r="AE192" s="39"/>
      <c r="AR192" s="224" t="s">
        <v>299</v>
      </c>
      <c r="AT192" s="224" t="s">
        <v>295</v>
      </c>
      <c r="AU192" s="224" t="s">
        <v>78</v>
      </c>
      <c r="AY192" s="18" t="s">
        <v>216</v>
      </c>
      <c r="BE192" s="225">
        <f>IF(N192="základní",J192,0)</f>
        <v>0</v>
      </c>
      <c r="BF192" s="225">
        <f>IF(N192="snížená",J192,0)</f>
        <v>0</v>
      </c>
      <c r="BG192" s="225">
        <f>IF(N192="zákl. přenesená",J192,0)</f>
        <v>0</v>
      </c>
      <c r="BH192" s="225">
        <f>IF(N192="sníž. přenesená",J192,0)</f>
        <v>0</v>
      </c>
      <c r="BI192" s="225">
        <f>IF(N192="nulová",J192,0)</f>
        <v>0</v>
      </c>
      <c r="BJ192" s="18" t="s">
        <v>76</v>
      </c>
      <c r="BK192" s="225">
        <f>ROUND(I192*H192,2)</f>
        <v>0</v>
      </c>
      <c r="BL192" s="18" t="s">
        <v>287</v>
      </c>
      <c r="BM192" s="224" t="s">
        <v>2408</v>
      </c>
    </row>
    <row r="193" s="2" customFormat="1" ht="22.2" customHeight="1">
      <c r="A193" s="39"/>
      <c r="B193" s="40"/>
      <c r="C193" s="213" t="s">
        <v>441</v>
      </c>
      <c r="D193" s="213" t="s">
        <v>219</v>
      </c>
      <c r="E193" s="214" t="s">
        <v>607</v>
      </c>
      <c r="F193" s="215" t="s">
        <v>608</v>
      </c>
      <c r="G193" s="216" t="s">
        <v>326</v>
      </c>
      <c r="H193" s="217">
        <v>4</v>
      </c>
      <c r="I193" s="218"/>
      <c r="J193" s="219">
        <f>ROUND(I193*H193,2)</f>
        <v>0</v>
      </c>
      <c r="K193" s="215" t="s">
        <v>223</v>
      </c>
      <c r="L193" s="45"/>
      <c r="M193" s="220" t="s">
        <v>19</v>
      </c>
      <c r="N193" s="221" t="s">
        <v>40</v>
      </c>
      <c r="O193" s="85"/>
      <c r="P193" s="222">
        <f>O193*H193</f>
        <v>0</v>
      </c>
      <c r="Q193" s="222">
        <v>0</v>
      </c>
      <c r="R193" s="222">
        <f>Q193*H193</f>
        <v>0</v>
      </c>
      <c r="S193" s="222">
        <v>0.024</v>
      </c>
      <c r="T193" s="223">
        <f>S193*H193</f>
        <v>0.096000000000000002</v>
      </c>
      <c r="U193" s="39"/>
      <c r="V193" s="39"/>
      <c r="W193" s="39"/>
      <c r="X193" s="39"/>
      <c r="Y193" s="39"/>
      <c r="Z193" s="39"/>
      <c r="AA193" s="39"/>
      <c r="AB193" s="39"/>
      <c r="AC193" s="39"/>
      <c r="AD193" s="39"/>
      <c r="AE193" s="39"/>
      <c r="AR193" s="224" t="s">
        <v>287</v>
      </c>
      <c r="AT193" s="224" t="s">
        <v>219</v>
      </c>
      <c r="AU193" s="224" t="s">
        <v>78</v>
      </c>
      <c r="AY193" s="18" t="s">
        <v>216</v>
      </c>
      <c r="BE193" s="225">
        <f>IF(N193="základní",J193,0)</f>
        <v>0</v>
      </c>
      <c r="BF193" s="225">
        <f>IF(N193="snížená",J193,0)</f>
        <v>0</v>
      </c>
      <c r="BG193" s="225">
        <f>IF(N193="zákl. přenesená",J193,0)</f>
        <v>0</v>
      </c>
      <c r="BH193" s="225">
        <f>IF(N193="sníž. přenesená",J193,0)</f>
        <v>0</v>
      </c>
      <c r="BI193" s="225">
        <f>IF(N193="nulová",J193,0)</f>
        <v>0</v>
      </c>
      <c r="BJ193" s="18" t="s">
        <v>76</v>
      </c>
      <c r="BK193" s="225">
        <f>ROUND(I193*H193,2)</f>
        <v>0</v>
      </c>
      <c r="BL193" s="18" t="s">
        <v>287</v>
      </c>
      <c r="BM193" s="224" t="s">
        <v>2409</v>
      </c>
    </row>
    <row r="194" s="2" customFormat="1">
      <c r="A194" s="39"/>
      <c r="B194" s="40"/>
      <c r="C194" s="41"/>
      <c r="D194" s="226" t="s">
        <v>226</v>
      </c>
      <c r="E194" s="41"/>
      <c r="F194" s="227" t="s">
        <v>605</v>
      </c>
      <c r="G194" s="41"/>
      <c r="H194" s="41"/>
      <c r="I194" s="228"/>
      <c r="J194" s="41"/>
      <c r="K194" s="41"/>
      <c r="L194" s="45"/>
      <c r="M194" s="229"/>
      <c r="N194" s="230"/>
      <c r="O194" s="85"/>
      <c r="P194" s="85"/>
      <c r="Q194" s="85"/>
      <c r="R194" s="85"/>
      <c r="S194" s="85"/>
      <c r="T194" s="86"/>
      <c r="U194" s="39"/>
      <c r="V194" s="39"/>
      <c r="W194" s="39"/>
      <c r="X194" s="39"/>
      <c r="Y194" s="39"/>
      <c r="Z194" s="39"/>
      <c r="AA194" s="39"/>
      <c r="AB194" s="39"/>
      <c r="AC194" s="39"/>
      <c r="AD194" s="39"/>
      <c r="AE194" s="39"/>
      <c r="AT194" s="18" t="s">
        <v>226</v>
      </c>
      <c r="AU194" s="18" t="s">
        <v>78</v>
      </c>
    </row>
    <row r="195" s="2" customFormat="1" ht="22.2" customHeight="1">
      <c r="A195" s="39"/>
      <c r="B195" s="40"/>
      <c r="C195" s="213" t="s">
        <v>445</v>
      </c>
      <c r="D195" s="213" t="s">
        <v>219</v>
      </c>
      <c r="E195" s="214" t="s">
        <v>611</v>
      </c>
      <c r="F195" s="215" t="s">
        <v>612</v>
      </c>
      <c r="G195" s="216" t="s">
        <v>305</v>
      </c>
      <c r="H195" s="273"/>
      <c r="I195" s="218"/>
      <c r="J195" s="219">
        <f>ROUND(I195*H195,2)</f>
        <v>0</v>
      </c>
      <c r="K195" s="215" t="s">
        <v>223</v>
      </c>
      <c r="L195" s="45"/>
      <c r="M195" s="220" t="s">
        <v>19</v>
      </c>
      <c r="N195" s="221" t="s">
        <v>40</v>
      </c>
      <c r="O195" s="85"/>
      <c r="P195" s="222">
        <f>O195*H195</f>
        <v>0</v>
      </c>
      <c r="Q195" s="222">
        <v>0</v>
      </c>
      <c r="R195" s="222">
        <f>Q195*H195</f>
        <v>0</v>
      </c>
      <c r="S195" s="222">
        <v>0</v>
      </c>
      <c r="T195" s="223">
        <f>S195*H195</f>
        <v>0</v>
      </c>
      <c r="U195" s="39"/>
      <c r="V195" s="39"/>
      <c r="W195" s="39"/>
      <c r="X195" s="39"/>
      <c r="Y195" s="39"/>
      <c r="Z195" s="39"/>
      <c r="AA195" s="39"/>
      <c r="AB195" s="39"/>
      <c r="AC195" s="39"/>
      <c r="AD195" s="39"/>
      <c r="AE195" s="39"/>
      <c r="AR195" s="224" t="s">
        <v>287</v>
      </c>
      <c r="AT195" s="224" t="s">
        <v>219</v>
      </c>
      <c r="AU195" s="224" t="s">
        <v>78</v>
      </c>
      <c r="AY195" s="18" t="s">
        <v>216</v>
      </c>
      <c r="BE195" s="225">
        <f>IF(N195="základní",J195,0)</f>
        <v>0</v>
      </c>
      <c r="BF195" s="225">
        <f>IF(N195="snížená",J195,0)</f>
        <v>0</v>
      </c>
      <c r="BG195" s="225">
        <f>IF(N195="zákl. přenesená",J195,0)</f>
        <v>0</v>
      </c>
      <c r="BH195" s="225">
        <f>IF(N195="sníž. přenesená",J195,0)</f>
        <v>0</v>
      </c>
      <c r="BI195" s="225">
        <f>IF(N195="nulová",J195,0)</f>
        <v>0</v>
      </c>
      <c r="BJ195" s="18" t="s">
        <v>76</v>
      </c>
      <c r="BK195" s="225">
        <f>ROUND(I195*H195,2)</f>
        <v>0</v>
      </c>
      <c r="BL195" s="18" t="s">
        <v>287</v>
      </c>
      <c r="BM195" s="224" t="s">
        <v>2410</v>
      </c>
    </row>
    <row r="196" s="2" customFormat="1">
      <c r="A196" s="39"/>
      <c r="B196" s="40"/>
      <c r="C196" s="41"/>
      <c r="D196" s="226" t="s">
        <v>226</v>
      </c>
      <c r="E196" s="41"/>
      <c r="F196" s="227" t="s">
        <v>614</v>
      </c>
      <c r="G196" s="41"/>
      <c r="H196" s="41"/>
      <c r="I196" s="228"/>
      <c r="J196" s="41"/>
      <c r="K196" s="41"/>
      <c r="L196" s="45"/>
      <c r="M196" s="229"/>
      <c r="N196" s="230"/>
      <c r="O196" s="85"/>
      <c r="P196" s="85"/>
      <c r="Q196" s="85"/>
      <c r="R196" s="85"/>
      <c r="S196" s="85"/>
      <c r="T196" s="86"/>
      <c r="U196" s="39"/>
      <c r="V196" s="39"/>
      <c r="W196" s="39"/>
      <c r="X196" s="39"/>
      <c r="Y196" s="39"/>
      <c r="Z196" s="39"/>
      <c r="AA196" s="39"/>
      <c r="AB196" s="39"/>
      <c r="AC196" s="39"/>
      <c r="AD196" s="39"/>
      <c r="AE196" s="39"/>
      <c r="AT196" s="18" t="s">
        <v>226</v>
      </c>
      <c r="AU196" s="18" t="s">
        <v>78</v>
      </c>
    </row>
    <row r="197" s="12" customFormat="1" ht="22.8" customHeight="1">
      <c r="A197" s="12"/>
      <c r="B197" s="197"/>
      <c r="C197" s="198"/>
      <c r="D197" s="199" t="s">
        <v>68</v>
      </c>
      <c r="E197" s="211" t="s">
        <v>615</v>
      </c>
      <c r="F197" s="211" t="s">
        <v>616</v>
      </c>
      <c r="G197" s="198"/>
      <c r="H197" s="198"/>
      <c r="I197" s="201"/>
      <c r="J197" s="212">
        <f>BK197</f>
        <v>0</v>
      </c>
      <c r="K197" s="198"/>
      <c r="L197" s="203"/>
      <c r="M197" s="204"/>
      <c r="N197" s="205"/>
      <c r="O197" s="205"/>
      <c r="P197" s="206">
        <f>SUM(P198:P237)</f>
        <v>0</v>
      </c>
      <c r="Q197" s="205"/>
      <c r="R197" s="206">
        <f>SUM(R198:R237)</f>
        <v>0.69478737999999995</v>
      </c>
      <c r="S197" s="205"/>
      <c r="T197" s="207">
        <f>SUM(T198:T237)</f>
        <v>0.41857261999999995</v>
      </c>
      <c r="U197" s="12"/>
      <c r="V197" s="12"/>
      <c r="W197" s="12"/>
      <c r="X197" s="12"/>
      <c r="Y197" s="12"/>
      <c r="Z197" s="12"/>
      <c r="AA197" s="12"/>
      <c r="AB197" s="12"/>
      <c r="AC197" s="12"/>
      <c r="AD197" s="12"/>
      <c r="AE197" s="12"/>
      <c r="AR197" s="208" t="s">
        <v>78</v>
      </c>
      <c r="AT197" s="209" t="s">
        <v>68</v>
      </c>
      <c r="AU197" s="209" t="s">
        <v>76</v>
      </c>
      <c r="AY197" s="208" t="s">
        <v>216</v>
      </c>
      <c r="BK197" s="210">
        <f>SUM(BK198:BK237)</f>
        <v>0</v>
      </c>
    </row>
    <row r="198" s="2" customFormat="1" ht="13.8" customHeight="1">
      <c r="A198" s="39"/>
      <c r="B198" s="40"/>
      <c r="C198" s="213" t="s">
        <v>449</v>
      </c>
      <c r="D198" s="213" t="s">
        <v>219</v>
      </c>
      <c r="E198" s="214" t="s">
        <v>618</v>
      </c>
      <c r="F198" s="215" t="s">
        <v>619</v>
      </c>
      <c r="G198" s="216" t="s">
        <v>222</v>
      </c>
      <c r="H198" s="217">
        <v>4.4059999999999997</v>
      </c>
      <c r="I198" s="218"/>
      <c r="J198" s="219">
        <f>ROUND(I198*H198,2)</f>
        <v>0</v>
      </c>
      <c r="K198" s="215" t="s">
        <v>223</v>
      </c>
      <c r="L198" s="45"/>
      <c r="M198" s="220" t="s">
        <v>19</v>
      </c>
      <c r="N198" s="221" t="s">
        <v>40</v>
      </c>
      <c r="O198" s="85"/>
      <c r="P198" s="222">
        <f>O198*H198</f>
        <v>0</v>
      </c>
      <c r="Q198" s="222">
        <v>0.00029999999999999997</v>
      </c>
      <c r="R198" s="222">
        <f>Q198*H198</f>
        <v>0.0013217999999999997</v>
      </c>
      <c r="S198" s="222">
        <v>0</v>
      </c>
      <c r="T198" s="223">
        <f>S198*H198</f>
        <v>0</v>
      </c>
      <c r="U198" s="39"/>
      <c r="V198" s="39"/>
      <c r="W198" s="39"/>
      <c r="X198" s="39"/>
      <c r="Y198" s="39"/>
      <c r="Z198" s="39"/>
      <c r="AA198" s="39"/>
      <c r="AB198" s="39"/>
      <c r="AC198" s="39"/>
      <c r="AD198" s="39"/>
      <c r="AE198" s="39"/>
      <c r="AR198" s="224" t="s">
        <v>287</v>
      </c>
      <c r="AT198" s="224" t="s">
        <v>219</v>
      </c>
      <c r="AU198" s="224" t="s">
        <v>78</v>
      </c>
      <c r="AY198" s="18" t="s">
        <v>216</v>
      </c>
      <c r="BE198" s="225">
        <f>IF(N198="základní",J198,0)</f>
        <v>0</v>
      </c>
      <c r="BF198" s="225">
        <f>IF(N198="snížená",J198,0)</f>
        <v>0</v>
      </c>
      <c r="BG198" s="225">
        <f>IF(N198="zákl. přenesená",J198,0)</f>
        <v>0</v>
      </c>
      <c r="BH198" s="225">
        <f>IF(N198="sníž. přenesená",J198,0)</f>
        <v>0</v>
      </c>
      <c r="BI198" s="225">
        <f>IF(N198="nulová",J198,0)</f>
        <v>0</v>
      </c>
      <c r="BJ198" s="18" t="s">
        <v>76</v>
      </c>
      <c r="BK198" s="225">
        <f>ROUND(I198*H198,2)</f>
        <v>0</v>
      </c>
      <c r="BL198" s="18" t="s">
        <v>287</v>
      </c>
      <c r="BM198" s="224" t="s">
        <v>2411</v>
      </c>
    </row>
    <row r="199" s="2" customFormat="1">
      <c r="A199" s="39"/>
      <c r="B199" s="40"/>
      <c r="C199" s="41"/>
      <c r="D199" s="226" t="s">
        <v>226</v>
      </c>
      <c r="E199" s="41"/>
      <c r="F199" s="227" t="s">
        <v>621</v>
      </c>
      <c r="G199" s="41"/>
      <c r="H199" s="41"/>
      <c r="I199" s="228"/>
      <c r="J199" s="41"/>
      <c r="K199" s="41"/>
      <c r="L199" s="45"/>
      <c r="M199" s="229"/>
      <c r="N199" s="230"/>
      <c r="O199" s="85"/>
      <c r="P199" s="85"/>
      <c r="Q199" s="85"/>
      <c r="R199" s="85"/>
      <c r="S199" s="85"/>
      <c r="T199" s="86"/>
      <c r="U199" s="39"/>
      <c r="V199" s="39"/>
      <c r="W199" s="39"/>
      <c r="X199" s="39"/>
      <c r="Y199" s="39"/>
      <c r="Z199" s="39"/>
      <c r="AA199" s="39"/>
      <c r="AB199" s="39"/>
      <c r="AC199" s="39"/>
      <c r="AD199" s="39"/>
      <c r="AE199" s="39"/>
      <c r="AT199" s="18" t="s">
        <v>226</v>
      </c>
      <c r="AU199" s="18" t="s">
        <v>78</v>
      </c>
    </row>
    <row r="200" s="13" customFormat="1">
      <c r="A200" s="13"/>
      <c r="B200" s="231"/>
      <c r="C200" s="232"/>
      <c r="D200" s="226" t="s">
        <v>228</v>
      </c>
      <c r="E200" s="233" t="s">
        <v>19</v>
      </c>
      <c r="F200" s="234" t="s">
        <v>2370</v>
      </c>
      <c r="G200" s="232"/>
      <c r="H200" s="235">
        <v>2.077</v>
      </c>
      <c r="I200" s="236"/>
      <c r="J200" s="232"/>
      <c r="K200" s="232"/>
      <c r="L200" s="237"/>
      <c r="M200" s="238"/>
      <c r="N200" s="239"/>
      <c r="O200" s="239"/>
      <c r="P200" s="239"/>
      <c r="Q200" s="239"/>
      <c r="R200" s="239"/>
      <c r="S200" s="239"/>
      <c r="T200" s="240"/>
      <c r="U200" s="13"/>
      <c r="V200" s="13"/>
      <c r="W200" s="13"/>
      <c r="X200" s="13"/>
      <c r="Y200" s="13"/>
      <c r="Z200" s="13"/>
      <c r="AA200" s="13"/>
      <c r="AB200" s="13"/>
      <c r="AC200" s="13"/>
      <c r="AD200" s="13"/>
      <c r="AE200" s="13"/>
      <c r="AT200" s="241" t="s">
        <v>228</v>
      </c>
      <c r="AU200" s="241" t="s">
        <v>78</v>
      </c>
      <c r="AV200" s="13" t="s">
        <v>78</v>
      </c>
      <c r="AW200" s="13" t="s">
        <v>31</v>
      </c>
      <c r="AX200" s="13" t="s">
        <v>69</v>
      </c>
      <c r="AY200" s="241" t="s">
        <v>216</v>
      </c>
    </row>
    <row r="201" s="13" customFormat="1">
      <c r="A201" s="13"/>
      <c r="B201" s="231"/>
      <c r="C201" s="232"/>
      <c r="D201" s="226" t="s">
        <v>228</v>
      </c>
      <c r="E201" s="233" t="s">
        <v>19</v>
      </c>
      <c r="F201" s="234" t="s">
        <v>2412</v>
      </c>
      <c r="G201" s="232"/>
      <c r="H201" s="235">
        <v>2.3290000000000002</v>
      </c>
      <c r="I201" s="236"/>
      <c r="J201" s="232"/>
      <c r="K201" s="232"/>
      <c r="L201" s="237"/>
      <c r="M201" s="238"/>
      <c r="N201" s="239"/>
      <c r="O201" s="239"/>
      <c r="P201" s="239"/>
      <c r="Q201" s="239"/>
      <c r="R201" s="239"/>
      <c r="S201" s="239"/>
      <c r="T201" s="240"/>
      <c r="U201" s="13"/>
      <c r="V201" s="13"/>
      <c r="W201" s="13"/>
      <c r="X201" s="13"/>
      <c r="Y201" s="13"/>
      <c r="Z201" s="13"/>
      <c r="AA201" s="13"/>
      <c r="AB201" s="13"/>
      <c r="AC201" s="13"/>
      <c r="AD201" s="13"/>
      <c r="AE201" s="13"/>
      <c r="AT201" s="241" t="s">
        <v>228</v>
      </c>
      <c r="AU201" s="241" t="s">
        <v>78</v>
      </c>
      <c r="AV201" s="13" t="s">
        <v>78</v>
      </c>
      <c r="AW201" s="13" t="s">
        <v>31</v>
      </c>
      <c r="AX201" s="13" t="s">
        <v>69</v>
      </c>
      <c r="AY201" s="241" t="s">
        <v>216</v>
      </c>
    </row>
    <row r="202" s="14" customFormat="1">
      <c r="A202" s="14"/>
      <c r="B202" s="242"/>
      <c r="C202" s="243"/>
      <c r="D202" s="226" t="s">
        <v>228</v>
      </c>
      <c r="E202" s="244" t="s">
        <v>19</v>
      </c>
      <c r="F202" s="245" t="s">
        <v>231</v>
      </c>
      <c r="G202" s="243"/>
      <c r="H202" s="246">
        <v>4.4060000000000006</v>
      </c>
      <c r="I202" s="247"/>
      <c r="J202" s="243"/>
      <c r="K202" s="243"/>
      <c r="L202" s="248"/>
      <c r="M202" s="249"/>
      <c r="N202" s="250"/>
      <c r="O202" s="250"/>
      <c r="P202" s="250"/>
      <c r="Q202" s="250"/>
      <c r="R202" s="250"/>
      <c r="S202" s="250"/>
      <c r="T202" s="251"/>
      <c r="U202" s="14"/>
      <c r="V202" s="14"/>
      <c r="W202" s="14"/>
      <c r="X202" s="14"/>
      <c r="Y202" s="14"/>
      <c r="Z202" s="14"/>
      <c r="AA202" s="14"/>
      <c r="AB202" s="14"/>
      <c r="AC202" s="14"/>
      <c r="AD202" s="14"/>
      <c r="AE202" s="14"/>
      <c r="AT202" s="252" t="s">
        <v>228</v>
      </c>
      <c r="AU202" s="252" t="s">
        <v>78</v>
      </c>
      <c r="AV202" s="14" t="s">
        <v>224</v>
      </c>
      <c r="AW202" s="14" t="s">
        <v>31</v>
      </c>
      <c r="AX202" s="14" t="s">
        <v>76</v>
      </c>
      <c r="AY202" s="252" t="s">
        <v>216</v>
      </c>
    </row>
    <row r="203" s="2" customFormat="1" ht="13.8" customHeight="1">
      <c r="A203" s="39"/>
      <c r="B203" s="40"/>
      <c r="C203" s="213" t="s">
        <v>453</v>
      </c>
      <c r="D203" s="213" t="s">
        <v>219</v>
      </c>
      <c r="E203" s="214" t="s">
        <v>625</v>
      </c>
      <c r="F203" s="215" t="s">
        <v>626</v>
      </c>
      <c r="G203" s="216" t="s">
        <v>222</v>
      </c>
      <c r="H203" s="217">
        <v>4.4059999999999997</v>
      </c>
      <c r="I203" s="218"/>
      <c r="J203" s="219">
        <f>ROUND(I203*H203,2)</f>
        <v>0</v>
      </c>
      <c r="K203" s="215" t="s">
        <v>223</v>
      </c>
      <c r="L203" s="45"/>
      <c r="M203" s="220" t="s">
        <v>19</v>
      </c>
      <c r="N203" s="221" t="s">
        <v>40</v>
      </c>
      <c r="O203" s="85"/>
      <c r="P203" s="222">
        <f>O203*H203</f>
        <v>0</v>
      </c>
      <c r="Q203" s="222">
        <v>0.0075799999999999999</v>
      </c>
      <c r="R203" s="222">
        <f>Q203*H203</f>
        <v>0.03339748</v>
      </c>
      <c r="S203" s="222">
        <v>0</v>
      </c>
      <c r="T203" s="223">
        <f>S203*H203</f>
        <v>0</v>
      </c>
      <c r="U203" s="39"/>
      <c r="V203" s="39"/>
      <c r="W203" s="39"/>
      <c r="X203" s="39"/>
      <c r="Y203" s="39"/>
      <c r="Z203" s="39"/>
      <c r="AA203" s="39"/>
      <c r="AB203" s="39"/>
      <c r="AC203" s="39"/>
      <c r="AD203" s="39"/>
      <c r="AE203" s="39"/>
      <c r="AR203" s="224" t="s">
        <v>287</v>
      </c>
      <c r="AT203" s="224" t="s">
        <v>219</v>
      </c>
      <c r="AU203" s="224" t="s">
        <v>78</v>
      </c>
      <c r="AY203" s="18" t="s">
        <v>216</v>
      </c>
      <c r="BE203" s="225">
        <f>IF(N203="základní",J203,0)</f>
        <v>0</v>
      </c>
      <c r="BF203" s="225">
        <f>IF(N203="snížená",J203,0)</f>
        <v>0</v>
      </c>
      <c r="BG203" s="225">
        <f>IF(N203="zákl. přenesená",J203,0)</f>
        <v>0</v>
      </c>
      <c r="BH203" s="225">
        <f>IF(N203="sníž. přenesená",J203,0)</f>
        <v>0</v>
      </c>
      <c r="BI203" s="225">
        <f>IF(N203="nulová",J203,0)</f>
        <v>0</v>
      </c>
      <c r="BJ203" s="18" t="s">
        <v>76</v>
      </c>
      <c r="BK203" s="225">
        <f>ROUND(I203*H203,2)</f>
        <v>0</v>
      </c>
      <c r="BL203" s="18" t="s">
        <v>287</v>
      </c>
      <c r="BM203" s="224" t="s">
        <v>2413</v>
      </c>
    </row>
    <row r="204" s="2" customFormat="1">
      <c r="A204" s="39"/>
      <c r="B204" s="40"/>
      <c r="C204" s="41"/>
      <c r="D204" s="226" t="s">
        <v>226</v>
      </c>
      <c r="E204" s="41"/>
      <c r="F204" s="227" t="s">
        <v>621</v>
      </c>
      <c r="G204" s="41"/>
      <c r="H204" s="41"/>
      <c r="I204" s="228"/>
      <c r="J204" s="41"/>
      <c r="K204" s="41"/>
      <c r="L204" s="45"/>
      <c r="M204" s="229"/>
      <c r="N204" s="230"/>
      <c r="O204" s="85"/>
      <c r="P204" s="85"/>
      <c r="Q204" s="85"/>
      <c r="R204" s="85"/>
      <c r="S204" s="85"/>
      <c r="T204" s="86"/>
      <c r="U204" s="39"/>
      <c r="V204" s="39"/>
      <c r="W204" s="39"/>
      <c r="X204" s="39"/>
      <c r="Y204" s="39"/>
      <c r="Z204" s="39"/>
      <c r="AA204" s="39"/>
      <c r="AB204" s="39"/>
      <c r="AC204" s="39"/>
      <c r="AD204" s="39"/>
      <c r="AE204" s="39"/>
      <c r="AT204" s="18" t="s">
        <v>226</v>
      </c>
      <c r="AU204" s="18" t="s">
        <v>78</v>
      </c>
    </row>
    <row r="205" s="13" customFormat="1">
      <c r="A205" s="13"/>
      <c r="B205" s="231"/>
      <c r="C205" s="232"/>
      <c r="D205" s="226" t="s">
        <v>228</v>
      </c>
      <c r="E205" s="233" t="s">
        <v>19</v>
      </c>
      <c r="F205" s="234" t="s">
        <v>2370</v>
      </c>
      <c r="G205" s="232"/>
      <c r="H205" s="235">
        <v>2.077</v>
      </c>
      <c r="I205" s="236"/>
      <c r="J205" s="232"/>
      <c r="K205" s="232"/>
      <c r="L205" s="237"/>
      <c r="M205" s="238"/>
      <c r="N205" s="239"/>
      <c r="O205" s="239"/>
      <c r="P205" s="239"/>
      <c r="Q205" s="239"/>
      <c r="R205" s="239"/>
      <c r="S205" s="239"/>
      <c r="T205" s="240"/>
      <c r="U205" s="13"/>
      <c r="V205" s="13"/>
      <c r="W205" s="13"/>
      <c r="X205" s="13"/>
      <c r="Y205" s="13"/>
      <c r="Z205" s="13"/>
      <c r="AA205" s="13"/>
      <c r="AB205" s="13"/>
      <c r="AC205" s="13"/>
      <c r="AD205" s="13"/>
      <c r="AE205" s="13"/>
      <c r="AT205" s="241" t="s">
        <v>228</v>
      </c>
      <c r="AU205" s="241" t="s">
        <v>78</v>
      </c>
      <c r="AV205" s="13" t="s">
        <v>78</v>
      </c>
      <c r="AW205" s="13" t="s">
        <v>31</v>
      </c>
      <c r="AX205" s="13" t="s">
        <v>69</v>
      </c>
      <c r="AY205" s="241" t="s">
        <v>216</v>
      </c>
    </row>
    <row r="206" s="13" customFormat="1">
      <c r="A206" s="13"/>
      <c r="B206" s="231"/>
      <c r="C206" s="232"/>
      <c r="D206" s="226" t="s">
        <v>228</v>
      </c>
      <c r="E206" s="233" t="s">
        <v>19</v>
      </c>
      <c r="F206" s="234" t="s">
        <v>2412</v>
      </c>
      <c r="G206" s="232"/>
      <c r="H206" s="235">
        <v>2.3290000000000002</v>
      </c>
      <c r="I206" s="236"/>
      <c r="J206" s="232"/>
      <c r="K206" s="232"/>
      <c r="L206" s="237"/>
      <c r="M206" s="238"/>
      <c r="N206" s="239"/>
      <c r="O206" s="239"/>
      <c r="P206" s="239"/>
      <c r="Q206" s="239"/>
      <c r="R206" s="239"/>
      <c r="S206" s="239"/>
      <c r="T206" s="240"/>
      <c r="U206" s="13"/>
      <c r="V206" s="13"/>
      <c r="W206" s="13"/>
      <c r="X206" s="13"/>
      <c r="Y206" s="13"/>
      <c r="Z206" s="13"/>
      <c r="AA206" s="13"/>
      <c r="AB206" s="13"/>
      <c r="AC206" s="13"/>
      <c r="AD206" s="13"/>
      <c r="AE206" s="13"/>
      <c r="AT206" s="241" t="s">
        <v>228</v>
      </c>
      <c r="AU206" s="241" t="s">
        <v>78</v>
      </c>
      <c r="AV206" s="13" t="s">
        <v>78</v>
      </c>
      <c r="AW206" s="13" t="s">
        <v>31</v>
      </c>
      <c r="AX206" s="13" t="s">
        <v>69</v>
      </c>
      <c r="AY206" s="241" t="s">
        <v>216</v>
      </c>
    </row>
    <row r="207" s="14" customFormat="1">
      <c r="A207" s="14"/>
      <c r="B207" s="242"/>
      <c r="C207" s="243"/>
      <c r="D207" s="226" t="s">
        <v>228</v>
      </c>
      <c r="E207" s="244" t="s">
        <v>19</v>
      </c>
      <c r="F207" s="245" t="s">
        <v>231</v>
      </c>
      <c r="G207" s="243"/>
      <c r="H207" s="246">
        <v>4.4060000000000006</v>
      </c>
      <c r="I207" s="247"/>
      <c r="J207" s="243"/>
      <c r="K207" s="243"/>
      <c r="L207" s="248"/>
      <c r="M207" s="249"/>
      <c r="N207" s="250"/>
      <c r="O207" s="250"/>
      <c r="P207" s="250"/>
      <c r="Q207" s="250"/>
      <c r="R207" s="250"/>
      <c r="S207" s="250"/>
      <c r="T207" s="251"/>
      <c r="U207" s="14"/>
      <c r="V207" s="14"/>
      <c r="W207" s="14"/>
      <c r="X207" s="14"/>
      <c r="Y207" s="14"/>
      <c r="Z207" s="14"/>
      <c r="AA207" s="14"/>
      <c r="AB207" s="14"/>
      <c r="AC207" s="14"/>
      <c r="AD207" s="14"/>
      <c r="AE207" s="14"/>
      <c r="AT207" s="252" t="s">
        <v>228</v>
      </c>
      <c r="AU207" s="252" t="s">
        <v>78</v>
      </c>
      <c r="AV207" s="14" t="s">
        <v>224</v>
      </c>
      <c r="AW207" s="14" t="s">
        <v>31</v>
      </c>
      <c r="AX207" s="14" t="s">
        <v>76</v>
      </c>
      <c r="AY207" s="252" t="s">
        <v>216</v>
      </c>
    </row>
    <row r="208" s="2" customFormat="1" ht="13.8" customHeight="1">
      <c r="A208" s="39"/>
      <c r="B208" s="40"/>
      <c r="C208" s="213" t="s">
        <v>458</v>
      </c>
      <c r="D208" s="213" t="s">
        <v>219</v>
      </c>
      <c r="E208" s="214" t="s">
        <v>629</v>
      </c>
      <c r="F208" s="215" t="s">
        <v>630</v>
      </c>
      <c r="G208" s="216" t="s">
        <v>318</v>
      </c>
      <c r="H208" s="217">
        <v>4.4400000000000004</v>
      </c>
      <c r="I208" s="218"/>
      <c r="J208" s="219">
        <f>ROUND(I208*H208,2)</f>
        <v>0</v>
      </c>
      <c r="K208" s="215" t="s">
        <v>223</v>
      </c>
      <c r="L208" s="45"/>
      <c r="M208" s="220" t="s">
        <v>19</v>
      </c>
      <c r="N208" s="221" t="s">
        <v>40</v>
      </c>
      <c r="O208" s="85"/>
      <c r="P208" s="222">
        <f>O208*H208</f>
        <v>0</v>
      </c>
      <c r="Q208" s="222">
        <v>0.00562</v>
      </c>
      <c r="R208" s="222">
        <f>Q208*H208</f>
        <v>0.024952800000000001</v>
      </c>
      <c r="S208" s="222">
        <v>0</v>
      </c>
      <c r="T208" s="223">
        <f>S208*H208</f>
        <v>0</v>
      </c>
      <c r="U208" s="39"/>
      <c r="V208" s="39"/>
      <c r="W208" s="39"/>
      <c r="X208" s="39"/>
      <c r="Y208" s="39"/>
      <c r="Z208" s="39"/>
      <c r="AA208" s="39"/>
      <c r="AB208" s="39"/>
      <c r="AC208" s="39"/>
      <c r="AD208" s="39"/>
      <c r="AE208" s="39"/>
      <c r="AR208" s="224" t="s">
        <v>287</v>
      </c>
      <c r="AT208" s="224" t="s">
        <v>219</v>
      </c>
      <c r="AU208" s="224" t="s">
        <v>78</v>
      </c>
      <c r="AY208" s="18" t="s">
        <v>216</v>
      </c>
      <c r="BE208" s="225">
        <f>IF(N208="základní",J208,0)</f>
        <v>0</v>
      </c>
      <c r="BF208" s="225">
        <f>IF(N208="snížená",J208,0)</f>
        <v>0</v>
      </c>
      <c r="BG208" s="225">
        <f>IF(N208="zákl. přenesená",J208,0)</f>
        <v>0</v>
      </c>
      <c r="BH208" s="225">
        <f>IF(N208="sníž. přenesená",J208,0)</f>
        <v>0</v>
      </c>
      <c r="BI208" s="225">
        <f>IF(N208="nulová",J208,0)</f>
        <v>0</v>
      </c>
      <c r="BJ208" s="18" t="s">
        <v>76</v>
      </c>
      <c r="BK208" s="225">
        <f>ROUND(I208*H208,2)</f>
        <v>0</v>
      </c>
      <c r="BL208" s="18" t="s">
        <v>287</v>
      </c>
      <c r="BM208" s="224" t="s">
        <v>2414</v>
      </c>
    </row>
    <row r="209" s="13" customFormat="1">
      <c r="A209" s="13"/>
      <c r="B209" s="231"/>
      <c r="C209" s="232"/>
      <c r="D209" s="226" t="s">
        <v>228</v>
      </c>
      <c r="E209" s="233" t="s">
        <v>19</v>
      </c>
      <c r="F209" s="234" t="s">
        <v>2415</v>
      </c>
      <c r="G209" s="232"/>
      <c r="H209" s="235">
        <v>4.4400000000000004</v>
      </c>
      <c r="I209" s="236"/>
      <c r="J209" s="232"/>
      <c r="K209" s="232"/>
      <c r="L209" s="237"/>
      <c r="M209" s="238"/>
      <c r="N209" s="239"/>
      <c r="O209" s="239"/>
      <c r="P209" s="239"/>
      <c r="Q209" s="239"/>
      <c r="R209" s="239"/>
      <c r="S209" s="239"/>
      <c r="T209" s="240"/>
      <c r="U209" s="13"/>
      <c r="V209" s="13"/>
      <c r="W209" s="13"/>
      <c r="X209" s="13"/>
      <c r="Y209" s="13"/>
      <c r="Z209" s="13"/>
      <c r="AA209" s="13"/>
      <c r="AB209" s="13"/>
      <c r="AC209" s="13"/>
      <c r="AD209" s="13"/>
      <c r="AE209" s="13"/>
      <c r="AT209" s="241" t="s">
        <v>228</v>
      </c>
      <c r="AU209" s="241" t="s">
        <v>78</v>
      </c>
      <c r="AV209" s="13" t="s">
        <v>78</v>
      </c>
      <c r="AW209" s="13" t="s">
        <v>31</v>
      </c>
      <c r="AX209" s="13" t="s">
        <v>69</v>
      </c>
      <c r="AY209" s="241" t="s">
        <v>216</v>
      </c>
    </row>
    <row r="210" s="14" customFormat="1">
      <c r="A210" s="14"/>
      <c r="B210" s="242"/>
      <c r="C210" s="243"/>
      <c r="D210" s="226" t="s">
        <v>228</v>
      </c>
      <c r="E210" s="244" t="s">
        <v>19</v>
      </c>
      <c r="F210" s="245" t="s">
        <v>231</v>
      </c>
      <c r="G210" s="243"/>
      <c r="H210" s="246">
        <v>4.4400000000000004</v>
      </c>
      <c r="I210" s="247"/>
      <c r="J210" s="243"/>
      <c r="K210" s="243"/>
      <c r="L210" s="248"/>
      <c r="M210" s="249"/>
      <c r="N210" s="250"/>
      <c r="O210" s="250"/>
      <c r="P210" s="250"/>
      <c r="Q210" s="250"/>
      <c r="R210" s="250"/>
      <c r="S210" s="250"/>
      <c r="T210" s="251"/>
      <c r="U210" s="14"/>
      <c r="V210" s="14"/>
      <c r="W210" s="14"/>
      <c r="X210" s="14"/>
      <c r="Y210" s="14"/>
      <c r="Z210" s="14"/>
      <c r="AA210" s="14"/>
      <c r="AB210" s="14"/>
      <c r="AC210" s="14"/>
      <c r="AD210" s="14"/>
      <c r="AE210" s="14"/>
      <c r="AT210" s="252" t="s">
        <v>228</v>
      </c>
      <c r="AU210" s="252" t="s">
        <v>78</v>
      </c>
      <c r="AV210" s="14" t="s">
        <v>224</v>
      </c>
      <c r="AW210" s="14" t="s">
        <v>31</v>
      </c>
      <c r="AX210" s="14" t="s">
        <v>76</v>
      </c>
      <c r="AY210" s="252" t="s">
        <v>216</v>
      </c>
    </row>
    <row r="211" s="2" customFormat="1" ht="13.8" customHeight="1">
      <c r="A211" s="39"/>
      <c r="B211" s="40"/>
      <c r="C211" s="213" t="s">
        <v>462</v>
      </c>
      <c r="D211" s="213" t="s">
        <v>219</v>
      </c>
      <c r="E211" s="214" t="s">
        <v>634</v>
      </c>
      <c r="F211" s="215" t="s">
        <v>635</v>
      </c>
      <c r="G211" s="216" t="s">
        <v>318</v>
      </c>
      <c r="H211" s="217">
        <v>4.4400000000000004</v>
      </c>
      <c r="I211" s="218"/>
      <c r="J211" s="219">
        <f>ROUND(I211*H211,2)</f>
        <v>0</v>
      </c>
      <c r="K211" s="215" t="s">
        <v>223</v>
      </c>
      <c r="L211" s="45"/>
      <c r="M211" s="220" t="s">
        <v>19</v>
      </c>
      <c r="N211" s="221" t="s">
        <v>40</v>
      </c>
      <c r="O211" s="85"/>
      <c r="P211" s="222">
        <f>O211*H211</f>
        <v>0</v>
      </c>
      <c r="Q211" s="222">
        <v>0</v>
      </c>
      <c r="R211" s="222">
        <f>Q211*H211</f>
        <v>0</v>
      </c>
      <c r="S211" s="222">
        <v>0.01174</v>
      </c>
      <c r="T211" s="223">
        <f>S211*H211</f>
        <v>0.052125600000000008</v>
      </c>
      <c r="U211" s="39"/>
      <c r="V211" s="39"/>
      <c r="W211" s="39"/>
      <c r="X211" s="39"/>
      <c r="Y211" s="39"/>
      <c r="Z211" s="39"/>
      <c r="AA211" s="39"/>
      <c r="AB211" s="39"/>
      <c r="AC211" s="39"/>
      <c r="AD211" s="39"/>
      <c r="AE211" s="39"/>
      <c r="AR211" s="224" t="s">
        <v>287</v>
      </c>
      <c r="AT211" s="224" t="s">
        <v>219</v>
      </c>
      <c r="AU211" s="224" t="s">
        <v>78</v>
      </c>
      <c r="AY211" s="18" t="s">
        <v>216</v>
      </c>
      <c r="BE211" s="225">
        <f>IF(N211="základní",J211,0)</f>
        <v>0</v>
      </c>
      <c r="BF211" s="225">
        <f>IF(N211="snížená",J211,0)</f>
        <v>0</v>
      </c>
      <c r="BG211" s="225">
        <f>IF(N211="zákl. přenesená",J211,0)</f>
        <v>0</v>
      </c>
      <c r="BH211" s="225">
        <f>IF(N211="sníž. přenesená",J211,0)</f>
        <v>0</v>
      </c>
      <c r="BI211" s="225">
        <f>IF(N211="nulová",J211,0)</f>
        <v>0</v>
      </c>
      <c r="BJ211" s="18" t="s">
        <v>76</v>
      </c>
      <c r="BK211" s="225">
        <f>ROUND(I211*H211,2)</f>
        <v>0</v>
      </c>
      <c r="BL211" s="18" t="s">
        <v>287</v>
      </c>
      <c r="BM211" s="224" t="s">
        <v>2416</v>
      </c>
    </row>
    <row r="212" s="13" customFormat="1">
      <c r="A212" s="13"/>
      <c r="B212" s="231"/>
      <c r="C212" s="232"/>
      <c r="D212" s="226" t="s">
        <v>228</v>
      </c>
      <c r="E212" s="233" t="s">
        <v>19</v>
      </c>
      <c r="F212" s="234" t="s">
        <v>2415</v>
      </c>
      <c r="G212" s="232"/>
      <c r="H212" s="235">
        <v>4.4400000000000004</v>
      </c>
      <c r="I212" s="236"/>
      <c r="J212" s="232"/>
      <c r="K212" s="232"/>
      <c r="L212" s="237"/>
      <c r="M212" s="238"/>
      <c r="N212" s="239"/>
      <c r="O212" s="239"/>
      <c r="P212" s="239"/>
      <c r="Q212" s="239"/>
      <c r="R212" s="239"/>
      <c r="S212" s="239"/>
      <c r="T212" s="240"/>
      <c r="U212" s="13"/>
      <c r="V212" s="13"/>
      <c r="W212" s="13"/>
      <c r="X212" s="13"/>
      <c r="Y212" s="13"/>
      <c r="Z212" s="13"/>
      <c r="AA212" s="13"/>
      <c r="AB212" s="13"/>
      <c r="AC212" s="13"/>
      <c r="AD212" s="13"/>
      <c r="AE212" s="13"/>
      <c r="AT212" s="241" t="s">
        <v>228</v>
      </c>
      <c r="AU212" s="241" t="s">
        <v>78</v>
      </c>
      <c r="AV212" s="13" t="s">
        <v>78</v>
      </c>
      <c r="AW212" s="13" t="s">
        <v>31</v>
      </c>
      <c r="AX212" s="13" t="s">
        <v>69</v>
      </c>
      <c r="AY212" s="241" t="s">
        <v>216</v>
      </c>
    </row>
    <row r="213" s="14" customFormat="1">
      <c r="A213" s="14"/>
      <c r="B213" s="242"/>
      <c r="C213" s="243"/>
      <c r="D213" s="226" t="s">
        <v>228</v>
      </c>
      <c r="E213" s="244" t="s">
        <v>19</v>
      </c>
      <c r="F213" s="245" t="s">
        <v>231</v>
      </c>
      <c r="G213" s="243"/>
      <c r="H213" s="246">
        <v>4.4400000000000004</v>
      </c>
      <c r="I213" s="247"/>
      <c r="J213" s="243"/>
      <c r="K213" s="243"/>
      <c r="L213" s="248"/>
      <c r="M213" s="249"/>
      <c r="N213" s="250"/>
      <c r="O213" s="250"/>
      <c r="P213" s="250"/>
      <c r="Q213" s="250"/>
      <c r="R213" s="250"/>
      <c r="S213" s="250"/>
      <c r="T213" s="251"/>
      <c r="U213" s="14"/>
      <c r="V213" s="14"/>
      <c r="W213" s="14"/>
      <c r="X213" s="14"/>
      <c r="Y213" s="14"/>
      <c r="Z213" s="14"/>
      <c r="AA213" s="14"/>
      <c r="AB213" s="14"/>
      <c r="AC213" s="14"/>
      <c r="AD213" s="14"/>
      <c r="AE213" s="14"/>
      <c r="AT213" s="252" t="s">
        <v>228</v>
      </c>
      <c r="AU213" s="252" t="s">
        <v>78</v>
      </c>
      <c r="AV213" s="14" t="s">
        <v>224</v>
      </c>
      <c r="AW213" s="14" t="s">
        <v>31</v>
      </c>
      <c r="AX213" s="14" t="s">
        <v>76</v>
      </c>
      <c r="AY213" s="252" t="s">
        <v>216</v>
      </c>
    </row>
    <row r="214" s="2" customFormat="1" ht="13.8" customHeight="1">
      <c r="A214" s="39"/>
      <c r="B214" s="40"/>
      <c r="C214" s="213" t="s">
        <v>469</v>
      </c>
      <c r="D214" s="213" t="s">
        <v>219</v>
      </c>
      <c r="E214" s="214" t="s">
        <v>638</v>
      </c>
      <c r="F214" s="215" t="s">
        <v>639</v>
      </c>
      <c r="G214" s="216" t="s">
        <v>222</v>
      </c>
      <c r="H214" s="217">
        <v>4.4059999999999997</v>
      </c>
      <c r="I214" s="218"/>
      <c r="J214" s="219">
        <f>ROUND(I214*H214,2)</f>
        <v>0</v>
      </c>
      <c r="K214" s="215" t="s">
        <v>223</v>
      </c>
      <c r="L214" s="45"/>
      <c r="M214" s="220" t="s">
        <v>19</v>
      </c>
      <c r="N214" s="221" t="s">
        <v>40</v>
      </c>
      <c r="O214" s="85"/>
      <c r="P214" s="222">
        <f>O214*H214</f>
        <v>0</v>
      </c>
      <c r="Q214" s="222">
        <v>0</v>
      </c>
      <c r="R214" s="222">
        <f>Q214*H214</f>
        <v>0</v>
      </c>
      <c r="S214" s="222">
        <v>0.083169999999999994</v>
      </c>
      <c r="T214" s="223">
        <f>S214*H214</f>
        <v>0.36644701999999996</v>
      </c>
      <c r="U214" s="39"/>
      <c r="V214" s="39"/>
      <c r="W214" s="39"/>
      <c r="X214" s="39"/>
      <c r="Y214" s="39"/>
      <c r="Z214" s="39"/>
      <c r="AA214" s="39"/>
      <c r="AB214" s="39"/>
      <c r="AC214" s="39"/>
      <c r="AD214" s="39"/>
      <c r="AE214" s="39"/>
      <c r="AR214" s="224" t="s">
        <v>287</v>
      </c>
      <c r="AT214" s="224" t="s">
        <v>219</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2417</v>
      </c>
    </row>
    <row r="215" s="13" customFormat="1">
      <c r="A215" s="13"/>
      <c r="B215" s="231"/>
      <c r="C215" s="232"/>
      <c r="D215" s="226" t="s">
        <v>228</v>
      </c>
      <c r="E215" s="233" t="s">
        <v>19</v>
      </c>
      <c r="F215" s="234" t="s">
        <v>2370</v>
      </c>
      <c r="G215" s="232"/>
      <c r="H215" s="235">
        <v>2.077</v>
      </c>
      <c r="I215" s="236"/>
      <c r="J215" s="232"/>
      <c r="K215" s="232"/>
      <c r="L215" s="237"/>
      <c r="M215" s="238"/>
      <c r="N215" s="239"/>
      <c r="O215" s="239"/>
      <c r="P215" s="239"/>
      <c r="Q215" s="239"/>
      <c r="R215" s="239"/>
      <c r="S215" s="239"/>
      <c r="T215" s="240"/>
      <c r="U215" s="13"/>
      <c r="V215" s="13"/>
      <c r="W215" s="13"/>
      <c r="X215" s="13"/>
      <c r="Y215" s="13"/>
      <c r="Z215" s="13"/>
      <c r="AA215" s="13"/>
      <c r="AB215" s="13"/>
      <c r="AC215" s="13"/>
      <c r="AD215" s="13"/>
      <c r="AE215" s="13"/>
      <c r="AT215" s="241" t="s">
        <v>228</v>
      </c>
      <c r="AU215" s="241" t="s">
        <v>78</v>
      </c>
      <c r="AV215" s="13" t="s">
        <v>78</v>
      </c>
      <c r="AW215" s="13" t="s">
        <v>31</v>
      </c>
      <c r="AX215" s="13" t="s">
        <v>69</v>
      </c>
      <c r="AY215" s="241" t="s">
        <v>216</v>
      </c>
    </row>
    <row r="216" s="13" customFormat="1">
      <c r="A216" s="13"/>
      <c r="B216" s="231"/>
      <c r="C216" s="232"/>
      <c r="D216" s="226" t="s">
        <v>228</v>
      </c>
      <c r="E216" s="233" t="s">
        <v>19</v>
      </c>
      <c r="F216" s="234" t="s">
        <v>2412</v>
      </c>
      <c r="G216" s="232"/>
      <c r="H216" s="235">
        <v>2.3290000000000002</v>
      </c>
      <c r="I216" s="236"/>
      <c r="J216" s="232"/>
      <c r="K216" s="232"/>
      <c r="L216" s="237"/>
      <c r="M216" s="238"/>
      <c r="N216" s="239"/>
      <c r="O216" s="239"/>
      <c r="P216" s="239"/>
      <c r="Q216" s="239"/>
      <c r="R216" s="239"/>
      <c r="S216" s="239"/>
      <c r="T216" s="240"/>
      <c r="U216" s="13"/>
      <c r="V216" s="13"/>
      <c r="W216" s="13"/>
      <c r="X216" s="13"/>
      <c r="Y216" s="13"/>
      <c r="Z216" s="13"/>
      <c r="AA216" s="13"/>
      <c r="AB216" s="13"/>
      <c r="AC216" s="13"/>
      <c r="AD216" s="13"/>
      <c r="AE216" s="13"/>
      <c r="AT216" s="241" t="s">
        <v>228</v>
      </c>
      <c r="AU216" s="241" t="s">
        <v>78</v>
      </c>
      <c r="AV216" s="13" t="s">
        <v>78</v>
      </c>
      <c r="AW216" s="13" t="s">
        <v>31</v>
      </c>
      <c r="AX216" s="13" t="s">
        <v>69</v>
      </c>
      <c r="AY216" s="241" t="s">
        <v>216</v>
      </c>
    </row>
    <row r="217" s="14" customFormat="1">
      <c r="A217" s="14"/>
      <c r="B217" s="242"/>
      <c r="C217" s="243"/>
      <c r="D217" s="226" t="s">
        <v>228</v>
      </c>
      <c r="E217" s="244" t="s">
        <v>19</v>
      </c>
      <c r="F217" s="245" t="s">
        <v>231</v>
      </c>
      <c r="G217" s="243"/>
      <c r="H217" s="246">
        <v>4.4060000000000006</v>
      </c>
      <c r="I217" s="247"/>
      <c r="J217" s="243"/>
      <c r="K217" s="243"/>
      <c r="L217" s="248"/>
      <c r="M217" s="249"/>
      <c r="N217" s="250"/>
      <c r="O217" s="250"/>
      <c r="P217" s="250"/>
      <c r="Q217" s="250"/>
      <c r="R217" s="250"/>
      <c r="S217" s="250"/>
      <c r="T217" s="251"/>
      <c r="U217" s="14"/>
      <c r="V217" s="14"/>
      <c r="W217" s="14"/>
      <c r="X217" s="14"/>
      <c r="Y217" s="14"/>
      <c r="Z217" s="14"/>
      <c r="AA217" s="14"/>
      <c r="AB217" s="14"/>
      <c r="AC217" s="14"/>
      <c r="AD217" s="14"/>
      <c r="AE217" s="14"/>
      <c r="AT217" s="252" t="s">
        <v>228</v>
      </c>
      <c r="AU217" s="252" t="s">
        <v>78</v>
      </c>
      <c r="AV217" s="14" t="s">
        <v>224</v>
      </c>
      <c r="AW217" s="14" t="s">
        <v>31</v>
      </c>
      <c r="AX217" s="14" t="s">
        <v>76</v>
      </c>
      <c r="AY217" s="252" t="s">
        <v>216</v>
      </c>
    </row>
    <row r="218" s="2" customFormat="1" ht="13.8" customHeight="1">
      <c r="A218" s="39"/>
      <c r="B218" s="40"/>
      <c r="C218" s="213" t="s">
        <v>474</v>
      </c>
      <c r="D218" s="213" t="s">
        <v>219</v>
      </c>
      <c r="E218" s="214" t="s">
        <v>642</v>
      </c>
      <c r="F218" s="215" t="s">
        <v>643</v>
      </c>
      <c r="G218" s="216" t="s">
        <v>222</v>
      </c>
      <c r="H218" s="217">
        <v>4.4059999999999997</v>
      </c>
      <c r="I218" s="218"/>
      <c r="J218" s="219">
        <f>ROUND(I218*H218,2)</f>
        <v>0</v>
      </c>
      <c r="K218" s="215" t="s">
        <v>223</v>
      </c>
      <c r="L218" s="45"/>
      <c r="M218" s="220" t="s">
        <v>19</v>
      </c>
      <c r="N218" s="221" t="s">
        <v>40</v>
      </c>
      <c r="O218" s="85"/>
      <c r="P218" s="222">
        <f>O218*H218</f>
        <v>0</v>
      </c>
      <c r="Q218" s="222">
        <v>0.0054999999999999997</v>
      </c>
      <c r="R218" s="222">
        <f>Q218*H218</f>
        <v>0.024232999999999998</v>
      </c>
      <c r="S218" s="222">
        <v>0</v>
      </c>
      <c r="T218" s="223">
        <f>S218*H218</f>
        <v>0</v>
      </c>
      <c r="U218" s="39"/>
      <c r="V218" s="39"/>
      <c r="W218" s="39"/>
      <c r="X218" s="39"/>
      <c r="Y218" s="39"/>
      <c r="Z218" s="39"/>
      <c r="AA218" s="39"/>
      <c r="AB218" s="39"/>
      <c r="AC218" s="39"/>
      <c r="AD218" s="39"/>
      <c r="AE218" s="39"/>
      <c r="AR218" s="224" t="s">
        <v>287</v>
      </c>
      <c r="AT218" s="224" t="s">
        <v>219</v>
      </c>
      <c r="AU218" s="224" t="s">
        <v>78</v>
      </c>
      <c r="AY218" s="18" t="s">
        <v>216</v>
      </c>
      <c r="BE218" s="225">
        <f>IF(N218="základní",J218,0)</f>
        <v>0</v>
      </c>
      <c r="BF218" s="225">
        <f>IF(N218="snížená",J218,0)</f>
        <v>0</v>
      </c>
      <c r="BG218" s="225">
        <f>IF(N218="zákl. přenesená",J218,0)</f>
        <v>0</v>
      </c>
      <c r="BH218" s="225">
        <f>IF(N218="sníž. přenesená",J218,0)</f>
        <v>0</v>
      </c>
      <c r="BI218" s="225">
        <f>IF(N218="nulová",J218,0)</f>
        <v>0</v>
      </c>
      <c r="BJ218" s="18" t="s">
        <v>76</v>
      </c>
      <c r="BK218" s="225">
        <f>ROUND(I218*H218,2)</f>
        <v>0</v>
      </c>
      <c r="BL218" s="18" t="s">
        <v>287</v>
      </c>
      <c r="BM218" s="224" t="s">
        <v>2418</v>
      </c>
    </row>
    <row r="219" s="2" customFormat="1">
      <c r="A219" s="39"/>
      <c r="B219" s="40"/>
      <c r="C219" s="41"/>
      <c r="D219" s="226" t="s">
        <v>226</v>
      </c>
      <c r="E219" s="41"/>
      <c r="F219" s="227" t="s">
        <v>645</v>
      </c>
      <c r="G219" s="41"/>
      <c r="H219" s="41"/>
      <c r="I219" s="228"/>
      <c r="J219" s="41"/>
      <c r="K219" s="41"/>
      <c r="L219" s="45"/>
      <c r="M219" s="229"/>
      <c r="N219" s="230"/>
      <c r="O219" s="85"/>
      <c r="P219" s="85"/>
      <c r="Q219" s="85"/>
      <c r="R219" s="85"/>
      <c r="S219" s="85"/>
      <c r="T219" s="86"/>
      <c r="U219" s="39"/>
      <c r="V219" s="39"/>
      <c r="W219" s="39"/>
      <c r="X219" s="39"/>
      <c r="Y219" s="39"/>
      <c r="Z219" s="39"/>
      <c r="AA219" s="39"/>
      <c r="AB219" s="39"/>
      <c r="AC219" s="39"/>
      <c r="AD219" s="39"/>
      <c r="AE219" s="39"/>
      <c r="AT219" s="18" t="s">
        <v>226</v>
      </c>
      <c r="AU219" s="18" t="s">
        <v>78</v>
      </c>
    </row>
    <row r="220" s="13" customFormat="1">
      <c r="A220" s="13"/>
      <c r="B220" s="231"/>
      <c r="C220" s="232"/>
      <c r="D220" s="226" t="s">
        <v>228</v>
      </c>
      <c r="E220" s="233" t="s">
        <v>19</v>
      </c>
      <c r="F220" s="234" t="s">
        <v>2370</v>
      </c>
      <c r="G220" s="232"/>
      <c r="H220" s="235">
        <v>2.077</v>
      </c>
      <c r="I220" s="236"/>
      <c r="J220" s="232"/>
      <c r="K220" s="232"/>
      <c r="L220" s="237"/>
      <c r="M220" s="238"/>
      <c r="N220" s="239"/>
      <c r="O220" s="239"/>
      <c r="P220" s="239"/>
      <c r="Q220" s="239"/>
      <c r="R220" s="239"/>
      <c r="S220" s="239"/>
      <c r="T220" s="240"/>
      <c r="U220" s="13"/>
      <c r="V220" s="13"/>
      <c r="W220" s="13"/>
      <c r="X220" s="13"/>
      <c r="Y220" s="13"/>
      <c r="Z220" s="13"/>
      <c r="AA220" s="13"/>
      <c r="AB220" s="13"/>
      <c r="AC220" s="13"/>
      <c r="AD220" s="13"/>
      <c r="AE220" s="13"/>
      <c r="AT220" s="241" t="s">
        <v>228</v>
      </c>
      <c r="AU220" s="241" t="s">
        <v>78</v>
      </c>
      <c r="AV220" s="13" t="s">
        <v>78</v>
      </c>
      <c r="AW220" s="13" t="s">
        <v>31</v>
      </c>
      <c r="AX220" s="13" t="s">
        <v>69</v>
      </c>
      <c r="AY220" s="241" t="s">
        <v>216</v>
      </c>
    </row>
    <row r="221" s="13" customFormat="1">
      <c r="A221" s="13"/>
      <c r="B221" s="231"/>
      <c r="C221" s="232"/>
      <c r="D221" s="226" t="s">
        <v>228</v>
      </c>
      <c r="E221" s="233" t="s">
        <v>19</v>
      </c>
      <c r="F221" s="234" t="s">
        <v>2412</v>
      </c>
      <c r="G221" s="232"/>
      <c r="H221" s="235">
        <v>2.3290000000000002</v>
      </c>
      <c r="I221" s="236"/>
      <c r="J221" s="232"/>
      <c r="K221" s="232"/>
      <c r="L221" s="237"/>
      <c r="M221" s="238"/>
      <c r="N221" s="239"/>
      <c r="O221" s="239"/>
      <c r="P221" s="239"/>
      <c r="Q221" s="239"/>
      <c r="R221" s="239"/>
      <c r="S221" s="239"/>
      <c r="T221" s="240"/>
      <c r="U221" s="13"/>
      <c r="V221" s="13"/>
      <c r="W221" s="13"/>
      <c r="X221" s="13"/>
      <c r="Y221" s="13"/>
      <c r="Z221" s="13"/>
      <c r="AA221" s="13"/>
      <c r="AB221" s="13"/>
      <c r="AC221" s="13"/>
      <c r="AD221" s="13"/>
      <c r="AE221" s="13"/>
      <c r="AT221" s="241" t="s">
        <v>228</v>
      </c>
      <c r="AU221" s="241" t="s">
        <v>78</v>
      </c>
      <c r="AV221" s="13" t="s">
        <v>78</v>
      </c>
      <c r="AW221" s="13" t="s">
        <v>31</v>
      </c>
      <c r="AX221" s="13" t="s">
        <v>69</v>
      </c>
      <c r="AY221" s="241" t="s">
        <v>216</v>
      </c>
    </row>
    <row r="222" s="14" customFormat="1">
      <c r="A222" s="14"/>
      <c r="B222" s="242"/>
      <c r="C222" s="243"/>
      <c r="D222" s="226" t="s">
        <v>228</v>
      </c>
      <c r="E222" s="244" t="s">
        <v>19</v>
      </c>
      <c r="F222" s="245" t="s">
        <v>231</v>
      </c>
      <c r="G222" s="243"/>
      <c r="H222" s="246">
        <v>4.4060000000000006</v>
      </c>
      <c r="I222" s="247"/>
      <c r="J222" s="243"/>
      <c r="K222" s="243"/>
      <c r="L222" s="248"/>
      <c r="M222" s="249"/>
      <c r="N222" s="250"/>
      <c r="O222" s="250"/>
      <c r="P222" s="250"/>
      <c r="Q222" s="250"/>
      <c r="R222" s="250"/>
      <c r="S222" s="250"/>
      <c r="T222" s="251"/>
      <c r="U222" s="14"/>
      <c r="V222" s="14"/>
      <c r="W222" s="14"/>
      <c r="X222" s="14"/>
      <c r="Y222" s="14"/>
      <c r="Z222" s="14"/>
      <c r="AA222" s="14"/>
      <c r="AB222" s="14"/>
      <c r="AC222" s="14"/>
      <c r="AD222" s="14"/>
      <c r="AE222" s="14"/>
      <c r="AT222" s="252" t="s">
        <v>228</v>
      </c>
      <c r="AU222" s="252" t="s">
        <v>78</v>
      </c>
      <c r="AV222" s="14" t="s">
        <v>224</v>
      </c>
      <c r="AW222" s="14" t="s">
        <v>31</v>
      </c>
      <c r="AX222" s="14" t="s">
        <v>76</v>
      </c>
      <c r="AY222" s="252" t="s">
        <v>216</v>
      </c>
    </row>
    <row r="223" s="2" customFormat="1" ht="13.8" customHeight="1">
      <c r="A223" s="39"/>
      <c r="B223" s="40"/>
      <c r="C223" s="263" t="s">
        <v>478</v>
      </c>
      <c r="D223" s="263" t="s">
        <v>295</v>
      </c>
      <c r="E223" s="264" t="s">
        <v>647</v>
      </c>
      <c r="F223" s="265" t="s">
        <v>648</v>
      </c>
      <c r="G223" s="266" t="s">
        <v>222</v>
      </c>
      <c r="H223" s="267">
        <v>10.173</v>
      </c>
      <c r="I223" s="268"/>
      <c r="J223" s="269">
        <f>ROUND(I223*H223,2)</f>
        <v>0</v>
      </c>
      <c r="K223" s="265" t="s">
        <v>223</v>
      </c>
      <c r="L223" s="270"/>
      <c r="M223" s="271" t="s">
        <v>19</v>
      </c>
      <c r="N223" s="272" t="s">
        <v>40</v>
      </c>
      <c r="O223" s="85"/>
      <c r="P223" s="222">
        <f>O223*H223</f>
        <v>0</v>
      </c>
      <c r="Q223" s="222">
        <v>0.059999999999999998</v>
      </c>
      <c r="R223" s="222">
        <f>Q223*H223</f>
        <v>0.61038000000000003</v>
      </c>
      <c r="S223" s="222">
        <v>0</v>
      </c>
      <c r="T223" s="223">
        <f>S223*H223</f>
        <v>0</v>
      </c>
      <c r="U223" s="39"/>
      <c r="V223" s="39"/>
      <c r="W223" s="39"/>
      <c r="X223" s="39"/>
      <c r="Y223" s="39"/>
      <c r="Z223" s="39"/>
      <c r="AA223" s="39"/>
      <c r="AB223" s="39"/>
      <c r="AC223" s="39"/>
      <c r="AD223" s="39"/>
      <c r="AE223" s="39"/>
      <c r="AR223" s="224" t="s">
        <v>299</v>
      </c>
      <c r="AT223" s="224" t="s">
        <v>295</v>
      </c>
      <c r="AU223" s="224" t="s">
        <v>78</v>
      </c>
      <c r="AY223" s="18" t="s">
        <v>216</v>
      </c>
      <c r="BE223" s="225">
        <f>IF(N223="základní",J223,0)</f>
        <v>0</v>
      </c>
      <c r="BF223" s="225">
        <f>IF(N223="snížená",J223,0)</f>
        <v>0</v>
      </c>
      <c r="BG223" s="225">
        <f>IF(N223="zákl. přenesená",J223,0)</f>
        <v>0</v>
      </c>
      <c r="BH223" s="225">
        <f>IF(N223="sníž. přenesená",J223,0)</f>
        <v>0</v>
      </c>
      <c r="BI223" s="225">
        <f>IF(N223="nulová",J223,0)</f>
        <v>0</v>
      </c>
      <c r="BJ223" s="18" t="s">
        <v>76</v>
      </c>
      <c r="BK223" s="225">
        <f>ROUND(I223*H223,2)</f>
        <v>0</v>
      </c>
      <c r="BL223" s="18" t="s">
        <v>287</v>
      </c>
      <c r="BM223" s="224" t="s">
        <v>2419</v>
      </c>
    </row>
    <row r="224" s="15" customFormat="1">
      <c r="A224" s="15"/>
      <c r="B224" s="253"/>
      <c r="C224" s="254"/>
      <c r="D224" s="226" t="s">
        <v>228</v>
      </c>
      <c r="E224" s="255" t="s">
        <v>19</v>
      </c>
      <c r="F224" s="256" t="s">
        <v>301</v>
      </c>
      <c r="G224" s="254"/>
      <c r="H224" s="255" t="s">
        <v>19</v>
      </c>
      <c r="I224" s="257"/>
      <c r="J224" s="254"/>
      <c r="K224" s="254"/>
      <c r="L224" s="258"/>
      <c r="M224" s="259"/>
      <c r="N224" s="260"/>
      <c r="O224" s="260"/>
      <c r="P224" s="260"/>
      <c r="Q224" s="260"/>
      <c r="R224" s="260"/>
      <c r="S224" s="260"/>
      <c r="T224" s="261"/>
      <c r="U224" s="15"/>
      <c r="V224" s="15"/>
      <c r="W224" s="15"/>
      <c r="X224" s="15"/>
      <c r="Y224" s="15"/>
      <c r="Z224" s="15"/>
      <c r="AA224" s="15"/>
      <c r="AB224" s="15"/>
      <c r="AC224" s="15"/>
      <c r="AD224" s="15"/>
      <c r="AE224" s="15"/>
      <c r="AT224" s="262" t="s">
        <v>228</v>
      </c>
      <c r="AU224" s="262" t="s">
        <v>78</v>
      </c>
      <c r="AV224" s="15" t="s">
        <v>76</v>
      </c>
      <c r="AW224" s="15" t="s">
        <v>31</v>
      </c>
      <c r="AX224" s="15" t="s">
        <v>69</v>
      </c>
      <c r="AY224" s="262" t="s">
        <v>216</v>
      </c>
    </row>
    <row r="225" s="13" customFormat="1">
      <c r="A225" s="13"/>
      <c r="B225" s="231"/>
      <c r="C225" s="232"/>
      <c r="D225" s="226" t="s">
        <v>228</v>
      </c>
      <c r="E225" s="233" t="s">
        <v>19</v>
      </c>
      <c r="F225" s="234" t="s">
        <v>2420</v>
      </c>
      <c r="G225" s="232"/>
      <c r="H225" s="235">
        <v>5.0670000000000002</v>
      </c>
      <c r="I225" s="236"/>
      <c r="J225" s="232"/>
      <c r="K225" s="232"/>
      <c r="L225" s="237"/>
      <c r="M225" s="238"/>
      <c r="N225" s="239"/>
      <c r="O225" s="239"/>
      <c r="P225" s="239"/>
      <c r="Q225" s="239"/>
      <c r="R225" s="239"/>
      <c r="S225" s="239"/>
      <c r="T225" s="240"/>
      <c r="U225" s="13"/>
      <c r="V225" s="13"/>
      <c r="W225" s="13"/>
      <c r="X225" s="13"/>
      <c r="Y225" s="13"/>
      <c r="Z225" s="13"/>
      <c r="AA225" s="13"/>
      <c r="AB225" s="13"/>
      <c r="AC225" s="13"/>
      <c r="AD225" s="13"/>
      <c r="AE225" s="13"/>
      <c r="AT225" s="241" t="s">
        <v>228</v>
      </c>
      <c r="AU225" s="241" t="s">
        <v>78</v>
      </c>
      <c r="AV225" s="13" t="s">
        <v>78</v>
      </c>
      <c r="AW225" s="13" t="s">
        <v>31</v>
      </c>
      <c r="AX225" s="13" t="s">
        <v>69</v>
      </c>
      <c r="AY225" s="241" t="s">
        <v>216</v>
      </c>
    </row>
    <row r="226" s="13" customFormat="1">
      <c r="A226" s="13"/>
      <c r="B226" s="231"/>
      <c r="C226" s="232"/>
      <c r="D226" s="226" t="s">
        <v>228</v>
      </c>
      <c r="E226" s="233" t="s">
        <v>19</v>
      </c>
      <c r="F226" s="234" t="s">
        <v>2421</v>
      </c>
      <c r="G226" s="232"/>
      <c r="H226" s="235">
        <v>5.1059999999999999</v>
      </c>
      <c r="I226" s="236"/>
      <c r="J226" s="232"/>
      <c r="K226" s="232"/>
      <c r="L226" s="237"/>
      <c r="M226" s="238"/>
      <c r="N226" s="239"/>
      <c r="O226" s="239"/>
      <c r="P226" s="239"/>
      <c r="Q226" s="239"/>
      <c r="R226" s="239"/>
      <c r="S226" s="239"/>
      <c r="T226" s="240"/>
      <c r="U226" s="13"/>
      <c r="V226" s="13"/>
      <c r="W226" s="13"/>
      <c r="X226" s="13"/>
      <c r="Y226" s="13"/>
      <c r="Z226" s="13"/>
      <c r="AA226" s="13"/>
      <c r="AB226" s="13"/>
      <c r="AC226" s="13"/>
      <c r="AD226" s="13"/>
      <c r="AE226" s="13"/>
      <c r="AT226" s="241" t="s">
        <v>228</v>
      </c>
      <c r="AU226" s="241" t="s">
        <v>78</v>
      </c>
      <c r="AV226" s="13" t="s">
        <v>78</v>
      </c>
      <c r="AW226" s="13" t="s">
        <v>31</v>
      </c>
      <c r="AX226" s="13" t="s">
        <v>69</v>
      </c>
      <c r="AY226" s="241" t="s">
        <v>216</v>
      </c>
    </row>
    <row r="227" s="14" customFormat="1">
      <c r="A227" s="14"/>
      <c r="B227" s="242"/>
      <c r="C227" s="243"/>
      <c r="D227" s="226" t="s">
        <v>228</v>
      </c>
      <c r="E227" s="244" t="s">
        <v>19</v>
      </c>
      <c r="F227" s="245" t="s">
        <v>231</v>
      </c>
      <c r="G227" s="243"/>
      <c r="H227" s="246">
        <v>10.173</v>
      </c>
      <c r="I227" s="247"/>
      <c r="J227" s="243"/>
      <c r="K227" s="243"/>
      <c r="L227" s="248"/>
      <c r="M227" s="249"/>
      <c r="N227" s="250"/>
      <c r="O227" s="250"/>
      <c r="P227" s="250"/>
      <c r="Q227" s="250"/>
      <c r="R227" s="250"/>
      <c r="S227" s="250"/>
      <c r="T227" s="251"/>
      <c r="U227" s="14"/>
      <c r="V227" s="14"/>
      <c r="W227" s="14"/>
      <c r="X227" s="14"/>
      <c r="Y227" s="14"/>
      <c r="Z227" s="14"/>
      <c r="AA227" s="14"/>
      <c r="AB227" s="14"/>
      <c r="AC227" s="14"/>
      <c r="AD227" s="14"/>
      <c r="AE227" s="14"/>
      <c r="AT227" s="252" t="s">
        <v>228</v>
      </c>
      <c r="AU227" s="252" t="s">
        <v>78</v>
      </c>
      <c r="AV227" s="14" t="s">
        <v>224</v>
      </c>
      <c r="AW227" s="14" t="s">
        <v>31</v>
      </c>
      <c r="AX227" s="14" t="s">
        <v>76</v>
      </c>
      <c r="AY227" s="252" t="s">
        <v>216</v>
      </c>
    </row>
    <row r="228" s="2" customFormat="1" ht="13.8" customHeight="1">
      <c r="A228" s="39"/>
      <c r="B228" s="40"/>
      <c r="C228" s="213" t="s">
        <v>482</v>
      </c>
      <c r="D228" s="213" t="s">
        <v>219</v>
      </c>
      <c r="E228" s="214" t="s">
        <v>654</v>
      </c>
      <c r="F228" s="215" t="s">
        <v>655</v>
      </c>
      <c r="G228" s="216" t="s">
        <v>318</v>
      </c>
      <c r="H228" s="217">
        <v>9.4000000000000004</v>
      </c>
      <c r="I228" s="218"/>
      <c r="J228" s="219">
        <f>ROUND(I228*H228,2)</f>
        <v>0</v>
      </c>
      <c r="K228" s="215" t="s">
        <v>223</v>
      </c>
      <c r="L228" s="45"/>
      <c r="M228" s="220" t="s">
        <v>19</v>
      </c>
      <c r="N228" s="221" t="s">
        <v>40</v>
      </c>
      <c r="O228" s="85"/>
      <c r="P228" s="222">
        <f>O228*H228</f>
        <v>0</v>
      </c>
      <c r="Q228" s="222">
        <v>3.0000000000000001E-05</v>
      </c>
      <c r="R228" s="222">
        <f>Q228*H228</f>
        <v>0.00028200000000000002</v>
      </c>
      <c r="S228" s="222">
        <v>0</v>
      </c>
      <c r="T228" s="223">
        <f>S228*H228</f>
        <v>0</v>
      </c>
      <c r="U228" s="39"/>
      <c r="V228" s="39"/>
      <c r="W228" s="39"/>
      <c r="X228" s="39"/>
      <c r="Y228" s="39"/>
      <c r="Z228" s="39"/>
      <c r="AA228" s="39"/>
      <c r="AB228" s="39"/>
      <c r="AC228" s="39"/>
      <c r="AD228" s="39"/>
      <c r="AE228" s="39"/>
      <c r="AR228" s="224" t="s">
        <v>287</v>
      </c>
      <c r="AT228" s="224" t="s">
        <v>219</v>
      </c>
      <c r="AU228" s="224" t="s">
        <v>78</v>
      </c>
      <c r="AY228" s="18" t="s">
        <v>216</v>
      </c>
      <c r="BE228" s="225">
        <f>IF(N228="základní",J228,0)</f>
        <v>0</v>
      </c>
      <c r="BF228" s="225">
        <f>IF(N228="snížená",J228,0)</f>
        <v>0</v>
      </c>
      <c r="BG228" s="225">
        <f>IF(N228="zákl. přenesená",J228,0)</f>
        <v>0</v>
      </c>
      <c r="BH228" s="225">
        <f>IF(N228="sníž. přenesená",J228,0)</f>
        <v>0</v>
      </c>
      <c r="BI228" s="225">
        <f>IF(N228="nulová",J228,0)</f>
        <v>0</v>
      </c>
      <c r="BJ228" s="18" t="s">
        <v>76</v>
      </c>
      <c r="BK228" s="225">
        <f>ROUND(I228*H228,2)</f>
        <v>0</v>
      </c>
      <c r="BL228" s="18" t="s">
        <v>287</v>
      </c>
      <c r="BM228" s="224" t="s">
        <v>2422</v>
      </c>
    </row>
    <row r="229" s="2" customFormat="1">
      <c r="A229" s="39"/>
      <c r="B229" s="40"/>
      <c r="C229" s="41"/>
      <c r="D229" s="226" t="s">
        <v>226</v>
      </c>
      <c r="E229" s="41"/>
      <c r="F229" s="227" t="s">
        <v>657</v>
      </c>
      <c r="G229" s="41"/>
      <c r="H229" s="41"/>
      <c r="I229" s="228"/>
      <c r="J229" s="41"/>
      <c r="K229" s="41"/>
      <c r="L229" s="45"/>
      <c r="M229" s="229"/>
      <c r="N229" s="230"/>
      <c r="O229" s="85"/>
      <c r="P229" s="85"/>
      <c r="Q229" s="85"/>
      <c r="R229" s="85"/>
      <c r="S229" s="85"/>
      <c r="T229" s="86"/>
      <c r="U229" s="39"/>
      <c r="V229" s="39"/>
      <c r="W229" s="39"/>
      <c r="X229" s="39"/>
      <c r="Y229" s="39"/>
      <c r="Z229" s="39"/>
      <c r="AA229" s="39"/>
      <c r="AB229" s="39"/>
      <c r="AC229" s="39"/>
      <c r="AD229" s="39"/>
      <c r="AE229" s="39"/>
      <c r="AT229" s="18" t="s">
        <v>226</v>
      </c>
      <c r="AU229" s="18" t="s">
        <v>78</v>
      </c>
    </row>
    <row r="230" s="13" customFormat="1">
      <c r="A230" s="13"/>
      <c r="B230" s="231"/>
      <c r="C230" s="232"/>
      <c r="D230" s="226" t="s">
        <v>228</v>
      </c>
      <c r="E230" s="233" t="s">
        <v>19</v>
      </c>
      <c r="F230" s="234" t="s">
        <v>2329</v>
      </c>
      <c r="G230" s="232"/>
      <c r="H230" s="235">
        <v>9.4000000000000004</v>
      </c>
      <c r="I230" s="236"/>
      <c r="J230" s="232"/>
      <c r="K230" s="232"/>
      <c r="L230" s="237"/>
      <c r="M230" s="238"/>
      <c r="N230" s="239"/>
      <c r="O230" s="239"/>
      <c r="P230" s="239"/>
      <c r="Q230" s="239"/>
      <c r="R230" s="239"/>
      <c r="S230" s="239"/>
      <c r="T230" s="240"/>
      <c r="U230" s="13"/>
      <c r="V230" s="13"/>
      <c r="W230" s="13"/>
      <c r="X230" s="13"/>
      <c r="Y230" s="13"/>
      <c r="Z230" s="13"/>
      <c r="AA230" s="13"/>
      <c r="AB230" s="13"/>
      <c r="AC230" s="13"/>
      <c r="AD230" s="13"/>
      <c r="AE230" s="13"/>
      <c r="AT230" s="241" t="s">
        <v>228</v>
      </c>
      <c r="AU230" s="241" t="s">
        <v>78</v>
      </c>
      <c r="AV230" s="13" t="s">
        <v>78</v>
      </c>
      <c r="AW230" s="13" t="s">
        <v>31</v>
      </c>
      <c r="AX230" s="13" t="s">
        <v>69</v>
      </c>
      <c r="AY230" s="241" t="s">
        <v>216</v>
      </c>
    </row>
    <row r="231" s="14" customFormat="1">
      <c r="A231" s="14"/>
      <c r="B231" s="242"/>
      <c r="C231" s="243"/>
      <c r="D231" s="226" t="s">
        <v>228</v>
      </c>
      <c r="E231" s="244" t="s">
        <v>19</v>
      </c>
      <c r="F231" s="245" t="s">
        <v>231</v>
      </c>
      <c r="G231" s="243"/>
      <c r="H231" s="246">
        <v>9.4000000000000004</v>
      </c>
      <c r="I231" s="247"/>
      <c r="J231" s="243"/>
      <c r="K231" s="243"/>
      <c r="L231" s="248"/>
      <c r="M231" s="249"/>
      <c r="N231" s="250"/>
      <c r="O231" s="250"/>
      <c r="P231" s="250"/>
      <c r="Q231" s="250"/>
      <c r="R231" s="250"/>
      <c r="S231" s="250"/>
      <c r="T231" s="251"/>
      <c r="U231" s="14"/>
      <c r="V231" s="14"/>
      <c r="W231" s="14"/>
      <c r="X231" s="14"/>
      <c r="Y231" s="14"/>
      <c r="Z231" s="14"/>
      <c r="AA231" s="14"/>
      <c r="AB231" s="14"/>
      <c r="AC231" s="14"/>
      <c r="AD231" s="14"/>
      <c r="AE231" s="14"/>
      <c r="AT231" s="252" t="s">
        <v>228</v>
      </c>
      <c r="AU231" s="252" t="s">
        <v>78</v>
      </c>
      <c r="AV231" s="14" t="s">
        <v>224</v>
      </c>
      <c r="AW231" s="14" t="s">
        <v>31</v>
      </c>
      <c r="AX231" s="14" t="s">
        <v>76</v>
      </c>
      <c r="AY231" s="252" t="s">
        <v>216</v>
      </c>
    </row>
    <row r="232" s="2" customFormat="1" ht="13.8" customHeight="1">
      <c r="A232" s="39"/>
      <c r="B232" s="40"/>
      <c r="C232" s="213" t="s">
        <v>489</v>
      </c>
      <c r="D232" s="213" t="s">
        <v>219</v>
      </c>
      <c r="E232" s="214" t="s">
        <v>661</v>
      </c>
      <c r="F232" s="215" t="s">
        <v>662</v>
      </c>
      <c r="G232" s="216" t="s">
        <v>222</v>
      </c>
      <c r="H232" s="217">
        <v>4.4059999999999997</v>
      </c>
      <c r="I232" s="218"/>
      <c r="J232" s="219">
        <f>ROUND(I232*H232,2)</f>
        <v>0</v>
      </c>
      <c r="K232" s="215" t="s">
        <v>223</v>
      </c>
      <c r="L232" s="45"/>
      <c r="M232" s="220" t="s">
        <v>19</v>
      </c>
      <c r="N232" s="221" t="s">
        <v>40</v>
      </c>
      <c r="O232" s="85"/>
      <c r="P232" s="222">
        <f>O232*H232</f>
        <v>0</v>
      </c>
      <c r="Q232" s="222">
        <v>5.0000000000000002E-05</v>
      </c>
      <c r="R232" s="222">
        <f>Q232*H232</f>
        <v>0.00022029999999999999</v>
      </c>
      <c r="S232" s="222">
        <v>0</v>
      </c>
      <c r="T232" s="223">
        <f>S232*H232</f>
        <v>0</v>
      </c>
      <c r="U232" s="39"/>
      <c r="V232" s="39"/>
      <c r="W232" s="39"/>
      <c r="X232" s="39"/>
      <c r="Y232" s="39"/>
      <c r="Z232" s="39"/>
      <c r="AA232" s="39"/>
      <c r="AB232" s="39"/>
      <c r="AC232" s="39"/>
      <c r="AD232" s="39"/>
      <c r="AE232" s="39"/>
      <c r="AR232" s="224" t="s">
        <v>287</v>
      </c>
      <c r="AT232" s="224" t="s">
        <v>219</v>
      </c>
      <c r="AU232" s="224" t="s">
        <v>78</v>
      </c>
      <c r="AY232" s="18" t="s">
        <v>216</v>
      </c>
      <c r="BE232" s="225">
        <f>IF(N232="základní",J232,0)</f>
        <v>0</v>
      </c>
      <c r="BF232" s="225">
        <f>IF(N232="snížená",J232,0)</f>
        <v>0</v>
      </c>
      <c r="BG232" s="225">
        <f>IF(N232="zákl. přenesená",J232,0)</f>
        <v>0</v>
      </c>
      <c r="BH232" s="225">
        <f>IF(N232="sníž. přenesená",J232,0)</f>
        <v>0</v>
      </c>
      <c r="BI232" s="225">
        <f>IF(N232="nulová",J232,0)</f>
        <v>0</v>
      </c>
      <c r="BJ232" s="18" t="s">
        <v>76</v>
      </c>
      <c r="BK232" s="225">
        <f>ROUND(I232*H232,2)</f>
        <v>0</v>
      </c>
      <c r="BL232" s="18" t="s">
        <v>287</v>
      </c>
      <c r="BM232" s="224" t="s">
        <v>2423</v>
      </c>
    </row>
    <row r="233" s="13" customFormat="1">
      <c r="A233" s="13"/>
      <c r="B233" s="231"/>
      <c r="C233" s="232"/>
      <c r="D233" s="226" t="s">
        <v>228</v>
      </c>
      <c r="E233" s="233" t="s">
        <v>19</v>
      </c>
      <c r="F233" s="234" t="s">
        <v>2370</v>
      </c>
      <c r="G233" s="232"/>
      <c r="H233" s="235">
        <v>2.077</v>
      </c>
      <c r="I233" s="236"/>
      <c r="J233" s="232"/>
      <c r="K233" s="232"/>
      <c r="L233" s="237"/>
      <c r="M233" s="238"/>
      <c r="N233" s="239"/>
      <c r="O233" s="239"/>
      <c r="P233" s="239"/>
      <c r="Q233" s="239"/>
      <c r="R233" s="239"/>
      <c r="S233" s="239"/>
      <c r="T233" s="240"/>
      <c r="U233" s="13"/>
      <c r="V233" s="13"/>
      <c r="W233" s="13"/>
      <c r="X233" s="13"/>
      <c r="Y233" s="13"/>
      <c r="Z233" s="13"/>
      <c r="AA233" s="13"/>
      <c r="AB233" s="13"/>
      <c r="AC233" s="13"/>
      <c r="AD233" s="13"/>
      <c r="AE233" s="13"/>
      <c r="AT233" s="241" t="s">
        <v>228</v>
      </c>
      <c r="AU233" s="241" t="s">
        <v>78</v>
      </c>
      <c r="AV233" s="13" t="s">
        <v>78</v>
      </c>
      <c r="AW233" s="13" t="s">
        <v>31</v>
      </c>
      <c r="AX233" s="13" t="s">
        <v>69</v>
      </c>
      <c r="AY233" s="241" t="s">
        <v>216</v>
      </c>
    </row>
    <row r="234" s="13" customFormat="1">
      <c r="A234" s="13"/>
      <c r="B234" s="231"/>
      <c r="C234" s="232"/>
      <c r="D234" s="226" t="s">
        <v>228</v>
      </c>
      <c r="E234" s="233" t="s">
        <v>19</v>
      </c>
      <c r="F234" s="234" t="s">
        <v>2412</v>
      </c>
      <c r="G234" s="232"/>
      <c r="H234" s="235">
        <v>2.3290000000000002</v>
      </c>
      <c r="I234" s="236"/>
      <c r="J234" s="232"/>
      <c r="K234" s="232"/>
      <c r="L234" s="237"/>
      <c r="M234" s="238"/>
      <c r="N234" s="239"/>
      <c r="O234" s="239"/>
      <c r="P234" s="239"/>
      <c r="Q234" s="239"/>
      <c r="R234" s="239"/>
      <c r="S234" s="239"/>
      <c r="T234" s="240"/>
      <c r="U234" s="13"/>
      <c r="V234" s="13"/>
      <c r="W234" s="13"/>
      <c r="X234" s="13"/>
      <c r="Y234" s="13"/>
      <c r="Z234" s="13"/>
      <c r="AA234" s="13"/>
      <c r="AB234" s="13"/>
      <c r="AC234" s="13"/>
      <c r="AD234" s="13"/>
      <c r="AE234" s="13"/>
      <c r="AT234" s="241" t="s">
        <v>228</v>
      </c>
      <c r="AU234" s="241" t="s">
        <v>78</v>
      </c>
      <c r="AV234" s="13" t="s">
        <v>78</v>
      </c>
      <c r="AW234" s="13" t="s">
        <v>31</v>
      </c>
      <c r="AX234" s="13" t="s">
        <v>69</v>
      </c>
      <c r="AY234" s="241" t="s">
        <v>216</v>
      </c>
    </row>
    <row r="235" s="14" customFormat="1">
      <c r="A235" s="14"/>
      <c r="B235" s="242"/>
      <c r="C235" s="243"/>
      <c r="D235" s="226" t="s">
        <v>228</v>
      </c>
      <c r="E235" s="244" t="s">
        <v>19</v>
      </c>
      <c r="F235" s="245" t="s">
        <v>231</v>
      </c>
      <c r="G235" s="243"/>
      <c r="H235" s="246">
        <v>4.4060000000000006</v>
      </c>
      <c r="I235" s="247"/>
      <c r="J235" s="243"/>
      <c r="K235" s="243"/>
      <c r="L235" s="248"/>
      <c r="M235" s="249"/>
      <c r="N235" s="250"/>
      <c r="O235" s="250"/>
      <c r="P235" s="250"/>
      <c r="Q235" s="250"/>
      <c r="R235" s="250"/>
      <c r="S235" s="250"/>
      <c r="T235" s="251"/>
      <c r="U235" s="14"/>
      <c r="V235" s="14"/>
      <c r="W235" s="14"/>
      <c r="X235" s="14"/>
      <c r="Y235" s="14"/>
      <c r="Z235" s="14"/>
      <c r="AA235" s="14"/>
      <c r="AB235" s="14"/>
      <c r="AC235" s="14"/>
      <c r="AD235" s="14"/>
      <c r="AE235" s="14"/>
      <c r="AT235" s="252" t="s">
        <v>228</v>
      </c>
      <c r="AU235" s="252" t="s">
        <v>78</v>
      </c>
      <c r="AV235" s="14" t="s">
        <v>224</v>
      </c>
      <c r="AW235" s="14" t="s">
        <v>31</v>
      </c>
      <c r="AX235" s="14" t="s">
        <v>76</v>
      </c>
      <c r="AY235" s="252" t="s">
        <v>216</v>
      </c>
    </row>
    <row r="236" s="2" customFormat="1" ht="22.2" customHeight="1">
      <c r="A236" s="39"/>
      <c r="B236" s="40"/>
      <c r="C236" s="213" t="s">
        <v>493</v>
      </c>
      <c r="D236" s="213" t="s">
        <v>219</v>
      </c>
      <c r="E236" s="214" t="s">
        <v>665</v>
      </c>
      <c r="F236" s="215" t="s">
        <v>666</v>
      </c>
      <c r="G236" s="216" t="s">
        <v>305</v>
      </c>
      <c r="H236" s="273"/>
      <c r="I236" s="218"/>
      <c r="J236" s="219">
        <f>ROUND(I236*H236,2)</f>
        <v>0</v>
      </c>
      <c r="K236" s="215" t="s">
        <v>223</v>
      </c>
      <c r="L236" s="45"/>
      <c r="M236" s="220" t="s">
        <v>19</v>
      </c>
      <c r="N236" s="221" t="s">
        <v>40</v>
      </c>
      <c r="O236" s="85"/>
      <c r="P236" s="222">
        <f>O236*H236</f>
        <v>0</v>
      </c>
      <c r="Q236" s="222">
        <v>0</v>
      </c>
      <c r="R236" s="222">
        <f>Q236*H236</f>
        <v>0</v>
      </c>
      <c r="S236" s="222">
        <v>0</v>
      </c>
      <c r="T236" s="223">
        <f>S236*H236</f>
        <v>0</v>
      </c>
      <c r="U236" s="39"/>
      <c r="V236" s="39"/>
      <c r="W236" s="39"/>
      <c r="X236" s="39"/>
      <c r="Y236" s="39"/>
      <c r="Z236" s="39"/>
      <c r="AA236" s="39"/>
      <c r="AB236" s="39"/>
      <c r="AC236" s="39"/>
      <c r="AD236" s="39"/>
      <c r="AE236" s="39"/>
      <c r="AR236" s="224" t="s">
        <v>287</v>
      </c>
      <c r="AT236" s="224" t="s">
        <v>219</v>
      </c>
      <c r="AU236" s="224" t="s">
        <v>78</v>
      </c>
      <c r="AY236" s="18" t="s">
        <v>216</v>
      </c>
      <c r="BE236" s="225">
        <f>IF(N236="základní",J236,0)</f>
        <v>0</v>
      </c>
      <c r="BF236" s="225">
        <f>IF(N236="snížená",J236,0)</f>
        <v>0</v>
      </c>
      <c r="BG236" s="225">
        <f>IF(N236="zákl. přenesená",J236,0)</f>
        <v>0</v>
      </c>
      <c r="BH236" s="225">
        <f>IF(N236="sníž. přenesená",J236,0)</f>
        <v>0</v>
      </c>
      <c r="BI236" s="225">
        <f>IF(N236="nulová",J236,0)</f>
        <v>0</v>
      </c>
      <c r="BJ236" s="18" t="s">
        <v>76</v>
      </c>
      <c r="BK236" s="225">
        <f>ROUND(I236*H236,2)</f>
        <v>0</v>
      </c>
      <c r="BL236" s="18" t="s">
        <v>287</v>
      </c>
      <c r="BM236" s="224" t="s">
        <v>2424</v>
      </c>
    </row>
    <row r="237" s="2" customFormat="1">
      <c r="A237" s="39"/>
      <c r="B237" s="40"/>
      <c r="C237" s="41"/>
      <c r="D237" s="226" t="s">
        <v>226</v>
      </c>
      <c r="E237" s="41"/>
      <c r="F237" s="227" t="s">
        <v>307</v>
      </c>
      <c r="G237" s="41"/>
      <c r="H237" s="41"/>
      <c r="I237" s="228"/>
      <c r="J237" s="41"/>
      <c r="K237" s="41"/>
      <c r="L237" s="45"/>
      <c r="M237" s="229"/>
      <c r="N237" s="230"/>
      <c r="O237" s="85"/>
      <c r="P237" s="85"/>
      <c r="Q237" s="85"/>
      <c r="R237" s="85"/>
      <c r="S237" s="85"/>
      <c r="T237" s="86"/>
      <c r="U237" s="39"/>
      <c r="V237" s="39"/>
      <c r="W237" s="39"/>
      <c r="X237" s="39"/>
      <c r="Y237" s="39"/>
      <c r="Z237" s="39"/>
      <c r="AA237" s="39"/>
      <c r="AB237" s="39"/>
      <c r="AC237" s="39"/>
      <c r="AD237" s="39"/>
      <c r="AE237" s="39"/>
      <c r="AT237" s="18" t="s">
        <v>226</v>
      </c>
      <c r="AU237" s="18" t="s">
        <v>78</v>
      </c>
    </row>
    <row r="238" s="12" customFormat="1" ht="22.8" customHeight="1">
      <c r="A238" s="12"/>
      <c r="B238" s="197"/>
      <c r="C238" s="198"/>
      <c r="D238" s="199" t="s">
        <v>68</v>
      </c>
      <c r="E238" s="211" t="s">
        <v>668</v>
      </c>
      <c r="F238" s="211" t="s">
        <v>669</v>
      </c>
      <c r="G238" s="198"/>
      <c r="H238" s="198"/>
      <c r="I238" s="201"/>
      <c r="J238" s="212">
        <f>BK238</f>
        <v>0</v>
      </c>
      <c r="K238" s="198"/>
      <c r="L238" s="203"/>
      <c r="M238" s="204"/>
      <c r="N238" s="205"/>
      <c r="O238" s="205"/>
      <c r="P238" s="206">
        <f>SUM(P239:P271)</f>
        <v>0</v>
      </c>
      <c r="Q238" s="205"/>
      <c r="R238" s="206">
        <f>SUM(R239:R271)</f>
        <v>0.35211480000000006</v>
      </c>
      <c r="S238" s="205"/>
      <c r="T238" s="207">
        <f>SUM(T239:T271)</f>
        <v>0</v>
      </c>
      <c r="U238" s="12"/>
      <c r="V238" s="12"/>
      <c r="W238" s="12"/>
      <c r="X238" s="12"/>
      <c r="Y238" s="12"/>
      <c r="Z238" s="12"/>
      <c r="AA238" s="12"/>
      <c r="AB238" s="12"/>
      <c r="AC238" s="12"/>
      <c r="AD238" s="12"/>
      <c r="AE238" s="12"/>
      <c r="AR238" s="208" t="s">
        <v>78</v>
      </c>
      <c r="AT238" s="209" t="s">
        <v>68</v>
      </c>
      <c r="AU238" s="209" t="s">
        <v>76</v>
      </c>
      <c r="AY238" s="208" t="s">
        <v>216</v>
      </c>
      <c r="BK238" s="210">
        <f>SUM(BK239:BK271)</f>
        <v>0</v>
      </c>
    </row>
    <row r="239" s="2" customFormat="1" ht="13.8" customHeight="1">
      <c r="A239" s="39"/>
      <c r="B239" s="40"/>
      <c r="C239" s="213" t="s">
        <v>497</v>
      </c>
      <c r="D239" s="213" t="s">
        <v>219</v>
      </c>
      <c r="E239" s="214" t="s">
        <v>671</v>
      </c>
      <c r="F239" s="215" t="s">
        <v>672</v>
      </c>
      <c r="G239" s="216" t="s">
        <v>222</v>
      </c>
      <c r="H239" s="217">
        <v>14.960000000000001</v>
      </c>
      <c r="I239" s="218"/>
      <c r="J239" s="219">
        <f>ROUND(I239*H239,2)</f>
        <v>0</v>
      </c>
      <c r="K239" s="215" t="s">
        <v>223</v>
      </c>
      <c r="L239" s="45"/>
      <c r="M239" s="220" t="s">
        <v>19</v>
      </c>
      <c r="N239" s="221" t="s">
        <v>40</v>
      </c>
      <c r="O239" s="85"/>
      <c r="P239" s="222">
        <f>O239*H239</f>
        <v>0</v>
      </c>
      <c r="Q239" s="222">
        <v>0.00029999999999999997</v>
      </c>
      <c r="R239" s="222">
        <f>Q239*H239</f>
        <v>0.0044879999999999998</v>
      </c>
      <c r="S239" s="222">
        <v>0</v>
      </c>
      <c r="T239" s="223">
        <f>S239*H239</f>
        <v>0</v>
      </c>
      <c r="U239" s="39"/>
      <c r="V239" s="39"/>
      <c r="W239" s="39"/>
      <c r="X239" s="39"/>
      <c r="Y239" s="39"/>
      <c r="Z239" s="39"/>
      <c r="AA239" s="39"/>
      <c r="AB239" s="39"/>
      <c r="AC239" s="39"/>
      <c r="AD239" s="39"/>
      <c r="AE239" s="39"/>
      <c r="AR239" s="224" t="s">
        <v>287</v>
      </c>
      <c r="AT239" s="224" t="s">
        <v>219</v>
      </c>
      <c r="AU239" s="224" t="s">
        <v>78</v>
      </c>
      <c r="AY239" s="18" t="s">
        <v>216</v>
      </c>
      <c r="BE239" s="225">
        <f>IF(N239="základní",J239,0)</f>
        <v>0</v>
      </c>
      <c r="BF239" s="225">
        <f>IF(N239="snížená",J239,0)</f>
        <v>0</v>
      </c>
      <c r="BG239" s="225">
        <f>IF(N239="zákl. přenesená",J239,0)</f>
        <v>0</v>
      </c>
      <c r="BH239" s="225">
        <f>IF(N239="sníž. přenesená",J239,0)</f>
        <v>0</v>
      </c>
      <c r="BI239" s="225">
        <f>IF(N239="nulová",J239,0)</f>
        <v>0</v>
      </c>
      <c r="BJ239" s="18" t="s">
        <v>76</v>
      </c>
      <c r="BK239" s="225">
        <f>ROUND(I239*H239,2)</f>
        <v>0</v>
      </c>
      <c r="BL239" s="18" t="s">
        <v>287</v>
      </c>
      <c r="BM239" s="224" t="s">
        <v>2425</v>
      </c>
    </row>
    <row r="240" s="2" customFormat="1">
      <c r="A240" s="39"/>
      <c r="B240" s="40"/>
      <c r="C240" s="41"/>
      <c r="D240" s="226" t="s">
        <v>226</v>
      </c>
      <c r="E240" s="41"/>
      <c r="F240" s="227" t="s">
        <v>674</v>
      </c>
      <c r="G240" s="41"/>
      <c r="H240" s="41"/>
      <c r="I240" s="228"/>
      <c r="J240" s="41"/>
      <c r="K240" s="41"/>
      <c r="L240" s="45"/>
      <c r="M240" s="229"/>
      <c r="N240" s="230"/>
      <c r="O240" s="85"/>
      <c r="P240" s="85"/>
      <c r="Q240" s="85"/>
      <c r="R240" s="85"/>
      <c r="S240" s="85"/>
      <c r="T240" s="86"/>
      <c r="U240" s="39"/>
      <c r="V240" s="39"/>
      <c r="W240" s="39"/>
      <c r="X240" s="39"/>
      <c r="Y240" s="39"/>
      <c r="Z240" s="39"/>
      <c r="AA240" s="39"/>
      <c r="AB240" s="39"/>
      <c r="AC240" s="39"/>
      <c r="AD240" s="39"/>
      <c r="AE240" s="39"/>
      <c r="AT240" s="18" t="s">
        <v>226</v>
      </c>
      <c r="AU240" s="18" t="s">
        <v>78</v>
      </c>
    </row>
    <row r="241" s="13" customFormat="1">
      <c r="A241" s="13"/>
      <c r="B241" s="231"/>
      <c r="C241" s="232"/>
      <c r="D241" s="226" t="s">
        <v>228</v>
      </c>
      <c r="E241" s="233" t="s">
        <v>19</v>
      </c>
      <c r="F241" s="234" t="s">
        <v>2359</v>
      </c>
      <c r="G241" s="232"/>
      <c r="H241" s="235">
        <v>6.2000000000000002</v>
      </c>
      <c r="I241" s="236"/>
      <c r="J241" s="232"/>
      <c r="K241" s="232"/>
      <c r="L241" s="237"/>
      <c r="M241" s="238"/>
      <c r="N241" s="239"/>
      <c r="O241" s="239"/>
      <c r="P241" s="239"/>
      <c r="Q241" s="239"/>
      <c r="R241" s="239"/>
      <c r="S241" s="239"/>
      <c r="T241" s="240"/>
      <c r="U241" s="13"/>
      <c r="V241" s="13"/>
      <c r="W241" s="13"/>
      <c r="X241" s="13"/>
      <c r="Y241" s="13"/>
      <c r="Z241" s="13"/>
      <c r="AA241" s="13"/>
      <c r="AB241" s="13"/>
      <c r="AC241" s="13"/>
      <c r="AD241" s="13"/>
      <c r="AE241" s="13"/>
      <c r="AT241" s="241" t="s">
        <v>228</v>
      </c>
      <c r="AU241" s="241" t="s">
        <v>78</v>
      </c>
      <c r="AV241" s="13" t="s">
        <v>78</v>
      </c>
      <c r="AW241" s="13" t="s">
        <v>31</v>
      </c>
      <c r="AX241" s="13" t="s">
        <v>69</v>
      </c>
      <c r="AY241" s="241" t="s">
        <v>216</v>
      </c>
    </row>
    <row r="242" s="13" customFormat="1">
      <c r="A242" s="13"/>
      <c r="B242" s="231"/>
      <c r="C242" s="232"/>
      <c r="D242" s="226" t="s">
        <v>228</v>
      </c>
      <c r="E242" s="233" t="s">
        <v>19</v>
      </c>
      <c r="F242" s="234" t="s">
        <v>2360</v>
      </c>
      <c r="G242" s="232"/>
      <c r="H242" s="235">
        <v>5.3600000000000003</v>
      </c>
      <c r="I242" s="236"/>
      <c r="J242" s="232"/>
      <c r="K242" s="232"/>
      <c r="L242" s="237"/>
      <c r="M242" s="238"/>
      <c r="N242" s="239"/>
      <c r="O242" s="239"/>
      <c r="P242" s="239"/>
      <c r="Q242" s="239"/>
      <c r="R242" s="239"/>
      <c r="S242" s="239"/>
      <c r="T242" s="240"/>
      <c r="U242" s="13"/>
      <c r="V242" s="13"/>
      <c r="W242" s="13"/>
      <c r="X242" s="13"/>
      <c r="Y242" s="13"/>
      <c r="Z242" s="13"/>
      <c r="AA242" s="13"/>
      <c r="AB242" s="13"/>
      <c r="AC242" s="13"/>
      <c r="AD242" s="13"/>
      <c r="AE242" s="13"/>
      <c r="AT242" s="241" t="s">
        <v>228</v>
      </c>
      <c r="AU242" s="241" t="s">
        <v>78</v>
      </c>
      <c r="AV242" s="13" t="s">
        <v>78</v>
      </c>
      <c r="AW242" s="13" t="s">
        <v>31</v>
      </c>
      <c r="AX242" s="13" t="s">
        <v>69</v>
      </c>
      <c r="AY242" s="241" t="s">
        <v>216</v>
      </c>
    </row>
    <row r="243" s="13" customFormat="1">
      <c r="A243" s="13"/>
      <c r="B243" s="231"/>
      <c r="C243" s="232"/>
      <c r="D243" s="226" t="s">
        <v>228</v>
      </c>
      <c r="E243" s="233" t="s">
        <v>19</v>
      </c>
      <c r="F243" s="234" t="s">
        <v>2361</v>
      </c>
      <c r="G243" s="232"/>
      <c r="H243" s="235">
        <v>3.3999999999999999</v>
      </c>
      <c r="I243" s="236"/>
      <c r="J243" s="232"/>
      <c r="K243" s="232"/>
      <c r="L243" s="237"/>
      <c r="M243" s="238"/>
      <c r="N243" s="239"/>
      <c r="O243" s="239"/>
      <c r="P243" s="239"/>
      <c r="Q243" s="239"/>
      <c r="R243" s="239"/>
      <c r="S243" s="239"/>
      <c r="T243" s="240"/>
      <c r="U243" s="13"/>
      <c r="V243" s="13"/>
      <c r="W243" s="13"/>
      <c r="X243" s="13"/>
      <c r="Y243" s="13"/>
      <c r="Z243" s="13"/>
      <c r="AA243" s="13"/>
      <c r="AB243" s="13"/>
      <c r="AC243" s="13"/>
      <c r="AD243" s="13"/>
      <c r="AE243" s="13"/>
      <c r="AT243" s="241" t="s">
        <v>228</v>
      </c>
      <c r="AU243" s="241" t="s">
        <v>78</v>
      </c>
      <c r="AV243" s="13" t="s">
        <v>78</v>
      </c>
      <c r="AW243" s="13" t="s">
        <v>31</v>
      </c>
      <c r="AX243" s="13" t="s">
        <v>69</v>
      </c>
      <c r="AY243" s="241" t="s">
        <v>216</v>
      </c>
    </row>
    <row r="244" s="14" customFormat="1">
      <c r="A244" s="14"/>
      <c r="B244" s="242"/>
      <c r="C244" s="243"/>
      <c r="D244" s="226" t="s">
        <v>228</v>
      </c>
      <c r="E244" s="244" t="s">
        <v>19</v>
      </c>
      <c r="F244" s="245" t="s">
        <v>231</v>
      </c>
      <c r="G244" s="243"/>
      <c r="H244" s="246">
        <v>14.960000000000001</v>
      </c>
      <c r="I244" s="247"/>
      <c r="J244" s="243"/>
      <c r="K244" s="243"/>
      <c r="L244" s="248"/>
      <c r="M244" s="249"/>
      <c r="N244" s="250"/>
      <c r="O244" s="250"/>
      <c r="P244" s="250"/>
      <c r="Q244" s="250"/>
      <c r="R244" s="250"/>
      <c r="S244" s="250"/>
      <c r="T244" s="251"/>
      <c r="U244" s="14"/>
      <c r="V244" s="14"/>
      <c r="W244" s="14"/>
      <c r="X244" s="14"/>
      <c r="Y244" s="14"/>
      <c r="Z244" s="14"/>
      <c r="AA244" s="14"/>
      <c r="AB244" s="14"/>
      <c r="AC244" s="14"/>
      <c r="AD244" s="14"/>
      <c r="AE244" s="14"/>
      <c r="AT244" s="252" t="s">
        <v>228</v>
      </c>
      <c r="AU244" s="252" t="s">
        <v>78</v>
      </c>
      <c r="AV244" s="14" t="s">
        <v>224</v>
      </c>
      <c r="AW244" s="14" t="s">
        <v>31</v>
      </c>
      <c r="AX244" s="14" t="s">
        <v>76</v>
      </c>
      <c r="AY244" s="252" t="s">
        <v>216</v>
      </c>
    </row>
    <row r="245" s="2" customFormat="1" ht="13.8" customHeight="1">
      <c r="A245" s="39"/>
      <c r="B245" s="40"/>
      <c r="C245" s="213" t="s">
        <v>501</v>
      </c>
      <c r="D245" s="213" t="s">
        <v>219</v>
      </c>
      <c r="E245" s="214" t="s">
        <v>677</v>
      </c>
      <c r="F245" s="215" t="s">
        <v>678</v>
      </c>
      <c r="G245" s="216" t="s">
        <v>222</v>
      </c>
      <c r="H245" s="217">
        <v>14.960000000000001</v>
      </c>
      <c r="I245" s="218"/>
      <c r="J245" s="219">
        <f>ROUND(I245*H245,2)</f>
        <v>0</v>
      </c>
      <c r="K245" s="215" t="s">
        <v>223</v>
      </c>
      <c r="L245" s="45"/>
      <c r="M245" s="220" t="s">
        <v>19</v>
      </c>
      <c r="N245" s="221" t="s">
        <v>40</v>
      </c>
      <c r="O245" s="85"/>
      <c r="P245" s="222">
        <f>O245*H245</f>
        <v>0</v>
      </c>
      <c r="Q245" s="222">
        <v>0.0044999999999999997</v>
      </c>
      <c r="R245" s="222">
        <f>Q245*H245</f>
        <v>0.067320000000000005</v>
      </c>
      <c r="S245" s="222">
        <v>0</v>
      </c>
      <c r="T245" s="223">
        <f>S245*H245</f>
        <v>0</v>
      </c>
      <c r="U245" s="39"/>
      <c r="V245" s="39"/>
      <c r="W245" s="39"/>
      <c r="X245" s="39"/>
      <c r="Y245" s="39"/>
      <c r="Z245" s="39"/>
      <c r="AA245" s="39"/>
      <c r="AB245" s="39"/>
      <c r="AC245" s="39"/>
      <c r="AD245" s="39"/>
      <c r="AE245" s="39"/>
      <c r="AR245" s="224" t="s">
        <v>287</v>
      </c>
      <c r="AT245" s="224" t="s">
        <v>219</v>
      </c>
      <c r="AU245" s="224" t="s">
        <v>78</v>
      </c>
      <c r="AY245" s="18" t="s">
        <v>216</v>
      </c>
      <c r="BE245" s="225">
        <f>IF(N245="základní",J245,0)</f>
        <v>0</v>
      </c>
      <c r="BF245" s="225">
        <f>IF(N245="snížená",J245,0)</f>
        <v>0</v>
      </c>
      <c r="BG245" s="225">
        <f>IF(N245="zákl. přenesená",J245,0)</f>
        <v>0</v>
      </c>
      <c r="BH245" s="225">
        <f>IF(N245="sníž. přenesená",J245,0)</f>
        <v>0</v>
      </c>
      <c r="BI245" s="225">
        <f>IF(N245="nulová",J245,0)</f>
        <v>0</v>
      </c>
      <c r="BJ245" s="18" t="s">
        <v>76</v>
      </c>
      <c r="BK245" s="225">
        <f>ROUND(I245*H245,2)</f>
        <v>0</v>
      </c>
      <c r="BL245" s="18" t="s">
        <v>287</v>
      </c>
      <c r="BM245" s="224" t="s">
        <v>2426</v>
      </c>
    </row>
    <row r="246" s="2" customFormat="1">
      <c r="A246" s="39"/>
      <c r="B246" s="40"/>
      <c r="C246" s="41"/>
      <c r="D246" s="226" t="s">
        <v>226</v>
      </c>
      <c r="E246" s="41"/>
      <c r="F246" s="227" t="s">
        <v>674</v>
      </c>
      <c r="G246" s="41"/>
      <c r="H246" s="41"/>
      <c r="I246" s="228"/>
      <c r="J246" s="41"/>
      <c r="K246" s="41"/>
      <c r="L246" s="45"/>
      <c r="M246" s="229"/>
      <c r="N246" s="230"/>
      <c r="O246" s="85"/>
      <c r="P246" s="85"/>
      <c r="Q246" s="85"/>
      <c r="R246" s="85"/>
      <c r="S246" s="85"/>
      <c r="T246" s="86"/>
      <c r="U246" s="39"/>
      <c r="V246" s="39"/>
      <c r="W246" s="39"/>
      <c r="X246" s="39"/>
      <c r="Y246" s="39"/>
      <c r="Z246" s="39"/>
      <c r="AA246" s="39"/>
      <c r="AB246" s="39"/>
      <c r="AC246" s="39"/>
      <c r="AD246" s="39"/>
      <c r="AE246" s="39"/>
      <c r="AT246" s="18" t="s">
        <v>226</v>
      </c>
      <c r="AU246" s="18" t="s">
        <v>78</v>
      </c>
    </row>
    <row r="247" s="13" customFormat="1">
      <c r="A247" s="13"/>
      <c r="B247" s="231"/>
      <c r="C247" s="232"/>
      <c r="D247" s="226" t="s">
        <v>228</v>
      </c>
      <c r="E247" s="233" t="s">
        <v>19</v>
      </c>
      <c r="F247" s="234" t="s">
        <v>2359</v>
      </c>
      <c r="G247" s="232"/>
      <c r="H247" s="235">
        <v>6.2000000000000002</v>
      </c>
      <c r="I247" s="236"/>
      <c r="J247" s="232"/>
      <c r="K247" s="232"/>
      <c r="L247" s="237"/>
      <c r="M247" s="238"/>
      <c r="N247" s="239"/>
      <c r="O247" s="239"/>
      <c r="P247" s="239"/>
      <c r="Q247" s="239"/>
      <c r="R247" s="239"/>
      <c r="S247" s="239"/>
      <c r="T247" s="240"/>
      <c r="U247" s="13"/>
      <c r="V247" s="13"/>
      <c r="W247" s="13"/>
      <c r="X247" s="13"/>
      <c r="Y247" s="13"/>
      <c r="Z247" s="13"/>
      <c r="AA247" s="13"/>
      <c r="AB247" s="13"/>
      <c r="AC247" s="13"/>
      <c r="AD247" s="13"/>
      <c r="AE247" s="13"/>
      <c r="AT247" s="241" t="s">
        <v>228</v>
      </c>
      <c r="AU247" s="241" t="s">
        <v>78</v>
      </c>
      <c r="AV247" s="13" t="s">
        <v>78</v>
      </c>
      <c r="AW247" s="13" t="s">
        <v>31</v>
      </c>
      <c r="AX247" s="13" t="s">
        <v>69</v>
      </c>
      <c r="AY247" s="241" t="s">
        <v>216</v>
      </c>
    </row>
    <row r="248" s="13" customFormat="1">
      <c r="A248" s="13"/>
      <c r="B248" s="231"/>
      <c r="C248" s="232"/>
      <c r="D248" s="226" t="s">
        <v>228</v>
      </c>
      <c r="E248" s="233" t="s">
        <v>19</v>
      </c>
      <c r="F248" s="234" t="s">
        <v>2360</v>
      </c>
      <c r="G248" s="232"/>
      <c r="H248" s="235">
        <v>5.3600000000000003</v>
      </c>
      <c r="I248" s="236"/>
      <c r="J248" s="232"/>
      <c r="K248" s="232"/>
      <c r="L248" s="237"/>
      <c r="M248" s="238"/>
      <c r="N248" s="239"/>
      <c r="O248" s="239"/>
      <c r="P248" s="239"/>
      <c r="Q248" s="239"/>
      <c r="R248" s="239"/>
      <c r="S248" s="239"/>
      <c r="T248" s="240"/>
      <c r="U248" s="13"/>
      <c r="V248" s="13"/>
      <c r="W248" s="13"/>
      <c r="X248" s="13"/>
      <c r="Y248" s="13"/>
      <c r="Z248" s="13"/>
      <c r="AA248" s="13"/>
      <c r="AB248" s="13"/>
      <c r="AC248" s="13"/>
      <c r="AD248" s="13"/>
      <c r="AE248" s="13"/>
      <c r="AT248" s="241" t="s">
        <v>228</v>
      </c>
      <c r="AU248" s="241" t="s">
        <v>78</v>
      </c>
      <c r="AV248" s="13" t="s">
        <v>78</v>
      </c>
      <c r="AW248" s="13" t="s">
        <v>31</v>
      </c>
      <c r="AX248" s="13" t="s">
        <v>69</v>
      </c>
      <c r="AY248" s="241" t="s">
        <v>216</v>
      </c>
    </row>
    <row r="249" s="13" customFormat="1">
      <c r="A249" s="13"/>
      <c r="B249" s="231"/>
      <c r="C249" s="232"/>
      <c r="D249" s="226" t="s">
        <v>228</v>
      </c>
      <c r="E249" s="233" t="s">
        <v>19</v>
      </c>
      <c r="F249" s="234" t="s">
        <v>2361</v>
      </c>
      <c r="G249" s="232"/>
      <c r="H249" s="235">
        <v>3.3999999999999999</v>
      </c>
      <c r="I249" s="236"/>
      <c r="J249" s="232"/>
      <c r="K249" s="232"/>
      <c r="L249" s="237"/>
      <c r="M249" s="238"/>
      <c r="N249" s="239"/>
      <c r="O249" s="239"/>
      <c r="P249" s="239"/>
      <c r="Q249" s="239"/>
      <c r="R249" s="239"/>
      <c r="S249" s="239"/>
      <c r="T249" s="240"/>
      <c r="U249" s="13"/>
      <c r="V249" s="13"/>
      <c r="W249" s="13"/>
      <c r="X249" s="13"/>
      <c r="Y249" s="13"/>
      <c r="Z249" s="13"/>
      <c r="AA249" s="13"/>
      <c r="AB249" s="13"/>
      <c r="AC249" s="13"/>
      <c r="AD249" s="13"/>
      <c r="AE249" s="13"/>
      <c r="AT249" s="241" t="s">
        <v>228</v>
      </c>
      <c r="AU249" s="241" t="s">
        <v>78</v>
      </c>
      <c r="AV249" s="13" t="s">
        <v>78</v>
      </c>
      <c r="AW249" s="13" t="s">
        <v>31</v>
      </c>
      <c r="AX249" s="13" t="s">
        <v>69</v>
      </c>
      <c r="AY249" s="241" t="s">
        <v>216</v>
      </c>
    </row>
    <row r="250" s="14" customFormat="1">
      <c r="A250" s="14"/>
      <c r="B250" s="242"/>
      <c r="C250" s="243"/>
      <c r="D250" s="226" t="s">
        <v>228</v>
      </c>
      <c r="E250" s="244" t="s">
        <v>19</v>
      </c>
      <c r="F250" s="245" t="s">
        <v>231</v>
      </c>
      <c r="G250" s="243"/>
      <c r="H250" s="246">
        <v>14.960000000000001</v>
      </c>
      <c r="I250" s="247"/>
      <c r="J250" s="243"/>
      <c r="K250" s="243"/>
      <c r="L250" s="248"/>
      <c r="M250" s="249"/>
      <c r="N250" s="250"/>
      <c r="O250" s="250"/>
      <c r="P250" s="250"/>
      <c r="Q250" s="250"/>
      <c r="R250" s="250"/>
      <c r="S250" s="250"/>
      <c r="T250" s="251"/>
      <c r="U250" s="14"/>
      <c r="V250" s="14"/>
      <c r="W250" s="14"/>
      <c r="X250" s="14"/>
      <c r="Y250" s="14"/>
      <c r="Z250" s="14"/>
      <c r="AA250" s="14"/>
      <c r="AB250" s="14"/>
      <c r="AC250" s="14"/>
      <c r="AD250" s="14"/>
      <c r="AE250" s="14"/>
      <c r="AT250" s="252" t="s">
        <v>228</v>
      </c>
      <c r="AU250" s="252" t="s">
        <v>78</v>
      </c>
      <c r="AV250" s="14" t="s">
        <v>224</v>
      </c>
      <c r="AW250" s="14" t="s">
        <v>31</v>
      </c>
      <c r="AX250" s="14" t="s">
        <v>76</v>
      </c>
      <c r="AY250" s="252" t="s">
        <v>216</v>
      </c>
    </row>
    <row r="251" s="2" customFormat="1" ht="22.2" customHeight="1">
      <c r="A251" s="39"/>
      <c r="B251" s="40"/>
      <c r="C251" s="213" t="s">
        <v>507</v>
      </c>
      <c r="D251" s="213" t="s">
        <v>219</v>
      </c>
      <c r="E251" s="214" t="s">
        <v>681</v>
      </c>
      <c r="F251" s="215" t="s">
        <v>682</v>
      </c>
      <c r="G251" s="216" t="s">
        <v>222</v>
      </c>
      <c r="H251" s="217">
        <v>14.960000000000001</v>
      </c>
      <c r="I251" s="218"/>
      <c r="J251" s="219">
        <f>ROUND(I251*H251,2)</f>
        <v>0</v>
      </c>
      <c r="K251" s="215" t="s">
        <v>223</v>
      </c>
      <c r="L251" s="45"/>
      <c r="M251" s="220" t="s">
        <v>19</v>
      </c>
      <c r="N251" s="221" t="s">
        <v>40</v>
      </c>
      <c r="O251" s="85"/>
      <c r="P251" s="222">
        <f>O251*H251</f>
        <v>0</v>
      </c>
      <c r="Q251" s="222">
        <v>0.0051999999999999998</v>
      </c>
      <c r="R251" s="222">
        <f>Q251*H251</f>
        <v>0.077792</v>
      </c>
      <c r="S251" s="222">
        <v>0</v>
      </c>
      <c r="T251" s="223">
        <f>S251*H251</f>
        <v>0</v>
      </c>
      <c r="U251" s="39"/>
      <c r="V251" s="39"/>
      <c r="W251" s="39"/>
      <c r="X251" s="39"/>
      <c r="Y251" s="39"/>
      <c r="Z251" s="39"/>
      <c r="AA251" s="39"/>
      <c r="AB251" s="39"/>
      <c r="AC251" s="39"/>
      <c r="AD251" s="39"/>
      <c r="AE251" s="39"/>
      <c r="AR251" s="224" t="s">
        <v>287</v>
      </c>
      <c r="AT251" s="224" t="s">
        <v>219</v>
      </c>
      <c r="AU251" s="224" t="s">
        <v>78</v>
      </c>
      <c r="AY251" s="18" t="s">
        <v>216</v>
      </c>
      <c r="BE251" s="225">
        <f>IF(N251="základní",J251,0)</f>
        <v>0</v>
      </c>
      <c r="BF251" s="225">
        <f>IF(N251="snížená",J251,0)</f>
        <v>0</v>
      </c>
      <c r="BG251" s="225">
        <f>IF(N251="zákl. přenesená",J251,0)</f>
        <v>0</v>
      </c>
      <c r="BH251" s="225">
        <f>IF(N251="sníž. přenesená",J251,0)</f>
        <v>0</v>
      </c>
      <c r="BI251" s="225">
        <f>IF(N251="nulová",J251,0)</f>
        <v>0</v>
      </c>
      <c r="BJ251" s="18" t="s">
        <v>76</v>
      </c>
      <c r="BK251" s="225">
        <f>ROUND(I251*H251,2)</f>
        <v>0</v>
      </c>
      <c r="BL251" s="18" t="s">
        <v>287</v>
      </c>
      <c r="BM251" s="224" t="s">
        <v>2427</v>
      </c>
    </row>
    <row r="252" s="2" customFormat="1">
      <c r="A252" s="39"/>
      <c r="B252" s="40"/>
      <c r="C252" s="41"/>
      <c r="D252" s="226" t="s">
        <v>226</v>
      </c>
      <c r="E252" s="41"/>
      <c r="F252" s="227" t="s">
        <v>684</v>
      </c>
      <c r="G252" s="41"/>
      <c r="H252" s="41"/>
      <c r="I252" s="228"/>
      <c r="J252" s="41"/>
      <c r="K252" s="41"/>
      <c r="L252" s="45"/>
      <c r="M252" s="229"/>
      <c r="N252" s="230"/>
      <c r="O252" s="85"/>
      <c r="P252" s="85"/>
      <c r="Q252" s="85"/>
      <c r="R252" s="85"/>
      <c r="S252" s="85"/>
      <c r="T252" s="86"/>
      <c r="U252" s="39"/>
      <c r="V252" s="39"/>
      <c r="W252" s="39"/>
      <c r="X252" s="39"/>
      <c r="Y252" s="39"/>
      <c r="Z252" s="39"/>
      <c r="AA252" s="39"/>
      <c r="AB252" s="39"/>
      <c r="AC252" s="39"/>
      <c r="AD252" s="39"/>
      <c r="AE252" s="39"/>
      <c r="AT252" s="18" t="s">
        <v>226</v>
      </c>
      <c r="AU252" s="18" t="s">
        <v>78</v>
      </c>
    </row>
    <row r="253" s="13" customFormat="1">
      <c r="A253" s="13"/>
      <c r="B253" s="231"/>
      <c r="C253" s="232"/>
      <c r="D253" s="226" t="s">
        <v>228</v>
      </c>
      <c r="E253" s="233" t="s">
        <v>19</v>
      </c>
      <c r="F253" s="234" t="s">
        <v>2359</v>
      </c>
      <c r="G253" s="232"/>
      <c r="H253" s="235">
        <v>6.2000000000000002</v>
      </c>
      <c r="I253" s="236"/>
      <c r="J253" s="232"/>
      <c r="K253" s="232"/>
      <c r="L253" s="237"/>
      <c r="M253" s="238"/>
      <c r="N253" s="239"/>
      <c r="O253" s="239"/>
      <c r="P253" s="239"/>
      <c r="Q253" s="239"/>
      <c r="R253" s="239"/>
      <c r="S253" s="239"/>
      <c r="T253" s="240"/>
      <c r="U253" s="13"/>
      <c r="V253" s="13"/>
      <c r="W253" s="13"/>
      <c r="X253" s="13"/>
      <c r="Y253" s="13"/>
      <c r="Z253" s="13"/>
      <c r="AA253" s="13"/>
      <c r="AB253" s="13"/>
      <c r="AC253" s="13"/>
      <c r="AD253" s="13"/>
      <c r="AE253" s="13"/>
      <c r="AT253" s="241" t="s">
        <v>228</v>
      </c>
      <c r="AU253" s="241" t="s">
        <v>78</v>
      </c>
      <c r="AV253" s="13" t="s">
        <v>78</v>
      </c>
      <c r="AW253" s="13" t="s">
        <v>31</v>
      </c>
      <c r="AX253" s="13" t="s">
        <v>69</v>
      </c>
      <c r="AY253" s="241" t="s">
        <v>216</v>
      </c>
    </row>
    <row r="254" s="13" customFormat="1">
      <c r="A254" s="13"/>
      <c r="B254" s="231"/>
      <c r="C254" s="232"/>
      <c r="D254" s="226" t="s">
        <v>228</v>
      </c>
      <c r="E254" s="233" t="s">
        <v>19</v>
      </c>
      <c r="F254" s="234" t="s">
        <v>2360</v>
      </c>
      <c r="G254" s="232"/>
      <c r="H254" s="235">
        <v>5.3600000000000003</v>
      </c>
      <c r="I254" s="236"/>
      <c r="J254" s="232"/>
      <c r="K254" s="232"/>
      <c r="L254" s="237"/>
      <c r="M254" s="238"/>
      <c r="N254" s="239"/>
      <c r="O254" s="239"/>
      <c r="P254" s="239"/>
      <c r="Q254" s="239"/>
      <c r="R254" s="239"/>
      <c r="S254" s="239"/>
      <c r="T254" s="240"/>
      <c r="U254" s="13"/>
      <c r="V254" s="13"/>
      <c r="W254" s="13"/>
      <c r="X254" s="13"/>
      <c r="Y254" s="13"/>
      <c r="Z254" s="13"/>
      <c r="AA254" s="13"/>
      <c r="AB254" s="13"/>
      <c r="AC254" s="13"/>
      <c r="AD254" s="13"/>
      <c r="AE254" s="13"/>
      <c r="AT254" s="241" t="s">
        <v>228</v>
      </c>
      <c r="AU254" s="241" t="s">
        <v>78</v>
      </c>
      <c r="AV254" s="13" t="s">
        <v>78</v>
      </c>
      <c r="AW254" s="13" t="s">
        <v>31</v>
      </c>
      <c r="AX254" s="13" t="s">
        <v>69</v>
      </c>
      <c r="AY254" s="241" t="s">
        <v>216</v>
      </c>
    </row>
    <row r="255" s="13" customFormat="1">
      <c r="A255" s="13"/>
      <c r="B255" s="231"/>
      <c r="C255" s="232"/>
      <c r="D255" s="226" t="s">
        <v>228</v>
      </c>
      <c r="E255" s="233" t="s">
        <v>19</v>
      </c>
      <c r="F255" s="234" t="s">
        <v>2361</v>
      </c>
      <c r="G255" s="232"/>
      <c r="H255" s="235">
        <v>3.3999999999999999</v>
      </c>
      <c r="I255" s="236"/>
      <c r="J255" s="232"/>
      <c r="K255" s="232"/>
      <c r="L255" s="237"/>
      <c r="M255" s="238"/>
      <c r="N255" s="239"/>
      <c r="O255" s="239"/>
      <c r="P255" s="239"/>
      <c r="Q255" s="239"/>
      <c r="R255" s="239"/>
      <c r="S255" s="239"/>
      <c r="T255" s="240"/>
      <c r="U255" s="13"/>
      <c r="V255" s="13"/>
      <c r="W255" s="13"/>
      <c r="X255" s="13"/>
      <c r="Y255" s="13"/>
      <c r="Z255" s="13"/>
      <c r="AA255" s="13"/>
      <c r="AB255" s="13"/>
      <c r="AC255" s="13"/>
      <c r="AD255" s="13"/>
      <c r="AE255" s="13"/>
      <c r="AT255" s="241" t="s">
        <v>228</v>
      </c>
      <c r="AU255" s="241" t="s">
        <v>78</v>
      </c>
      <c r="AV255" s="13" t="s">
        <v>78</v>
      </c>
      <c r="AW255" s="13" t="s">
        <v>31</v>
      </c>
      <c r="AX255" s="13" t="s">
        <v>69</v>
      </c>
      <c r="AY255" s="241" t="s">
        <v>216</v>
      </c>
    </row>
    <row r="256" s="14" customFormat="1">
      <c r="A256" s="14"/>
      <c r="B256" s="242"/>
      <c r="C256" s="243"/>
      <c r="D256" s="226" t="s">
        <v>228</v>
      </c>
      <c r="E256" s="244" t="s">
        <v>19</v>
      </c>
      <c r="F256" s="245" t="s">
        <v>231</v>
      </c>
      <c r="G256" s="243"/>
      <c r="H256" s="246">
        <v>14.960000000000001</v>
      </c>
      <c r="I256" s="247"/>
      <c r="J256" s="243"/>
      <c r="K256" s="243"/>
      <c r="L256" s="248"/>
      <c r="M256" s="249"/>
      <c r="N256" s="250"/>
      <c r="O256" s="250"/>
      <c r="P256" s="250"/>
      <c r="Q256" s="250"/>
      <c r="R256" s="250"/>
      <c r="S256" s="250"/>
      <c r="T256" s="251"/>
      <c r="U256" s="14"/>
      <c r="V256" s="14"/>
      <c r="W256" s="14"/>
      <c r="X256" s="14"/>
      <c r="Y256" s="14"/>
      <c r="Z256" s="14"/>
      <c r="AA256" s="14"/>
      <c r="AB256" s="14"/>
      <c r="AC256" s="14"/>
      <c r="AD256" s="14"/>
      <c r="AE256" s="14"/>
      <c r="AT256" s="252" t="s">
        <v>228</v>
      </c>
      <c r="AU256" s="252" t="s">
        <v>78</v>
      </c>
      <c r="AV256" s="14" t="s">
        <v>224</v>
      </c>
      <c r="AW256" s="14" t="s">
        <v>31</v>
      </c>
      <c r="AX256" s="14" t="s">
        <v>76</v>
      </c>
      <c r="AY256" s="252" t="s">
        <v>216</v>
      </c>
    </row>
    <row r="257" s="2" customFormat="1" ht="13.8" customHeight="1">
      <c r="A257" s="39"/>
      <c r="B257" s="40"/>
      <c r="C257" s="263" t="s">
        <v>511</v>
      </c>
      <c r="D257" s="263" t="s">
        <v>295</v>
      </c>
      <c r="E257" s="264" t="s">
        <v>686</v>
      </c>
      <c r="F257" s="265" t="s">
        <v>687</v>
      </c>
      <c r="G257" s="266" t="s">
        <v>222</v>
      </c>
      <c r="H257" s="267">
        <v>17.204000000000001</v>
      </c>
      <c r="I257" s="268"/>
      <c r="J257" s="269">
        <f>ROUND(I257*H257,2)</f>
        <v>0</v>
      </c>
      <c r="K257" s="265" t="s">
        <v>223</v>
      </c>
      <c r="L257" s="270"/>
      <c r="M257" s="271" t="s">
        <v>19</v>
      </c>
      <c r="N257" s="272" t="s">
        <v>40</v>
      </c>
      <c r="O257" s="85"/>
      <c r="P257" s="222">
        <f>O257*H257</f>
        <v>0</v>
      </c>
      <c r="Q257" s="222">
        <v>0.0117</v>
      </c>
      <c r="R257" s="222">
        <f>Q257*H257</f>
        <v>0.20128680000000002</v>
      </c>
      <c r="S257" s="222">
        <v>0</v>
      </c>
      <c r="T257" s="223">
        <f>S257*H257</f>
        <v>0</v>
      </c>
      <c r="U257" s="39"/>
      <c r="V257" s="39"/>
      <c r="W257" s="39"/>
      <c r="X257" s="39"/>
      <c r="Y257" s="39"/>
      <c r="Z257" s="39"/>
      <c r="AA257" s="39"/>
      <c r="AB257" s="39"/>
      <c r="AC257" s="39"/>
      <c r="AD257" s="39"/>
      <c r="AE257" s="39"/>
      <c r="AR257" s="224" t="s">
        <v>299</v>
      </c>
      <c r="AT257" s="224" t="s">
        <v>295</v>
      </c>
      <c r="AU257" s="224" t="s">
        <v>78</v>
      </c>
      <c r="AY257" s="18" t="s">
        <v>216</v>
      </c>
      <c r="BE257" s="225">
        <f>IF(N257="základní",J257,0)</f>
        <v>0</v>
      </c>
      <c r="BF257" s="225">
        <f>IF(N257="snížená",J257,0)</f>
        <v>0</v>
      </c>
      <c r="BG257" s="225">
        <f>IF(N257="zákl. přenesená",J257,0)</f>
        <v>0</v>
      </c>
      <c r="BH257" s="225">
        <f>IF(N257="sníž. přenesená",J257,0)</f>
        <v>0</v>
      </c>
      <c r="BI257" s="225">
        <f>IF(N257="nulová",J257,0)</f>
        <v>0</v>
      </c>
      <c r="BJ257" s="18" t="s">
        <v>76</v>
      </c>
      <c r="BK257" s="225">
        <f>ROUND(I257*H257,2)</f>
        <v>0</v>
      </c>
      <c r="BL257" s="18" t="s">
        <v>287</v>
      </c>
      <c r="BM257" s="224" t="s">
        <v>2428</v>
      </c>
    </row>
    <row r="258" s="15" customFormat="1">
      <c r="A258" s="15"/>
      <c r="B258" s="253"/>
      <c r="C258" s="254"/>
      <c r="D258" s="226" t="s">
        <v>228</v>
      </c>
      <c r="E258" s="255" t="s">
        <v>19</v>
      </c>
      <c r="F258" s="256" t="s">
        <v>301</v>
      </c>
      <c r="G258" s="254"/>
      <c r="H258" s="255" t="s">
        <v>19</v>
      </c>
      <c r="I258" s="257"/>
      <c r="J258" s="254"/>
      <c r="K258" s="254"/>
      <c r="L258" s="258"/>
      <c r="M258" s="259"/>
      <c r="N258" s="260"/>
      <c r="O258" s="260"/>
      <c r="P258" s="260"/>
      <c r="Q258" s="260"/>
      <c r="R258" s="260"/>
      <c r="S258" s="260"/>
      <c r="T258" s="261"/>
      <c r="U258" s="15"/>
      <c r="V258" s="15"/>
      <c r="W258" s="15"/>
      <c r="X258" s="15"/>
      <c r="Y258" s="15"/>
      <c r="Z258" s="15"/>
      <c r="AA258" s="15"/>
      <c r="AB258" s="15"/>
      <c r="AC258" s="15"/>
      <c r="AD258" s="15"/>
      <c r="AE258" s="15"/>
      <c r="AT258" s="262" t="s">
        <v>228</v>
      </c>
      <c r="AU258" s="262" t="s">
        <v>78</v>
      </c>
      <c r="AV258" s="15" t="s">
        <v>76</v>
      </c>
      <c r="AW258" s="15" t="s">
        <v>31</v>
      </c>
      <c r="AX258" s="15" t="s">
        <v>69</v>
      </c>
      <c r="AY258" s="262" t="s">
        <v>216</v>
      </c>
    </row>
    <row r="259" s="13" customFormat="1">
      <c r="A259" s="13"/>
      <c r="B259" s="231"/>
      <c r="C259" s="232"/>
      <c r="D259" s="226" t="s">
        <v>228</v>
      </c>
      <c r="E259" s="233" t="s">
        <v>19</v>
      </c>
      <c r="F259" s="234" t="s">
        <v>2429</v>
      </c>
      <c r="G259" s="232"/>
      <c r="H259" s="235">
        <v>17.204000000000001</v>
      </c>
      <c r="I259" s="236"/>
      <c r="J259" s="232"/>
      <c r="K259" s="232"/>
      <c r="L259" s="237"/>
      <c r="M259" s="238"/>
      <c r="N259" s="239"/>
      <c r="O259" s="239"/>
      <c r="P259" s="239"/>
      <c r="Q259" s="239"/>
      <c r="R259" s="239"/>
      <c r="S259" s="239"/>
      <c r="T259" s="240"/>
      <c r="U259" s="13"/>
      <c r="V259" s="13"/>
      <c r="W259" s="13"/>
      <c r="X259" s="13"/>
      <c r="Y259" s="13"/>
      <c r="Z259" s="13"/>
      <c r="AA259" s="13"/>
      <c r="AB259" s="13"/>
      <c r="AC259" s="13"/>
      <c r="AD259" s="13"/>
      <c r="AE259" s="13"/>
      <c r="AT259" s="241" t="s">
        <v>228</v>
      </c>
      <c r="AU259" s="241" t="s">
        <v>78</v>
      </c>
      <c r="AV259" s="13" t="s">
        <v>78</v>
      </c>
      <c r="AW259" s="13" t="s">
        <v>31</v>
      </c>
      <c r="AX259" s="13" t="s">
        <v>69</v>
      </c>
      <c r="AY259" s="241" t="s">
        <v>216</v>
      </c>
    </row>
    <row r="260" s="14" customFormat="1">
      <c r="A260" s="14"/>
      <c r="B260" s="242"/>
      <c r="C260" s="243"/>
      <c r="D260" s="226" t="s">
        <v>228</v>
      </c>
      <c r="E260" s="244" t="s">
        <v>19</v>
      </c>
      <c r="F260" s="245" t="s">
        <v>231</v>
      </c>
      <c r="G260" s="243"/>
      <c r="H260" s="246">
        <v>17.204000000000001</v>
      </c>
      <c r="I260" s="247"/>
      <c r="J260" s="243"/>
      <c r="K260" s="243"/>
      <c r="L260" s="248"/>
      <c r="M260" s="249"/>
      <c r="N260" s="250"/>
      <c r="O260" s="250"/>
      <c r="P260" s="250"/>
      <c r="Q260" s="250"/>
      <c r="R260" s="250"/>
      <c r="S260" s="250"/>
      <c r="T260" s="251"/>
      <c r="U260" s="14"/>
      <c r="V260" s="14"/>
      <c r="W260" s="14"/>
      <c r="X260" s="14"/>
      <c r="Y260" s="14"/>
      <c r="Z260" s="14"/>
      <c r="AA260" s="14"/>
      <c r="AB260" s="14"/>
      <c r="AC260" s="14"/>
      <c r="AD260" s="14"/>
      <c r="AE260" s="14"/>
      <c r="AT260" s="252" t="s">
        <v>228</v>
      </c>
      <c r="AU260" s="252" t="s">
        <v>78</v>
      </c>
      <c r="AV260" s="14" t="s">
        <v>224</v>
      </c>
      <c r="AW260" s="14" t="s">
        <v>31</v>
      </c>
      <c r="AX260" s="14" t="s">
        <v>76</v>
      </c>
      <c r="AY260" s="252" t="s">
        <v>216</v>
      </c>
    </row>
    <row r="261" s="2" customFormat="1" ht="13.8" customHeight="1">
      <c r="A261" s="39"/>
      <c r="B261" s="40"/>
      <c r="C261" s="213" t="s">
        <v>515</v>
      </c>
      <c r="D261" s="213" t="s">
        <v>219</v>
      </c>
      <c r="E261" s="214" t="s">
        <v>691</v>
      </c>
      <c r="F261" s="215" t="s">
        <v>692</v>
      </c>
      <c r="G261" s="216" t="s">
        <v>318</v>
      </c>
      <c r="H261" s="217">
        <v>16</v>
      </c>
      <c r="I261" s="218"/>
      <c r="J261" s="219">
        <f>ROUND(I261*H261,2)</f>
        <v>0</v>
      </c>
      <c r="K261" s="215" t="s">
        <v>223</v>
      </c>
      <c r="L261" s="45"/>
      <c r="M261" s="220" t="s">
        <v>19</v>
      </c>
      <c r="N261" s="221" t="s">
        <v>40</v>
      </c>
      <c r="O261" s="85"/>
      <c r="P261" s="222">
        <f>O261*H261</f>
        <v>0</v>
      </c>
      <c r="Q261" s="222">
        <v>3.0000000000000001E-05</v>
      </c>
      <c r="R261" s="222">
        <f>Q261*H261</f>
        <v>0.00048000000000000001</v>
      </c>
      <c r="S261" s="222">
        <v>0</v>
      </c>
      <c r="T261" s="223">
        <f>S261*H261</f>
        <v>0</v>
      </c>
      <c r="U261" s="39"/>
      <c r="V261" s="39"/>
      <c r="W261" s="39"/>
      <c r="X261" s="39"/>
      <c r="Y261" s="39"/>
      <c r="Z261" s="39"/>
      <c r="AA261" s="39"/>
      <c r="AB261" s="39"/>
      <c r="AC261" s="39"/>
      <c r="AD261" s="39"/>
      <c r="AE261" s="39"/>
      <c r="AR261" s="224" t="s">
        <v>287</v>
      </c>
      <c r="AT261" s="224" t="s">
        <v>219</v>
      </c>
      <c r="AU261" s="224" t="s">
        <v>78</v>
      </c>
      <c r="AY261" s="18" t="s">
        <v>216</v>
      </c>
      <c r="BE261" s="225">
        <f>IF(N261="základní",J261,0)</f>
        <v>0</v>
      </c>
      <c r="BF261" s="225">
        <f>IF(N261="snížená",J261,0)</f>
        <v>0</v>
      </c>
      <c r="BG261" s="225">
        <f>IF(N261="zákl. přenesená",J261,0)</f>
        <v>0</v>
      </c>
      <c r="BH261" s="225">
        <f>IF(N261="sníž. přenesená",J261,0)</f>
        <v>0</v>
      </c>
      <c r="BI261" s="225">
        <f>IF(N261="nulová",J261,0)</f>
        <v>0</v>
      </c>
      <c r="BJ261" s="18" t="s">
        <v>76</v>
      </c>
      <c r="BK261" s="225">
        <f>ROUND(I261*H261,2)</f>
        <v>0</v>
      </c>
      <c r="BL261" s="18" t="s">
        <v>287</v>
      </c>
      <c r="BM261" s="224" t="s">
        <v>2430</v>
      </c>
    </row>
    <row r="262" s="2" customFormat="1">
      <c r="A262" s="39"/>
      <c r="B262" s="40"/>
      <c r="C262" s="41"/>
      <c r="D262" s="226" t="s">
        <v>226</v>
      </c>
      <c r="E262" s="41"/>
      <c r="F262" s="227" t="s">
        <v>694</v>
      </c>
      <c r="G262" s="41"/>
      <c r="H262" s="41"/>
      <c r="I262" s="228"/>
      <c r="J262" s="41"/>
      <c r="K262" s="41"/>
      <c r="L262" s="45"/>
      <c r="M262" s="229"/>
      <c r="N262" s="230"/>
      <c r="O262" s="85"/>
      <c r="P262" s="85"/>
      <c r="Q262" s="85"/>
      <c r="R262" s="85"/>
      <c r="S262" s="85"/>
      <c r="T262" s="86"/>
      <c r="U262" s="39"/>
      <c r="V262" s="39"/>
      <c r="W262" s="39"/>
      <c r="X262" s="39"/>
      <c r="Y262" s="39"/>
      <c r="Z262" s="39"/>
      <c r="AA262" s="39"/>
      <c r="AB262" s="39"/>
      <c r="AC262" s="39"/>
      <c r="AD262" s="39"/>
      <c r="AE262" s="39"/>
      <c r="AT262" s="18" t="s">
        <v>226</v>
      </c>
      <c r="AU262" s="18" t="s">
        <v>78</v>
      </c>
    </row>
    <row r="263" s="13" customFormat="1">
      <c r="A263" s="13"/>
      <c r="B263" s="231"/>
      <c r="C263" s="232"/>
      <c r="D263" s="226" t="s">
        <v>228</v>
      </c>
      <c r="E263" s="233" t="s">
        <v>19</v>
      </c>
      <c r="F263" s="234" t="s">
        <v>2338</v>
      </c>
      <c r="G263" s="232"/>
      <c r="H263" s="235">
        <v>16</v>
      </c>
      <c r="I263" s="236"/>
      <c r="J263" s="232"/>
      <c r="K263" s="232"/>
      <c r="L263" s="237"/>
      <c r="M263" s="238"/>
      <c r="N263" s="239"/>
      <c r="O263" s="239"/>
      <c r="P263" s="239"/>
      <c r="Q263" s="239"/>
      <c r="R263" s="239"/>
      <c r="S263" s="239"/>
      <c r="T263" s="240"/>
      <c r="U263" s="13"/>
      <c r="V263" s="13"/>
      <c r="W263" s="13"/>
      <c r="X263" s="13"/>
      <c r="Y263" s="13"/>
      <c r="Z263" s="13"/>
      <c r="AA263" s="13"/>
      <c r="AB263" s="13"/>
      <c r="AC263" s="13"/>
      <c r="AD263" s="13"/>
      <c r="AE263" s="13"/>
      <c r="AT263" s="241" t="s">
        <v>228</v>
      </c>
      <c r="AU263" s="241" t="s">
        <v>78</v>
      </c>
      <c r="AV263" s="13" t="s">
        <v>78</v>
      </c>
      <c r="AW263" s="13" t="s">
        <v>31</v>
      </c>
      <c r="AX263" s="13" t="s">
        <v>69</v>
      </c>
      <c r="AY263" s="241" t="s">
        <v>216</v>
      </c>
    </row>
    <row r="264" s="14" customFormat="1">
      <c r="A264" s="14"/>
      <c r="B264" s="242"/>
      <c r="C264" s="243"/>
      <c r="D264" s="226" t="s">
        <v>228</v>
      </c>
      <c r="E264" s="244" t="s">
        <v>19</v>
      </c>
      <c r="F264" s="245" t="s">
        <v>231</v>
      </c>
      <c r="G264" s="243"/>
      <c r="H264" s="246">
        <v>16</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228</v>
      </c>
      <c r="AU264" s="252" t="s">
        <v>78</v>
      </c>
      <c r="AV264" s="14" t="s">
        <v>224</v>
      </c>
      <c r="AW264" s="14" t="s">
        <v>31</v>
      </c>
      <c r="AX264" s="14" t="s">
        <v>76</v>
      </c>
      <c r="AY264" s="252" t="s">
        <v>216</v>
      </c>
    </row>
    <row r="265" s="2" customFormat="1" ht="13.8" customHeight="1">
      <c r="A265" s="39"/>
      <c r="B265" s="40"/>
      <c r="C265" s="213" t="s">
        <v>519</v>
      </c>
      <c r="D265" s="213" t="s">
        <v>219</v>
      </c>
      <c r="E265" s="214" t="s">
        <v>697</v>
      </c>
      <c r="F265" s="215" t="s">
        <v>698</v>
      </c>
      <c r="G265" s="216" t="s">
        <v>222</v>
      </c>
      <c r="H265" s="217">
        <v>14.960000000000001</v>
      </c>
      <c r="I265" s="218"/>
      <c r="J265" s="219">
        <f>ROUND(I265*H265,2)</f>
        <v>0</v>
      </c>
      <c r="K265" s="215" t="s">
        <v>223</v>
      </c>
      <c r="L265" s="45"/>
      <c r="M265" s="220" t="s">
        <v>19</v>
      </c>
      <c r="N265" s="221" t="s">
        <v>40</v>
      </c>
      <c r="O265" s="85"/>
      <c r="P265" s="222">
        <f>O265*H265</f>
        <v>0</v>
      </c>
      <c r="Q265" s="222">
        <v>5.0000000000000002E-05</v>
      </c>
      <c r="R265" s="222">
        <f>Q265*H265</f>
        <v>0.00074800000000000008</v>
      </c>
      <c r="S265" s="222">
        <v>0</v>
      </c>
      <c r="T265" s="223">
        <f>S265*H265</f>
        <v>0</v>
      </c>
      <c r="U265" s="39"/>
      <c r="V265" s="39"/>
      <c r="W265" s="39"/>
      <c r="X265" s="39"/>
      <c r="Y265" s="39"/>
      <c r="Z265" s="39"/>
      <c r="AA265" s="39"/>
      <c r="AB265" s="39"/>
      <c r="AC265" s="39"/>
      <c r="AD265" s="39"/>
      <c r="AE265" s="39"/>
      <c r="AR265" s="224" t="s">
        <v>287</v>
      </c>
      <c r="AT265" s="224" t="s">
        <v>219</v>
      </c>
      <c r="AU265" s="224" t="s">
        <v>78</v>
      </c>
      <c r="AY265" s="18" t="s">
        <v>216</v>
      </c>
      <c r="BE265" s="225">
        <f>IF(N265="základní",J265,0)</f>
        <v>0</v>
      </c>
      <c r="BF265" s="225">
        <f>IF(N265="snížená",J265,0)</f>
        <v>0</v>
      </c>
      <c r="BG265" s="225">
        <f>IF(N265="zákl. přenesená",J265,0)</f>
        <v>0</v>
      </c>
      <c r="BH265" s="225">
        <f>IF(N265="sníž. přenesená",J265,0)</f>
        <v>0</v>
      </c>
      <c r="BI265" s="225">
        <f>IF(N265="nulová",J265,0)</f>
        <v>0</v>
      </c>
      <c r="BJ265" s="18" t="s">
        <v>76</v>
      </c>
      <c r="BK265" s="225">
        <f>ROUND(I265*H265,2)</f>
        <v>0</v>
      </c>
      <c r="BL265" s="18" t="s">
        <v>287</v>
      </c>
      <c r="BM265" s="224" t="s">
        <v>2431</v>
      </c>
    </row>
    <row r="266" s="13" customFormat="1">
      <c r="A266" s="13"/>
      <c r="B266" s="231"/>
      <c r="C266" s="232"/>
      <c r="D266" s="226" t="s">
        <v>228</v>
      </c>
      <c r="E266" s="233" t="s">
        <v>19</v>
      </c>
      <c r="F266" s="234" t="s">
        <v>2359</v>
      </c>
      <c r="G266" s="232"/>
      <c r="H266" s="235">
        <v>6.2000000000000002</v>
      </c>
      <c r="I266" s="236"/>
      <c r="J266" s="232"/>
      <c r="K266" s="232"/>
      <c r="L266" s="237"/>
      <c r="M266" s="238"/>
      <c r="N266" s="239"/>
      <c r="O266" s="239"/>
      <c r="P266" s="239"/>
      <c r="Q266" s="239"/>
      <c r="R266" s="239"/>
      <c r="S266" s="239"/>
      <c r="T266" s="240"/>
      <c r="U266" s="13"/>
      <c r="V266" s="13"/>
      <c r="W266" s="13"/>
      <c r="X266" s="13"/>
      <c r="Y266" s="13"/>
      <c r="Z266" s="13"/>
      <c r="AA266" s="13"/>
      <c r="AB266" s="13"/>
      <c r="AC266" s="13"/>
      <c r="AD266" s="13"/>
      <c r="AE266" s="13"/>
      <c r="AT266" s="241" t="s">
        <v>228</v>
      </c>
      <c r="AU266" s="241" t="s">
        <v>78</v>
      </c>
      <c r="AV266" s="13" t="s">
        <v>78</v>
      </c>
      <c r="AW266" s="13" t="s">
        <v>31</v>
      </c>
      <c r="AX266" s="13" t="s">
        <v>69</v>
      </c>
      <c r="AY266" s="241" t="s">
        <v>216</v>
      </c>
    </row>
    <row r="267" s="13" customFormat="1">
      <c r="A267" s="13"/>
      <c r="B267" s="231"/>
      <c r="C267" s="232"/>
      <c r="D267" s="226" t="s">
        <v>228</v>
      </c>
      <c r="E267" s="233" t="s">
        <v>19</v>
      </c>
      <c r="F267" s="234" t="s">
        <v>2360</v>
      </c>
      <c r="G267" s="232"/>
      <c r="H267" s="235">
        <v>5.3600000000000003</v>
      </c>
      <c r="I267" s="236"/>
      <c r="J267" s="232"/>
      <c r="K267" s="232"/>
      <c r="L267" s="237"/>
      <c r="M267" s="238"/>
      <c r="N267" s="239"/>
      <c r="O267" s="239"/>
      <c r="P267" s="239"/>
      <c r="Q267" s="239"/>
      <c r="R267" s="239"/>
      <c r="S267" s="239"/>
      <c r="T267" s="240"/>
      <c r="U267" s="13"/>
      <c r="V267" s="13"/>
      <c r="W267" s="13"/>
      <c r="X267" s="13"/>
      <c r="Y267" s="13"/>
      <c r="Z267" s="13"/>
      <c r="AA267" s="13"/>
      <c r="AB267" s="13"/>
      <c r="AC267" s="13"/>
      <c r="AD267" s="13"/>
      <c r="AE267" s="13"/>
      <c r="AT267" s="241" t="s">
        <v>228</v>
      </c>
      <c r="AU267" s="241" t="s">
        <v>78</v>
      </c>
      <c r="AV267" s="13" t="s">
        <v>78</v>
      </c>
      <c r="AW267" s="13" t="s">
        <v>31</v>
      </c>
      <c r="AX267" s="13" t="s">
        <v>69</v>
      </c>
      <c r="AY267" s="241" t="s">
        <v>216</v>
      </c>
    </row>
    <row r="268" s="13" customFormat="1">
      <c r="A268" s="13"/>
      <c r="B268" s="231"/>
      <c r="C268" s="232"/>
      <c r="D268" s="226" t="s">
        <v>228</v>
      </c>
      <c r="E268" s="233" t="s">
        <v>19</v>
      </c>
      <c r="F268" s="234" t="s">
        <v>2361</v>
      </c>
      <c r="G268" s="232"/>
      <c r="H268" s="235">
        <v>3.3999999999999999</v>
      </c>
      <c r="I268" s="236"/>
      <c r="J268" s="232"/>
      <c r="K268" s="232"/>
      <c r="L268" s="237"/>
      <c r="M268" s="238"/>
      <c r="N268" s="239"/>
      <c r="O268" s="239"/>
      <c r="P268" s="239"/>
      <c r="Q268" s="239"/>
      <c r="R268" s="239"/>
      <c r="S268" s="239"/>
      <c r="T268" s="240"/>
      <c r="U268" s="13"/>
      <c r="V268" s="13"/>
      <c r="W268" s="13"/>
      <c r="X268" s="13"/>
      <c r="Y268" s="13"/>
      <c r="Z268" s="13"/>
      <c r="AA268" s="13"/>
      <c r="AB268" s="13"/>
      <c r="AC268" s="13"/>
      <c r="AD268" s="13"/>
      <c r="AE268" s="13"/>
      <c r="AT268" s="241" t="s">
        <v>228</v>
      </c>
      <c r="AU268" s="241" t="s">
        <v>78</v>
      </c>
      <c r="AV268" s="13" t="s">
        <v>78</v>
      </c>
      <c r="AW268" s="13" t="s">
        <v>31</v>
      </c>
      <c r="AX268" s="13" t="s">
        <v>69</v>
      </c>
      <c r="AY268" s="241" t="s">
        <v>216</v>
      </c>
    </row>
    <row r="269" s="14" customFormat="1">
      <c r="A269" s="14"/>
      <c r="B269" s="242"/>
      <c r="C269" s="243"/>
      <c r="D269" s="226" t="s">
        <v>228</v>
      </c>
      <c r="E269" s="244" t="s">
        <v>19</v>
      </c>
      <c r="F269" s="245" t="s">
        <v>231</v>
      </c>
      <c r="G269" s="243"/>
      <c r="H269" s="246">
        <v>14.960000000000001</v>
      </c>
      <c r="I269" s="247"/>
      <c r="J269" s="243"/>
      <c r="K269" s="243"/>
      <c r="L269" s="248"/>
      <c r="M269" s="249"/>
      <c r="N269" s="250"/>
      <c r="O269" s="250"/>
      <c r="P269" s="250"/>
      <c r="Q269" s="250"/>
      <c r="R269" s="250"/>
      <c r="S269" s="250"/>
      <c r="T269" s="251"/>
      <c r="U269" s="14"/>
      <c r="V269" s="14"/>
      <c r="W269" s="14"/>
      <c r="X269" s="14"/>
      <c r="Y269" s="14"/>
      <c r="Z269" s="14"/>
      <c r="AA269" s="14"/>
      <c r="AB269" s="14"/>
      <c r="AC269" s="14"/>
      <c r="AD269" s="14"/>
      <c r="AE269" s="14"/>
      <c r="AT269" s="252" t="s">
        <v>228</v>
      </c>
      <c r="AU269" s="252" t="s">
        <v>78</v>
      </c>
      <c r="AV269" s="14" t="s">
        <v>224</v>
      </c>
      <c r="AW269" s="14" t="s">
        <v>31</v>
      </c>
      <c r="AX269" s="14" t="s">
        <v>76</v>
      </c>
      <c r="AY269" s="252" t="s">
        <v>216</v>
      </c>
    </row>
    <row r="270" s="2" customFormat="1" ht="22.2" customHeight="1">
      <c r="A270" s="39"/>
      <c r="B270" s="40"/>
      <c r="C270" s="213" t="s">
        <v>523</v>
      </c>
      <c r="D270" s="213" t="s">
        <v>219</v>
      </c>
      <c r="E270" s="214" t="s">
        <v>701</v>
      </c>
      <c r="F270" s="215" t="s">
        <v>702</v>
      </c>
      <c r="G270" s="216" t="s">
        <v>305</v>
      </c>
      <c r="H270" s="273"/>
      <c r="I270" s="218"/>
      <c r="J270" s="219">
        <f>ROUND(I270*H270,2)</f>
        <v>0</v>
      </c>
      <c r="K270" s="215" t="s">
        <v>223</v>
      </c>
      <c r="L270" s="45"/>
      <c r="M270" s="220" t="s">
        <v>19</v>
      </c>
      <c r="N270" s="221" t="s">
        <v>40</v>
      </c>
      <c r="O270" s="85"/>
      <c r="P270" s="222">
        <f>O270*H270</f>
        <v>0</v>
      </c>
      <c r="Q270" s="222">
        <v>0</v>
      </c>
      <c r="R270" s="222">
        <f>Q270*H270</f>
        <v>0</v>
      </c>
      <c r="S270" s="222">
        <v>0</v>
      </c>
      <c r="T270" s="223">
        <f>S270*H270</f>
        <v>0</v>
      </c>
      <c r="U270" s="39"/>
      <c r="V270" s="39"/>
      <c r="W270" s="39"/>
      <c r="X270" s="39"/>
      <c r="Y270" s="39"/>
      <c r="Z270" s="39"/>
      <c r="AA270" s="39"/>
      <c r="AB270" s="39"/>
      <c r="AC270" s="39"/>
      <c r="AD270" s="39"/>
      <c r="AE270" s="39"/>
      <c r="AR270" s="224" t="s">
        <v>287</v>
      </c>
      <c r="AT270" s="224" t="s">
        <v>219</v>
      </c>
      <c r="AU270" s="224" t="s">
        <v>78</v>
      </c>
      <c r="AY270" s="18" t="s">
        <v>216</v>
      </c>
      <c r="BE270" s="225">
        <f>IF(N270="základní",J270,0)</f>
        <v>0</v>
      </c>
      <c r="BF270" s="225">
        <f>IF(N270="snížená",J270,0)</f>
        <v>0</v>
      </c>
      <c r="BG270" s="225">
        <f>IF(N270="zákl. přenesená",J270,0)</f>
        <v>0</v>
      </c>
      <c r="BH270" s="225">
        <f>IF(N270="sníž. přenesená",J270,0)</f>
        <v>0</v>
      </c>
      <c r="BI270" s="225">
        <f>IF(N270="nulová",J270,0)</f>
        <v>0</v>
      </c>
      <c r="BJ270" s="18" t="s">
        <v>76</v>
      </c>
      <c r="BK270" s="225">
        <f>ROUND(I270*H270,2)</f>
        <v>0</v>
      </c>
      <c r="BL270" s="18" t="s">
        <v>287</v>
      </c>
      <c r="BM270" s="224" t="s">
        <v>2432</v>
      </c>
    </row>
    <row r="271" s="2" customFormat="1">
      <c r="A271" s="39"/>
      <c r="B271" s="40"/>
      <c r="C271" s="41"/>
      <c r="D271" s="226" t="s">
        <v>226</v>
      </c>
      <c r="E271" s="41"/>
      <c r="F271" s="227" t="s">
        <v>307</v>
      </c>
      <c r="G271" s="41"/>
      <c r="H271" s="41"/>
      <c r="I271" s="228"/>
      <c r="J271" s="41"/>
      <c r="K271" s="41"/>
      <c r="L271" s="45"/>
      <c r="M271" s="229"/>
      <c r="N271" s="230"/>
      <c r="O271" s="85"/>
      <c r="P271" s="85"/>
      <c r="Q271" s="85"/>
      <c r="R271" s="85"/>
      <c r="S271" s="85"/>
      <c r="T271" s="86"/>
      <c r="U271" s="39"/>
      <c r="V271" s="39"/>
      <c r="W271" s="39"/>
      <c r="X271" s="39"/>
      <c r="Y271" s="39"/>
      <c r="Z271" s="39"/>
      <c r="AA271" s="39"/>
      <c r="AB271" s="39"/>
      <c r="AC271" s="39"/>
      <c r="AD271" s="39"/>
      <c r="AE271" s="39"/>
      <c r="AT271" s="18" t="s">
        <v>226</v>
      </c>
      <c r="AU271" s="18" t="s">
        <v>78</v>
      </c>
    </row>
    <row r="272" s="12" customFormat="1" ht="22.8" customHeight="1">
      <c r="A272" s="12"/>
      <c r="B272" s="197"/>
      <c r="C272" s="198"/>
      <c r="D272" s="199" t="s">
        <v>68</v>
      </c>
      <c r="E272" s="211" t="s">
        <v>704</v>
      </c>
      <c r="F272" s="211" t="s">
        <v>705</v>
      </c>
      <c r="G272" s="198"/>
      <c r="H272" s="198"/>
      <c r="I272" s="201"/>
      <c r="J272" s="212">
        <f>BK272</f>
        <v>0</v>
      </c>
      <c r="K272" s="198"/>
      <c r="L272" s="203"/>
      <c r="M272" s="204"/>
      <c r="N272" s="205"/>
      <c r="O272" s="205"/>
      <c r="P272" s="206">
        <f>SUM(P273:P275)</f>
        <v>0</v>
      </c>
      <c r="Q272" s="205"/>
      <c r="R272" s="206">
        <f>SUM(R273:R275)</f>
        <v>0.0022399999999999998</v>
      </c>
      <c r="S272" s="205"/>
      <c r="T272" s="207">
        <f>SUM(T273:T275)</f>
        <v>0</v>
      </c>
      <c r="U272" s="12"/>
      <c r="V272" s="12"/>
      <c r="W272" s="12"/>
      <c r="X272" s="12"/>
      <c r="Y272" s="12"/>
      <c r="Z272" s="12"/>
      <c r="AA272" s="12"/>
      <c r="AB272" s="12"/>
      <c r="AC272" s="12"/>
      <c r="AD272" s="12"/>
      <c r="AE272" s="12"/>
      <c r="AR272" s="208" t="s">
        <v>78</v>
      </c>
      <c r="AT272" s="209" t="s">
        <v>68</v>
      </c>
      <c r="AU272" s="209" t="s">
        <v>76</v>
      </c>
      <c r="AY272" s="208" t="s">
        <v>216</v>
      </c>
      <c r="BK272" s="210">
        <f>SUM(BK273:BK275)</f>
        <v>0</v>
      </c>
    </row>
    <row r="273" s="2" customFormat="1" ht="13.8" customHeight="1">
      <c r="A273" s="39"/>
      <c r="B273" s="40"/>
      <c r="C273" s="213" t="s">
        <v>527</v>
      </c>
      <c r="D273" s="213" t="s">
        <v>219</v>
      </c>
      <c r="E273" s="214" t="s">
        <v>707</v>
      </c>
      <c r="F273" s="215" t="s">
        <v>708</v>
      </c>
      <c r="G273" s="216" t="s">
        <v>222</v>
      </c>
      <c r="H273" s="217">
        <v>7</v>
      </c>
      <c r="I273" s="218"/>
      <c r="J273" s="219">
        <f>ROUND(I273*H273,2)</f>
        <v>0</v>
      </c>
      <c r="K273" s="215" t="s">
        <v>223</v>
      </c>
      <c r="L273" s="45"/>
      <c r="M273" s="220" t="s">
        <v>19</v>
      </c>
      <c r="N273" s="221" t="s">
        <v>40</v>
      </c>
      <c r="O273" s="85"/>
      <c r="P273" s="222">
        <f>O273*H273</f>
        <v>0</v>
      </c>
      <c r="Q273" s="222">
        <v>6.0000000000000002E-05</v>
      </c>
      <c r="R273" s="222">
        <f>Q273*H273</f>
        <v>0.00042000000000000002</v>
      </c>
      <c r="S273" s="222">
        <v>0</v>
      </c>
      <c r="T273" s="223">
        <f>S273*H273</f>
        <v>0</v>
      </c>
      <c r="U273" s="39"/>
      <c r="V273" s="39"/>
      <c r="W273" s="39"/>
      <c r="X273" s="39"/>
      <c r="Y273" s="39"/>
      <c r="Z273" s="39"/>
      <c r="AA273" s="39"/>
      <c r="AB273" s="39"/>
      <c r="AC273" s="39"/>
      <c r="AD273" s="39"/>
      <c r="AE273" s="39"/>
      <c r="AR273" s="224" t="s">
        <v>287</v>
      </c>
      <c r="AT273" s="224" t="s">
        <v>219</v>
      </c>
      <c r="AU273" s="224" t="s">
        <v>78</v>
      </c>
      <c r="AY273" s="18" t="s">
        <v>216</v>
      </c>
      <c r="BE273" s="225">
        <f>IF(N273="základní",J273,0)</f>
        <v>0</v>
      </c>
      <c r="BF273" s="225">
        <f>IF(N273="snížená",J273,0)</f>
        <v>0</v>
      </c>
      <c r="BG273" s="225">
        <f>IF(N273="zákl. přenesená",J273,0)</f>
        <v>0</v>
      </c>
      <c r="BH273" s="225">
        <f>IF(N273="sníž. přenesená",J273,0)</f>
        <v>0</v>
      </c>
      <c r="BI273" s="225">
        <f>IF(N273="nulová",J273,0)</f>
        <v>0</v>
      </c>
      <c r="BJ273" s="18" t="s">
        <v>76</v>
      </c>
      <c r="BK273" s="225">
        <f>ROUND(I273*H273,2)</f>
        <v>0</v>
      </c>
      <c r="BL273" s="18" t="s">
        <v>287</v>
      </c>
      <c r="BM273" s="224" t="s">
        <v>2433</v>
      </c>
    </row>
    <row r="274" s="2" customFormat="1" ht="13.8" customHeight="1">
      <c r="A274" s="39"/>
      <c r="B274" s="40"/>
      <c r="C274" s="213" t="s">
        <v>531</v>
      </c>
      <c r="D274" s="213" t="s">
        <v>219</v>
      </c>
      <c r="E274" s="214" t="s">
        <v>715</v>
      </c>
      <c r="F274" s="215" t="s">
        <v>716</v>
      </c>
      <c r="G274" s="216" t="s">
        <v>222</v>
      </c>
      <c r="H274" s="217">
        <v>7</v>
      </c>
      <c r="I274" s="218"/>
      <c r="J274" s="219">
        <f>ROUND(I274*H274,2)</f>
        <v>0</v>
      </c>
      <c r="K274" s="215" t="s">
        <v>223</v>
      </c>
      <c r="L274" s="45"/>
      <c r="M274" s="220" t="s">
        <v>19</v>
      </c>
      <c r="N274" s="221" t="s">
        <v>40</v>
      </c>
      <c r="O274" s="85"/>
      <c r="P274" s="222">
        <f>O274*H274</f>
        <v>0</v>
      </c>
      <c r="Q274" s="222">
        <v>0.00013999999999999999</v>
      </c>
      <c r="R274" s="222">
        <f>Q274*H274</f>
        <v>0.00097999999999999997</v>
      </c>
      <c r="S274" s="222">
        <v>0</v>
      </c>
      <c r="T274" s="223">
        <f>S274*H274</f>
        <v>0</v>
      </c>
      <c r="U274" s="39"/>
      <c r="V274" s="39"/>
      <c r="W274" s="39"/>
      <c r="X274" s="39"/>
      <c r="Y274" s="39"/>
      <c r="Z274" s="39"/>
      <c r="AA274" s="39"/>
      <c r="AB274" s="39"/>
      <c r="AC274" s="39"/>
      <c r="AD274" s="39"/>
      <c r="AE274" s="39"/>
      <c r="AR274" s="224" t="s">
        <v>287</v>
      </c>
      <c r="AT274" s="224" t="s">
        <v>219</v>
      </c>
      <c r="AU274" s="224" t="s">
        <v>78</v>
      </c>
      <c r="AY274" s="18" t="s">
        <v>216</v>
      </c>
      <c r="BE274" s="225">
        <f>IF(N274="základní",J274,0)</f>
        <v>0</v>
      </c>
      <c r="BF274" s="225">
        <f>IF(N274="snížená",J274,0)</f>
        <v>0</v>
      </c>
      <c r="BG274" s="225">
        <f>IF(N274="zákl. přenesená",J274,0)</f>
        <v>0</v>
      </c>
      <c r="BH274" s="225">
        <f>IF(N274="sníž. přenesená",J274,0)</f>
        <v>0</v>
      </c>
      <c r="BI274" s="225">
        <f>IF(N274="nulová",J274,0)</f>
        <v>0</v>
      </c>
      <c r="BJ274" s="18" t="s">
        <v>76</v>
      </c>
      <c r="BK274" s="225">
        <f>ROUND(I274*H274,2)</f>
        <v>0</v>
      </c>
      <c r="BL274" s="18" t="s">
        <v>287</v>
      </c>
      <c r="BM274" s="224" t="s">
        <v>2434</v>
      </c>
    </row>
    <row r="275" s="2" customFormat="1" ht="13.8" customHeight="1">
      <c r="A275" s="39"/>
      <c r="B275" s="40"/>
      <c r="C275" s="213" t="s">
        <v>535</v>
      </c>
      <c r="D275" s="213" t="s">
        <v>219</v>
      </c>
      <c r="E275" s="214" t="s">
        <v>719</v>
      </c>
      <c r="F275" s="215" t="s">
        <v>720</v>
      </c>
      <c r="G275" s="216" t="s">
        <v>222</v>
      </c>
      <c r="H275" s="217">
        <v>7</v>
      </c>
      <c r="I275" s="218"/>
      <c r="J275" s="219">
        <f>ROUND(I275*H275,2)</f>
        <v>0</v>
      </c>
      <c r="K275" s="215" t="s">
        <v>223</v>
      </c>
      <c r="L275" s="45"/>
      <c r="M275" s="220" t="s">
        <v>19</v>
      </c>
      <c r="N275" s="221" t="s">
        <v>40</v>
      </c>
      <c r="O275" s="85"/>
      <c r="P275" s="222">
        <f>O275*H275</f>
        <v>0</v>
      </c>
      <c r="Q275" s="222">
        <v>0.00012</v>
      </c>
      <c r="R275" s="222">
        <f>Q275*H275</f>
        <v>0.00084000000000000003</v>
      </c>
      <c r="S275" s="222">
        <v>0</v>
      </c>
      <c r="T275" s="223">
        <f>S275*H275</f>
        <v>0</v>
      </c>
      <c r="U275" s="39"/>
      <c r="V275" s="39"/>
      <c r="W275" s="39"/>
      <c r="X275" s="39"/>
      <c r="Y275" s="39"/>
      <c r="Z275" s="39"/>
      <c r="AA275" s="39"/>
      <c r="AB275" s="39"/>
      <c r="AC275" s="39"/>
      <c r="AD275" s="39"/>
      <c r="AE275" s="39"/>
      <c r="AR275" s="224" t="s">
        <v>287</v>
      </c>
      <c r="AT275" s="224" t="s">
        <v>219</v>
      </c>
      <c r="AU275" s="224" t="s">
        <v>78</v>
      </c>
      <c r="AY275" s="18" t="s">
        <v>216</v>
      </c>
      <c r="BE275" s="225">
        <f>IF(N275="základní",J275,0)</f>
        <v>0</v>
      </c>
      <c r="BF275" s="225">
        <f>IF(N275="snížená",J275,0)</f>
        <v>0</v>
      </c>
      <c r="BG275" s="225">
        <f>IF(N275="zákl. přenesená",J275,0)</f>
        <v>0</v>
      </c>
      <c r="BH275" s="225">
        <f>IF(N275="sníž. přenesená",J275,0)</f>
        <v>0</v>
      </c>
      <c r="BI275" s="225">
        <f>IF(N275="nulová",J275,0)</f>
        <v>0</v>
      </c>
      <c r="BJ275" s="18" t="s">
        <v>76</v>
      </c>
      <c r="BK275" s="225">
        <f>ROUND(I275*H275,2)</f>
        <v>0</v>
      </c>
      <c r="BL275" s="18" t="s">
        <v>287</v>
      </c>
      <c r="BM275" s="224" t="s">
        <v>2435</v>
      </c>
    </row>
    <row r="276" s="12" customFormat="1" ht="22.8" customHeight="1">
      <c r="A276" s="12"/>
      <c r="B276" s="197"/>
      <c r="C276" s="198"/>
      <c r="D276" s="199" t="s">
        <v>68</v>
      </c>
      <c r="E276" s="211" t="s">
        <v>722</v>
      </c>
      <c r="F276" s="211" t="s">
        <v>723</v>
      </c>
      <c r="G276" s="198"/>
      <c r="H276" s="198"/>
      <c r="I276" s="201"/>
      <c r="J276" s="212">
        <f>BK276</f>
        <v>0</v>
      </c>
      <c r="K276" s="198"/>
      <c r="L276" s="203"/>
      <c r="M276" s="204"/>
      <c r="N276" s="205"/>
      <c r="O276" s="205"/>
      <c r="P276" s="206">
        <f>SUM(P277:P313)</f>
        <v>0</v>
      </c>
      <c r="Q276" s="205"/>
      <c r="R276" s="206">
        <f>SUM(R277:R313)</f>
        <v>0.25210484</v>
      </c>
      <c r="S276" s="205"/>
      <c r="T276" s="207">
        <f>SUM(T277:T313)</f>
        <v>0.013068980000000001</v>
      </c>
      <c r="U276" s="12"/>
      <c r="V276" s="12"/>
      <c r="W276" s="12"/>
      <c r="X276" s="12"/>
      <c r="Y276" s="12"/>
      <c r="Z276" s="12"/>
      <c r="AA276" s="12"/>
      <c r="AB276" s="12"/>
      <c r="AC276" s="12"/>
      <c r="AD276" s="12"/>
      <c r="AE276" s="12"/>
      <c r="AR276" s="208" t="s">
        <v>78</v>
      </c>
      <c r="AT276" s="209" t="s">
        <v>68</v>
      </c>
      <c r="AU276" s="209" t="s">
        <v>76</v>
      </c>
      <c r="AY276" s="208" t="s">
        <v>216</v>
      </c>
      <c r="BK276" s="210">
        <f>SUM(BK277:BK313)</f>
        <v>0</v>
      </c>
    </row>
    <row r="277" s="2" customFormat="1" ht="13.8" customHeight="1">
      <c r="A277" s="39"/>
      <c r="B277" s="40"/>
      <c r="C277" s="213" t="s">
        <v>541</v>
      </c>
      <c r="D277" s="213" t="s">
        <v>219</v>
      </c>
      <c r="E277" s="214" t="s">
        <v>725</v>
      </c>
      <c r="F277" s="215" t="s">
        <v>726</v>
      </c>
      <c r="G277" s="216" t="s">
        <v>222</v>
      </c>
      <c r="H277" s="217">
        <v>42.158000000000001</v>
      </c>
      <c r="I277" s="218"/>
      <c r="J277" s="219">
        <f>ROUND(I277*H277,2)</f>
        <v>0</v>
      </c>
      <c r="K277" s="215" t="s">
        <v>223</v>
      </c>
      <c r="L277" s="45"/>
      <c r="M277" s="220" t="s">
        <v>19</v>
      </c>
      <c r="N277" s="221" t="s">
        <v>40</v>
      </c>
      <c r="O277" s="85"/>
      <c r="P277" s="222">
        <f>O277*H277</f>
        <v>0</v>
      </c>
      <c r="Q277" s="222">
        <v>0.001</v>
      </c>
      <c r="R277" s="222">
        <f>Q277*H277</f>
        <v>0.042158000000000001</v>
      </c>
      <c r="S277" s="222">
        <v>0.00031</v>
      </c>
      <c r="T277" s="223">
        <f>S277*H277</f>
        <v>0.013068980000000001</v>
      </c>
      <c r="U277" s="39"/>
      <c r="V277" s="39"/>
      <c r="W277" s="39"/>
      <c r="X277" s="39"/>
      <c r="Y277" s="39"/>
      <c r="Z277" s="39"/>
      <c r="AA277" s="39"/>
      <c r="AB277" s="39"/>
      <c r="AC277" s="39"/>
      <c r="AD277" s="39"/>
      <c r="AE277" s="39"/>
      <c r="AR277" s="224" t="s">
        <v>287</v>
      </c>
      <c r="AT277" s="224" t="s">
        <v>219</v>
      </c>
      <c r="AU277" s="224" t="s">
        <v>78</v>
      </c>
      <c r="AY277" s="18" t="s">
        <v>216</v>
      </c>
      <c r="BE277" s="225">
        <f>IF(N277="základní",J277,0)</f>
        <v>0</v>
      </c>
      <c r="BF277" s="225">
        <f>IF(N277="snížená",J277,0)</f>
        <v>0</v>
      </c>
      <c r="BG277" s="225">
        <f>IF(N277="zákl. přenesená",J277,0)</f>
        <v>0</v>
      </c>
      <c r="BH277" s="225">
        <f>IF(N277="sníž. přenesená",J277,0)</f>
        <v>0</v>
      </c>
      <c r="BI277" s="225">
        <f>IF(N277="nulová",J277,0)</f>
        <v>0</v>
      </c>
      <c r="BJ277" s="18" t="s">
        <v>76</v>
      </c>
      <c r="BK277" s="225">
        <f>ROUND(I277*H277,2)</f>
        <v>0</v>
      </c>
      <c r="BL277" s="18" t="s">
        <v>287</v>
      </c>
      <c r="BM277" s="224" t="s">
        <v>2436</v>
      </c>
    </row>
    <row r="278" s="2" customFormat="1">
      <c r="A278" s="39"/>
      <c r="B278" s="40"/>
      <c r="C278" s="41"/>
      <c r="D278" s="226" t="s">
        <v>226</v>
      </c>
      <c r="E278" s="41"/>
      <c r="F278" s="227" t="s">
        <v>728</v>
      </c>
      <c r="G278" s="41"/>
      <c r="H278" s="41"/>
      <c r="I278" s="228"/>
      <c r="J278" s="41"/>
      <c r="K278" s="41"/>
      <c r="L278" s="45"/>
      <c r="M278" s="229"/>
      <c r="N278" s="230"/>
      <c r="O278" s="85"/>
      <c r="P278" s="85"/>
      <c r="Q278" s="85"/>
      <c r="R278" s="85"/>
      <c r="S278" s="85"/>
      <c r="T278" s="86"/>
      <c r="U278" s="39"/>
      <c r="V278" s="39"/>
      <c r="W278" s="39"/>
      <c r="X278" s="39"/>
      <c r="Y278" s="39"/>
      <c r="Z278" s="39"/>
      <c r="AA278" s="39"/>
      <c r="AB278" s="39"/>
      <c r="AC278" s="39"/>
      <c r="AD278" s="39"/>
      <c r="AE278" s="39"/>
      <c r="AT278" s="18" t="s">
        <v>226</v>
      </c>
      <c r="AU278" s="18" t="s">
        <v>78</v>
      </c>
    </row>
    <row r="279" s="13" customFormat="1">
      <c r="A279" s="13"/>
      <c r="B279" s="231"/>
      <c r="C279" s="232"/>
      <c r="D279" s="226" t="s">
        <v>228</v>
      </c>
      <c r="E279" s="233" t="s">
        <v>19</v>
      </c>
      <c r="F279" s="234" t="s">
        <v>2437</v>
      </c>
      <c r="G279" s="232"/>
      <c r="H279" s="235">
        <v>5.5800000000000001</v>
      </c>
      <c r="I279" s="236"/>
      <c r="J279" s="232"/>
      <c r="K279" s="232"/>
      <c r="L279" s="237"/>
      <c r="M279" s="238"/>
      <c r="N279" s="239"/>
      <c r="O279" s="239"/>
      <c r="P279" s="239"/>
      <c r="Q279" s="239"/>
      <c r="R279" s="239"/>
      <c r="S279" s="239"/>
      <c r="T279" s="240"/>
      <c r="U279" s="13"/>
      <c r="V279" s="13"/>
      <c r="W279" s="13"/>
      <c r="X279" s="13"/>
      <c r="Y279" s="13"/>
      <c r="Z279" s="13"/>
      <c r="AA279" s="13"/>
      <c r="AB279" s="13"/>
      <c r="AC279" s="13"/>
      <c r="AD279" s="13"/>
      <c r="AE279" s="13"/>
      <c r="AT279" s="241" t="s">
        <v>228</v>
      </c>
      <c r="AU279" s="241" t="s">
        <v>78</v>
      </c>
      <c r="AV279" s="13" t="s">
        <v>78</v>
      </c>
      <c r="AW279" s="13" t="s">
        <v>31</v>
      </c>
      <c r="AX279" s="13" t="s">
        <v>69</v>
      </c>
      <c r="AY279" s="241" t="s">
        <v>216</v>
      </c>
    </row>
    <row r="280" s="13" customFormat="1">
      <c r="A280" s="13"/>
      <c r="B280" s="231"/>
      <c r="C280" s="232"/>
      <c r="D280" s="226" t="s">
        <v>228</v>
      </c>
      <c r="E280" s="233" t="s">
        <v>19</v>
      </c>
      <c r="F280" s="234" t="s">
        <v>2438</v>
      </c>
      <c r="G280" s="232"/>
      <c r="H280" s="235">
        <v>12.24</v>
      </c>
      <c r="I280" s="236"/>
      <c r="J280" s="232"/>
      <c r="K280" s="232"/>
      <c r="L280" s="237"/>
      <c r="M280" s="238"/>
      <c r="N280" s="239"/>
      <c r="O280" s="239"/>
      <c r="P280" s="239"/>
      <c r="Q280" s="239"/>
      <c r="R280" s="239"/>
      <c r="S280" s="239"/>
      <c r="T280" s="240"/>
      <c r="U280" s="13"/>
      <c r="V280" s="13"/>
      <c r="W280" s="13"/>
      <c r="X280" s="13"/>
      <c r="Y280" s="13"/>
      <c r="Z280" s="13"/>
      <c r="AA280" s="13"/>
      <c r="AB280" s="13"/>
      <c r="AC280" s="13"/>
      <c r="AD280" s="13"/>
      <c r="AE280" s="13"/>
      <c r="AT280" s="241" t="s">
        <v>228</v>
      </c>
      <c r="AU280" s="241" t="s">
        <v>78</v>
      </c>
      <c r="AV280" s="13" t="s">
        <v>78</v>
      </c>
      <c r="AW280" s="13" t="s">
        <v>31</v>
      </c>
      <c r="AX280" s="13" t="s">
        <v>69</v>
      </c>
      <c r="AY280" s="241" t="s">
        <v>216</v>
      </c>
    </row>
    <row r="281" s="13" customFormat="1">
      <c r="A281" s="13"/>
      <c r="B281" s="231"/>
      <c r="C281" s="232"/>
      <c r="D281" s="226" t="s">
        <v>228</v>
      </c>
      <c r="E281" s="233" t="s">
        <v>19</v>
      </c>
      <c r="F281" s="234" t="s">
        <v>2370</v>
      </c>
      <c r="G281" s="232"/>
      <c r="H281" s="235">
        <v>2.077</v>
      </c>
      <c r="I281" s="236"/>
      <c r="J281" s="232"/>
      <c r="K281" s="232"/>
      <c r="L281" s="237"/>
      <c r="M281" s="238"/>
      <c r="N281" s="239"/>
      <c r="O281" s="239"/>
      <c r="P281" s="239"/>
      <c r="Q281" s="239"/>
      <c r="R281" s="239"/>
      <c r="S281" s="239"/>
      <c r="T281" s="240"/>
      <c r="U281" s="13"/>
      <c r="V281" s="13"/>
      <c r="W281" s="13"/>
      <c r="X281" s="13"/>
      <c r="Y281" s="13"/>
      <c r="Z281" s="13"/>
      <c r="AA281" s="13"/>
      <c r="AB281" s="13"/>
      <c r="AC281" s="13"/>
      <c r="AD281" s="13"/>
      <c r="AE281" s="13"/>
      <c r="AT281" s="241" t="s">
        <v>228</v>
      </c>
      <c r="AU281" s="241" t="s">
        <v>78</v>
      </c>
      <c r="AV281" s="13" t="s">
        <v>78</v>
      </c>
      <c r="AW281" s="13" t="s">
        <v>31</v>
      </c>
      <c r="AX281" s="13" t="s">
        <v>69</v>
      </c>
      <c r="AY281" s="241" t="s">
        <v>216</v>
      </c>
    </row>
    <row r="282" s="13" customFormat="1">
      <c r="A282" s="13"/>
      <c r="B282" s="231"/>
      <c r="C282" s="232"/>
      <c r="D282" s="226" t="s">
        <v>228</v>
      </c>
      <c r="E282" s="233" t="s">
        <v>19</v>
      </c>
      <c r="F282" s="234" t="s">
        <v>2439</v>
      </c>
      <c r="G282" s="232"/>
      <c r="H282" s="235">
        <v>6.46</v>
      </c>
      <c r="I282" s="236"/>
      <c r="J282" s="232"/>
      <c r="K282" s="232"/>
      <c r="L282" s="237"/>
      <c r="M282" s="238"/>
      <c r="N282" s="239"/>
      <c r="O282" s="239"/>
      <c r="P282" s="239"/>
      <c r="Q282" s="239"/>
      <c r="R282" s="239"/>
      <c r="S282" s="239"/>
      <c r="T282" s="240"/>
      <c r="U282" s="13"/>
      <c r="V282" s="13"/>
      <c r="W282" s="13"/>
      <c r="X282" s="13"/>
      <c r="Y282" s="13"/>
      <c r="Z282" s="13"/>
      <c r="AA282" s="13"/>
      <c r="AB282" s="13"/>
      <c r="AC282" s="13"/>
      <c r="AD282" s="13"/>
      <c r="AE282" s="13"/>
      <c r="AT282" s="241" t="s">
        <v>228</v>
      </c>
      <c r="AU282" s="241" t="s">
        <v>78</v>
      </c>
      <c r="AV282" s="13" t="s">
        <v>78</v>
      </c>
      <c r="AW282" s="13" t="s">
        <v>31</v>
      </c>
      <c r="AX282" s="13" t="s">
        <v>69</v>
      </c>
      <c r="AY282" s="241" t="s">
        <v>216</v>
      </c>
    </row>
    <row r="283" s="13" customFormat="1">
      <c r="A283" s="13"/>
      <c r="B283" s="231"/>
      <c r="C283" s="232"/>
      <c r="D283" s="226" t="s">
        <v>228</v>
      </c>
      <c r="E283" s="233" t="s">
        <v>19</v>
      </c>
      <c r="F283" s="234" t="s">
        <v>2440</v>
      </c>
      <c r="G283" s="232"/>
      <c r="H283" s="235">
        <v>3.0600000000000001</v>
      </c>
      <c r="I283" s="236"/>
      <c r="J283" s="232"/>
      <c r="K283" s="232"/>
      <c r="L283" s="237"/>
      <c r="M283" s="238"/>
      <c r="N283" s="239"/>
      <c r="O283" s="239"/>
      <c r="P283" s="239"/>
      <c r="Q283" s="239"/>
      <c r="R283" s="239"/>
      <c r="S283" s="239"/>
      <c r="T283" s="240"/>
      <c r="U283" s="13"/>
      <c r="V283" s="13"/>
      <c r="W283" s="13"/>
      <c r="X283" s="13"/>
      <c r="Y283" s="13"/>
      <c r="Z283" s="13"/>
      <c r="AA283" s="13"/>
      <c r="AB283" s="13"/>
      <c r="AC283" s="13"/>
      <c r="AD283" s="13"/>
      <c r="AE283" s="13"/>
      <c r="AT283" s="241" t="s">
        <v>228</v>
      </c>
      <c r="AU283" s="241" t="s">
        <v>78</v>
      </c>
      <c r="AV283" s="13" t="s">
        <v>78</v>
      </c>
      <c r="AW283" s="13" t="s">
        <v>31</v>
      </c>
      <c r="AX283" s="13" t="s">
        <v>69</v>
      </c>
      <c r="AY283" s="241" t="s">
        <v>216</v>
      </c>
    </row>
    <row r="284" s="13" customFormat="1">
      <c r="A284" s="13"/>
      <c r="B284" s="231"/>
      <c r="C284" s="232"/>
      <c r="D284" s="226" t="s">
        <v>228</v>
      </c>
      <c r="E284" s="233" t="s">
        <v>19</v>
      </c>
      <c r="F284" s="234" t="s">
        <v>2356</v>
      </c>
      <c r="G284" s="232"/>
      <c r="H284" s="235">
        <v>10.412000000000001</v>
      </c>
      <c r="I284" s="236"/>
      <c r="J284" s="232"/>
      <c r="K284" s="232"/>
      <c r="L284" s="237"/>
      <c r="M284" s="238"/>
      <c r="N284" s="239"/>
      <c r="O284" s="239"/>
      <c r="P284" s="239"/>
      <c r="Q284" s="239"/>
      <c r="R284" s="239"/>
      <c r="S284" s="239"/>
      <c r="T284" s="240"/>
      <c r="U284" s="13"/>
      <c r="V284" s="13"/>
      <c r="W284" s="13"/>
      <c r="X284" s="13"/>
      <c r="Y284" s="13"/>
      <c r="Z284" s="13"/>
      <c r="AA284" s="13"/>
      <c r="AB284" s="13"/>
      <c r="AC284" s="13"/>
      <c r="AD284" s="13"/>
      <c r="AE284" s="13"/>
      <c r="AT284" s="241" t="s">
        <v>228</v>
      </c>
      <c r="AU284" s="241" t="s">
        <v>78</v>
      </c>
      <c r="AV284" s="13" t="s">
        <v>78</v>
      </c>
      <c r="AW284" s="13" t="s">
        <v>31</v>
      </c>
      <c r="AX284" s="13" t="s">
        <v>69</v>
      </c>
      <c r="AY284" s="241" t="s">
        <v>216</v>
      </c>
    </row>
    <row r="285" s="13" customFormat="1">
      <c r="A285" s="13"/>
      <c r="B285" s="231"/>
      <c r="C285" s="232"/>
      <c r="D285" s="226" t="s">
        <v>228</v>
      </c>
      <c r="E285" s="233" t="s">
        <v>19</v>
      </c>
      <c r="F285" s="234" t="s">
        <v>2412</v>
      </c>
      <c r="G285" s="232"/>
      <c r="H285" s="235">
        <v>2.3290000000000002</v>
      </c>
      <c r="I285" s="236"/>
      <c r="J285" s="232"/>
      <c r="K285" s="232"/>
      <c r="L285" s="237"/>
      <c r="M285" s="238"/>
      <c r="N285" s="239"/>
      <c r="O285" s="239"/>
      <c r="P285" s="239"/>
      <c r="Q285" s="239"/>
      <c r="R285" s="239"/>
      <c r="S285" s="239"/>
      <c r="T285" s="240"/>
      <c r="U285" s="13"/>
      <c r="V285" s="13"/>
      <c r="W285" s="13"/>
      <c r="X285" s="13"/>
      <c r="Y285" s="13"/>
      <c r="Z285" s="13"/>
      <c r="AA285" s="13"/>
      <c r="AB285" s="13"/>
      <c r="AC285" s="13"/>
      <c r="AD285" s="13"/>
      <c r="AE285" s="13"/>
      <c r="AT285" s="241" t="s">
        <v>228</v>
      </c>
      <c r="AU285" s="241" t="s">
        <v>78</v>
      </c>
      <c r="AV285" s="13" t="s">
        <v>78</v>
      </c>
      <c r="AW285" s="13" t="s">
        <v>31</v>
      </c>
      <c r="AX285" s="13" t="s">
        <v>69</v>
      </c>
      <c r="AY285" s="241" t="s">
        <v>216</v>
      </c>
    </row>
    <row r="286" s="14" customFormat="1">
      <c r="A286" s="14"/>
      <c r="B286" s="242"/>
      <c r="C286" s="243"/>
      <c r="D286" s="226" t="s">
        <v>228</v>
      </c>
      <c r="E286" s="244" t="s">
        <v>19</v>
      </c>
      <c r="F286" s="245" t="s">
        <v>231</v>
      </c>
      <c r="G286" s="243"/>
      <c r="H286" s="246">
        <v>42.158000000000001</v>
      </c>
      <c r="I286" s="247"/>
      <c r="J286" s="243"/>
      <c r="K286" s="243"/>
      <c r="L286" s="248"/>
      <c r="M286" s="249"/>
      <c r="N286" s="250"/>
      <c r="O286" s="250"/>
      <c r="P286" s="250"/>
      <c r="Q286" s="250"/>
      <c r="R286" s="250"/>
      <c r="S286" s="250"/>
      <c r="T286" s="251"/>
      <c r="U286" s="14"/>
      <c r="V286" s="14"/>
      <c r="W286" s="14"/>
      <c r="X286" s="14"/>
      <c r="Y286" s="14"/>
      <c r="Z286" s="14"/>
      <c r="AA286" s="14"/>
      <c r="AB286" s="14"/>
      <c r="AC286" s="14"/>
      <c r="AD286" s="14"/>
      <c r="AE286" s="14"/>
      <c r="AT286" s="252" t="s">
        <v>228</v>
      </c>
      <c r="AU286" s="252" t="s">
        <v>78</v>
      </c>
      <c r="AV286" s="14" t="s">
        <v>224</v>
      </c>
      <c r="AW286" s="14" t="s">
        <v>31</v>
      </c>
      <c r="AX286" s="14" t="s">
        <v>76</v>
      </c>
      <c r="AY286" s="252" t="s">
        <v>216</v>
      </c>
    </row>
    <row r="287" s="2" customFormat="1" ht="13.8" customHeight="1">
      <c r="A287" s="39"/>
      <c r="B287" s="40"/>
      <c r="C287" s="213" t="s">
        <v>545</v>
      </c>
      <c r="D287" s="213" t="s">
        <v>219</v>
      </c>
      <c r="E287" s="214" t="s">
        <v>734</v>
      </c>
      <c r="F287" s="215" t="s">
        <v>735</v>
      </c>
      <c r="G287" s="216" t="s">
        <v>222</v>
      </c>
      <c r="H287" s="217">
        <v>42.158000000000001</v>
      </c>
      <c r="I287" s="218"/>
      <c r="J287" s="219">
        <f>ROUND(I287*H287,2)</f>
        <v>0</v>
      </c>
      <c r="K287" s="215" t="s">
        <v>223</v>
      </c>
      <c r="L287" s="45"/>
      <c r="M287" s="220" t="s">
        <v>19</v>
      </c>
      <c r="N287" s="221" t="s">
        <v>40</v>
      </c>
      <c r="O287" s="85"/>
      <c r="P287" s="222">
        <f>O287*H287</f>
        <v>0</v>
      </c>
      <c r="Q287" s="222">
        <v>0.0044999999999999997</v>
      </c>
      <c r="R287" s="222">
        <f>Q287*H287</f>
        <v>0.18971099999999999</v>
      </c>
      <c r="S287" s="222">
        <v>0</v>
      </c>
      <c r="T287" s="223">
        <f>S287*H287</f>
        <v>0</v>
      </c>
      <c r="U287" s="39"/>
      <c r="V287" s="39"/>
      <c r="W287" s="39"/>
      <c r="X287" s="39"/>
      <c r="Y287" s="39"/>
      <c r="Z287" s="39"/>
      <c r="AA287" s="39"/>
      <c r="AB287" s="39"/>
      <c r="AC287" s="39"/>
      <c r="AD287" s="39"/>
      <c r="AE287" s="39"/>
      <c r="AR287" s="224" t="s">
        <v>287</v>
      </c>
      <c r="AT287" s="224" t="s">
        <v>219</v>
      </c>
      <c r="AU287" s="224" t="s">
        <v>78</v>
      </c>
      <c r="AY287" s="18" t="s">
        <v>216</v>
      </c>
      <c r="BE287" s="225">
        <f>IF(N287="základní",J287,0)</f>
        <v>0</v>
      </c>
      <c r="BF287" s="225">
        <f>IF(N287="snížená",J287,0)</f>
        <v>0</v>
      </c>
      <c r="BG287" s="225">
        <f>IF(N287="zákl. přenesená",J287,0)</f>
        <v>0</v>
      </c>
      <c r="BH287" s="225">
        <f>IF(N287="sníž. přenesená",J287,0)</f>
        <v>0</v>
      </c>
      <c r="BI287" s="225">
        <f>IF(N287="nulová",J287,0)</f>
        <v>0</v>
      </c>
      <c r="BJ287" s="18" t="s">
        <v>76</v>
      </c>
      <c r="BK287" s="225">
        <f>ROUND(I287*H287,2)</f>
        <v>0</v>
      </c>
      <c r="BL287" s="18" t="s">
        <v>287</v>
      </c>
      <c r="BM287" s="224" t="s">
        <v>2441</v>
      </c>
    </row>
    <row r="288" s="13" customFormat="1">
      <c r="A288" s="13"/>
      <c r="B288" s="231"/>
      <c r="C288" s="232"/>
      <c r="D288" s="226" t="s">
        <v>228</v>
      </c>
      <c r="E288" s="233" t="s">
        <v>19</v>
      </c>
      <c r="F288" s="234" t="s">
        <v>2437</v>
      </c>
      <c r="G288" s="232"/>
      <c r="H288" s="235">
        <v>5.5800000000000001</v>
      </c>
      <c r="I288" s="236"/>
      <c r="J288" s="232"/>
      <c r="K288" s="232"/>
      <c r="L288" s="237"/>
      <c r="M288" s="238"/>
      <c r="N288" s="239"/>
      <c r="O288" s="239"/>
      <c r="P288" s="239"/>
      <c r="Q288" s="239"/>
      <c r="R288" s="239"/>
      <c r="S288" s="239"/>
      <c r="T288" s="240"/>
      <c r="U288" s="13"/>
      <c r="V288" s="13"/>
      <c r="W288" s="13"/>
      <c r="X288" s="13"/>
      <c r="Y288" s="13"/>
      <c r="Z288" s="13"/>
      <c r="AA288" s="13"/>
      <c r="AB288" s="13"/>
      <c r="AC288" s="13"/>
      <c r="AD288" s="13"/>
      <c r="AE288" s="13"/>
      <c r="AT288" s="241" t="s">
        <v>228</v>
      </c>
      <c r="AU288" s="241" t="s">
        <v>78</v>
      </c>
      <c r="AV288" s="13" t="s">
        <v>78</v>
      </c>
      <c r="AW288" s="13" t="s">
        <v>31</v>
      </c>
      <c r="AX288" s="13" t="s">
        <v>69</v>
      </c>
      <c r="AY288" s="241" t="s">
        <v>216</v>
      </c>
    </row>
    <row r="289" s="13" customFormat="1">
      <c r="A289" s="13"/>
      <c r="B289" s="231"/>
      <c r="C289" s="232"/>
      <c r="D289" s="226" t="s">
        <v>228</v>
      </c>
      <c r="E289" s="233" t="s">
        <v>19</v>
      </c>
      <c r="F289" s="234" t="s">
        <v>2438</v>
      </c>
      <c r="G289" s="232"/>
      <c r="H289" s="235">
        <v>12.24</v>
      </c>
      <c r="I289" s="236"/>
      <c r="J289" s="232"/>
      <c r="K289" s="232"/>
      <c r="L289" s="237"/>
      <c r="M289" s="238"/>
      <c r="N289" s="239"/>
      <c r="O289" s="239"/>
      <c r="P289" s="239"/>
      <c r="Q289" s="239"/>
      <c r="R289" s="239"/>
      <c r="S289" s="239"/>
      <c r="T289" s="240"/>
      <c r="U289" s="13"/>
      <c r="V289" s="13"/>
      <c r="W289" s="13"/>
      <c r="X289" s="13"/>
      <c r="Y289" s="13"/>
      <c r="Z289" s="13"/>
      <c r="AA289" s="13"/>
      <c r="AB289" s="13"/>
      <c r="AC289" s="13"/>
      <c r="AD289" s="13"/>
      <c r="AE289" s="13"/>
      <c r="AT289" s="241" t="s">
        <v>228</v>
      </c>
      <c r="AU289" s="241" t="s">
        <v>78</v>
      </c>
      <c r="AV289" s="13" t="s">
        <v>78</v>
      </c>
      <c r="AW289" s="13" t="s">
        <v>31</v>
      </c>
      <c r="AX289" s="13" t="s">
        <v>69</v>
      </c>
      <c r="AY289" s="241" t="s">
        <v>216</v>
      </c>
    </row>
    <row r="290" s="13" customFormat="1">
      <c r="A290" s="13"/>
      <c r="B290" s="231"/>
      <c r="C290" s="232"/>
      <c r="D290" s="226" t="s">
        <v>228</v>
      </c>
      <c r="E290" s="233" t="s">
        <v>19</v>
      </c>
      <c r="F290" s="234" t="s">
        <v>2370</v>
      </c>
      <c r="G290" s="232"/>
      <c r="H290" s="235">
        <v>2.077</v>
      </c>
      <c r="I290" s="236"/>
      <c r="J290" s="232"/>
      <c r="K290" s="232"/>
      <c r="L290" s="237"/>
      <c r="M290" s="238"/>
      <c r="N290" s="239"/>
      <c r="O290" s="239"/>
      <c r="P290" s="239"/>
      <c r="Q290" s="239"/>
      <c r="R290" s="239"/>
      <c r="S290" s="239"/>
      <c r="T290" s="240"/>
      <c r="U290" s="13"/>
      <c r="V290" s="13"/>
      <c r="W290" s="13"/>
      <c r="X290" s="13"/>
      <c r="Y290" s="13"/>
      <c r="Z290" s="13"/>
      <c r="AA290" s="13"/>
      <c r="AB290" s="13"/>
      <c r="AC290" s="13"/>
      <c r="AD290" s="13"/>
      <c r="AE290" s="13"/>
      <c r="AT290" s="241" t="s">
        <v>228</v>
      </c>
      <c r="AU290" s="241" t="s">
        <v>78</v>
      </c>
      <c r="AV290" s="13" t="s">
        <v>78</v>
      </c>
      <c r="AW290" s="13" t="s">
        <v>31</v>
      </c>
      <c r="AX290" s="13" t="s">
        <v>69</v>
      </c>
      <c r="AY290" s="241" t="s">
        <v>216</v>
      </c>
    </row>
    <row r="291" s="13" customFormat="1">
      <c r="A291" s="13"/>
      <c r="B291" s="231"/>
      <c r="C291" s="232"/>
      <c r="D291" s="226" t="s">
        <v>228</v>
      </c>
      <c r="E291" s="233" t="s">
        <v>19</v>
      </c>
      <c r="F291" s="234" t="s">
        <v>2439</v>
      </c>
      <c r="G291" s="232"/>
      <c r="H291" s="235">
        <v>6.46</v>
      </c>
      <c r="I291" s="236"/>
      <c r="J291" s="232"/>
      <c r="K291" s="232"/>
      <c r="L291" s="237"/>
      <c r="M291" s="238"/>
      <c r="N291" s="239"/>
      <c r="O291" s="239"/>
      <c r="P291" s="239"/>
      <c r="Q291" s="239"/>
      <c r="R291" s="239"/>
      <c r="S291" s="239"/>
      <c r="T291" s="240"/>
      <c r="U291" s="13"/>
      <c r="V291" s="13"/>
      <c r="W291" s="13"/>
      <c r="X291" s="13"/>
      <c r="Y291" s="13"/>
      <c r="Z291" s="13"/>
      <c r="AA291" s="13"/>
      <c r="AB291" s="13"/>
      <c r="AC291" s="13"/>
      <c r="AD291" s="13"/>
      <c r="AE291" s="13"/>
      <c r="AT291" s="241" t="s">
        <v>228</v>
      </c>
      <c r="AU291" s="241" t="s">
        <v>78</v>
      </c>
      <c r="AV291" s="13" t="s">
        <v>78</v>
      </c>
      <c r="AW291" s="13" t="s">
        <v>31</v>
      </c>
      <c r="AX291" s="13" t="s">
        <v>69</v>
      </c>
      <c r="AY291" s="241" t="s">
        <v>216</v>
      </c>
    </row>
    <row r="292" s="13" customFormat="1">
      <c r="A292" s="13"/>
      <c r="B292" s="231"/>
      <c r="C292" s="232"/>
      <c r="D292" s="226" t="s">
        <v>228</v>
      </c>
      <c r="E292" s="233" t="s">
        <v>19</v>
      </c>
      <c r="F292" s="234" t="s">
        <v>2440</v>
      </c>
      <c r="G292" s="232"/>
      <c r="H292" s="235">
        <v>3.0600000000000001</v>
      </c>
      <c r="I292" s="236"/>
      <c r="J292" s="232"/>
      <c r="K292" s="232"/>
      <c r="L292" s="237"/>
      <c r="M292" s="238"/>
      <c r="N292" s="239"/>
      <c r="O292" s="239"/>
      <c r="P292" s="239"/>
      <c r="Q292" s="239"/>
      <c r="R292" s="239"/>
      <c r="S292" s="239"/>
      <c r="T292" s="240"/>
      <c r="U292" s="13"/>
      <c r="V292" s="13"/>
      <c r="W292" s="13"/>
      <c r="X292" s="13"/>
      <c r="Y292" s="13"/>
      <c r="Z292" s="13"/>
      <c r="AA292" s="13"/>
      <c r="AB292" s="13"/>
      <c r="AC292" s="13"/>
      <c r="AD292" s="13"/>
      <c r="AE292" s="13"/>
      <c r="AT292" s="241" t="s">
        <v>228</v>
      </c>
      <c r="AU292" s="241" t="s">
        <v>78</v>
      </c>
      <c r="AV292" s="13" t="s">
        <v>78</v>
      </c>
      <c r="AW292" s="13" t="s">
        <v>31</v>
      </c>
      <c r="AX292" s="13" t="s">
        <v>69</v>
      </c>
      <c r="AY292" s="241" t="s">
        <v>216</v>
      </c>
    </row>
    <row r="293" s="13" customFormat="1">
      <c r="A293" s="13"/>
      <c r="B293" s="231"/>
      <c r="C293" s="232"/>
      <c r="D293" s="226" t="s">
        <v>228</v>
      </c>
      <c r="E293" s="233" t="s">
        <v>19</v>
      </c>
      <c r="F293" s="234" t="s">
        <v>2356</v>
      </c>
      <c r="G293" s="232"/>
      <c r="H293" s="235">
        <v>10.412000000000001</v>
      </c>
      <c r="I293" s="236"/>
      <c r="J293" s="232"/>
      <c r="K293" s="232"/>
      <c r="L293" s="237"/>
      <c r="M293" s="238"/>
      <c r="N293" s="239"/>
      <c r="O293" s="239"/>
      <c r="P293" s="239"/>
      <c r="Q293" s="239"/>
      <c r="R293" s="239"/>
      <c r="S293" s="239"/>
      <c r="T293" s="240"/>
      <c r="U293" s="13"/>
      <c r="V293" s="13"/>
      <c r="W293" s="13"/>
      <c r="X293" s="13"/>
      <c r="Y293" s="13"/>
      <c r="Z293" s="13"/>
      <c r="AA293" s="13"/>
      <c r="AB293" s="13"/>
      <c r="AC293" s="13"/>
      <c r="AD293" s="13"/>
      <c r="AE293" s="13"/>
      <c r="AT293" s="241" t="s">
        <v>228</v>
      </c>
      <c r="AU293" s="241" t="s">
        <v>78</v>
      </c>
      <c r="AV293" s="13" t="s">
        <v>78</v>
      </c>
      <c r="AW293" s="13" t="s">
        <v>31</v>
      </c>
      <c r="AX293" s="13" t="s">
        <v>69</v>
      </c>
      <c r="AY293" s="241" t="s">
        <v>216</v>
      </c>
    </row>
    <row r="294" s="13" customFormat="1">
      <c r="A294" s="13"/>
      <c r="B294" s="231"/>
      <c r="C294" s="232"/>
      <c r="D294" s="226" t="s">
        <v>228</v>
      </c>
      <c r="E294" s="233" t="s">
        <v>19</v>
      </c>
      <c r="F294" s="234" t="s">
        <v>2412</v>
      </c>
      <c r="G294" s="232"/>
      <c r="H294" s="235">
        <v>2.3290000000000002</v>
      </c>
      <c r="I294" s="236"/>
      <c r="J294" s="232"/>
      <c r="K294" s="232"/>
      <c r="L294" s="237"/>
      <c r="M294" s="238"/>
      <c r="N294" s="239"/>
      <c r="O294" s="239"/>
      <c r="P294" s="239"/>
      <c r="Q294" s="239"/>
      <c r="R294" s="239"/>
      <c r="S294" s="239"/>
      <c r="T294" s="240"/>
      <c r="U294" s="13"/>
      <c r="V294" s="13"/>
      <c r="W294" s="13"/>
      <c r="X294" s="13"/>
      <c r="Y294" s="13"/>
      <c r="Z294" s="13"/>
      <c r="AA294" s="13"/>
      <c r="AB294" s="13"/>
      <c r="AC294" s="13"/>
      <c r="AD294" s="13"/>
      <c r="AE294" s="13"/>
      <c r="AT294" s="241" t="s">
        <v>228</v>
      </c>
      <c r="AU294" s="241" t="s">
        <v>78</v>
      </c>
      <c r="AV294" s="13" t="s">
        <v>78</v>
      </c>
      <c r="AW294" s="13" t="s">
        <v>31</v>
      </c>
      <c r="AX294" s="13" t="s">
        <v>69</v>
      </c>
      <c r="AY294" s="241" t="s">
        <v>216</v>
      </c>
    </row>
    <row r="295" s="14" customFormat="1">
      <c r="A295" s="14"/>
      <c r="B295" s="242"/>
      <c r="C295" s="243"/>
      <c r="D295" s="226" t="s">
        <v>228</v>
      </c>
      <c r="E295" s="244" t="s">
        <v>19</v>
      </c>
      <c r="F295" s="245" t="s">
        <v>231</v>
      </c>
      <c r="G295" s="243"/>
      <c r="H295" s="246">
        <v>42.158000000000001</v>
      </c>
      <c r="I295" s="247"/>
      <c r="J295" s="243"/>
      <c r="K295" s="243"/>
      <c r="L295" s="248"/>
      <c r="M295" s="249"/>
      <c r="N295" s="250"/>
      <c r="O295" s="250"/>
      <c r="P295" s="250"/>
      <c r="Q295" s="250"/>
      <c r="R295" s="250"/>
      <c r="S295" s="250"/>
      <c r="T295" s="251"/>
      <c r="U295" s="14"/>
      <c r="V295" s="14"/>
      <c r="W295" s="14"/>
      <c r="X295" s="14"/>
      <c r="Y295" s="14"/>
      <c r="Z295" s="14"/>
      <c r="AA295" s="14"/>
      <c r="AB295" s="14"/>
      <c r="AC295" s="14"/>
      <c r="AD295" s="14"/>
      <c r="AE295" s="14"/>
      <c r="AT295" s="252" t="s">
        <v>228</v>
      </c>
      <c r="AU295" s="252" t="s">
        <v>78</v>
      </c>
      <c r="AV295" s="14" t="s">
        <v>224</v>
      </c>
      <c r="AW295" s="14" t="s">
        <v>31</v>
      </c>
      <c r="AX295" s="14" t="s">
        <v>76</v>
      </c>
      <c r="AY295" s="252" t="s">
        <v>216</v>
      </c>
    </row>
    <row r="296" s="2" customFormat="1" ht="13.8" customHeight="1">
      <c r="A296" s="39"/>
      <c r="B296" s="40"/>
      <c r="C296" s="213" t="s">
        <v>549</v>
      </c>
      <c r="D296" s="213" t="s">
        <v>219</v>
      </c>
      <c r="E296" s="214" t="s">
        <v>738</v>
      </c>
      <c r="F296" s="215" t="s">
        <v>739</v>
      </c>
      <c r="G296" s="216" t="s">
        <v>222</v>
      </c>
      <c r="H296" s="217">
        <v>42.158000000000001</v>
      </c>
      <c r="I296" s="218"/>
      <c r="J296" s="219">
        <f>ROUND(I296*H296,2)</f>
        <v>0</v>
      </c>
      <c r="K296" s="215" t="s">
        <v>223</v>
      </c>
      <c r="L296" s="45"/>
      <c r="M296" s="220" t="s">
        <v>19</v>
      </c>
      <c r="N296" s="221" t="s">
        <v>40</v>
      </c>
      <c r="O296" s="85"/>
      <c r="P296" s="222">
        <f>O296*H296</f>
        <v>0</v>
      </c>
      <c r="Q296" s="222">
        <v>0.00020000000000000001</v>
      </c>
      <c r="R296" s="222">
        <f>Q296*H296</f>
        <v>0.0084316000000000009</v>
      </c>
      <c r="S296" s="222">
        <v>0</v>
      </c>
      <c r="T296" s="223">
        <f>S296*H296</f>
        <v>0</v>
      </c>
      <c r="U296" s="39"/>
      <c r="V296" s="39"/>
      <c r="W296" s="39"/>
      <c r="X296" s="39"/>
      <c r="Y296" s="39"/>
      <c r="Z296" s="39"/>
      <c r="AA296" s="39"/>
      <c r="AB296" s="39"/>
      <c r="AC296" s="39"/>
      <c r="AD296" s="39"/>
      <c r="AE296" s="39"/>
      <c r="AR296" s="224" t="s">
        <v>287</v>
      </c>
      <c r="AT296" s="224" t="s">
        <v>219</v>
      </c>
      <c r="AU296" s="224" t="s">
        <v>78</v>
      </c>
      <c r="AY296" s="18" t="s">
        <v>216</v>
      </c>
      <c r="BE296" s="225">
        <f>IF(N296="základní",J296,0)</f>
        <v>0</v>
      </c>
      <c r="BF296" s="225">
        <f>IF(N296="snížená",J296,0)</f>
        <v>0</v>
      </c>
      <c r="BG296" s="225">
        <f>IF(N296="zákl. přenesená",J296,0)</f>
        <v>0</v>
      </c>
      <c r="BH296" s="225">
        <f>IF(N296="sníž. přenesená",J296,0)</f>
        <v>0</v>
      </c>
      <c r="BI296" s="225">
        <f>IF(N296="nulová",J296,0)</f>
        <v>0</v>
      </c>
      <c r="BJ296" s="18" t="s">
        <v>76</v>
      </c>
      <c r="BK296" s="225">
        <f>ROUND(I296*H296,2)</f>
        <v>0</v>
      </c>
      <c r="BL296" s="18" t="s">
        <v>287</v>
      </c>
      <c r="BM296" s="224" t="s">
        <v>2442</v>
      </c>
    </row>
    <row r="297" s="13" customFormat="1">
      <c r="A297" s="13"/>
      <c r="B297" s="231"/>
      <c r="C297" s="232"/>
      <c r="D297" s="226" t="s">
        <v>228</v>
      </c>
      <c r="E297" s="233" t="s">
        <v>19</v>
      </c>
      <c r="F297" s="234" t="s">
        <v>2437</v>
      </c>
      <c r="G297" s="232"/>
      <c r="H297" s="235">
        <v>5.5800000000000001</v>
      </c>
      <c r="I297" s="236"/>
      <c r="J297" s="232"/>
      <c r="K297" s="232"/>
      <c r="L297" s="237"/>
      <c r="M297" s="238"/>
      <c r="N297" s="239"/>
      <c r="O297" s="239"/>
      <c r="P297" s="239"/>
      <c r="Q297" s="239"/>
      <c r="R297" s="239"/>
      <c r="S297" s="239"/>
      <c r="T297" s="240"/>
      <c r="U297" s="13"/>
      <c r="V297" s="13"/>
      <c r="W297" s="13"/>
      <c r="X297" s="13"/>
      <c r="Y297" s="13"/>
      <c r="Z297" s="13"/>
      <c r="AA297" s="13"/>
      <c r="AB297" s="13"/>
      <c r="AC297" s="13"/>
      <c r="AD297" s="13"/>
      <c r="AE297" s="13"/>
      <c r="AT297" s="241" t="s">
        <v>228</v>
      </c>
      <c r="AU297" s="241" t="s">
        <v>78</v>
      </c>
      <c r="AV297" s="13" t="s">
        <v>78</v>
      </c>
      <c r="AW297" s="13" t="s">
        <v>31</v>
      </c>
      <c r="AX297" s="13" t="s">
        <v>69</v>
      </c>
      <c r="AY297" s="241" t="s">
        <v>216</v>
      </c>
    </row>
    <row r="298" s="13" customFormat="1">
      <c r="A298" s="13"/>
      <c r="B298" s="231"/>
      <c r="C298" s="232"/>
      <c r="D298" s="226" t="s">
        <v>228</v>
      </c>
      <c r="E298" s="233" t="s">
        <v>19</v>
      </c>
      <c r="F298" s="234" t="s">
        <v>2438</v>
      </c>
      <c r="G298" s="232"/>
      <c r="H298" s="235">
        <v>12.24</v>
      </c>
      <c r="I298" s="236"/>
      <c r="J298" s="232"/>
      <c r="K298" s="232"/>
      <c r="L298" s="237"/>
      <c r="M298" s="238"/>
      <c r="N298" s="239"/>
      <c r="O298" s="239"/>
      <c r="P298" s="239"/>
      <c r="Q298" s="239"/>
      <c r="R298" s="239"/>
      <c r="S298" s="239"/>
      <c r="T298" s="240"/>
      <c r="U298" s="13"/>
      <c r="V298" s="13"/>
      <c r="W298" s="13"/>
      <c r="X298" s="13"/>
      <c r="Y298" s="13"/>
      <c r="Z298" s="13"/>
      <c r="AA298" s="13"/>
      <c r="AB298" s="13"/>
      <c r="AC298" s="13"/>
      <c r="AD298" s="13"/>
      <c r="AE298" s="13"/>
      <c r="AT298" s="241" t="s">
        <v>228</v>
      </c>
      <c r="AU298" s="241" t="s">
        <v>78</v>
      </c>
      <c r="AV298" s="13" t="s">
        <v>78</v>
      </c>
      <c r="AW298" s="13" t="s">
        <v>31</v>
      </c>
      <c r="AX298" s="13" t="s">
        <v>69</v>
      </c>
      <c r="AY298" s="241" t="s">
        <v>216</v>
      </c>
    </row>
    <row r="299" s="13" customFormat="1">
      <c r="A299" s="13"/>
      <c r="B299" s="231"/>
      <c r="C299" s="232"/>
      <c r="D299" s="226" t="s">
        <v>228</v>
      </c>
      <c r="E299" s="233" t="s">
        <v>19</v>
      </c>
      <c r="F299" s="234" t="s">
        <v>2370</v>
      </c>
      <c r="G299" s="232"/>
      <c r="H299" s="235">
        <v>2.077</v>
      </c>
      <c r="I299" s="236"/>
      <c r="J299" s="232"/>
      <c r="K299" s="232"/>
      <c r="L299" s="237"/>
      <c r="M299" s="238"/>
      <c r="N299" s="239"/>
      <c r="O299" s="239"/>
      <c r="P299" s="239"/>
      <c r="Q299" s="239"/>
      <c r="R299" s="239"/>
      <c r="S299" s="239"/>
      <c r="T299" s="240"/>
      <c r="U299" s="13"/>
      <c r="V299" s="13"/>
      <c r="W299" s="13"/>
      <c r="X299" s="13"/>
      <c r="Y299" s="13"/>
      <c r="Z299" s="13"/>
      <c r="AA299" s="13"/>
      <c r="AB299" s="13"/>
      <c r="AC299" s="13"/>
      <c r="AD299" s="13"/>
      <c r="AE299" s="13"/>
      <c r="AT299" s="241" t="s">
        <v>228</v>
      </c>
      <c r="AU299" s="241" t="s">
        <v>78</v>
      </c>
      <c r="AV299" s="13" t="s">
        <v>78</v>
      </c>
      <c r="AW299" s="13" t="s">
        <v>31</v>
      </c>
      <c r="AX299" s="13" t="s">
        <v>69</v>
      </c>
      <c r="AY299" s="241" t="s">
        <v>216</v>
      </c>
    </row>
    <row r="300" s="13" customFormat="1">
      <c r="A300" s="13"/>
      <c r="B300" s="231"/>
      <c r="C300" s="232"/>
      <c r="D300" s="226" t="s">
        <v>228</v>
      </c>
      <c r="E300" s="233" t="s">
        <v>19</v>
      </c>
      <c r="F300" s="234" t="s">
        <v>2439</v>
      </c>
      <c r="G300" s="232"/>
      <c r="H300" s="235">
        <v>6.46</v>
      </c>
      <c r="I300" s="236"/>
      <c r="J300" s="232"/>
      <c r="K300" s="232"/>
      <c r="L300" s="237"/>
      <c r="M300" s="238"/>
      <c r="N300" s="239"/>
      <c r="O300" s="239"/>
      <c r="P300" s="239"/>
      <c r="Q300" s="239"/>
      <c r="R300" s="239"/>
      <c r="S300" s="239"/>
      <c r="T300" s="240"/>
      <c r="U300" s="13"/>
      <c r="V300" s="13"/>
      <c r="W300" s="13"/>
      <c r="X300" s="13"/>
      <c r="Y300" s="13"/>
      <c r="Z300" s="13"/>
      <c r="AA300" s="13"/>
      <c r="AB300" s="13"/>
      <c r="AC300" s="13"/>
      <c r="AD300" s="13"/>
      <c r="AE300" s="13"/>
      <c r="AT300" s="241" t="s">
        <v>228</v>
      </c>
      <c r="AU300" s="241" t="s">
        <v>78</v>
      </c>
      <c r="AV300" s="13" t="s">
        <v>78</v>
      </c>
      <c r="AW300" s="13" t="s">
        <v>31</v>
      </c>
      <c r="AX300" s="13" t="s">
        <v>69</v>
      </c>
      <c r="AY300" s="241" t="s">
        <v>216</v>
      </c>
    </row>
    <row r="301" s="13" customFormat="1">
      <c r="A301" s="13"/>
      <c r="B301" s="231"/>
      <c r="C301" s="232"/>
      <c r="D301" s="226" t="s">
        <v>228</v>
      </c>
      <c r="E301" s="233" t="s">
        <v>19</v>
      </c>
      <c r="F301" s="234" t="s">
        <v>2440</v>
      </c>
      <c r="G301" s="232"/>
      <c r="H301" s="235">
        <v>3.0600000000000001</v>
      </c>
      <c r="I301" s="236"/>
      <c r="J301" s="232"/>
      <c r="K301" s="232"/>
      <c r="L301" s="237"/>
      <c r="M301" s="238"/>
      <c r="N301" s="239"/>
      <c r="O301" s="239"/>
      <c r="P301" s="239"/>
      <c r="Q301" s="239"/>
      <c r="R301" s="239"/>
      <c r="S301" s="239"/>
      <c r="T301" s="240"/>
      <c r="U301" s="13"/>
      <c r="V301" s="13"/>
      <c r="W301" s="13"/>
      <c r="X301" s="13"/>
      <c r="Y301" s="13"/>
      <c r="Z301" s="13"/>
      <c r="AA301" s="13"/>
      <c r="AB301" s="13"/>
      <c r="AC301" s="13"/>
      <c r="AD301" s="13"/>
      <c r="AE301" s="13"/>
      <c r="AT301" s="241" t="s">
        <v>228</v>
      </c>
      <c r="AU301" s="241" t="s">
        <v>78</v>
      </c>
      <c r="AV301" s="13" t="s">
        <v>78</v>
      </c>
      <c r="AW301" s="13" t="s">
        <v>31</v>
      </c>
      <c r="AX301" s="13" t="s">
        <v>69</v>
      </c>
      <c r="AY301" s="241" t="s">
        <v>216</v>
      </c>
    </row>
    <row r="302" s="13" customFormat="1">
      <c r="A302" s="13"/>
      <c r="B302" s="231"/>
      <c r="C302" s="232"/>
      <c r="D302" s="226" t="s">
        <v>228</v>
      </c>
      <c r="E302" s="233" t="s">
        <v>19</v>
      </c>
      <c r="F302" s="234" t="s">
        <v>2356</v>
      </c>
      <c r="G302" s="232"/>
      <c r="H302" s="235">
        <v>10.412000000000001</v>
      </c>
      <c r="I302" s="236"/>
      <c r="J302" s="232"/>
      <c r="K302" s="232"/>
      <c r="L302" s="237"/>
      <c r="M302" s="238"/>
      <c r="N302" s="239"/>
      <c r="O302" s="239"/>
      <c r="P302" s="239"/>
      <c r="Q302" s="239"/>
      <c r="R302" s="239"/>
      <c r="S302" s="239"/>
      <c r="T302" s="240"/>
      <c r="U302" s="13"/>
      <c r="V302" s="13"/>
      <c r="W302" s="13"/>
      <c r="X302" s="13"/>
      <c r="Y302" s="13"/>
      <c r="Z302" s="13"/>
      <c r="AA302" s="13"/>
      <c r="AB302" s="13"/>
      <c r="AC302" s="13"/>
      <c r="AD302" s="13"/>
      <c r="AE302" s="13"/>
      <c r="AT302" s="241" t="s">
        <v>228</v>
      </c>
      <c r="AU302" s="241" t="s">
        <v>78</v>
      </c>
      <c r="AV302" s="13" t="s">
        <v>78</v>
      </c>
      <c r="AW302" s="13" t="s">
        <v>31</v>
      </c>
      <c r="AX302" s="13" t="s">
        <v>69</v>
      </c>
      <c r="AY302" s="241" t="s">
        <v>216</v>
      </c>
    </row>
    <row r="303" s="13" customFormat="1">
      <c r="A303" s="13"/>
      <c r="B303" s="231"/>
      <c r="C303" s="232"/>
      <c r="D303" s="226" t="s">
        <v>228</v>
      </c>
      <c r="E303" s="233" t="s">
        <v>19</v>
      </c>
      <c r="F303" s="234" t="s">
        <v>2412</v>
      </c>
      <c r="G303" s="232"/>
      <c r="H303" s="235">
        <v>2.3290000000000002</v>
      </c>
      <c r="I303" s="236"/>
      <c r="J303" s="232"/>
      <c r="K303" s="232"/>
      <c r="L303" s="237"/>
      <c r="M303" s="238"/>
      <c r="N303" s="239"/>
      <c r="O303" s="239"/>
      <c r="P303" s="239"/>
      <c r="Q303" s="239"/>
      <c r="R303" s="239"/>
      <c r="S303" s="239"/>
      <c r="T303" s="240"/>
      <c r="U303" s="13"/>
      <c r="V303" s="13"/>
      <c r="W303" s="13"/>
      <c r="X303" s="13"/>
      <c r="Y303" s="13"/>
      <c r="Z303" s="13"/>
      <c r="AA303" s="13"/>
      <c r="AB303" s="13"/>
      <c r="AC303" s="13"/>
      <c r="AD303" s="13"/>
      <c r="AE303" s="13"/>
      <c r="AT303" s="241" t="s">
        <v>228</v>
      </c>
      <c r="AU303" s="241" t="s">
        <v>78</v>
      </c>
      <c r="AV303" s="13" t="s">
        <v>78</v>
      </c>
      <c r="AW303" s="13" t="s">
        <v>31</v>
      </c>
      <c r="AX303" s="13" t="s">
        <v>69</v>
      </c>
      <c r="AY303" s="241" t="s">
        <v>216</v>
      </c>
    </row>
    <row r="304" s="14" customFormat="1">
      <c r="A304" s="14"/>
      <c r="B304" s="242"/>
      <c r="C304" s="243"/>
      <c r="D304" s="226" t="s">
        <v>228</v>
      </c>
      <c r="E304" s="244" t="s">
        <v>19</v>
      </c>
      <c r="F304" s="245" t="s">
        <v>231</v>
      </c>
      <c r="G304" s="243"/>
      <c r="H304" s="246">
        <v>42.158000000000001</v>
      </c>
      <c r="I304" s="247"/>
      <c r="J304" s="243"/>
      <c r="K304" s="243"/>
      <c r="L304" s="248"/>
      <c r="M304" s="249"/>
      <c r="N304" s="250"/>
      <c r="O304" s="250"/>
      <c r="P304" s="250"/>
      <c r="Q304" s="250"/>
      <c r="R304" s="250"/>
      <c r="S304" s="250"/>
      <c r="T304" s="251"/>
      <c r="U304" s="14"/>
      <c r="V304" s="14"/>
      <c r="W304" s="14"/>
      <c r="X304" s="14"/>
      <c r="Y304" s="14"/>
      <c r="Z304" s="14"/>
      <c r="AA304" s="14"/>
      <c r="AB304" s="14"/>
      <c r="AC304" s="14"/>
      <c r="AD304" s="14"/>
      <c r="AE304" s="14"/>
      <c r="AT304" s="252" t="s">
        <v>228</v>
      </c>
      <c r="AU304" s="252" t="s">
        <v>78</v>
      </c>
      <c r="AV304" s="14" t="s">
        <v>224</v>
      </c>
      <c r="AW304" s="14" t="s">
        <v>31</v>
      </c>
      <c r="AX304" s="14" t="s">
        <v>76</v>
      </c>
      <c r="AY304" s="252" t="s">
        <v>216</v>
      </c>
    </row>
    <row r="305" s="2" customFormat="1" ht="22.2" customHeight="1">
      <c r="A305" s="39"/>
      <c r="B305" s="40"/>
      <c r="C305" s="213" t="s">
        <v>555</v>
      </c>
      <c r="D305" s="213" t="s">
        <v>219</v>
      </c>
      <c r="E305" s="214" t="s">
        <v>742</v>
      </c>
      <c r="F305" s="215" t="s">
        <v>743</v>
      </c>
      <c r="G305" s="216" t="s">
        <v>222</v>
      </c>
      <c r="H305" s="217">
        <v>42.158000000000001</v>
      </c>
      <c r="I305" s="218"/>
      <c r="J305" s="219">
        <f>ROUND(I305*H305,2)</f>
        <v>0</v>
      </c>
      <c r="K305" s="215" t="s">
        <v>223</v>
      </c>
      <c r="L305" s="45"/>
      <c r="M305" s="220" t="s">
        <v>19</v>
      </c>
      <c r="N305" s="221" t="s">
        <v>40</v>
      </c>
      <c r="O305" s="85"/>
      <c r="P305" s="222">
        <f>O305*H305</f>
        <v>0</v>
      </c>
      <c r="Q305" s="222">
        <v>0.00027999999999999998</v>
      </c>
      <c r="R305" s="222">
        <f>Q305*H305</f>
        <v>0.011804239999999999</v>
      </c>
      <c r="S305" s="222">
        <v>0</v>
      </c>
      <c r="T305" s="223">
        <f>S305*H305</f>
        <v>0</v>
      </c>
      <c r="U305" s="39"/>
      <c r="V305" s="39"/>
      <c r="W305" s="39"/>
      <c r="X305" s="39"/>
      <c r="Y305" s="39"/>
      <c r="Z305" s="39"/>
      <c r="AA305" s="39"/>
      <c r="AB305" s="39"/>
      <c r="AC305" s="39"/>
      <c r="AD305" s="39"/>
      <c r="AE305" s="39"/>
      <c r="AR305" s="224" t="s">
        <v>287</v>
      </c>
      <c r="AT305" s="224" t="s">
        <v>219</v>
      </c>
      <c r="AU305" s="224" t="s">
        <v>78</v>
      </c>
      <c r="AY305" s="18" t="s">
        <v>216</v>
      </c>
      <c r="BE305" s="225">
        <f>IF(N305="základní",J305,0)</f>
        <v>0</v>
      </c>
      <c r="BF305" s="225">
        <f>IF(N305="snížená",J305,0)</f>
        <v>0</v>
      </c>
      <c r="BG305" s="225">
        <f>IF(N305="zákl. přenesená",J305,0)</f>
        <v>0</v>
      </c>
      <c r="BH305" s="225">
        <f>IF(N305="sníž. přenesená",J305,0)</f>
        <v>0</v>
      </c>
      <c r="BI305" s="225">
        <f>IF(N305="nulová",J305,0)</f>
        <v>0</v>
      </c>
      <c r="BJ305" s="18" t="s">
        <v>76</v>
      </c>
      <c r="BK305" s="225">
        <f>ROUND(I305*H305,2)</f>
        <v>0</v>
      </c>
      <c r="BL305" s="18" t="s">
        <v>287</v>
      </c>
      <c r="BM305" s="224" t="s">
        <v>2443</v>
      </c>
    </row>
    <row r="306" s="13" customFormat="1">
      <c r="A306" s="13"/>
      <c r="B306" s="231"/>
      <c r="C306" s="232"/>
      <c r="D306" s="226" t="s">
        <v>228</v>
      </c>
      <c r="E306" s="233" t="s">
        <v>19</v>
      </c>
      <c r="F306" s="234" t="s">
        <v>2437</v>
      </c>
      <c r="G306" s="232"/>
      <c r="H306" s="235">
        <v>5.5800000000000001</v>
      </c>
      <c r="I306" s="236"/>
      <c r="J306" s="232"/>
      <c r="K306" s="232"/>
      <c r="L306" s="237"/>
      <c r="M306" s="238"/>
      <c r="N306" s="239"/>
      <c r="O306" s="239"/>
      <c r="P306" s="239"/>
      <c r="Q306" s="239"/>
      <c r="R306" s="239"/>
      <c r="S306" s="239"/>
      <c r="T306" s="240"/>
      <c r="U306" s="13"/>
      <c r="V306" s="13"/>
      <c r="W306" s="13"/>
      <c r="X306" s="13"/>
      <c r="Y306" s="13"/>
      <c r="Z306" s="13"/>
      <c r="AA306" s="13"/>
      <c r="AB306" s="13"/>
      <c r="AC306" s="13"/>
      <c r="AD306" s="13"/>
      <c r="AE306" s="13"/>
      <c r="AT306" s="241" t="s">
        <v>228</v>
      </c>
      <c r="AU306" s="241" t="s">
        <v>78</v>
      </c>
      <c r="AV306" s="13" t="s">
        <v>78</v>
      </c>
      <c r="AW306" s="13" t="s">
        <v>31</v>
      </c>
      <c r="AX306" s="13" t="s">
        <v>69</v>
      </c>
      <c r="AY306" s="241" t="s">
        <v>216</v>
      </c>
    </row>
    <row r="307" s="13" customFormat="1">
      <c r="A307" s="13"/>
      <c r="B307" s="231"/>
      <c r="C307" s="232"/>
      <c r="D307" s="226" t="s">
        <v>228</v>
      </c>
      <c r="E307" s="233" t="s">
        <v>19</v>
      </c>
      <c r="F307" s="234" t="s">
        <v>2438</v>
      </c>
      <c r="G307" s="232"/>
      <c r="H307" s="235">
        <v>12.24</v>
      </c>
      <c r="I307" s="236"/>
      <c r="J307" s="232"/>
      <c r="K307" s="232"/>
      <c r="L307" s="237"/>
      <c r="M307" s="238"/>
      <c r="N307" s="239"/>
      <c r="O307" s="239"/>
      <c r="P307" s="239"/>
      <c r="Q307" s="239"/>
      <c r="R307" s="239"/>
      <c r="S307" s="239"/>
      <c r="T307" s="240"/>
      <c r="U307" s="13"/>
      <c r="V307" s="13"/>
      <c r="W307" s="13"/>
      <c r="X307" s="13"/>
      <c r="Y307" s="13"/>
      <c r="Z307" s="13"/>
      <c r="AA307" s="13"/>
      <c r="AB307" s="13"/>
      <c r="AC307" s="13"/>
      <c r="AD307" s="13"/>
      <c r="AE307" s="13"/>
      <c r="AT307" s="241" t="s">
        <v>228</v>
      </c>
      <c r="AU307" s="241" t="s">
        <v>78</v>
      </c>
      <c r="AV307" s="13" t="s">
        <v>78</v>
      </c>
      <c r="AW307" s="13" t="s">
        <v>31</v>
      </c>
      <c r="AX307" s="13" t="s">
        <v>69</v>
      </c>
      <c r="AY307" s="241" t="s">
        <v>216</v>
      </c>
    </row>
    <row r="308" s="13" customFormat="1">
      <c r="A308" s="13"/>
      <c r="B308" s="231"/>
      <c r="C308" s="232"/>
      <c r="D308" s="226" t="s">
        <v>228</v>
      </c>
      <c r="E308" s="233" t="s">
        <v>19</v>
      </c>
      <c r="F308" s="234" t="s">
        <v>2370</v>
      </c>
      <c r="G308" s="232"/>
      <c r="H308" s="235">
        <v>2.077</v>
      </c>
      <c r="I308" s="236"/>
      <c r="J308" s="232"/>
      <c r="K308" s="232"/>
      <c r="L308" s="237"/>
      <c r="M308" s="238"/>
      <c r="N308" s="239"/>
      <c r="O308" s="239"/>
      <c r="P308" s="239"/>
      <c r="Q308" s="239"/>
      <c r="R308" s="239"/>
      <c r="S308" s="239"/>
      <c r="T308" s="240"/>
      <c r="U308" s="13"/>
      <c r="V308" s="13"/>
      <c r="W308" s="13"/>
      <c r="X308" s="13"/>
      <c r="Y308" s="13"/>
      <c r="Z308" s="13"/>
      <c r="AA308" s="13"/>
      <c r="AB308" s="13"/>
      <c r="AC308" s="13"/>
      <c r="AD308" s="13"/>
      <c r="AE308" s="13"/>
      <c r="AT308" s="241" t="s">
        <v>228</v>
      </c>
      <c r="AU308" s="241" t="s">
        <v>78</v>
      </c>
      <c r="AV308" s="13" t="s">
        <v>78</v>
      </c>
      <c r="AW308" s="13" t="s">
        <v>31</v>
      </c>
      <c r="AX308" s="13" t="s">
        <v>69</v>
      </c>
      <c r="AY308" s="241" t="s">
        <v>216</v>
      </c>
    </row>
    <row r="309" s="13" customFormat="1">
      <c r="A309" s="13"/>
      <c r="B309" s="231"/>
      <c r="C309" s="232"/>
      <c r="D309" s="226" t="s">
        <v>228</v>
      </c>
      <c r="E309" s="233" t="s">
        <v>19</v>
      </c>
      <c r="F309" s="234" t="s">
        <v>2439</v>
      </c>
      <c r="G309" s="232"/>
      <c r="H309" s="235">
        <v>6.46</v>
      </c>
      <c r="I309" s="236"/>
      <c r="J309" s="232"/>
      <c r="K309" s="232"/>
      <c r="L309" s="237"/>
      <c r="M309" s="238"/>
      <c r="N309" s="239"/>
      <c r="O309" s="239"/>
      <c r="P309" s="239"/>
      <c r="Q309" s="239"/>
      <c r="R309" s="239"/>
      <c r="S309" s="239"/>
      <c r="T309" s="240"/>
      <c r="U309" s="13"/>
      <c r="V309" s="13"/>
      <c r="W309" s="13"/>
      <c r="X309" s="13"/>
      <c r="Y309" s="13"/>
      <c r="Z309" s="13"/>
      <c r="AA309" s="13"/>
      <c r="AB309" s="13"/>
      <c r="AC309" s="13"/>
      <c r="AD309" s="13"/>
      <c r="AE309" s="13"/>
      <c r="AT309" s="241" t="s">
        <v>228</v>
      </c>
      <c r="AU309" s="241" t="s">
        <v>78</v>
      </c>
      <c r="AV309" s="13" t="s">
        <v>78</v>
      </c>
      <c r="AW309" s="13" t="s">
        <v>31</v>
      </c>
      <c r="AX309" s="13" t="s">
        <v>69</v>
      </c>
      <c r="AY309" s="241" t="s">
        <v>216</v>
      </c>
    </row>
    <row r="310" s="13" customFormat="1">
      <c r="A310" s="13"/>
      <c r="B310" s="231"/>
      <c r="C310" s="232"/>
      <c r="D310" s="226" t="s">
        <v>228</v>
      </c>
      <c r="E310" s="233" t="s">
        <v>19</v>
      </c>
      <c r="F310" s="234" t="s">
        <v>2440</v>
      </c>
      <c r="G310" s="232"/>
      <c r="H310" s="235">
        <v>3.0600000000000001</v>
      </c>
      <c r="I310" s="236"/>
      <c r="J310" s="232"/>
      <c r="K310" s="232"/>
      <c r="L310" s="237"/>
      <c r="M310" s="238"/>
      <c r="N310" s="239"/>
      <c r="O310" s="239"/>
      <c r="P310" s="239"/>
      <c r="Q310" s="239"/>
      <c r="R310" s="239"/>
      <c r="S310" s="239"/>
      <c r="T310" s="240"/>
      <c r="U310" s="13"/>
      <c r="V310" s="13"/>
      <c r="W310" s="13"/>
      <c r="X310" s="13"/>
      <c r="Y310" s="13"/>
      <c r="Z310" s="13"/>
      <c r="AA310" s="13"/>
      <c r="AB310" s="13"/>
      <c r="AC310" s="13"/>
      <c r="AD310" s="13"/>
      <c r="AE310" s="13"/>
      <c r="AT310" s="241" t="s">
        <v>228</v>
      </c>
      <c r="AU310" s="241" t="s">
        <v>78</v>
      </c>
      <c r="AV310" s="13" t="s">
        <v>78</v>
      </c>
      <c r="AW310" s="13" t="s">
        <v>31</v>
      </c>
      <c r="AX310" s="13" t="s">
        <v>69</v>
      </c>
      <c r="AY310" s="241" t="s">
        <v>216</v>
      </c>
    </row>
    <row r="311" s="13" customFormat="1">
      <c r="A311" s="13"/>
      <c r="B311" s="231"/>
      <c r="C311" s="232"/>
      <c r="D311" s="226" t="s">
        <v>228</v>
      </c>
      <c r="E311" s="233" t="s">
        <v>19</v>
      </c>
      <c r="F311" s="234" t="s">
        <v>2356</v>
      </c>
      <c r="G311" s="232"/>
      <c r="H311" s="235">
        <v>10.412000000000001</v>
      </c>
      <c r="I311" s="236"/>
      <c r="J311" s="232"/>
      <c r="K311" s="232"/>
      <c r="L311" s="237"/>
      <c r="M311" s="238"/>
      <c r="N311" s="239"/>
      <c r="O311" s="239"/>
      <c r="P311" s="239"/>
      <c r="Q311" s="239"/>
      <c r="R311" s="239"/>
      <c r="S311" s="239"/>
      <c r="T311" s="240"/>
      <c r="U311" s="13"/>
      <c r="V311" s="13"/>
      <c r="W311" s="13"/>
      <c r="X311" s="13"/>
      <c r="Y311" s="13"/>
      <c r="Z311" s="13"/>
      <c r="AA311" s="13"/>
      <c r="AB311" s="13"/>
      <c r="AC311" s="13"/>
      <c r="AD311" s="13"/>
      <c r="AE311" s="13"/>
      <c r="AT311" s="241" t="s">
        <v>228</v>
      </c>
      <c r="AU311" s="241" t="s">
        <v>78</v>
      </c>
      <c r="AV311" s="13" t="s">
        <v>78</v>
      </c>
      <c r="AW311" s="13" t="s">
        <v>31</v>
      </c>
      <c r="AX311" s="13" t="s">
        <v>69</v>
      </c>
      <c r="AY311" s="241" t="s">
        <v>216</v>
      </c>
    </row>
    <row r="312" s="13" customFormat="1">
      <c r="A312" s="13"/>
      <c r="B312" s="231"/>
      <c r="C312" s="232"/>
      <c r="D312" s="226" t="s">
        <v>228</v>
      </c>
      <c r="E312" s="233" t="s">
        <v>19</v>
      </c>
      <c r="F312" s="234" t="s">
        <v>2412</v>
      </c>
      <c r="G312" s="232"/>
      <c r="H312" s="235">
        <v>2.3290000000000002</v>
      </c>
      <c r="I312" s="236"/>
      <c r="J312" s="232"/>
      <c r="K312" s="232"/>
      <c r="L312" s="237"/>
      <c r="M312" s="238"/>
      <c r="N312" s="239"/>
      <c r="O312" s="239"/>
      <c r="P312" s="239"/>
      <c r="Q312" s="239"/>
      <c r="R312" s="239"/>
      <c r="S312" s="239"/>
      <c r="T312" s="240"/>
      <c r="U312" s="13"/>
      <c r="V312" s="13"/>
      <c r="W312" s="13"/>
      <c r="X312" s="13"/>
      <c r="Y312" s="13"/>
      <c r="Z312" s="13"/>
      <c r="AA312" s="13"/>
      <c r="AB312" s="13"/>
      <c r="AC312" s="13"/>
      <c r="AD312" s="13"/>
      <c r="AE312" s="13"/>
      <c r="AT312" s="241" t="s">
        <v>228</v>
      </c>
      <c r="AU312" s="241" t="s">
        <v>78</v>
      </c>
      <c r="AV312" s="13" t="s">
        <v>78</v>
      </c>
      <c r="AW312" s="13" t="s">
        <v>31</v>
      </c>
      <c r="AX312" s="13" t="s">
        <v>69</v>
      </c>
      <c r="AY312" s="241" t="s">
        <v>216</v>
      </c>
    </row>
    <row r="313" s="14" customFormat="1">
      <c r="A313" s="14"/>
      <c r="B313" s="242"/>
      <c r="C313" s="243"/>
      <c r="D313" s="226" t="s">
        <v>228</v>
      </c>
      <c r="E313" s="244" t="s">
        <v>19</v>
      </c>
      <c r="F313" s="245" t="s">
        <v>231</v>
      </c>
      <c r="G313" s="243"/>
      <c r="H313" s="246">
        <v>42.158000000000001</v>
      </c>
      <c r="I313" s="247"/>
      <c r="J313" s="243"/>
      <c r="K313" s="243"/>
      <c r="L313" s="248"/>
      <c r="M313" s="274"/>
      <c r="N313" s="275"/>
      <c r="O313" s="275"/>
      <c r="P313" s="275"/>
      <c r="Q313" s="275"/>
      <c r="R313" s="275"/>
      <c r="S313" s="275"/>
      <c r="T313" s="276"/>
      <c r="U313" s="14"/>
      <c r="V313" s="14"/>
      <c r="W313" s="14"/>
      <c r="X313" s="14"/>
      <c r="Y313" s="14"/>
      <c r="Z313" s="14"/>
      <c r="AA313" s="14"/>
      <c r="AB313" s="14"/>
      <c r="AC313" s="14"/>
      <c r="AD313" s="14"/>
      <c r="AE313" s="14"/>
      <c r="AT313" s="252" t="s">
        <v>228</v>
      </c>
      <c r="AU313" s="252" t="s">
        <v>78</v>
      </c>
      <c r="AV313" s="14" t="s">
        <v>224</v>
      </c>
      <c r="AW313" s="14" t="s">
        <v>31</v>
      </c>
      <c r="AX313" s="14" t="s">
        <v>76</v>
      </c>
      <c r="AY313" s="252" t="s">
        <v>216</v>
      </c>
    </row>
    <row r="314" s="2" customFormat="1" ht="6.96" customHeight="1">
      <c r="A314" s="39"/>
      <c r="B314" s="60"/>
      <c r="C314" s="61"/>
      <c r="D314" s="61"/>
      <c r="E314" s="61"/>
      <c r="F314" s="61"/>
      <c r="G314" s="61"/>
      <c r="H314" s="61"/>
      <c r="I314" s="61"/>
      <c r="J314" s="61"/>
      <c r="K314" s="61"/>
      <c r="L314" s="45"/>
      <c r="M314" s="39"/>
      <c r="O314" s="39"/>
      <c r="P314" s="39"/>
      <c r="Q314" s="39"/>
      <c r="R314" s="39"/>
      <c r="S314" s="39"/>
      <c r="T314" s="39"/>
      <c r="U314" s="39"/>
      <c r="V314" s="39"/>
      <c r="W314" s="39"/>
      <c r="X314" s="39"/>
      <c r="Y314" s="39"/>
      <c r="Z314" s="39"/>
      <c r="AA314" s="39"/>
      <c r="AB314" s="39"/>
      <c r="AC314" s="39"/>
      <c r="AD314" s="39"/>
      <c r="AE314" s="39"/>
    </row>
  </sheetData>
  <sheetProtection sheet="1" autoFilter="0" formatColumns="0" formatRows="0" objects="1" scenarios="1" spinCount="100000" saltValue="VxKaUey2Xsrnr4CRUmj1eHQ9QOcF17u8RXu57v6qLjOY23qgstB/ItkDfJixT2q4YAlNFa8cuR7c3rWuN3m23w==" hashValue="nA/+Kx5kcHmbGpE4K9E0qkoTX1ZdEtwKgWIwkRRy+xNoz8yxiD63pkpXX8rZtUmKqNAnlqoiKv7NwCfZ7xdsww==" algorithmName="SHA-512" password="CC35"/>
  <autoFilter ref="C98:K313"/>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134</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2212</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885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ROUND(J88,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ROUND((SUM(BE88:BE95)),  2)</f>
        <v>0</v>
      </c>
      <c r="G35" s="39"/>
      <c r="H35" s="39"/>
      <c r="I35" s="158">
        <v>0.20999999999999999</v>
      </c>
      <c r="J35" s="157">
        <f>ROUND(((SUM(BE88:BE95))*I35),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ROUND((SUM(BF88:BF95)),  2)</f>
        <v>0</v>
      </c>
      <c r="G36" s="39"/>
      <c r="H36" s="39"/>
      <c r="I36" s="158">
        <v>0.14999999999999999</v>
      </c>
      <c r="J36" s="157">
        <f>ROUND(((SUM(BF88:BF95))*I36),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ROUND((SUM(BG88:BG95)),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ROUND((SUM(BH88:BH95)),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ROUND((SUM(BI88:BI95)),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2212</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VON - Vedlejší a ostatní ...</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J88</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886</v>
      </c>
      <c r="E64" s="178"/>
      <c r="F64" s="178"/>
      <c r="G64" s="178"/>
      <c r="H64" s="178"/>
      <c r="I64" s="178"/>
      <c r="J64" s="179">
        <f>J89</f>
        <v>0</v>
      </c>
      <c r="K64" s="176"/>
      <c r="L64" s="180"/>
      <c r="S64" s="9"/>
      <c r="T64" s="9"/>
      <c r="U64" s="9"/>
      <c r="V64" s="9"/>
      <c r="W64" s="9"/>
      <c r="X64" s="9"/>
      <c r="Y64" s="9"/>
      <c r="Z64" s="9"/>
      <c r="AA64" s="9"/>
      <c r="AB64" s="9"/>
      <c r="AC64" s="9"/>
      <c r="AD64" s="9"/>
      <c r="AE64" s="9"/>
    </row>
    <row r="65" s="10" customFormat="1" ht="19.92" customHeight="1">
      <c r="A65" s="10"/>
      <c r="B65" s="181"/>
      <c r="C65" s="126"/>
      <c r="D65" s="182" t="s">
        <v>887</v>
      </c>
      <c r="E65" s="183"/>
      <c r="F65" s="183"/>
      <c r="G65" s="183"/>
      <c r="H65" s="183"/>
      <c r="I65" s="183"/>
      <c r="J65" s="184">
        <f>J90</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888</v>
      </c>
      <c r="E66" s="183"/>
      <c r="F66" s="183"/>
      <c r="G66" s="183"/>
      <c r="H66" s="183"/>
      <c r="I66" s="183"/>
      <c r="J66" s="184">
        <f>J93</f>
        <v>0</v>
      </c>
      <c r="K66" s="126"/>
      <c r="L66" s="185"/>
      <c r="S66" s="10"/>
      <c r="T66" s="10"/>
      <c r="U66" s="10"/>
      <c r="V66" s="10"/>
      <c r="W66" s="10"/>
      <c r="X66" s="10"/>
      <c r="Y66" s="10"/>
      <c r="Z66" s="10"/>
      <c r="AA66" s="10"/>
      <c r="AB66" s="10"/>
      <c r="AC66" s="10"/>
      <c r="AD66" s="10"/>
      <c r="AE66" s="10"/>
    </row>
    <row r="67" s="2" customFormat="1" ht="21.84" customHeight="1">
      <c r="A67" s="39"/>
      <c r="B67" s="40"/>
      <c r="C67" s="41"/>
      <c r="D67" s="41"/>
      <c r="E67" s="41"/>
      <c r="F67" s="41"/>
      <c r="G67" s="41"/>
      <c r="H67" s="41"/>
      <c r="I67" s="41"/>
      <c r="J67" s="41"/>
      <c r="K67" s="41"/>
      <c r="L67" s="145"/>
      <c r="S67" s="39"/>
      <c r="T67" s="39"/>
      <c r="U67" s="39"/>
      <c r="V67" s="39"/>
      <c r="W67" s="39"/>
      <c r="X67" s="39"/>
      <c r="Y67" s="39"/>
      <c r="Z67" s="39"/>
      <c r="AA67" s="39"/>
      <c r="AB67" s="39"/>
      <c r="AC67" s="39"/>
      <c r="AD67" s="39"/>
      <c r="AE67" s="39"/>
    </row>
    <row r="68" s="2" customFormat="1" ht="6.96" customHeight="1">
      <c r="A68" s="39"/>
      <c r="B68" s="60"/>
      <c r="C68" s="61"/>
      <c r="D68" s="61"/>
      <c r="E68" s="61"/>
      <c r="F68" s="61"/>
      <c r="G68" s="61"/>
      <c r="H68" s="61"/>
      <c r="I68" s="61"/>
      <c r="J68" s="61"/>
      <c r="K68" s="61"/>
      <c r="L68" s="145"/>
      <c r="S68" s="39"/>
      <c r="T68" s="39"/>
      <c r="U68" s="39"/>
      <c r="V68" s="39"/>
      <c r="W68" s="39"/>
      <c r="X68" s="39"/>
      <c r="Y68" s="39"/>
      <c r="Z68" s="39"/>
      <c r="AA68" s="39"/>
      <c r="AB68" s="39"/>
      <c r="AC68" s="39"/>
      <c r="AD68" s="39"/>
      <c r="AE68" s="39"/>
    </row>
    <row r="72" s="2" customFormat="1" ht="6.96" customHeight="1">
      <c r="A72" s="39"/>
      <c r="B72" s="62"/>
      <c r="C72" s="63"/>
      <c r="D72" s="63"/>
      <c r="E72" s="63"/>
      <c r="F72" s="63"/>
      <c r="G72" s="63"/>
      <c r="H72" s="63"/>
      <c r="I72" s="63"/>
      <c r="J72" s="63"/>
      <c r="K72" s="63"/>
      <c r="L72" s="145"/>
      <c r="S72" s="39"/>
      <c r="T72" s="39"/>
      <c r="U72" s="39"/>
      <c r="V72" s="39"/>
      <c r="W72" s="39"/>
      <c r="X72" s="39"/>
      <c r="Y72" s="39"/>
      <c r="Z72" s="39"/>
      <c r="AA72" s="39"/>
      <c r="AB72" s="39"/>
      <c r="AC72" s="39"/>
      <c r="AD72" s="39"/>
      <c r="AE72" s="39"/>
    </row>
    <row r="73" s="2" customFormat="1" ht="24.96" customHeight="1">
      <c r="A73" s="39"/>
      <c r="B73" s="40"/>
      <c r="C73" s="24" t="s">
        <v>201</v>
      </c>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12" customHeight="1">
      <c r="A75" s="39"/>
      <c r="B75" s="40"/>
      <c r="C75" s="33" t="s">
        <v>16</v>
      </c>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4.4" customHeight="1">
      <c r="A76" s="39"/>
      <c r="B76" s="40"/>
      <c r="C76" s="41"/>
      <c r="D76" s="41"/>
      <c r="E76" s="170" t="str">
        <f>E7</f>
        <v>Sociální investice 2020</v>
      </c>
      <c r="F76" s="33"/>
      <c r="G76" s="33"/>
      <c r="H76" s="33"/>
      <c r="I76" s="41"/>
      <c r="J76" s="41"/>
      <c r="K76" s="41"/>
      <c r="L76" s="145"/>
      <c r="S76" s="39"/>
      <c r="T76" s="39"/>
      <c r="U76" s="39"/>
      <c r="V76" s="39"/>
      <c r="W76" s="39"/>
      <c r="X76" s="39"/>
      <c r="Y76" s="39"/>
      <c r="Z76" s="39"/>
      <c r="AA76" s="39"/>
      <c r="AB76" s="39"/>
      <c r="AC76" s="39"/>
      <c r="AD76" s="39"/>
      <c r="AE76" s="39"/>
    </row>
    <row r="77" s="1" customFormat="1" ht="12" customHeight="1">
      <c r="B77" s="22"/>
      <c r="C77" s="33" t="s">
        <v>173</v>
      </c>
      <c r="D77" s="23"/>
      <c r="E77" s="23"/>
      <c r="F77" s="23"/>
      <c r="G77" s="23"/>
      <c r="H77" s="23"/>
      <c r="I77" s="23"/>
      <c r="J77" s="23"/>
      <c r="K77" s="23"/>
      <c r="L77" s="21"/>
    </row>
    <row r="78" s="2" customFormat="1" ht="14.4" customHeight="1">
      <c r="A78" s="39"/>
      <c r="B78" s="40"/>
      <c r="C78" s="41"/>
      <c r="D78" s="41"/>
      <c r="E78" s="170" t="s">
        <v>2212</v>
      </c>
      <c r="F78" s="41"/>
      <c r="G78" s="41"/>
      <c r="H78" s="41"/>
      <c r="I78" s="41"/>
      <c r="J78" s="41"/>
      <c r="K78" s="41"/>
      <c r="L78" s="145"/>
      <c r="S78" s="39"/>
      <c r="T78" s="39"/>
      <c r="U78" s="39"/>
      <c r="V78" s="39"/>
      <c r="W78" s="39"/>
      <c r="X78" s="39"/>
      <c r="Y78" s="39"/>
      <c r="Z78" s="39"/>
      <c r="AA78" s="39"/>
      <c r="AB78" s="39"/>
      <c r="AC78" s="39"/>
      <c r="AD78" s="39"/>
      <c r="AE78" s="39"/>
    </row>
    <row r="79" s="2" customFormat="1" ht="12" customHeight="1">
      <c r="A79" s="39"/>
      <c r="B79" s="40"/>
      <c r="C79" s="33" t="s">
        <v>175</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4.4" customHeight="1">
      <c r="A80" s="39"/>
      <c r="B80" s="40"/>
      <c r="C80" s="41"/>
      <c r="D80" s="41"/>
      <c r="E80" s="70" t="str">
        <f>E11</f>
        <v>VON - Vedlejší a ostatní ...</v>
      </c>
      <c r="F80" s="41"/>
      <c r="G80" s="41"/>
      <c r="H80" s="41"/>
      <c r="I80" s="41"/>
      <c r="J80" s="41"/>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21</v>
      </c>
      <c r="D82" s="41"/>
      <c r="E82" s="41"/>
      <c r="F82" s="28" t="str">
        <f>F14</f>
        <v xml:space="preserve"> </v>
      </c>
      <c r="G82" s="41"/>
      <c r="H82" s="41"/>
      <c r="I82" s="33" t="s">
        <v>23</v>
      </c>
      <c r="J82" s="73" t="str">
        <f>IF(J14="","",J14)</f>
        <v>27. 8. 2020</v>
      </c>
      <c r="K82" s="41"/>
      <c r="L82" s="145"/>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5.6" customHeight="1">
      <c r="A84" s="39"/>
      <c r="B84" s="40"/>
      <c r="C84" s="33" t="s">
        <v>25</v>
      </c>
      <c r="D84" s="41"/>
      <c r="E84" s="41"/>
      <c r="F84" s="28" t="str">
        <f>E17</f>
        <v xml:space="preserve"> </v>
      </c>
      <c r="G84" s="41"/>
      <c r="H84" s="41"/>
      <c r="I84" s="33" t="s">
        <v>30</v>
      </c>
      <c r="J84" s="37" t="str">
        <f>E23</f>
        <v xml:space="preserve"> </v>
      </c>
      <c r="K84" s="41"/>
      <c r="L84" s="145"/>
      <c r="S84" s="39"/>
      <c r="T84" s="39"/>
      <c r="U84" s="39"/>
      <c r="V84" s="39"/>
      <c r="W84" s="39"/>
      <c r="X84" s="39"/>
      <c r="Y84" s="39"/>
      <c r="Z84" s="39"/>
      <c r="AA84" s="39"/>
      <c r="AB84" s="39"/>
      <c r="AC84" s="39"/>
      <c r="AD84" s="39"/>
      <c r="AE84" s="39"/>
    </row>
    <row r="85" s="2" customFormat="1" ht="15.6" customHeight="1">
      <c r="A85" s="39"/>
      <c r="B85" s="40"/>
      <c r="C85" s="33" t="s">
        <v>28</v>
      </c>
      <c r="D85" s="41"/>
      <c r="E85" s="41"/>
      <c r="F85" s="28" t="str">
        <f>IF(E20="","",E20)</f>
        <v>Vyplň údaj</v>
      </c>
      <c r="G85" s="41"/>
      <c r="H85" s="41"/>
      <c r="I85" s="33" t="s">
        <v>32</v>
      </c>
      <c r="J85" s="37" t="str">
        <f>E26</f>
        <v xml:space="preserve"> </v>
      </c>
      <c r="K85" s="41"/>
      <c r="L85" s="145"/>
      <c r="S85" s="39"/>
      <c r="T85" s="39"/>
      <c r="U85" s="39"/>
      <c r="V85" s="39"/>
      <c r="W85" s="39"/>
      <c r="X85" s="39"/>
      <c r="Y85" s="39"/>
      <c r="Z85" s="39"/>
      <c r="AA85" s="39"/>
      <c r="AB85" s="39"/>
      <c r="AC85" s="39"/>
      <c r="AD85" s="39"/>
      <c r="AE85" s="39"/>
    </row>
    <row r="86" s="2" customFormat="1" ht="10.32"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11" customFormat="1" ht="29.28" customHeight="1">
      <c r="A87" s="186"/>
      <c r="B87" s="187"/>
      <c r="C87" s="188" t="s">
        <v>202</v>
      </c>
      <c r="D87" s="189" t="s">
        <v>54</v>
      </c>
      <c r="E87" s="189" t="s">
        <v>50</v>
      </c>
      <c r="F87" s="189" t="s">
        <v>51</v>
      </c>
      <c r="G87" s="189" t="s">
        <v>203</v>
      </c>
      <c r="H87" s="189" t="s">
        <v>204</v>
      </c>
      <c r="I87" s="189" t="s">
        <v>205</v>
      </c>
      <c r="J87" s="189" t="s">
        <v>179</v>
      </c>
      <c r="K87" s="190" t="s">
        <v>206</v>
      </c>
      <c r="L87" s="191"/>
      <c r="M87" s="93" t="s">
        <v>19</v>
      </c>
      <c r="N87" s="94" t="s">
        <v>39</v>
      </c>
      <c r="O87" s="94" t="s">
        <v>207</v>
      </c>
      <c r="P87" s="94" t="s">
        <v>208</v>
      </c>
      <c r="Q87" s="94" t="s">
        <v>209</v>
      </c>
      <c r="R87" s="94" t="s">
        <v>210</v>
      </c>
      <c r="S87" s="94" t="s">
        <v>211</v>
      </c>
      <c r="T87" s="95" t="s">
        <v>212</v>
      </c>
      <c r="U87" s="186"/>
      <c r="V87" s="186"/>
      <c r="W87" s="186"/>
      <c r="X87" s="186"/>
      <c r="Y87" s="186"/>
      <c r="Z87" s="186"/>
      <c r="AA87" s="186"/>
      <c r="AB87" s="186"/>
      <c r="AC87" s="186"/>
      <c r="AD87" s="186"/>
      <c r="AE87" s="186"/>
    </row>
    <row r="88" s="2" customFormat="1" ht="22.8" customHeight="1">
      <c r="A88" s="39"/>
      <c r="B88" s="40"/>
      <c r="C88" s="100" t="s">
        <v>213</v>
      </c>
      <c r="D88" s="41"/>
      <c r="E88" s="41"/>
      <c r="F88" s="41"/>
      <c r="G88" s="41"/>
      <c r="H88" s="41"/>
      <c r="I88" s="41"/>
      <c r="J88" s="192">
        <f>BK88</f>
        <v>0</v>
      </c>
      <c r="K88" s="41"/>
      <c r="L88" s="45"/>
      <c r="M88" s="96"/>
      <c r="N88" s="193"/>
      <c r="O88" s="97"/>
      <c r="P88" s="194">
        <f>P89</f>
        <v>0</v>
      </c>
      <c r="Q88" s="97"/>
      <c r="R88" s="194">
        <f>R89</f>
        <v>0</v>
      </c>
      <c r="S88" s="97"/>
      <c r="T88" s="195">
        <f>T89</f>
        <v>0</v>
      </c>
      <c r="U88" s="39"/>
      <c r="V88" s="39"/>
      <c r="W88" s="39"/>
      <c r="X88" s="39"/>
      <c r="Y88" s="39"/>
      <c r="Z88" s="39"/>
      <c r="AA88" s="39"/>
      <c r="AB88" s="39"/>
      <c r="AC88" s="39"/>
      <c r="AD88" s="39"/>
      <c r="AE88" s="39"/>
      <c r="AT88" s="18" t="s">
        <v>68</v>
      </c>
      <c r="AU88" s="18" t="s">
        <v>180</v>
      </c>
      <c r="BK88" s="196">
        <f>BK89</f>
        <v>0</v>
      </c>
    </row>
    <row r="89" s="12" customFormat="1" ht="25.92" customHeight="1">
      <c r="A89" s="12"/>
      <c r="B89" s="197"/>
      <c r="C89" s="198"/>
      <c r="D89" s="199" t="s">
        <v>68</v>
      </c>
      <c r="E89" s="200" t="s">
        <v>889</v>
      </c>
      <c r="F89" s="200" t="s">
        <v>890</v>
      </c>
      <c r="G89" s="198"/>
      <c r="H89" s="198"/>
      <c r="I89" s="201"/>
      <c r="J89" s="202">
        <f>BK89</f>
        <v>0</v>
      </c>
      <c r="K89" s="198"/>
      <c r="L89" s="203"/>
      <c r="M89" s="204"/>
      <c r="N89" s="205"/>
      <c r="O89" s="205"/>
      <c r="P89" s="206">
        <f>P90+P93</f>
        <v>0</v>
      </c>
      <c r="Q89" s="205"/>
      <c r="R89" s="206">
        <f>R90+R93</f>
        <v>0</v>
      </c>
      <c r="S89" s="205"/>
      <c r="T89" s="207">
        <f>T90+T93</f>
        <v>0</v>
      </c>
      <c r="U89" s="12"/>
      <c r="V89" s="12"/>
      <c r="W89" s="12"/>
      <c r="X89" s="12"/>
      <c r="Y89" s="12"/>
      <c r="Z89" s="12"/>
      <c r="AA89" s="12"/>
      <c r="AB89" s="12"/>
      <c r="AC89" s="12"/>
      <c r="AD89" s="12"/>
      <c r="AE89" s="12"/>
      <c r="AR89" s="208" t="s">
        <v>254</v>
      </c>
      <c r="AT89" s="209" t="s">
        <v>68</v>
      </c>
      <c r="AU89" s="209" t="s">
        <v>69</v>
      </c>
      <c r="AY89" s="208" t="s">
        <v>216</v>
      </c>
      <c r="BK89" s="210">
        <f>BK90+BK93</f>
        <v>0</v>
      </c>
    </row>
    <row r="90" s="12" customFormat="1" ht="22.8" customHeight="1">
      <c r="A90" s="12"/>
      <c r="B90" s="197"/>
      <c r="C90" s="198"/>
      <c r="D90" s="199" t="s">
        <v>68</v>
      </c>
      <c r="E90" s="211" t="s">
        <v>891</v>
      </c>
      <c r="F90" s="211" t="s">
        <v>892</v>
      </c>
      <c r="G90" s="198"/>
      <c r="H90" s="198"/>
      <c r="I90" s="201"/>
      <c r="J90" s="212">
        <f>BK90</f>
        <v>0</v>
      </c>
      <c r="K90" s="198"/>
      <c r="L90" s="203"/>
      <c r="M90" s="204"/>
      <c r="N90" s="205"/>
      <c r="O90" s="205"/>
      <c r="P90" s="206">
        <f>SUM(P91:P92)</f>
        <v>0</v>
      </c>
      <c r="Q90" s="205"/>
      <c r="R90" s="206">
        <f>SUM(R91:R92)</f>
        <v>0</v>
      </c>
      <c r="S90" s="205"/>
      <c r="T90" s="207">
        <f>SUM(T91:T92)</f>
        <v>0</v>
      </c>
      <c r="U90" s="12"/>
      <c r="V90" s="12"/>
      <c r="W90" s="12"/>
      <c r="X90" s="12"/>
      <c r="Y90" s="12"/>
      <c r="Z90" s="12"/>
      <c r="AA90" s="12"/>
      <c r="AB90" s="12"/>
      <c r="AC90" s="12"/>
      <c r="AD90" s="12"/>
      <c r="AE90" s="12"/>
      <c r="AR90" s="208" t="s">
        <v>254</v>
      </c>
      <c r="AT90" s="209" t="s">
        <v>68</v>
      </c>
      <c r="AU90" s="209" t="s">
        <v>76</v>
      </c>
      <c r="AY90" s="208" t="s">
        <v>216</v>
      </c>
      <c r="BK90" s="210">
        <f>SUM(BK91:BK92)</f>
        <v>0</v>
      </c>
    </row>
    <row r="91" s="2" customFormat="1" ht="13.8" customHeight="1">
      <c r="A91" s="39"/>
      <c r="B91" s="40"/>
      <c r="C91" s="213" t="s">
        <v>76</v>
      </c>
      <c r="D91" s="213" t="s">
        <v>219</v>
      </c>
      <c r="E91" s="214" t="s">
        <v>893</v>
      </c>
      <c r="F91" s="215" t="s">
        <v>892</v>
      </c>
      <c r="G91" s="216" t="s">
        <v>313</v>
      </c>
      <c r="H91" s="217">
        <v>1</v>
      </c>
      <c r="I91" s="218"/>
      <c r="J91" s="219">
        <f>ROUND(I91*H91,2)</f>
        <v>0</v>
      </c>
      <c r="K91" s="215" t="s">
        <v>19</v>
      </c>
      <c r="L91" s="45"/>
      <c r="M91" s="220" t="s">
        <v>19</v>
      </c>
      <c r="N91" s="221" t="s">
        <v>40</v>
      </c>
      <c r="O91" s="85"/>
      <c r="P91" s="222">
        <f>O91*H91</f>
        <v>0</v>
      </c>
      <c r="Q91" s="222">
        <v>0</v>
      </c>
      <c r="R91" s="222">
        <f>Q91*H91</f>
        <v>0</v>
      </c>
      <c r="S91" s="222">
        <v>0</v>
      </c>
      <c r="T91" s="223">
        <f>S91*H91</f>
        <v>0</v>
      </c>
      <c r="U91" s="39"/>
      <c r="V91" s="39"/>
      <c r="W91" s="39"/>
      <c r="X91" s="39"/>
      <c r="Y91" s="39"/>
      <c r="Z91" s="39"/>
      <c r="AA91" s="39"/>
      <c r="AB91" s="39"/>
      <c r="AC91" s="39"/>
      <c r="AD91" s="39"/>
      <c r="AE91" s="39"/>
      <c r="AR91" s="224" t="s">
        <v>224</v>
      </c>
      <c r="AT91" s="224" t="s">
        <v>219</v>
      </c>
      <c r="AU91" s="224" t="s">
        <v>78</v>
      </c>
      <c r="AY91" s="18" t="s">
        <v>216</v>
      </c>
      <c r="BE91" s="225">
        <f>IF(N91="základní",J91,0)</f>
        <v>0</v>
      </c>
      <c r="BF91" s="225">
        <f>IF(N91="snížená",J91,0)</f>
        <v>0</v>
      </c>
      <c r="BG91" s="225">
        <f>IF(N91="zákl. přenesená",J91,0)</f>
        <v>0</v>
      </c>
      <c r="BH91" s="225">
        <f>IF(N91="sníž. přenesená",J91,0)</f>
        <v>0</v>
      </c>
      <c r="BI91" s="225">
        <f>IF(N91="nulová",J91,0)</f>
        <v>0</v>
      </c>
      <c r="BJ91" s="18" t="s">
        <v>76</v>
      </c>
      <c r="BK91" s="225">
        <f>ROUND(I91*H91,2)</f>
        <v>0</v>
      </c>
      <c r="BL91" s="18" t="s">
        <v>224</v>
      </c>
      <c r="BM91" s="224" t="s">
        <v>78</v>
      </c>
    </row>
    <row r="92" s="2" customFormat="1">
      <c r="A92" s="39"/>
      <c r="B92" s="40"/>
      <c r="C92" s="41"/>
      <c r="D92" s="226" t="s">
        <v>894</v>
      </c>
      <c r="E92" s="41"/>
      <c r="F92" s="227" t="s">
        <v>895</v>
      </c>
      <c r="G92" s="41"/>
      <c r="H92" s="41"/>
      <c r="I92" s="228"/>
      <c r="J92" s="41"/>
      <c r="K92" s="41"/>
      <c r="L92" s="45"/>
      <c r="M92" s="229"/>
      <c r="N92" s="230"/>
      <c r="O92" s="85"/>
      <c r="P92" s="85"/>
      <c r="Q92" s="85"/>
      <c r="R92" s="85"/>
      <c r="S92" s="85"/>
      <c r="T92" s="86"/>
      <c r="U92" s="39"/>
      <c r="V92" s="39"/>
      <c r="W92" s="39"/>
      <c r="X92" s="39"/>
      <c r="Y92" s="39"/>
      <c r="Z92" s="39"/>
      <c r="AA92" s="39"/>
      <c r="AB92" s="39"/>
      <c r="AC92" s="39"/>
      <c r="AD92" s="39"/>
      <c r="AE92" s="39"/>
      <c r="AT92" s="18" t="s">
        <v>894</v>
      </c>
      <c r="AU92" s="18" t="s">
        <v>78</v>
      </c>
    </row>
    <row r="93" s="12" customFormat="1" ht="22.8" customHeight="1">
      <c r="A93" s="12"/>
      <c r="B93" s="197"/>
      <c r="C93" s="198"/>
      <c r="D93" s="199" t="s">
        <v>68</v>
      </c>
      <c r="E93" s="211" t="s">
        <v>896</v>
      </c>
      <c r="F93" s="211" t="s">
        <v>897</v>
      </c>
      <c r="G93" s="198"/>
      <c r="H93" s="198"/>
      <c r="I93" s="201"/>
      <c r="J93" s="212">
        <f>BK93</f>
        <v>0</v>
      </c>
      <c r="K93" s="198"/>
      <c r="L93" s="203"/>
      <c r="M93" s="204"/>
      <c r="N93" s="205"/>
      <c r="O93" s="205"/>
      <c r="P93" s="206">
        <f>SUM(P94:P95)</f>
        <v>0</v>
      </c>
      <c r="Q93" s="205"/>
      <c r="R93" s="206">
        <f>SUM(R94:R95)</f>
        <v>0</v>
      </c>
      <c r="S93" s="205"/>
      <c r="T93" s="207">
        <f>SUM(T94:T95)</f>
        <v>0</v>
      </c>
      <c r="U93" s="12"/>
      <c r="V93" s="12"/>
      <c r="W93" s="12"/>
      <c r="X93" s="12"/>
      <c r="Y93" s="12"/>
      <c r="Z93" s="12"/>
      <c r="AA93" s="12"/>
      <c r="AB93" s="12"/>
      <c r="AC93" s="12"/>
      <c r="AD93" s="12"/>
      <c r="AE93" s="12"/>
      <c r="AR93" s="208" t="s">
        <v>254</v>
      </c>
      <c r="AT93" s="209" t="s">
        <v>68</v>
      </c>
      <c r="AU93" s="209" t="s">
        <v>76</v>
      </c>
      <c r="AY93" s="208" t="s">
        <v>216</v>
      </c>
      <c r="BK93" s="210">
        <f>SUM(BK94:BK95)</f>
        <v>0</v>
      </c>
    </row>
    <row r="94" s="2" customFormat="1" ht="13.8" customHeight="1">
      <c r="A94" s="39"/>
      <c r="B94" s="40"/>
      <c r="C94" s="213" t="s">
        <v>78</v>
      </c>
      <c r="D94" s="213" t="s">
        <v>219</v>
      </c>
      <c r="E94" s="214" t="s">
        <v>898</v>
      </c>
      <c r="F94" s="215" t="s">
        <v>897</v>
      </c>
      <c r="G94" s="216" t="s">
        <v>313</v>
      </c>
      <c r="H94" s="217">
        <v>1</v>
      </c>
      <c r="I94" s="218"/>
      <c r="J94" s="219">
        <f>ROUND(I94*H94,2)</f>
        <v>0</v>
      </c>
      <c r="K94" s="215" t="s">
        <v>19</v>
      </c>
      <c r="L94" s="45"/>
      <c r="M94" s="220" t="s">
        <v>19</v>
      </c>
      <c r="N94" s="221" t="s">
        <v>40</v>
      </c>
      <c r="O94" s="85"/>
      <c r="P94" s="222">
        <f>O94*H94</f>
        <v>0</v>
      </c>
      <c r="Q94" s="222">
        <v>0</v>
      </c>
      <c r="R94" s="222">
        <f>Q94*H94</f>
        <v>0</v>
      </c>
      <c r="S94" s="222">
        <v>0</v>
      </c>
      <c r="T94" s="223">
        <f>S94*H94</f>
        <v>0</v>
      </c>
      <c r="U94" s="39"/>
      <c r="V94" s="39"/>
      <c r="W94" s="39"/>
      <c r="X94" s="39"/>
      <c r="Y94" s="39"/>
      <c r="Z94" s="39"/>
      <c r="AA94" s="39"/>
      <c r="AB94" s="39"/>
      <c r="AC94" s="39"/>
      <c r="AD94" s="39"/>
      <c r="AE94" s="39"/>
      <c r="AR94" s="224" t="s">
        <v>224</v>
      </c>
      <c r="AT94" s="224" t="s">
        <v>219</v>
      </c>
      <c r="AU94" s="224" t="s">
        <v>78</v>
      </c>
      <c r="AY94" s="18" t="s">
        <v>216</v>
      </c>
      <c r="BE94" s="225">
        <f>IF(N94="základní",J94,0)</f>
        <v>0</v>
      </c>
      <c r="BF94" s="225">
        <f>IF(N94="snížená",J94,0)</f>
        <v>0</v>
      </c>
      <c r="BG94" s="225">
        <f>IF(N94="zákl. přenesená",J94,0)</f>
        <v>0</v>
      </c>
      <c r="BH94" s="225">
        <f>IF(N94="sníž. přenesená",J94,0)</f>
        <v>0</v>
      </c>
      <c r="BI94" s="225">
        <f>IF(N94="nulová",J94,0)</f>
        <v>0</v>
      </c>
      <c r="BJ94" s="18" t="s">
        <v>76</v>
      </c>
      <c r="BK94" s="225">
        <f>ROUND(I94*H94,2)</f>
        <v>0</v>
      </c>
      <c r="BL94" s="18" t="s">
        <v>224</v>
      </c>
      <c r="BM94" s="224" t="s">
        <v>224</v>
      </c>
    </row>
    <row r="95" s="2" customFormat="1">
      <c r="A95" s="39"/>
      <c r="B95" s="40"/>
      <c r="C95" s="41"/>
      <c r="D95" s="226" t="s">
        <v>894</v>
      </c>
      <c r="E95" s="41"/>
      <c r="F95" s="227" t="s">
        <v>899</v>
      </c>
      <c r="G95" s="41"/>
      <c r="H95" s="41"/>
      <c r="I95" s="228"/>
      <c r="J95" s="41"/>
      <c r="K95" s="41"/>
      <c r="L95" s="45"/>
      <c r="M95" s="277"/>
      <c r="N95" s="278"/>
      <c r="O95" s="279"/>
      <c r="P95" s="279"/>
      <c r="Q95" s="279"/>
      <c r="R95" s="279"/>
      <c r="S95" s="279"/>
      <c r="T95" s="280"/>
      <c r="U95" s="39"/>
      <c r="V95" s="39"/>
      <c r="W95" s="39"/>
      <c r="X95" s="39"/>
      <c r="Y95" s="39"/>
      <c r="Z95" s="39"/>
      <c r="AA95" s="39"/>
      <c r="AB95" s="39"/>
      <c r="AC95" s="39"/>
      <c r="AD95" s="39"/>
      <c r="AE95" s="39"/>
      <c r="AT95" s="18" t="s">
        <v>894</v>
      </c>
      <c r="AU95" s="18" t="s">
        <v>78</v>
      </c>
    </row>
    <row r="96" s="2" customFormat="1" ht="6.96" customHeight="1">
      <c r="A96" s="39"/>
      <c r="B96" s="60"/>
      <c r="C96" s="61"/>
      <c r="D96" s="61"/>
      <c r="E96" s="61"/>
      <c r="F96" s="61"/>
      <c r="G96" s="61"/>
      <c r="H96" s="61"/>
      <c r="I96" s="61"/>
      <c r="J96" s="61"/>
      <c r="K96" s="61"/>
      <c r="L96" s="45"/>
      <c r="M96" s="39"/>
      <c r="O96" s="39"/>
      <c r="P96" s="39"/>
      <c r="Q96" s="39"/>
      <c r="R96" s="39"/>
      <c r="S96" s="39"/>
      <c r="T96" s="39"/>
      <c r="U96" s="39"/>
      <c r="V96" s="39"/>
      <c r="W96" s="39"/>
      <c r="X96" s="39"/>
      <c r="Y96" s="39"/>
      <c r="Z96" s="39"/>
      <c r="AA96" s="39"/>
      <c r="AB96" s="39"/>
      <c r="AC96" s="39"/>
      <c r="AD96" s="39"/>
      <c r="AE96" s="39"/>
    </row>
  </sheetData>
  <sheetProtection sheet="1" autoFilter="0" formatColumns="0" formatRows="0" objects="1" scenarios="1" spinCount="100000" saltValue="qNmAdn0VJQXp+sb3I+zLhhOTpkFYm5OMgok1rTaSfJ7xwCVWZbUPa44yWOT0Lga3oX2ghtbrQA2iJnlmNYG4Fw==" hashValue="N9eQrjUbVP00HNBFTvHndWd+oHawwvmeoeHVxaKADYA6KHgB19QVx5NDaKltTjPaK5WsRRBVDblWfYUh81pH4w==" algorithmName="SHA-512" password="CC35"/>
  <autoFilter ref="C87:K95"/>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138</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2444</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1877</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ROUND(J104,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ROUND((SUM(BE104:BE399)),  2)</f>
        <v>0</v>
      </c>
      <c r="G35" s="39"/>
      <c r="H35" s="39"/>
      <c r="I35" s="158">
        <v>0.20999999999999999</v>
      </c>
      <c r="J35" s="157">
        <f>ROUND(((SUM(BE104:BE399))*I35),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ROUND((SUM(BF104:BF399)),  2)</f>
        <v>0</v>
      </c>
      <c r="G36" s="39"/>
      <c r="H36" s="39"/>
      <c r="I36" s="158">
        <v>0.14999999999999999</v>
      </c>
      <c r="J36" s="157">
        <f>ROUND(((SUM(BF104:BF399))*I36),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ROUND((SUM(BG104:BG399)),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ROUND((SUM(BH104:BH399)),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ROUND((SUM(BI104:BI399)),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2444</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001 - WC páni</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J104</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J105</f>
        <v>0</v>
      </c>
      <c r="K64" s="176"/>
      <c r="L64" s="180"/>
      <c r="S64" s="9"/>
      <c r="T64" s="9"/>
      <c r="U64" s="9"/>
      <c r="V64" s="9"/>
      <c r="W64" s="9"/>
      <c r="X64" s="9"/>
      <c r="Y64" s="9"/>
      <c r="Z64" s="9"/>
      <c r="AA64" s="9"/>
      <c r="AB64" s="9"/>
      <c r="AC64" s="9"/>
      <c r="AD64" s="9"/>
      <c r="AE64" s="9"/>
    </row>
    <row r="65" s="10" customFormat="1" ht="19.92" customHeight="1">
      <c r="A65" s="10"/>
      <c r="B65" s="181"/>
      <c r="C65" s="126"/>
      <c r="D65" s="182" t="s">
        <v>182</v>
      </c>
      <c r="E65" s="183"/>
      <c r="F65" s="183"/>
      <c r="G65" s="183"/>
      <c r="H65" s="183"/>
      <c r="I65" s="183"/>
      <c r="J65" s="184">
        <f>J106</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183</v>
      </c>
      <c r="E66" s="183"/>
      <c r="F66" s="183"/>
      <c r="G66" s="183"/>
      <c r="H66" s="183"/>
      <c r="I66" s="183"/>
      <c r="J66" s="184">
        <f>J114</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184</v>
      </c>
      <c r="E67" s="183"/>
      <c r="F67" s="183"/>
      <c r="G67" s="183"/>
      <c r="H67" s="183"/>
      <c r="I67" s="183"/>
      <c r="J67" s="184">
        <f>J130</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185</v>
      </c>
      <c r="E68" s="183"/>
      <c r="F68" s="183"/>
      <c r="G68" s="183"/>
      <c r="H68" s="183"/>
      <c r="I68" s="183"/>
      <c r="J68" s="184">
        <f>J140</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186</v>
      </c>
      <c r="E69" s="178"/>
      <c r="F69" s="178"/>
      <c r="G69" s="178"/>
      <c r="H69" s="178"/>
      <c r="I69" s="178"/>
      <c r="J69" s="179">
        <f>J143</f>
        <v>0</v>
      </c>
      <c r="K69" s="176"/>
      <c r="L69" s="180"/>
      <c r="S69" s="9"/>
      <c r="T69" s="9"/>
      <c r="U69" s="9"/>
      <c r="V69" s="9"/>
      <c r="W69" s="9"/>
      <c r="X69" s="9"/>
      <c r="Y69" s="9"/>
      <c r="Z69" s="9"/>
      <c r="AA69" s="9"/>
      <c r="AB69" s="9"/>
      <c r="AC69" s="9"/>
      <c r="AD69" s="9"/>
      <c r="AE69" s="9"/>
    </row>
    <row r="70" s="10" customFormat="1" ht="19.92" customHeight="1">
      <c r="A70" s="10"/>
      <c r="B70" s="181"/>
      <c r="C70" s="126"/>
      <c r="D70" s="182" t="s">
        <v>187</v>
      </c>
      <c r="E70" s="183"/>
      <c r="F70" s="183"/>
      <c r="G70" s="183"/>
      <c r="H70" s="183"/>
      <c r="I70" s="183"/>
      <c r="J70" s="184">
        <f>J144</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189</v>
      </c>
      <c r="E71" s="183"/>
      <c r="F71" s="183"/>
      <c r="G71" s="183"/>
      <c r="H71" s="183"/>
      <c r="I71" s="183"/>
      <c r="J71" s="184">
        <f>J161</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190</v>
      </c>
      <c r="E72" s="183"/>
      <c r="F72" s="183"/>
      <c r="G72" s="183"/>
      <c r="H72" s="183"/>
      <c r="I72" s="183"/>
      <c r="J72" s="184">
        <f>J176</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191</v>
      </c>
      <c r="E73" s="183"/>
      <c r="F73" s="183"/>
      <c r="G73" s="183"/>
      <c r="H73" s="183"/>
      <c r="I73" s="183"/>
      <c r="J73" s="184">
        <f>J205</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192</v>
      </c>
      <c r="E74" s="183"/>
      <c r="F74" s="183"/>
      <c r="G74" s="183"/>
      <c r="H74" s="183"/>
      <c r="I74" s="183"/>
      <c r="J74" s="184">
        <f>J212</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193</v>
      </c>
      <c r="E75" s="183"/>
      <c r="F75" s="183"/>
      <c r="G75" s="183"/>
      <c r="H75" s="183"/>
      <c r="I75" s="183"/>
      <c r="J75" s="184">
        <f>J218</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194</v>
      </c>
      <c r="E76" s="183"/>
      <c r="F76" s="183"/>
      <c r="G76" s="183"/>
      <c r="H76" s="183"/>
      <c r="I76" s="183"/>
      <c r="J76" s="184">
        <f>J228</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2445</v>
      </c>
      <c r="E77" s="183"/>
      <c r="F77" s="183"/>
      <c r="G77" s="183"/>
      <c r="H77" s="183"/>
      <c r="I77" s="183"/>
      <c r="J77" s="184">
        <f>J233</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196</v>
      </c>
      <c r="E78" s="183"/>
      <c r="F78" s="183"/>
      <c r="G78" s="183"/>
      <c r="H78" s="183"/>
      <c r="I78" s="183"/>
      <c r="J78" s="184">
        <f>J236</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197</v>
      </c>
      <c r="E79" s="183"/>
      <c r="F79" s="183"/>
      <c r="G79" s="183"/>
      <c r="H79" s="183"/>
      <c r="I79" s="183"/>
      <c r="J79" s="184">
        <f>J247</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198</v>
      </c>
      <c r="E80" s="183"/>
      <c r="F80" s="183"/>
      <c r="G80" s="183"/>
      <c r="H80" s="183"/>
      <c r="I80" s="183"/>
      <c r="J80" s="184">
        <f>J294</f>
        <v>0</v>
      </c>
      <c r="K80" s="126"/>
      <c r="L80" s="185"/>
      <c r="S80" s="10"/>
      <c r="T80" s="10"/>
      <c r="U80" s="10"/>
      <c r="V80" s="10"/>
      <c r="W80" s="10"/>
      <c r="X80" s="10"/>
      <c r="Y80" s="10"/>
      <c r="Z80" s="10"/>
      <c r="AA80" s="10"/>
      <c r="AB80" s="10"/>
      <c r="AC80" s="10"/>
      <c r="AD80" s="10"/>
      <c r="AE80" s="10"/>
    </row>
    <row r="81" s="10" customFormat="1" ht="19.92" customHeight="1">
      <c r="A81" s="10"/>
      <c r="B81" s="181"/>
      <c r="C81" s="126"/>
      <c r="D81" s="182" t="s">
        <v>199</v>
      </c>
      <c r="E81" s="183"/>
      <c r="F81" s="183"/>
      <c r="G81" s="183"/>
      <c r="H81" s="183"/>
      <c r="I81" s="183"/>
      <c r="J81" s="184">
        <f>J332</f>
        <v>0</v>
      </c>
      <c r="K81" s="126"/>
      <c r="L81" s="185"/>
      <c r="S81" s="10"/>
      <c r="T81" s="10"/>
      <c r="U81" s="10"/>
      <c r="V81" s="10"/>
      <c r="W81" s="10"/>
      <c r="X81" s="10"/>
      <c r="Y81" s="10"/>
      <c r="Z81" s="10"/>
      <c r="AA81" s="10"/>
      <c r="AB81" s="10"/>
      <c r="AC81" s="10"/>
      <c r="AD81" s="10"/>
      <c r="AE81" s="10"/>
    </row>
    <row r="82" s="10" customFormat="1" ht="19.92" customHeight="1">
      <c r="A82" s="10"/>
      <c r="B82" s="181"/>
      <c r="C82" s="126"/>
      <c r="D82" s="182" t="s">
        <v>200</v>
      </c>
      <c r="E82" s="183"/>
      <c r="F82" s="183"/>
      <c r="G82" s="183"/>
      <c r="H82" s="183"/>
      <c r="I82" s="183"/>
      <c r="J82" s="184">
        <f>J358</f>
        <v>0</v>
      </c>
      <c r="K82" s="126"/>
      <c r="L82" s="185"/>
      <c r="S82" s="10"/>
      <c r="T82" s="10"/>
      <c r="U82" s="10"/>
      <c r="V82" s="10"/>
      <c r="W82" s="10"/>
      <c r="X82" s="10"/>
      <c r="Y82" s="10"/>
      <c r="Z82" s="10"/>
      <c r="AA82" s="10"/>
      <c r="AB82" s="10"/>
      <c r="AC82" s="10"/>
      <c r="AD82" s="10"/>
      <c r="AE82" s="10"/>
    </row>
    <row r="83" s="2" customFormat="1" ht="21.84"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6.96" customHeight="1">
      <c r="A84" s="39"/>
      <c r="B84" s="60"/>
      <c r="C84" s="61"/>
      <c r="D84" s="61"/>
      <c r="E84" s="61"/>
      <c r="F84" s="61"/>
      <c r="G84" s="61"/>
      <c r="H84" s="61"/>
      <c r="I84" s="61"/>
      <c r="J84" s="61"/>
      <c r="K84" s="61"/>
      <c r="L84" s="145"/>
      <c r="S84" s="39"/>
      <c r="T84" s="39"/>
      <c r="U84" s="39"/>
      <c r="V84" s="39"/>
      <c r="W84" s="39"/>
      <c r="X84" s="39"/>
      <c r="Y84" s="39"/>
      <c r="Z84" s="39"/>
      <c r="AA84" s="39"/>
      <c r="AB84" s="39"/>
      <c r="AC84" s="39"/>
      <c r="AD84" s="39"/>
      <c r="AE84" s="39"/>
    </row>
    <row r="88" s="2" customFormat="1" ht="6.96" customHeight="1">
      <c r="A88" s="39"/>
      <c r="B88" s="62"/>
      <c r="C88" s="63"/>
      <c r="D88" s="63"/>
      <c r="E88" s="63"/>
      <c r="F88" s="63"/>
      <c r="G88" s="63"/>
      <c r="H88" s="63"/>
      <c r="I88" s="63"/>
      <c r="J88" s="63"/>
      <c r="K88" s="63"/>
      <c r="L88" s="145"/>
      <c r="S88" s="39"/>
      <c r="T88" s="39"/>
      <c r="U88" s="39"/>
      <c r="V88" s="39"/>
      <c r="W88" s="39"/>
      <c r="X88" s="39"/>
      <c r="Y88" s="39"/>
      <c r="Z88" s="39"/>
      <c r="AA88" s="39"/>
      <c r="AB88" s="39"/>
      <c r="AC88" s="39"/>
      <c r="AD88" s="39"/>
      <c r="AE88" s="39"/>
    </row>
    <row r="89" s="2" customFormat="1" ht="24.96" customHeight="1">
      <c r="A89" s="39"/>
      <c r="B89" s="40"/>
      <c r="C89" s="24" t="s">
        <v>201</v>
      </c>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145"/>
      <c r="S90" s="39"/>
      <c r="T90" s="39"/>
      <c r="U90" s="39"/>
      <c r="V90" s="39"/>
      <c r="W90" s="39"/>
      <c r="X90" s="39"/>
      <c r="Y90" s="39"/>
      <c r="Z90" s="39"/>
      <c r="AA90" s="39"/>
      <c r="AB90" s="39"/>
      <c r="AC90" s="39"/>
      <c r="AD90" s="39"/>
      <c r="AE90" s="39"/>
    </row>
    <row r="91" s="2" customFormat="1" ht="12" customHeight="1">
      <c r="A91" s="39"/>
      <c r="B91" s="40"/>
      <c r="C91" s="33" t="s">
        <v>16</v>
      </c>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14.4" customHeight="1">
      <c r="A92" s="39"/>
      <c r="B92" s="40"/>
      <c r="C92" s="41"/>
      <c r="D92" s="41"/>
      <c r="E92" s="170" t="str">
        <f>E7</f>
        <v>Sociální investice 2020</v>
      </c>
      <c r="F92" s="33"/>
      <c r="G92" s="33"/>
      <c r="H92" s="33"/>
      <c r="I92" s="41"/>
      <c r="J92" s="41"/>
      <c r="K92" s="41"/>
      <c r="L92" s="145"/>
      <c r="S92" s="39"/>
      <c r="T92" s="39"/>
      <c r="U92" s="39"/>
      <c r="V92" s="39"/>
      <c r="W92" s="39"/>
      <c r="X92" s="39"/>
      <c r="Y92" s="39"/>
      <c r="Z92" s="39"/>
      <c r="AA92" s="39"/>
      <c r="AB92" s="39"/>
      <c r="AC92" s="39"/>
      <c r="AD92" s="39"/>
      <c r="AE92" s="39"/>
    </row>
    <row r="93" s="1" customFormat="1" ht="12" customHeight="1">
      <c r="B93" s="22"/>
      <c r="C93" s="33" t="s">
        <v>173</v>
      </c>
      <c r="D93" s="23"/>
      <c r="E93" s="23"/>
      <c r="F93" s="23"/>
      <c r="G93" s="23"/>
      <c r="H93" s="23"/>
      <c r="I93" s="23"/>
      <c r="J93" s="23"/>
      <c r="K93" s="23"/>
      <c r="L93" s="21"/>
    </row>
    <row r="94" s="2" customFormat="1" ht="14.4" customHeight="1">
      <c r="A94" s="39"/>
      <c r="B94" s="40"/>
      <c r="C94" s="41"/>
      <c r="D94" s="41"/>
      <c r="E94" s="170" t="s">
        <v>2444</v>
      </c>
      <c r="F94" s="41"/>
      <c r="G94" s="41"/>
      <c r="H94" s="41"/>
      <c r="I94" s="41"/>
      <c r="J94" s="41"/>
      <c r="K94" s="41"/>
      <c r="L94" s="145"/>
      <c r="S94" s="39"/>
      <c r="T94" s="39"/>
      <c r="U94" s="39"/>
      <c r="V94" s="39"/>
      <c r="W94" s="39"/>
      <c r="X94" s="39"/>
      <c r="Y94" s="39"/>
      <c r="Z94" s="39"/>
      <c r="AA94" s="39"/>
      <c r="AB94" s="39"/>
      <c r="AC94" s="39"/>
      <c r="AD94" s="39"/>
      <c r="AE94" s="39"/>
    </row>
    <row r="95" s="2" customFormat="1" ht="12" customHeight="1">
      <c r="A95" s="39"/>
      <c r="B95" s="40"/>
      <c r="C95" s="33" t="s">
        <v>175</v>
      </c>
      <c r="D95" s="41"/>
      <c r="E95" s="41"/>
      <c r="F95" s="41"/>
      <c r="G95" s="41"/>
      <c r="H95" s="41"/>
      <c r="I95" s="41"/>
      <c r="J95" s="41"/>
      <c r="K95" s="41"/>
      <c r="L95" s="145"/>
      <c r="S95" s="39"/>
      <c r="T95" s="39"/>
      <c r="U95" s="39"/>
      <c r="V95" s="39"/>
      <c r="W95" s="39"/>
      <c r="X95" s="39"/>
      <c r="Y95" s="39"/>
      <c r="Z95" s="39"/>
      <c r="AA95" s="39"/>
      <c r="AB95" s="39"/>
      <c r="AC95" s="39"/>
      <c r="AD95" s="39"/>
      <c r="AE95" s="39"/>
    </row>
    <row r="96" s="2" customFormat="1" ht="14.4" customHeight="1">
      <c r="A96" s="39"/>
      <c r="B96" s="40"/>
      <c r="C96" s="41"/>
      <c r="D96" s="41"/>
      <c r="E96" s="70" t="str">
        <f>E11</f>
        <v>001 - WC páni</v>
      </c>
      <c r="F96" s="41"/>
      <c r="G96" s="41"/>
      <c r="H96" s="41"/>
      <c r="I96" s="41"/>
      <c r="J96" s="41"/>
      <c r="K96" s="41"/>
      <c r="L96" s="145"/>
      <c r="S96" s="39"/>
      <c r="T96" s="39"/>
      <c r="U96" s="39"/>
      <c r="V96" s="39"/>
      <c r="W96" s="39"/>
      <c r="X96" s="39"/>
      <c r="Y96" s="39"/>
      <c r="Z96" s="39"/>
      <c r="AA96" s="39"/>
      <c r="AB96" s="39"/>
      <c r="AC96" s="39"/>
      <c r="AD96" s="39"/>
      <c r="AE96" s="39"/>
    </row>
    <row r="97" s="2" customFormat="1" ht="6.96" customHeight="1">
      <c r="A97" s="39"/>
      <c r="B97" s="40"/>
      <c r="C97" s="41"/>
      <c r="D97" s="41"/>
      <c r="E97" s="41"/>
      <c r="F97" s="41"/>
      <c r="G97" s="41"/>
      <c r="H97" s="41"/>
      <c r="I97" s="41"/>
      <c r="J97" s="41"/>
      <c r="K97" s="41"/>
      <c r="L97" s="145"/>
      <c r="S97" s="39"/>
      <c r="T97" s="39"/>
      <c r="U97" s="39"/>
      <c r="V97" s="39"/>
      <c r="W97" s="39"/>
      <c r="X97" s="39"/>
      <c r="Y97" s="39"/>
      <c r="Z97" s="39"/>
      <c r="AA97" s="39"/>
      <c r="AB97" s="39"/>
      <c r="AC97" s="39"/>
      <c r="AD97" s="39"/>
      <c r="AE97" s="39"/>
    </row>
    <row r="98" s="2" customFormat="1" ht="12" customHeight="1">
      <c r="A98" s="39"/>
      <c r="B98" s="40"/>
      <c r="C98" s="33" t="s">
        <v>21</v>
      </c>
      <c r="D98" s="41"/>
      <c r="E98" s="41"/>
      <c r="F98" s="28" t="str">
        <f>F14</f>
        <v xml:space="preserve"> </v>
      </c>
      <c r="G98" s="41"/>
      <c r="H98" s="41"/>
      <c r="I98" s="33" t="s">
        <v>23</v>
      </c>
      <c r="J98" s="73" t="str">
        <f>IF(J14="","",J14)</f>
        <v>27. 8. 2020</v>
      </c>
      <c r="K98" s="41"/>
      <c r="L98" s="145"/>
      <c r="S98" s="39"/>
      <c r="T98" s="39"/>
      <c r="U98" s="39"/>
      <c r="V98" s="39"/>
      <c r="W98" s="39"/>
      <c r="X98" s="39"/>
      <c r="Y98" s="39"/>
      <c r="Z98" s="39"/>
      <c r="AA98" s="39"/>
      <c r="AB98" s="39"/>
      <c r="AC98" s="39"/>
      <c r="AD98" s="39"/>
      <c r="AE98" s="39"/>
    </row>
    <row r="99" s="2" customFormat="1" ht="6.96" customHeight="1">
      <c r="A99" s="39"/>
      <c r="B99" s="40"/>
      <c r="C99" s="41"/>
      <c r="D99" s="41"/>
      <c r="E99" s="41"/>
      <c r="F99" s="41"/>
      <c r="G99" s="41"/>
      <c r="H99" s="41"/>
      <c r="I99" s="41"/>
      <c r="J99" s="41"/>
      <c r="K99" s="41"/>
      <c r="L99" s="145"/>
      <c r="S99" s="39"/>
      <c r="T99" s="39"/>
      <c r="U99" s="39"/>
      <c r="V99" s="39"/>
      <c r="W99" s="39"/>
      <c r="X99" s="39"/>
      <c r="Y99" s="39"/>
      <c r="Z99" s="39"/>
      <c r="AA99" s="39"/>
      <c r="AB99" s="39"/>
      <c r="AC99" s="39"/>
      <c r="AD99" s="39"/>
      <c r="AE99" s="39"/>
    </row>
    <row r="100" s="2" customFormat="1" ht="15.6" customHeight="1">
      <c r="A100" s="39"/>
      <c r="B100" s="40"/>
      <c r="C100" s="33" t="s">
        <v>25</v>
      </c>
      <c r="D100" s="41"/>
      <c r="E100" s="41"/>
      <c r="F100" s="28" t="str">
        <f>E17</f>
        <v xml:space="preserve"> </v>
      </c>
      <c r="G100" s="41"/>
      <c r="H100" s="41"/>
      <c r="I100" s="33" t="s">
        <v>30</v>
      </c>
      <c r="J100" s="37" t="str">
        <f>E23</f>
        <v xml:space="preserve"> </v>
      </c>
      <c r="K100" s="41"/>
      <c r="L100" s="145"/>
      <c r="S100" s="39"/>
      <c r="T100" s="39"/>
      <c r="U100" s="39"/>
      <c r="V100" s="39"/>
      <c r="W100" s="39"/>
      <c r="X100" s="39"/>
      <c r="Y100" s="39"/>
      <c r="Z100" s="39"/>
      <c r="AA100" s="39"/>
      <c r="AB100" s="39"/>
      <c r="AC100" s="39"/>
      <c r="AD100" s="39"/>
      <c r="AE100" s="39"/>
    </row>
    <row r="101" s="2" customFormat="1" ht="15.6" customHeight="1">
      <c r="A101" s="39"/>
      <c r="B101" s="40"/>
      <c r="C101" s="33" t="s">
        <v>28</v>
      </c>
      <c r="D101" s="41"/>
      <c r="E101" s="41"/>
      <c r="F101" s="28" t="str">
        <f>IF(E20="","",E20)</f>
        <v>Vyplň údaj</v>
      </c>
      <c r="G101" s="41"/>
      <c r="H101" s="41"/>
      <c r="I101" s="33" t="s">
        <v>32</v>
      </c>
      <c r="J101" s="37" t="str">
        <f>E26</f>
        <v xml:space="preserve"> </v>
      </c>
      <c r="K101" s="41"/>
      <c r="L101" s="145"/>
      <c r="S101" s="39"/>
      <c r="T101" s="39"/>
      <c r="U101" s="39"/>
      <c r="V101" s="39"/>
      <c r="W101" s="39"/>
      <c r="X101" s="39"/>
      <c r="Y101" s="39"/>
      <c r="Z101" s="39"/>
      <c r="AA101" s="39"/>
      <c r="AB101" s="39"/>
      <c r="AC101" s="39"/>
      <c r="AD101" s="39"/>
      <c r="AE101" s="39"/>
    </row>
    <row r="102" s="2" customFormat="1" ht="10.32" customHeight="1">
      <c r="A102" s="39"/>
      <c r="B102" s="40"/>
      <c r="C102" s="41"/>
      <c r="D102" s="41"/>
      <c r="E102" s="41"/>
      <c r="F102" s="41"/>
      <c r="G102" s="41"/>
      <c r="H102" s="41"/>
      <c r="I102" s="41"/>
      <c r="J102" s="41"/>
      <c r="K102" s="41"/>
      <c r="L102" s="145"/>
      <c r="S102" s="39"/>
      <c r="T102" s="39"/>
      <c r="U102" s="39"/>
      <c r="V102" s="39"/>
      <c r="W102" s="39"/>
      <c r="X102" s="39"/>
      <c r="Y102" s="39"/>
      <c r="Z102" s="39"/>
      <c r="AA102" s="39"/>
      <c r="AB102" s="39"/>
      <c r="AC102" s="39"/>
      <c r="AD102" s="39"/>
      <c r="AE102" s="39"/>
    </row>
    <row r="103" s="11" customFormat="1" ht="29.28" customHeight="1">
      <c r="A103" s="186"/>
      <c r="B103" s="187"/>
      <c r="C103" s="188" t="s">
        <v>202</v>
      </c>
      <c r="D103" s="189" t="s">
        <v>54</v>
      </c>
      <c r="E103" s="189" t="s">
        <v>50</v>
      </c>
      <c r="F103" s="189" t="s">
        <v>51</v>
      </c>
      <c r="G103" s="189" t="s">
        <v>203</v>
      </c>
      <c r="H103" s="189" t="s">
        <v>204</v>
      </c>
      <c r="I103" s="189" t="s">
        <v>205</v>
      </c>
      <c r="J103" s="189" t="s">
        <v>179</v>
      </c>
      <c r="K103" s="190" t="s">
        <v>206</v>
      </c>
      <c r="L103" s="191"/>
      <c r="M103" s="93" t="s">
        <v>19</v>
      </c>
      <c r="N103" s="94" t="s">
        <v>39</v>
      </c>
      <c r="O103" s="94" t="s">
        <v>207</v>
      </c>
      <c r="P103" s="94" t="s">
        <v>208</v>
      </c>
      <c r="Q103" s="94" t="s">
        <v>209</v>
      </c>
      <c r="R103" s="94" t="s">
        <v>210</v>
      </c>
      <c r="S103" s="94" t="s">
        <v>211</v>
      </c>
      <c r="T103" s="95" t="s">
        <v>212</v>
      </c>
      <c r="U103" s="186"/>
      <c r="V103" s="186"/>
      <c r="W103" s="186"/>
      <c r="X103" s="186"/>
      <c r="Y103" s="186"/>
      <c r="Z103" s="186"/>
      <c r="AA103" s="186"/>
      <c r="AB103" s="186"/>
      <c r="AC103" s="186"/>
      <c r="AD103" s="186"/>
      <c r="AE103" s="186"/>
    </row>
    <row r="104" s="2" customFormat="1" ht="22.8" customHeight="1">
      <c r="A104" s="39"/>
      <c r="B104" s="40"/>
      <c r="C104" s="100" t="s">
        <v>213</v>
      </c>
      <c r="D104" s="41"/>
      <c r="E104" s="41"/>
      <c r="F104" s="41"/>
      <c r="G104" s="41"/>
      <c r="H104" s="41"/>
      <c r="I104" s="41"/>
      <c r="J104" s="192">
        <f>BK104</f>
        <v>0</v>
      </c>
      <c r="K104" s="41"/>
      <c r="L104" s="45"/>
      <c r="M104" s="96"/>
      <c r="N104" s="193"/>
      <c r="O104" s="97"/>
      <c r="P104" s="194">
        <f>P105+P143</f>
        <v>0</v>
      </c>
      <c r="Q104" s="97"/>
      <c r="R104" s="194">
        <f>R105+R143</f>
        <v>5.0609851999999993</v>
      </c>
      <c r="S104" s="97"/>
      <c r="T104" s="195">
        <f>T105+T143</f>
        <v>4.1870908</v>
      </c>
      <c r="U104" s="39"/>
      <c r="V104" s="39"/>
      <c r="W104" s="39"/>
      <c r="X104" s="39"/>
      <c r="Y104" s="39"/>
      <c r="Z104" s="39"/>
      <c r="AA104" s="39"/>
      <c r="AB104" s="39"/>
      <c r="AC104" s="39"/>
      <c r="AD104" s="39"/>
      <c r="AE104" s="39"/>
      <c r="AT104" s="18" t="s">
        <v>68</v>
      </c>
      <c r="AU104" s="18" t="s">
        <v>180</v>
      </c>
      <c r="BK104" s="196">
        <f>BK105+BK143</f>
        <v>0</v>
      </c>
    </row>
    <row r="105" s="12" customFormat="1" ht="25.92" customHeight="1">
      <c r="A105" s="12"/>
      <c r="B105" s="197"/>
      <c r="C105" s="198"/>
      <c r="D105" s="199" t="s">
        <v>68</v>
      </c>
      <c r="E105" s="200" t="s">
        <v>214</v>
      </c>
      <c r="F105" s="200" t="s">
        <v>215</v>
      </c>
      <c r="G105" s="198"/>
      <c r="H105" s="198"/>
      <c r="I105" s="201"/>
      <c r="J105" s="202">
        <f>BK105</f>
        <v>0</v>
      </c>
      <c r="K105" s="198"/>
      <c r="L105" s="203"/>
      <c r="M105" s="204"/>
      <c r="N105" s="205"/>
      <c r="O105" s="205"/>
      <c r="P105" s="206">
        <f>P106+P114+P130+P140</f>
        <v>0</v>
      </c>
      <c r="Q105" s="205"/>
      <c r="R105" s="206">
        <f>R106+R114+R130+R140</f>
        <v>2.3344800000000001</v>
      </c>
      <c r="S105" s="205"/>
      <c r="T105" s="207">
        <f>T106+T114+T130+T140</f>
        <v>3.7252000000000001</v>
      </c>
      <c r="U105" s="12"/>
      <c r="V105" s="12"/>
      <c r="W105" s="12"/>
      <c r="X105" s="12"/>
      <c r="Y105" s="12"/>
      <c r="Z105" s="12"/>
      <c r="AA105" s="12"/>
      <c r="AB105" s="12"/>
      <c r="AC105" s="12"/>
      <c r="AD105" s="12"/>
      <c r="AE105" s="12"/>
      <c r="AR105" s="208" t="s">
        <v>76</v>
      </c>
      <c r="AT105" s="209" t="s">
        <v>68</v>
      </c>
      <c r="AU105" s="209" t="s">
        <v>69</v>
      </c>
      <c r="AY105" s="208" t="s">
        <v>216</v>
      </c>
      <c r="BK105" s="210">
        <f>BK106+BK114+BK130+BK140</f>
        <v>0</v>
      </c>
    </row>
    <row r="106" s="12" customFormat="1" ht="22.8" customHeight="1">
      <c r="A106" s="12"/>
      <c r="B106" s="197"/>
      <c r="C106" s="198"/>
      <c r="D106" s="199" t="s">
        <v>68</v>
      </c>
      <c r="E106" s="211" t="s">
        <v>217</v>
      </c>
      <c r="F106" s="211" t="s">
        <v>218</v>
      </c>
      <c r="G106" s="198"/>
      <c r="H106" s="198"/>
      <c r="I106" s="201"/>
      <c r="J106" s="212">
        <f>BK106</f>
        <v>0</v>
      </c>
      <c r="K106" s="198"/>
      <c r="L106" s="203"/>
      <c r="M106" s="204"/>
      <c r="N106" s="205"/>
      <c r="O106" s="205"/>
      <c r="P106" s="206">
        <f>SUM(P107:P113)</f>
        <v>0</v>
      </c>
      <c r="Q106" s="205"/>
      <c r="R106" s="206">
        <f>SUM(R107:R113)</f>
        <v>2.3344800000000001</v>
      </c>
      <c r="S106" s="205"/>
      <c r="T106" s="207">
        <f>SUM(T107:T113)</f>
        <v>0</v>
      </c>
      <c r="U106" s="12"/>
      <c r="V106" s="12"/>
      <c r="W106" s="12"/>
      <c r="X106" s="12"/>
      <c r="Y106" s="12"/>
      <c r="Z106" s="12"/>
      <c r="AA106" s="12"/>
      <c r="AB106" s="12"/>
      <c r="AC106" s="12"/>
      <c r="AD106" s="12"/>
      <c r="AE106" s="12"/>
      <c r="AR106" s="208" t="s">
        <v>76</v>
      </c>
      <c r="AT106" s="209" t="s">
        <v>68</v>
      </c>
      <c r="AU106" s="209" t="s">
        <v>76</v>
      </c>
      <c r="AY106" s="208" t="s">
        <v>216</v>
      </c>
      <c r="BK106" s="210">
        <f>SUM(BK107:BK113)</f>
        <v>0</v>
      </c>
    </row>
    <row r="107" s="2" customFormat="1" ht="22.2" customHeight="1">
      <c r="A107" s="39"/>
      <c r="B107" s="40"/>
      <c r="C107" s="213" t="s">
        <v>76</v>
      </c>
      <c r="D107" s="213" t="s">
        <v>219</v>
      </c>
      <c r="E107" s="214" t="s">
        <v>220</v>
      </c>
      <c r="F107" s="215" t="s">
        <v>221</v>
      </c>
      <c r="G107" s="216" t="s">
        <v>222</v>
      </c>
      <c r="H107" s="217">
        <v>82.200000000000003</v>
      </c>
      <c r="I107" s="218"/>
      <c r="J107" s="219">
        <f>ROUND(I107*H107,2)</f>
        <v>0</v>
      </c>
      <c r="K107" s="215" t="s">
        <v>223</v>
      </c>
      <c r="L107" s="45"/>
      <c r="M107" s="220" t="s">
        <v>19</v>
      </c>
      <c r="N107" s="221" t="s">
        <v>40</v>
      </c>
      <c r="O107" s="85"/>
      <c r="P107" s="222">
        <f>O107*H107</f>
        <v>0</v>
      </c>
      <c r="Q107" s="222">
        <v>0.028400000000000002</v>
      </c>
      <c r="R107" s="222">
        <f>Q107*H107</f>
        <v>2.3344800000000001</v>
      </c>
      <c r="S107" s="222">
        <v>0</v>
      </c>
      <c r="T107" s="223">
        <f>S107*H107</f>
        <v>0</v>
      </c>
      <c r="U107" s="39"/>
      <c r="V107" s="39"/>
      <c r="W107" s="39"/>
      <c r="X107" s="39"/>
      <c r="Y107" s="39"/>
      <c r="Z107" s="39"/>
      <c r="AA107" s="39"/>
      <c r="AB107" s="39"/>
      <c r="AC107" s="39"/>
      <c r="AD107" s="39"/>
      <c r="AE107" s="39"/>
      <c r="AR107" s="224" t="s">
        <v>224</v>
      </c>
      <c r="AT107" s="224" t="s">
        <v>219</v>
      </c>
      <c r="AU107" s="224" t="s">
        <v>78</v>
      </c>
      <c r="AY107" s="18" t="s">
        <v>216</v>
      </c>
      <c r="BE107" s="225">
        <f>IF(N107="základní",J107,0)</f>
        <v>0</v>
      </c>
      <c r="BF107" s="225">
        <f>IF(N107="snížená",J107,0)</f>
        <v>0</v>
      </c>
      <c r="BG107" s="225">
        <f>IF(N107="zákl. přenesená",J107,0)</f>
        <v>0</v>
      </c>
      <c r="BH107" s="225">
        <f>IF(N107="sníž. přenesená",J107,0)</f>
        <v>0</v>
      </c>
      <c r="BI107" s="225">
        <f>IF(N107="nulová",J107,0)</f>
        <v>0</v>
      </c>
      <c r="BJ107" s="18" t="s">
        <v>76</v>
      </c>
      <c r="BK107" s="225">
        <f>ROUND(I107*H107,2)</f>
        <v>0</v>
      </c>
      <c r="BL107" s="18" t="s">
        <v>224</v>
      </c>
      <c r="BM107" s="224" t="s">
        <v>2446</v>
      </c>
    </row>
    <row r="108" s="2" customFormat="1">
      <c r="A108" s="39"/>
      <c r="B108" s="40"/>
      <c r="C108" s="41"/>
      <c r="D108" s="226" t="s">
        <v>226</v>
      </c>
      <c r="E108" s="41"/>
      <c r="F108" s="227" t="s">
        <v>227</v>
      </c>
      <c r="G108" s="41"/>
      <c r="H108" s="41"/>
      <c r="I108" s="228"/>
      <c r="J108" s="41"/>
      <c r="K108" s="41"/>
      <c r="L108" s="45"/>
      <c r="M108" s="229"/>
      <c r="N108" s="230"/>
      <c r="O108" s="85"/>
      <c r="P108" s="85"/>
      <c r="Q108" s="85"/>
      <c r="R108" s="85"/>
      <c r="S108" s="85"/>
      <c r="T108" s="86"/>
      <c r="U108" s="39"/>
      <c r="V108" s="39"/>
      <c r="W108" s="39"/>
      <c r="X108" s="39"/>
      <c r="Y108" s="39"/>
      <c r="Z108" s="39"/>
      <c r="AA108" s="39"/>
      <c r="AB108" s="39"/>
      <c r="AC108" s="39"/>
      <c r="AD108" s="39"/>
      <c r="AE108" s="39"/>
      <c r="AT108" s="18" t="s">
        <v>226</v>
      </c>
      <c r="AU108" s="18" t="s">
        <v>78</v>
      </c>
    </row>
    <row r="109" s="15" customFormat="1">
      <c r="A109" s="15"/>
      <c r="B109" s="253"/>
      <c r="C109" s="254"/>
      <c r="D109" s="226" t="s">
        <v>228</v>
      </c>
      <c r="E109" s="255" t="s">
        <v>19</v>
      </c>
      <c r="F109" s="256" t="s">
        <v>2447</v>
      </c>
      <c r="G109" s="254"/>
      <c r="H109" s="255" t="s">
        <v>19</v>
      </c>
      <c r="I109" s="257"/>
      <c r="J109" s="254"/>
      <c r="K109" s="254"/>
      <c r="L109" s="258"/>
      <c r="M109" s="259"/>
      <c r="N109" s="260"/>
      <c r="O109" s="260"/>
      <c r="P109" s="260"/>
      <c r="Q109" s="260"/>
      <c r="R109" s="260"/>
      <c r="S109" s="260"/>
      <c r="T109" s="261"/>
      <c r="U109" s="15"/>
      <c r="V109" s="15"/>
      <c r="W109" s="15"/>
      <c r="X109" s="15"/>
      <c r="Y109" s="15"/>
      <c r="Z109" s="15"/>
      <c r="AA109" s="15"/>
      <c r="AB109" s="15"/>
      <c r="AC109" s="15"/>
      <c r="AD109" s="15"/>
      <c r="AE109" s="15"/>
      <c r="AT109" s="262" t="s">
        <v>228</v>
      </c>
      <c r="AU109" s="262" t="s">
        <v>78</v>
      </c>
      <c r="AV109" s="15" t="s">
        <v>76</v>
      </c>
      <c r="AW109" s="15" t="s">
        <v>31</v>
      </c>
      <c r="AX109" s="15" t="s">
        <v>69</v>
      </c>
      <c r="AY109" s="262" t="s">
        <v>216</v>
      </c>
    </row>
    <row r="110" s="13" customFormat="1">
      <c r="A110" s="13"/>
      <c r="B110" s="231"/>
      <c r="C110" s="232"/>
      <c r="D110" s="226" t="s">
        <v>228</v>
      </c>
      <c r="E110" s="233" t="s">
        <v>19</v>
      </c>
      <c r="F110" s="234" t="s">
        <v>2448</v>
      </c>
      <c r="G110" s="232"/>
      <c r="H110" s="235">
        <v>33</v>
      </c>
      <c r="I110" s="236"/>
      <c r="J110" s="232"/>
      <c r="K110" s="232"/>
      <c r="L110" s="237"/>
      <c r="M110" s="238"/>
      <c r="N110" s="239"/>
      <c r="O110" s="239"/>
      <c r="P110" s="239"/>
      <c r="Q110" s="239"/>
      <c r="R110" s="239"/>
      <c r="S110" s="239"/>
      <c r="T110" s="240"/>
      <c r="U110" s="13"/>
      <c r="V110" s="13"/>
      <c r="W110" s="13"/>
      <c r="X110" s="13"/>
      <c r="Y110" s="13"/>
      <c r="Z110" s="13"/>
      <c r="AA110" s="13"/>
      <c r="AB110" s="13"/>
      <c r="AC110" s="13"/>
      <c r="AD110" s="13"/>
      <c r="AE110" s="13"/>
      <c r="AT110" s="241" t="s">
        <v>228</v>
      </c>
      <c r="AU110" s="241" t="s">
        <v>78</v>
      </c>
      <c r="AV110" s="13" t="s">
        <v>78</v>
      </c>
      <c r="AW110" s="13" t="s">
        <v>31</v>
      </c>
      <c r="AX110" s="13" t="s">
        <v>69</v>
      </c>
      <c r="AY110" s="241" t="s">
        <v>216</v>
      </c>
    </row>
    <row r="111" s="15" customFormat="1">
      <c r="A111" s="15"/>
      <c r="B111" s="253"/>
      <c r="C111" s="254"/>
      <c r="D111" s="226" t="s">
        <v>228</v>
      </c>
      <c r="E111" s="255" t="s">
        <v>19</v>
      </c>
      <c r="F111" s="256" t="s">
        <v>2449</v>
      </c>
      <c r="G111" s="254"/>
      <c r="H111" s="255" t="s">
        <v>19</v>
      </c>
      <c r="I111" s="257"/>
      <c r="J111" s="254"/>
      <c r="K111" s="254"/>
      <c r="L111" s="258"/>
      <c r="M111" s="259"/>
      <c r="N111" s="260"/>
      <c r="O111" s="260"/>
      <c r="P111" s="260"/>
      <c r="Q111" s="260"/>
      <c r="R111" s="260"/>
      <c r="S111" s="260"/>
      <c r="T111" s="261"/>
      <c r="U111" s="15"/>
      <c r="V111" s="15"/>
      <c r="W111" s="15"/>
      <c r="X111" s="15"/>
      <c r="Y111" s="15"/>
      <c r="Z111" s="15"/>
      <c r="AA111" s="15"/>
      <c r="AB111" s="15"/>
      <c r="AC111" s="15"/>
      <c r="AD111" s="15"/>
      <c r="AE111" s="15"/>
      <c r="AT111" s="262" t="s">
        <v>228</v>
      </c>
      <c r="AU111" s="262" t="s">
        <v>78</v>
      </c>
      <c r="AV111" s="15" t="s">
        <v>76</v>
      </c>
      <c r="AW111" s="15" t="s">
        <v>31</v>
      </c>
      <c r="AX111" s="15" t="s">
        <v>69</v>
      </c>
      <c r="AY111" s="262" t="s">
        <v>216</v>
      </c>
    </row>
    <row r="112" s="13" customFormat="1">
      <c r="A112" s="13"/>
      <c r="B112" s="231"/>
      <c r="C112" s="232"/>
      <c r="D112" s="226" t="s">
        <v>228</v>
      </c>
      <c r="E112" s="233" t="s">
        <v>19</v>
      </c>
      <c r="F112" s="234" t="s">
        <v>2450</v>
      </c>
      <c r="G112" s="232"/>
      <c r="H112" s="235">
        <v>49.200000000000003</v>
      </c>
      <c r="I112" s="236"/>
      <c r="J112" s="232"/>
      <c r="K112" s="232"/>
      <c r="L112" s="237"/>
      <c r="M112" s="238"/>
      <c r="N112" s="239"/>
      <c r="O112" s="239"/>
      <c r="P112" s="239"/>
      <c r="Q112" s="239"/>
      <c r="R112" s="239"/>
      <c r="S112" s="239"/>
      <c r="T112" s="240"/>
      <c r="U112" s="13"/>
      <c r="V112" s="13"/>
      <c r="W112" s="13"/>
      <c r="X112" s="13"/>
      <c r="Y112" s="13"/>
      <c r="Z112" s="13"/>
      <c r="AA112" s="13"/>
      <c r="AB112" s="13"/>
      <c r="AC112" s="13"/>
      <c r="AD112" s="13"/>
      <c r="AE112" s="13"/>
      <c r="AT112" s="241" t="s">
        <v>228</v>
      </c>
      <c r="AU112" s="241" t="s">
        <v>78</v>
      </c>
      <c r="AV112" s="13" t="s">
        <v>78</v>
      </c>
      <c r="AW112" s="13" t="s">
        <v>31</v>
      </c>
      <c r="AX112" s="13" t="s">
        <v>69</v>
      </c>
      <c r="AY112" s="241" t="s">
        <v>216</v>
      </c>
    </row>
    <row r="113" s="14" customFormat="1">
      <c r="A113" s="14"/>
      <c r="B113" s="242"/>
      <c r="C113" s="243"/>
      <c r="D113" s="226" t="s">
        <v>228</v>
      </c>
      <c r="E113" s="244" t="s">
        <v>19</v>
      </c>
      <c r="F113" s="245" t="s">
        <v>231</v>
      </c>
      <c r="G113" s="243"/>
      <c r="H113" s="246">
        <v>82.200000000000003</v>
      </c>
      <c r="I113" s="247"/>
      <c r="J113" s="243"/>
      <c r="K113" s="243"/>
      <c r="L113" s="248"/>
      <c r="M113" s="249"/>
      <c r="N113" s="250"/>
      <c r="O113" s="250"/>
      <c r="P113" s="250"/>
      <c r="Q113" s="250"/>
      <c r="R113" s="250"/>
      <c r="S113" s="250"/>
      <c r="T113" s="251"/>
      <c r="U113" s="14"/>
      <c r="V113" s="14"/>
      <c r="W113" s="14"/>
      <c r="X113" s="14"/>
      <c r="Y113" s="14"/>
      <c r="Z113" s="14"/>
      <c r="AA113" s="14"/>
      <c r="AB113" s="14"/>
      <c r="AC113" s="14"/>
      <c r="AD113" s="14"/>
      <c r="AE113" s="14"/>
      <c r="AT113" s="252" t="s">
        <v>228</v>
      </c>
      <c r="AU113" s="252" t="s">
        <v>78</v>
      </c>
      <c r="AV113" s="14" t="s">
        <v>224</v>
      </c>
      <c r="AW113" s="14" t="s">
        <v>31</v>
      </c>
      <c r="AX113" s="14" t="s">
        <v>76</v>
      </c>
      <c r="AY113" s="252" t="s">
        <v>216</v>
      </c>
    </row>
    <row r="114" s="12" customFormat="1" ht="22.8" customHeight="1">
      <c r="A114" s="12"/>
      <c r="B114" s="197"/>
      <c r="C114" s="198"/>
      <c r="D114" s="199" t="s">
        <v>68</v>
      </c>
      <c r="E114" s="211" t="s">
        <v>232</v>
      </c>
      <c r="F114" s="211" t="s">
        <v>233</v>
      </c>
      <c r="G114" s="198"/>
      <c r="H114" s="198"/>
      <c r="I114" s="201"/>
      <c r="J114" s="212">
        <f>BK114</f>
        <v>0</v>
      </c>
      <c r="K114" s="198"/>
      <c r="L114" s="203"/>
      <c r="M114" s="204"/>
      <c r="N114" s="205"/>
      <c r="O114" s="205"/>
      <c r="P114" s="206">
        <f>SUM(P115:P129)</f>
        <v>0</v>
      </c>
      <c r="Q114" s="205"/>
      <c r="R114" s="206">
        <f>SUM(R115:R129)</f>
        <v>0</v>
      </c>
      <c r="S114" s="205"/>
      <c r="T114" s="207">
        <f>SUM(T115:T129)</f>
        <v>3.7252000000000001</v>
      </c>
      <c r="U114" s="12"/>
      <c r="V114" s="12"/>
      <c r="W114" s="12"/>
      <c r="X114" s="12"/>
      <c r="Y114" s="12"/>
      <c r="Z114" s="12"/>
      <c r="AA114" s="12"/>
      <c r="AB114" s="12"/>
      <c r="AC114" s="12"/>
      <c r="AD114" s="12"/>
      <c r="AE114" s="12"/>
      <c r="AR114" s="208" t="s">
        <v>76</v>
      </c>
      <c r="AT114" s="209" t="s">
        <v>68</v>
      </c>
      <c r="AU114" s="209" t="s">
        <v>76</v>
      </c>
      <c r="AY114" s="208" t="s">
        <v>216</v>
      </c>
      <c r="BK114" s="210">
        <f>SUM(BK115:BK129)</f>
        <v>0</v>
      </c>
    </row>
    <row r="115" s="2" customFormat="1" ht="13.8" customHeight="1">
      <c r="A115" s="39"/>
      <c r="B115" s="40"/>
      <c r="C115" s="213" t="s">
        <v>78</v>
      </c>
      <c r="D115" s="213" t="s">
        <v>219</v>
      </c>
      <c r="E115" s="214" t="s">
        <v>2451</v>
      </c>
      <c r="F115" s="215" t="s">
        <v>2452</v>
      </c>
      <c r="G115" s="216" t="s">
        <v>222</v>
      </c>
      <c r="H115" s="217">
        <v>1</v>
      </c>
      <c r="I115" s="218"/>
      <c r="J115" s="219">
        <f>ROUND(I115*H115,2)</f>
        <v>0</v>
      </c>
      <c r="K115" s="215" t="s">
        <v>223</v>
      </c>
      <c r="L115" s="45"/>
      <c r="M115" s="220" t="s">
        <v>19</v>
      </c>
      <c r="N115" s="221" t="s">
        <v>40</v>
      </c>
      <c r="O115" s="85"/>
      <c r="P115" s="222">
        <f>O115*H115</f>
        <v>0</v>
      </c>
      <c r="Q115" s="222">
        <v>0</v>
      </c>
      <c r="R115" s="222">
        <f>Q115*H115</f>
        <v>0</v>
      </c>
      <c r="S115" s="222">
        <v>0.082000000000000003</v>
      </c>
      <c r="T115" s="223">
        <f>S115*H115</f>
        <v>0.082000000000000003</v>
      </c>
      <c r="U115" s="39"/>
      <c r="V115" s="39"/>
      <c r="W115" s="39"/>
      <c r="X115" s="39"/>
      <c r="Y115" s="39"/>
      <c r="Z115" s="39"/>
      <c r="AA115" s="39"/>
      <c r="AB115" s="39"/>
      <c r="AC115" s="39"/>
      <c r="AD115" s="39"/>
      <c r="AE115" s="39"/>
      <c r="AR115" s="224" t="s">
        <v>224</v>
      </c>
      <c r="AT115" s="224" t="s">
        <v>219</v>
      </c>
      <c r="AU115" s="224" t="s">
        <v>78</v>
      </c>
      <c r="AY115" s="18" t="s">
        <v>216</v>
      </c>
      <c r="BE115" s="225">
        <f>IF(N115="základní",J115,0)</f>
        <v>0</v>
      </c>
      <c r="BF115" s="225">
        <f>IF(N115="snížená",J115,0)</f>
        <v>0</v>
      </c>
      <c r="BG115" s="225">
        <f>IF(N115="zákl. přenesená",J115,0)</f>
        <v>0</v>
      </c>
      <c r="BH115" s="225">
        <f>IF(N115="sníž. přenesená",J115,0)</f>
        <v>0</v>
      </c>
      <c r="BI115" s="225">
        <f>IF(N115="nulová",J115,0)</f>
        <v>0</v>
      </c>
      <c r="BJ115" s="18" t="s">
        <v>76</v>
      </c>
      <c r="BK115" s="225">
        <f>ROUND(I115*H115,2)</f>
        <v>0</v>
      </c>
      <c r="BL115" s="18" t="s">
        <v>224</v>
      </c>
      <c r="BM115" s="224" t="s">
        <v>2453</v>
      </c>
    </row>
    <row r="116" s="2" customFormat="1" ht="22.2" customHeight="1">
      <c r="A116" s="39"/>
      <c r="B116" s="40"/>
      <c r="C116" s="213" t="s">
        <v>239</v>
      </c>
      <c r="D116" s="213" t="s">
        <v>219</v>
      </c>
      <c r="E116" s="214" t="s">
        <v>240</v>
      </c>
      <c r="F116" s="215" t="s">
        <v>241</v>
      </c>
      <c r="G116" s="216" t="s">
        <v>222</v>
      </c>
      <c r="H116" s="217">
        <v>82.200000000000003</v>
      </c>
      <c r="I116" s="218"/>
      <c r="J116" s="219">
        <f>ROUND(I116*H116,2)</f>
        <v>0</v>
      </c>
      <c r="K116" s="215" t="s">
        <v>223</v>
      </c>
      <c r="L116" s="45"/>
      <c r="M116" s="220" t="s">
        <v>19</v>
      </c>
      <c r="N116" s="221" t="s">
        <v>40</v>
      </c>
      <c r="O116" s="85"/>
      <c r="P116" s="222">
        <f>O116*H116</f>
        <v>0</v>
      </c>
      <c r="Q116" s="222">
        <v>0</v>
      </c>
      <c r="R116" s="222">
        <f>Q116*H116</f>
        <v>0</v>
      </c>
      <c r="S116" s="222">
        <v>0.02</v>
      </c>
      <c r="T116" s="223">
        <f>S116*H116</f>
        <v>1.6440000000000001</v>
      </c>
      <c r="U116" s="39"/>
      <c r="V116" s="39"/>
      <c r="W116" s="39"/>
      <c r="X116" s="39"/>
      <c r="Y116" s="39"/>
      <c r="Z116" s="39"/>
      <c r="AA116" s="39"/>
      <c r="AB116" s="39"/>
      <c r="AC116" s="39"/>
      <c r="AD116" s="39"/>
      <c r="AE116" s="39"/>
      <c r="AR116" s="224" t="s">
        <v>224</v>
      </c>
      <c r="AT116" s="224" t="s">
        <v>219</v>
      </c>
      <c r="AU116" s="224" t="s">
        <v>78</v>
      </c>
      <c r="AY116" s="18" t="s">
        <v>216</v>
      </c>
      <c r="BE116" s="225">
        <f>IF(N116="základní",J116,0)</f>
        <v>0</v>
      </c>
      <c r="BF116" s="225">
        <f>IF(N116="snížená",J116,0)</f>
        <v>0</v>
      </c>
      <c r="BG116" s="225">
        <f>IF(N116="zákl. přenesená",J116,0)</f>
        <v>0</v>
      </c>
      <c r="BH116" s="225">
        <f>IF(N116="sníž. přenesená",J116,0)</f>
        <v>0</v>
      </c>
      <c r="BI116" s="225">
        <f>IF(N116="nulová",J116,0)</f>
        <v>0</v>
      </c>
      <c r="BJ116" s="18" t="s">
        <v>76</v>
      </c>
      <c r="BK116" s="225">
        <f>ROUND(I116*H116,2)</f>
        <v>0</v>
      </c>
      <c r="BL116" s="18" t="s">
        <v>224</v>
      </c>
      <c r="BM116" s="224" t="s">
        <v>2454</v>
      </c>
    </row>
    <row r="117" s="2" customFormat="1">
      <c r="A117" s="39"/>
      <c r="B117" s="40"/>
      <c r="C117" s="41"/>
      <c r="D117" s="226" t="s">
        <v>226</v>
      </c>
      <c r="E117" s="41"/>
      <c r="F117" s="227" t="s">
        <v>243</v>
      </c>
      <c r="G117" s="41"/>
      <c r="H117" s="41"/>
      <c r="I117" s="228"/>
      <c r="J117" s="41"/>
      <c r="K117" s="41"/>
      <c r="L117" s="45"/>
      <c r="M117" s="229"/>
      <c r="N117" s="230"/>
      <c r="O117" s="85"/>
      <c r="P117" s="85"/>
      <c r="Q117" s="85"/>
      <c r="R117" s="85"/>
      <c r="S117" s="85"/>
      <c r="T117" s="86"/>
      <c r="U117" s="39"/>
      <c r="V117" s="39"/>
      <c r="W117" s="39"/>
      <c r="X117" s="39"/>
      <c r="Y117" s="39"/>
      <c r="Z117" s="39"/>
      <c r="AA117" s="39"/>
      <c r="AB117" s="39"/>
      <c r="AC117" s="39"/>
      <c r="AD117" s="39"/>
      <c r="AE117" s="39"/>
      <c r="AT117" s="18" t="s">
        <v>226</v>
      </c>
      <c r="AU117" s="18" t="s">
        <v>78</v>
      </c>
    </row>
    <row r="118" s="15" customFormat="1">
      <c r="A118" s="15"/>
      <c r="B118" s="253"/>
      <c r="C118" s="254"/>
      <c r="D118" s="226" t="s">
        <v>228</v>
      </c>
      <c r="E118" s="255" t="s">
        <v>19</v>
      </c>
      <c r="F118" s="256" t="s">
        <v>2447</v>
      </c>
      <c r="G118" s="254"/>
      <c r="H118" s="255" t="s">
        <v>19</v>
      </c>
      <c r="I118" s="257"/>
      <c r="J118" s="254"/>
      <c r="K118" s="254"/>
      <c r="L118" s="258"/>
      <c r="M118" s="259"/>
      <c r="N118" s="260"/>
      <c r="O118" s="260"/>
      <c r="P118" s="260"/>
      <c r="Q118" s="260"/>
      <c r="R118" s="260"/>
      <c r="S118" s="260"/>
      <c r="T118" s="261"/>
      <c r="U118" s="15"/>
      <c r="V118" s="15"/>
      <c r="W118" s="15"/>
      <c r="X118" s="15"/>
      <c r="Y118" s="15"/>
      <c r="Z118" s="15"/>
      <c r="AA118" s="15"/>
      <c r="AB118" s="15"/>
      <c r="AC118" s="15"/>
      <c r="AD118" s="15"/>
      <c r="AE118" s="15"/>
      <c r="AT118" s="262" t="s">
        <v>228</v>
      </c>
      <c r="AU118" s="262" t="s">
        <v>78</v>
      </c>
      <c r="AV118" s="15" t="s">
        <v>76</v>
      </c>
      <c r="AW118" s="15" t="s">
        <v>31</v>
      </c>
      <c r="AX118" s="15" t="s">
        <v>69</v>
      </c>
      <c r="AY118" s="262" t="s">
        <v>216</v>
      </c>
    </row>
    <row r="119" s="13" customFormat="1">
      <c r="A119" s="13"/>
      <c r="B119" s="231"/>
      <c r="C119" s="232"/>
      <c r="D119" s="226" t="s">
        <v>228</v>
      </c>
      <c r="E119" s="233" t="s">
        <v>19</v>
      </c>
      <c r="F119" s="234" t="s">
        <v>2448</v>
      </c>
      <c r="G119" s="232"/>
      <c r="H119" s="235">
        <v>33</v>
      </c>
      <c r="I119" s="236"/>
      <c r="J119" s="232"/>
      <c r="K119" s="232"/>
      <c r="L119" s="237"/>
      <c r="M119" s="238"/>
      <c r="N119" s="239"/>
      <c r="O119" s="239"/>
      <c r="P119" s="239"/>
      <c r="Q119" s="239"/>
      <c r="R119" s="239"/>
      <c r="S119" s="239"/>
      <c r="T119" s="240"/>
      <c r="U119" s="13"/>
      <c r="V119" s="13"/>
      <c r="W119" s="13"/>
      <c r="X119" s="13"/>
      <c r="Y119" s="13"/>
      <c r="Z119" s="13"/>
      <c r="AA119" s="13"/>
      <c r="AB119" s="13"/>
      <c r="AC119" s="13"/>
      <c r="AD119" s="13"/>
      <c r="AE119" s="13"/>
      <c r="AT119" s="241" t="s">
        <v>228</v>
      </c>
      <c r="AU119" s="241" t="s">
        <v>78</v>
      </c>
      <c r="AV119" s="13" t="s">
        <v>78</v>
      </c>
      <c r="AW119" s="13" t="s">
        <v>31</v>
      </c>
      <c r="AX119" s="13" t="s">
        <v>69</v>
      </c>
      <c r="AY119" s="241" t="s">
        <v>216</v>
      </c>
    </row>
    <row r="120" s="15" customFormat="1">
      <c r="A120" s="15"/>
      <c r="B120" s="253"/>
      <c r="C120" s="254"/>
      <c r="D120" s="226" t="s">
        <v>228</v>
      </c>
      <c r="E120" s="255" t="s">
        <v>19</v>
      </c>
      <c r="F120" s="256" t="s">
        <v>2449</v>
      </c>
      <c r="G120" s="254"/>
      <c r="H120" s="255" t="s">
        <v>19</v>
      </c>
      <c r="I120" s="257"/>
      <c r="J120" s="254"/>
      <c r="K120" s="254"/>
      <c r="L120" s="258"/>
      <c r="M120" s="259"/>
      <c r="N120" s="260"/>
      <c r="O120" s="260"/>
      <c r="P120" s="260"/>
      <c r="Q120" s="260"/>
      <c r="R120" s="260"/>
      <c r="S120" s="260"/>
      <c r="T120" s="261"/>
      <c r="U120" s="15"/>
      <c r="V120" s="15"/>
      <c r="W120" s="15"/>
      <c r="X120" s="15"/>
      <c r="Y120" s="15"/>
      <c r="Z120" s="15"/>
      <c r="AA120" s="15"/>
      <c r="AB120" s="15"/>
      <c r="AC120" s="15"/>
      <c r="AD120" s="15"/>
      <c r="AE120" s="15"/>
      <c r="AT120" s="262" t="s">
        <v>228</v>
      </c>
      <c r="AU120" s="262" t="s">
        <v>78</v>
      </c>
      <c r="AV120" s="15" t="s">
        <v>76</v>
      </c>
      <c r="AW120" s="15" t="s">
        <v>31</v>
      </c>
      <c r="AX120" s="15" t="s">
        <v>69</v>
      </c>
      <c r="AY120" s="262" t="s">
        <v>216</v>
      </c>
    </row>
    <row r="121" s="13" customFormat="1">
      <c r="A121" s="13"/>
      <c r="B121" s="231"/>
      <c r="C121" s="232"/>
      <c r="D121" s="226" t="s">
        <v>228</v>
      </c>
      <c r="E121" s="233" t="s">
        <v>19</v>
      </c>
      <c r="F121" s="234" t="s">
        <v>2450</v>
      </c>
      <c r="G121" s="232"/>
      <c r="H121" s="235">
        <v>49.200000000000003</v>
      </c>
      <c r="I121" s="236"/>
      <c r="J121" s="232"/>
      <c r="K121" s="232"/>
      <c r="L121" s="237"/>
      <c r="M121" s="238"/>
      <c r="N121" s="239"/>
      <c r="O121" s="239"/>
      <c r="P121" s="239"/>
      <c r="Q121" s="239"/>
      <c r="R121" s="239"/>
      <c r="S121" s="239"/>
      <c r="T121" s="240"/>
      <c r="U121" s="13"/>
      <c r="V121" s="13"/>
      <c r="W121" s="13"/>
      <c r="X121" s="13"/>
      <c r="Y121" s="13"/>
      <c r="Z121" s="13"/>
      <c r="AA121" s="13"/>
      <c r="AB121" s="13"/>
      <c r="AC121" s="13"/>
      <c r="AD121" s="13"/>
      <c r="AE121" s="13"/>
      <c r="AT121" s="241" t="s">
        <v>228</v>
      </c>
      <c r="AU121" s="241" t="s">
        <v>78</v>
      </c>
      <c r="AV121" s="13" t="s">
        <v>78</v>
      </c>
      <c r="AW121" s="13" t="s">
        <v>31</v>
      </c>
      <c r="AX121" s="13" t="s">
        <v>69</v>
      </c>
      <c r="AY121" s="241" t="s">
        <v>216</v>
      </c>
    </row>
    <row r="122" s="14" customFormat="1">
      <c r="A122" s="14"/>
      <c r="B122" s="242"/>
      <c r="C122" s="243"/>
      <c r="D122" s="226" t="s">
        <v>228</v>
      </c>
      <c r="E122" s="244" t="s">
        <v>19</v>
      </c>
      <c r="F122" s="245" t="s">
        <v>231</v>
      </c>
      <c r="G122" s="243"/>
      <c r="H122" s="246">
        <v>82.200000000000003</v>
      </c>
      <c r="I122" s="247"/>
      <c r="J122" s="243"/>
      <c r="K122" s="243"/>
      <c r="L122" s="248"/>
      <c r="M122" s="249"/>
      <c r="N122" s="250"/>
      <c r="O122" s="250"/>
      <c r="P122" s="250"/>
      <c r="Q122" s="250"/>
      <c r="R122" s="250"/>
      <c r="S122" s="250"/>
      <c r="T122" s="251"/>
      <c r="U122" s="14"/>
      <c r="V122" s="14"/>
      <c r="W122" s="14"/>
      <c r="X122" s="14"/>
      <c r="Y122" s="14"/>
      <c r="Z122" s="14"/>
      <c r="AA122" s="14"/>
      <c r="AB122" s="14"/>
      <c r="AC122" s="14"/>
      <c r="AD122" s="14"/>
      <c r="AE122" s="14"/>
      <c r="AT122" s="252" t="s">
        <v>228</v>
      </c>
      <c r="AU122" s="252" t="s">
        <v>78</v>
      </c>
      <c r="AV122" s="14" t="s">
        <v>224</v>
      </c>
      <c r="AW122" s="14" t="s">
        <v>31</v>
      </c>
      <c r="AX122" s="14" t="s">
        <v>76</v>
      </c>
      <c r="AY122" s="252" t="s">
        <v>216</v>
      </c>
    </row>
    <row r="123" s="2" customFormat="1" ht="22.2" customHeight="1">
      <c r="A123" s="39"/>
      <c r="B123" s="40"/>
      <c r="C123" s="213" t="s">
        <v>224</v>
      </c>
      <c r="D123" s="213" t="s">
        <v>219</v>
      </c>
      <c r="E123" s="214" t="s">
        <v>244</v>
      </c>
      <c r="F123" s="215" t="s">
        <v>245</v>
      </c>
      <c r="G123" s="216" t="s">
        <v>222</v>
      </c>
      <c r="H123" s="217">
        <v>29.399999999999999</v>
      </c>
      <c r="I123" s="218"/>
      <c r="J123" s="219">
        <f>ROUND(I123*H123,2)</f>
        <v>0</v>
      </c>
      <c r="K123" s="215" t="s">
        <v>223</v>
      </c>
      <c r="L123" s="45"/>
      <c r="M123" s="220" t="s">
        <v>19</v>
      </c>
      <c r="N123" s="221" t="s">
        <v>40</v>
      </c>
      <c r="O123" s="85"/>
      <c r="P123" s="222">
        <f>O123*H123</f>
        <v>0</v>
      </c>
      <c r="Q123" s="222">
        <v>0</v>
      </c>
      <c r="R123" s="222">
        <f>Q123*H123</f>
        <v>0</v>
      </c>
      <c r="S123" s="222">
        <v>0.068000000000000005</v>
      </c>
      <c r="T123" s="223">
        <f>S123*H123</f>
        <v>1.9992000000000001</v>
      </c>
      <c r="U123" s="39"/>
      <c r="V123" s="39"/>
      <c r="W123" s="39"/>
      <c r="X123" s="39"/>
      <c r="Y123" s="39"/>
      <c r="Z123" s="39"/>
      <c r="AA123" s="39"/>
      <c r="AB123" s="39"/>
      <c r="AC123" s="39"/>
      <c r="AD123" s="39"/>
      <c r="AE123" s="39"/>
      <c r="AR123" s="224" t="s">
        <v>224</v>
      </c>
      <c r="AT123" s="224" t="s">
        <v>219</v>
      </c>
      <c r="AU123" s="224" t="s">
        <v>78</v>
      </c>
      <c r="AY123" s="18" t="s">
        <v>216</v>
      </c>
      <c r="BE123" s="225">
        <f>IF(N123="základní",J123,0)</f>
        <v>0</v>
      </c>
      <c r="BF123" s="225">
        <f>IF(N123="snížená",J123,0)</f>
        <v>0</v>
      </c>
      <c r="BG123" s="225">
        <f>IF(N123="zákl. přenesená",J123,0)</f>
        <v>0</v>
      </c>
      <c r="BH123" s="225">
        <f>IF(N123="sníž. přenesená",J123,0)</f>
        <v>0</v>
      </c>
      <c r="BI123" s="225">
        <f>IF(N123="nulová",J123,0)</f>
        <v>0</v>
      </c>
      <c r="BJ123" s="18" t="s">
        <v>76</v>
      </c>
      <c r="BK123" s="225">
        <f>ROUND(I123*H123,2)</f>
        <v>0</v>
      </c>
      <c r="BL123" s="18" t="s">
        <v>224</v>
      </c>
      <c r="BM123" s="224" t="s">
        <v>2455</v>
      </c>
    </row>
    <row r="124" s="2" customFormat="1">
      <c r="A124" s="39"/>
      <c r="B124" s="40"/>
      <c r="C124" s="41"/>
      <c r="D124" s="226" t="s">
        <v>226</v>
      </c>
      <c r="E124" s="41"/>
      <c r="F124" s="227" t="s">
        <v>247</v>
      </c>
      <c r="G124" s="41"/>
      <c r="H124" s="41"/>
      <c r="I124" s="228"/>
      <c r="J124" s="41"/>
      <c r="K124" s="41"/>
      <c r="L124" s="45"/>
      <c r="M124" s="229"/>
      <c r="N124" s="230"/>
      <c r="O124" s="85"/>
      <c r="P124" s="85"/>
      <c r="Q124" s="85"/>
      <c r="R124" s="85"/>
      <c r="S124" s="85"/>
      <c r="T124" s="86"/>
      <c r="U124" s="39"/>
      <c r="V124" s="39"/>
      <c r="W124" s="39"/>
      <c r="X124" s="39"/>
      <c r="Y124" s="39"/>
      <c r="Z124" s="39"/>
      <c r="AA124" s="39"/>
      <c r="AB124" s="39"/>
      <c r="AC124" s="39"/>
      <c r="AD124" s="39"/>
      <c r="AE124" s="39"/>
      <c r="AT124" s="18" t="s">
        <v>226</v>
      </c>
      <c r="AU124" s="18" t="s">
        <v>78</v>
      </c>
    </row>
    <row r="125" s="15" customFormat="1">
      <c r="A125" s="15"/>
      <c r="B125" s="253"/>
      <c r="C125" s="254"/>
      <c r="D125" s="226" t="s">
        <v>228</v>
      </c>
      <c r="E125" s="255" t="s">
        <v>19</v>
      </c>
      <c r="F125" s="256" t="s">
        <v>2447</v>
      </c>
      <c r="G125" s="254"/>
      <c r="H125" s="255" t="s">
        <v>19</v>
      </c>
      <c r="I125" s="257"/>
      <c r="J125" s="254"/>
      <c r="K125" s="254"/>
      <c r="L125" s="258"/>
      <c r="M125" s="259"/>
      <c r="N125" s="260"/>
      <c r="O125" s="260"/>
      <c r="P125" s="260"/>
      <c r="Q125" s="260"/>
      <c r="R125" s="260"/>
      <c r="S125" s="260"/>
      <c r="T125" s="261"/>
      <c r="U125" s="15"/>
      <c r="V125" s="15"/>
      <c r="W125" s="15"/>
      <c r="X125" s="15"/>
      <c r="Y125" s="15"/>
      <c r="Z125" s="15"/>
      <c r="AA125" s="15"/>
      <c r="AB125" s="15"/>
      <c r="AC125" s="15"/>
      <c r="AD125" s="15"/>
      <c r="AE125" s="15"/>
      <c r="AT125" s="262" t="s">
        <v>228</v>
      </c>
      <c r="AU125" s="262" t="s">
        <v>78</v>
      </c>
      <c r="AV125" s="15" t="s">
        <v>76</v>
      </c>
      <c r="AW125" s="15" t="s">
        <v>31</v>
      </c>
      <c r="AX125" s="15" t="s">
        <v>69</v>
      </c>
      <c r="AY125" s="262" t="s">
        <v>216</v>
      </c>
    </row>
    <row r="126" s="13" customFormat="1">
      <c r="A126" s="13"/>
      <c r="B126" s="231"/>
      <c r="C126" s="232"/>
      <c r="D126" s="226" t="s">
        <v>228</v>
      </c>
      <c r="E126" s="233" t="s">
        <v>19</v>
      </c>
      <c r="F126" s="234" t="s">
        <v>2456</v>
      </c>
      <c r="G126" s="232"/>
      <c r="H126" s="235">
        <v>5</v>
      </c>
      <c r="I126" s="236"/>
      <c r="J126" s="232"/>
      <c r="K126" s="232"/>
      <c r="L126" s="237"/>
      <c r="M126" s="238"/>
      <c r="N126" s="239"/>
      <c r="O126" s="239"/>
      <c r="P126" s="239"/>
      <c r="Q126" s="239"/>
      <c r="R126" s="239"/>
      <c r="S126" s="239"/>
      <c r="T126" s="240"/>
      <c r="U126" s="13"/>
      <c r="V126" s="13"/>
      <c r="W126" s="13"/>
      <c r="X126" s="13"/>
      <c r="Y126" s="13"/>
      <c r="Z126" s="13"/>
      <c r="AA126" s="13"/>
      <c r="AB126" s="13"/>
      <c r="AC126" s="13"/>
      <c r="AD126" s="13"/>
      <c r="AE126" s="13"/>
      <c r="AT126" s="241" t="s">
        <v>228</v>
      </c>
      <c r="AU126" s="241" t="s">
        <v>78</v>
      </c>
      <c r="AV126" s="13" t="s">
        <v>78</v>
      </c>
      <c r="AW126" s="13" t="s">
        <v>31</v>
      </c>
      <c r="AX126" s="13" t="s">
        <v>69</v>
      </c>
      <c r="AY126" s="241" t="s">
        <v>216</v>
      </c>
    </row>
    <row r="127" s="15" customFormat="1">
      <c r="A127" s="15"/>
      <c r="B127" s="253"/>
      <c r="C127" s="254"/>
      <c r="D127" s="226" t="s">
        <v>228</v>
      </c>
      <c r="E127" s="255" t="s">
        <v>19</v>
      </c>
      <c r="F127" s="256" t="s">
        <v>2449</v>
      </c>
      <c r="G127" s="254"/>
      <c r="H127" s="255" t="s">
        <v>19</v>
      </c>
      <c r="I127" s="257"/>
      <c r="J127" s="254"/>
      <c r="K127" s="254"/>
      <c r="L127" s="258"/>
      <c r="M127" s="259"/>
      <c r="N127" s="260"/>
      <c r="O127" s="260"/>
      <c r="P127" s="260"/>
      <c r="Q127" s="260"/>
      <c r="R127" s="260"/>
      <c r="S127" s="260"/>
      <c r="T127" s="261"/>
      <c r="U127" s="15"/>
      <c r="V127" s="15"/>
      <c r="W127" s="15"/>
      <c r="X127" s="15"/>
      <c r="Y127" s="15"/>
      <c r="Z127" s="15"/>
      <c r="AA127" s="15"/>
      <c r="AB127" s="15"/>
      <c r="AC127" s="15"/>
      <c r="AD127" s="15"/>
      <c r="AE127" s="15"/>
      <c r="AT127" s="262" t="s">
        <v>228</v>
      </c>
      <c r="AU127" s="262" t="s">
        <v>78</v>
      </c>
      <c r="AV127" s="15" t="s">
        <v>76</v>
      </c>
      <c r="AW127" s="15" t="s">
        <v>31</v>
      </c>
      <c r="AX127" s="15" t="s">
        <v>69</v>
      </c>
      <c r="AY127" s="262" t="s">
        <v>216</v>
      </c>
    </row>
    <row r="128" s="13" customFormat="1">
      <c r="A128" s="13"/>
      <c r="B128" s="231"/>
      <c r="C128" s="232"/>
      <c r="D128" s="226" t="s">
        <v>228</v>
      </c>
      <c r="E128" s="233" t="s">
        <v>19</v>
      </c>
      <c r="F128" s="234" t="s">
        <v>2457</v>
      </c>
      <c r="G128" s="232"/>
      <c r="H128" s="235">
        <v>24.399999999999999</v>
      </c>
      <c r="I128" s="236"/>
      <c r="J128" s="232"/>
      <c r="K128" s="232"/>
      <c r="L128" s="237"/>
      <c r="M128" s="238"/>
      <c r="N128" s="239"/>
      <c r="O128" s="239"/>
      <c r="P128" s="239"/>
      <c r="Q128" s="239"/>
      <c r="R128" s="239"/>
      <c r="S128" s="239"/>
      <c r="T128" s="240"/>
      <c r="U128" s="13"/>
      <c r="V128" s="13"/>
      <c r="W128" s="13"/>
      <c r="X128" s="13"/>
      <c r="Y128" s="13"/>
      <c r="Z128" s="13"/>
      <c r="AA128" s="13"/>
      <c r="AB128" s="13"/>
      <c r="AC128" s="13"/>
      <c r="AD128" s="13"/>
      <c r="AE128" s="13"/>
      <c r="AT128" s="241" t="s">
        <v>228</v>
      </c>
      <c r="AU128" s="241" t="s">
        <v>78</v>
      </c>
      <c r="AV128" s="13" t="s">
        <v>78</v>
      </c>
      <c r="AW128" s="13" t="s">
        <v>31</v>
      </c>
      <c r="AX128" s="13" t="s">
        <v>69</v>
      </c>
      <c r="AY128" s="241" t="s">
        <v>216</v>
      </c>
    </row>
    <row r="129" s="14" customFormat="1">
      <c r="A129" s="14"/>
      <c r="B129" s="242"/>
      <c r="C129" s="243"/>
      <c r="D129" s="226" t="s">
        <v>228</v>
      </c>
      <c r="E129" s="244" t="s">
        <v>19</v>
      </c>
      <c r="F129" s="245" t="s">
        <v>231</v>
      </c>
      <c r="G129" s="243"/>
      <c r="H129" s="246">
        <v>29.399999999999999</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228</v>
      </c>
      <c r="AU129" s="252" t="s">
        <v>78</v>
      </c>
      <c r="AV129" s="14" t="s">
        <v>224</v>
      </c>
      <c r="AW129" s="14" t="s">
        <v>31</v>
      </c>
      <c r="AX129" s="14" t="s">
        <v>76</v>
      </c>
      <c r="AY129" s="252" t="s">
        <v>216</v>
      </c>
    </row>
    <row r="130" s="12" customFormat="1" ht="22.8" customHeight="1">
      <c r="A130" s="12"/>
      <c r="B130" s="197"/>
      <c r="C130" s="198"/>
      <c r="D130" s="199" t="s">
        <v>68</v>
      </c>
      <c r="E130" s="211" t="s">
        <v>252</v>
      </c>
      <c r="F130" s="211" t="s">
        <v>253</v>
      </c>
      <c r="G130" s="198"/>
      <c r="H130" s="198"/>
      <c r="I130" s="201"/>
      <c r="J130" s="212">
        <f>BK130</f>
        <v>0</v>
      </c>
      <c r="K130" s="198"/>
      <c r="L130" s="203"/>
      <c r="M130" s="204"/>
      <c r="N130" s="205"/>
      <c r="O130" s="205"/>
      <c r="P130" s="206">
        <f>SUM(P131:P139)</f>
        <v>0</v>
      </c>
      <c r="Q130" s="205"/>
      <c r="R130" s="206">
        <f>SUM(R131:R139)</f>
        <v>0</v>
      </c>
      <c r="S130" s="205"/>
      <c r="T130" s="207">
        <f>SUM(T131:T139)</f>
        <v>0</v>
      </c>
      <c r="U130" s="12"/>
      <c r="V130" s="12"/>
      <c r="W130" s="12"/>
      <c r="X130" s="12"/>
      <c r="Y130" s="12"/>
      <c r="Z130" s="12"/>
      <c r="AA130" s="12"/>
      <c r="AB130" s="12"/>
      <c r="AC130" s="12"/>
      <c r="AD130" s="12"/>
      <c r="AE130" s="12"/>
      <c r="AR130" s="208" t="s">
        <v>76</v>
      </c>
      <c r="AT130" s="209" t="s">
        <v>68</v>
      </c>
      <c r="AU130" s="209" t="s">
        <v>76</v>
      </c>
      <c r="AY130" s="208" t="s">
        <v>216</v>
      </c>
      <c r="BK130" s="210">
        <f>SUM(BK131:BK139)</f>
        <v>0</v>
      </c>
    </row>
    <row r="131" s="2" customFormat="1" ht="22.2" customHeight="1">
      <c r="A131" s="39"/>
      <c r="B131" s="40"/>
      <c r="C131" s="213" t="s">
        <v>254</v>
      </c>
      <c r="D131" s="213" t="s">
        <v>219</v>
      </c>
      <c r="E131" s="214" t="s">
        <v>255</v>
      </c>
      <c r="F131" s="215" t="s">
        <v>256</v>
      </c>
      <c r="G131" s="216" t="s">
        <v>257</v>
      </c>
      <c r="H131" s="217">
        <v>4.1870000000000003</v>
      </c>
      <c r="I131" s="218"/>
      <c r="J131" s="219">
        <f>ROUND(I131*H131,2)</f>
        <v>0</v>
      </c>
      <c r="K131" s="215" t="s">
        <v>223</v>
      </c>
      <c r="L131" s="45"/>
      <c r="M131" s="220" t="s">
        <v>19</v>
      </c>
      <c r="N131" s="221" t="s">
        <v>40</v>
      </c>
      <c r="O131" s="85"/>
      <c r="P131" s="222">
        <f>O131*H131</f>
        <v>0</v>
      </c>
      <c r="Q131" s="222">
        <v>0</v>
      </c>
      <c r="R131" s="222">
        <f>Q131*H131</f>
        <v>0</v>
      </c>
      <c r="S131" s="222">
        <v>0</v>
      </c>
      <c r="T131" s="223">
        <f>S131*H131</f>
        <v>0</v>
      </c>
      <c r="U131" s="39"/>
      <c r="V131" s="39"/>
      <c r="W131" s="39"/>
      <c r="X131" s="39"/>
      <c r="Y131" s="39"/>
      <c r="Z131" s="39"/>
      <c r="AA131" s="39"/>
      <c r="AB131" s="39"/>
      <c r="AC131" s="39"/>
      <c r="AD131" s="39"/>
      <c r="AE131" s="39"/>
      <c r="AR131" s="224" t="s">
        <v>224</v>
      </c>
      <c r="AT131" s="224" t="s">
        <v>219</v>
      </c>
      <c r="AU131" s="224" t="s">
        <v>78</v>
      </c>
      <c r="AY131" s="18" t="s">
        <v>216</v>
      </c>
      <c r="BE131" s="225">
        <f>IF(N131="základní",J131,0)</f>
        <v>0</v>
      </c>
      <c r="BF131" s="225">
        <f>IF(N131="snížená",J131,0)</f>
        <v>0</v>
      </c>
      <c r="BG131" s="225">
        <f>IF(N131="zákl. přenesená",J131,0)</f>
        <v>0</v>
      </c>
      <c r="BH131" s="225">
        <f>IF(N131="sníž. přenesená",J131,0)</f>
        <v>0</v>
      </c>
      <c r="BI131" s="225">
        <f>IF(N131="nulová",J131,0)</f>
        <v>0</v>
      </c>
      <c r="BJ131" s="18" t="s">
        <v>76</v>
      </c>
      <c r="BK131" s="225">
        <f>ROUND(I131*H131,2)</f>
        <v>0</v>
      </c>
      <c r="BL131" s="18" t="s">
        <v>224</v>
      </c>
      <c r="BM131" s="224" t="s">
        <v>2458</v>
      </c>
    </row>
    <row r="132" s="2" customFormat="1">
      <c r="A132" s="39"/>
      <c r="B132" s="40"/>
      <c r="C132" s="41"/>
      <c r="D132" s="226" t="s">
        <v>226</v>
      </c>
      <c r="E132" s="41"/>
      <c r="F132" s="227" t="s">
        <v>259</v>
      </c>
      <c r="G132" s="41"/>
      <c r="H132" s="41"/>
      <c r="I132" s="228"/>
      <c r="J132" s="41"/>
      <c r="K132" s="41"/>
      <c r="L132" s="45"/>
      <c r="M132" s="229"/>
      <c r="N132" s="230"/>
      <c r="O132" s="85"/>
      <c r="P132" s="85"/>
      <c r="Q132" s="85"/>
      <c r="R132" s="85"/>
      <c r="S132" s="85"/>
      <c r="T132" s="86"/>
      <c r="U132" s="39"/>
      <c r="V132" s="39"/>
      <c r="W132" s="39"/>
      <c r="X132" s="39"/>
      <c r="Y132" s="39"/>
      <c r="Z132" s="39"/>
      <c r="AA132" s="39"/>
      <c r="AB132" s="39"/>
      <c r="AC132" s="39"/>
      <c r="AD132" s="39"/>
      <c r="AE132" s="39"/>
      <c r="AT132" s="18" t="s">
        <v>226</v>
      </c>
      <c r="AU132" s="18" t="s">
        <v>78</v>
      </c>
    </row>
    <row r="133" s="2" customFormat="1" ht="22.2" customHeight="1">
      <c r="A133" s="39"/>
      <c r="B133" s="40"/>
      <c r="C133" s="213" t="s">
        <v>217</v>
      </c>
      <c r="D133" s="213" t="s">
        <v>219</v>
      </c>
      <c r="E133" s="214" t="s">
        <v>260</v>
      </c>
      <c r="F133" s="215" t="s">
        <v>261</v>
      </c>
      <c r="G133" s="216" t="s">
        <v>257</v>
      </c>
      <c r="H133" s="217">
        <v>83.739999999999995</v>
      </c>
      <c r="I133" s="218"/>
      <c r="J133" s="219">
        <f>ROUND(I133*H133,2)</f>
        <v>0</v>
      </c>
      <c r="K133" s="215" t="s">
        <v>223</v>
      </c>
      <c r="L133" s="45"/>
      <c r="M133" s="220" t="s">
        <v>19</v>
      </c>
      <c r="N133" s="221" t="s">
        <v>40</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224</v>
      </c>
      <c r="AT133" s="224" t="s">
        <v>219</v>
      </c>
      <c r="AU133" s="224" t="s">
        <v>78</v>
      </c>
      <c r="AY133" s="18" t="s">
        <v>216</v>
      </c>
      <c r="BE133" s="225">
        <f>IF(N133="základní",J133,0)</f>
        <v>0</v>
      </c>
      <c r="BF133" s="225">
        <f>IF(N133="snížená",J133,0)</f>
        <v>0</v>
      </c>
      <c r="BG133" s="225">
        <f>IF(N133="zákl. přenesená",J133,0)</f>
        <v>0</v>
      </c>
      <c r="BH133" s="225">
        <f>IF(N133="sníž. přenesená",J133,0)</f>
        <v>0</v>
      </c>
      <c r="BI133" s="225">
        <f>IF(N133="nulová",J133,0)</f>
        <v>0</v>
      </c>
      <c r="BJ133" s="18" t="s">
        <v>76</v>
      </c>
      <c r="BK133" s="225">
        <f>ROUND(I133*H133,2)</f>
        <v>0</v>
      </c>
      <c r="BL133" s="18" t="s">
        <v>224</v>
      </c>
      <c r="BM133" s="224" t="s">
        <v>2459</v>
      </c>
    </row>
    <row r="134" s="2" customFormat="1">
      <c r="A134" s="39"/>
      <c r="B134" s="40"/>
      <c r="C134" s="41"/>
      <c r="D134" s="226" t="s">
        <v>226</v>
      </c>
      <c r="E134" s="41"/>
      <c r="F134" s="227" t="s">
        <v>263</v>
      </c>
      <c r="G134" s="41"/>
      <c r="H134" s="41"/>
      <c r="I134" s="228"/>
      <c r="J134" s="41"/>
      <c r="K134" s="41"/>
      <c r="L134" s="45"/>
      <c r="M134" s="229"/>
      <c r="N134" s="230"/>
      <c r="O134" s="85"/>
      <c r="P134" s="85"/>
      <c r="Q134" s="85"/>
      <c r="R134" s="85"/>
      <c r="S134" s="85"/>
      <c r="T134" s="86"/>
      <c r="U134" s="39"/>
      <c r="V134" s="39"/>
      <c r="W134" s="39"/>
      <c r="X134" s="39"/>
      <c r="Y134" s="39"/>
      <c r="Z134" s="39"/>
      <c r="AA134" s="39"/>
      <c r="AB134" s="39"/>
      <c r="AC134" s="39"/>
      <c r="AD134" s="39"/>
      <c r="AE134" s="39"/>
      <c r="AT134" s="18" t="s">
        <v>226</v>
      </c>
      <c r="AU134" s="18" t="s">
        <v>78</v>
      </c>
    </row>
    <row r="135" s="13" customFormat="1">
      <c r="A135" s="13"/>
      <c r="B135" s="231"/>
      <c r="C135" s="232"/>
      <c r="D135" s="226" t="s">
        <v>228</v>
      </c>
      <c r="E135" s="232"/>
      <c r="F135" s="234" t="s">
        <v>2460</v>
      </c>
      <c r="G135" s="232"/>
      <c r="H135" s="235">
        <v>83.739999999999995</v>
      </c>
      <c r="I135" s="236"/>
      <c r="J135" s="232"/>
      <c r="K135" s="232"/>
      <c r="L135" s="237"/>
      <c r="M135" s="238"/>
      <c r="N135" s="239"/>
      <c r="O135" s="239"/>
      <c r="P135" s="239"/>
      <c r="Q135" s="239"/>
      <c r="R135" s="239"/>
      <c r="S135" s="239"/>
      <c r="T135" s="240"/>
      <c r="U135" s="13"/>
      <c r="V135" s="13"/>
      <c r="W135" s="13"/>
      <c r="X135" s="13"/>
      <c r="Y135" s="13"/>
      <c r="Z135" s="13"/>
      <c r="AA135" s="13"/>
      <c r="AB135" s="13"/>
      <c r="AC135" s="13"/>
      <c r="AD135" s="13"/>
      <c r="AE135" s="13"/>
      <c r="AT135" s="241" t="s">
        <v>228</v>
      </c>
      <c r="AU135" s="241" t="s">
        <v>78</v>
      </c>
      <c r="AV135" s="13" t="s">
        <v>78</v>
      </c>
      <c r="AW135" s="13" t="s">
        <v>4</v>
      </c>
      <c r="AX135" s="13" t="s">
        <v>76</v>
      </c>
      <c r="AY135" s="241" t="s">
        <v>216</v>
      </c>
    </row>
    <row r="136" s="2" customFormat="1" ht="13.8" customHeight="1">
      <c r="A136" s="39"/>
      <c r="B136" s="40"/>
      <c r="C136" s="213" t="s">
        <v>265</v>
      </c>
      <c r="D136" s="213" t="s">
        <v>219</v>
      </c>
      <c r="E136" s="214" t="s">
        <v>266</v>
      </c>
      <c r="F136" s="215" t="s">
        <v>267</v>
      </c>
      <c r="G136" s="216" t="s">
        <v>257</v>
      </c>
      <c r="H136" s="217">
        <v>4.1870000000000003</v>
      </c>
      <c r="I136" s="218"/>
      <c r="J136" s="219">
        <f>ROUND(I136*H136,2)</f>
        <v>0</v>
      </c>
      <c r="K136" s="215" t="s">
        <v>223</v>
      </c>
      <c r="L136" s="45"/>
      <c r="M136" s="220" t="s">
        <v>19</v>
      </c>
      <c r="N136" s="221" t="s">
        <v>40</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224</v>
      </c>
      <c r="AT136" s="224" t="s">
        <v>219</v>
      </c>
      <c r="AU136" s="224" t="s">
        <v>78</v>
      </c>
      <c r="AY136" s="18" t="s">
        <v>216</v>
      </c>
      <c r="BE136" s="225">
        <f>IF(N136="základní",J136,0)</f>
        <v>0</v>
      </c>
      <c r="BF136" s="225">
        <f>IF(N136="snížená",J136,0)</f>
        <v>0</v>
      </c>
      <c r="BG136" s="225">
        <f>IF(N136="zákl. přenesená",J136,0)</f>
        <v>0</v>
      </c>
      <c r="BH136" s="225">
        <f>IF(N136="sníž. přenesená",J136,0)</f>
        <v>0</v>
      </c>
      <c r="BI136" s="225">
        <f>IF(N136="nulová",J136,0)</f>
        <v>0</v>
      </c>
      <c r="BJ136" s="18" t="s">
        <v>76</v>
      </c>
      <c r="BK136" s="225">
        <f>ROUND(I136*H136,2)</f>
        <v>0</v>
      </c>
      <c r="BL136" s="18" t="s">
        <v>224</v>
      </c>
      <c r="BM136" s="224" t="s">
        <v>2461</v>
      </c>
    </row>
    <row r="137" s="2" customFormat="1">
      <c r="A137" s="39"/>
      <c r="B137" s="40"/>
      <c r="C137" s="41"/>
      <c r="D137" s="226" t="s">
        <v>226</v>
      </c>
      <c r="E137" s="41"/>
      <c r="F137" s="227" t="s">
        <v>269</v>
      </c>
      <c r="G137" s="41"/>
      <c r="H137" s="41"/>
      <c r="I137" s="228"/>
      <c r="J137" s="41"/>
      <c r="K137" s="41"/>
      <c r="L137" s="45"/>
      <c r="M137" s="229"/>
      <c r="N137" s="230"/>
      <c r="O137" s="85"/>
      <c r="P137" s="85"/>
      <c r="Q137" s="85"/>
      <c r="R137" s="85"/>
      <c r="S137" s="85"/>
      <c r="T137" s="86"/>
      <c r="U137" s="39"/>
      <c r="V137" s="39"/>
      <c r="W137" s="39"/>
      <c r="X137" s="39"/>
      <c r="Y137" s="39"/>
      <c r="Z137" s="39"/>
      <c r="AA137" s="39"/>
      <c r="AB137" s="39"/>
      <c r="AC137" s="39"/>
      <c r="AD137" s="39"/>
      <c r="AE137" s="39"/>
      <c r="AT137" s="18" t="s">
        <v>226</v>
      </c>
      <c r="AU137" s="18" t="s">
        <v>78</v>
      </c>
    </row>
    <row r="138" s="2" customFormat="1" ht="22.2" customHeight="1">
      <c r="A138" s="39"/>
      <c r="B138" s="40"/>
      <c r="C138" s="213" t="s">
        <v>270</v>
      </c>
      <c r="D138" s="213" t="s">
        <v>219</v>
      </c>
      <c r="E138" s="214" t="s">
        <v>271</v>
      </c>
      <c r="F138" s="215" t="s">
        <v>272</v>
      </c>
      <c r="G138" s="216" t="s">
        <v>257</v>
      </c>
      <c r="H138" s="217">
        <v>4.1870000000000003</v>
      </c>
      <c r="I138" s="218"/>
      <c r="J138" s="219">
        <f>ROUND(I138*H138,2)</f>
        <v>0</v>
      </c>
      <c r="K138" s="215" t="s">
        <v>223</v>
      </c>
      <c r="L138" s="45"/>
      <c r="M138" s="220" t="s">
        <v>19</v>
      </c>
      <c r="N138" s="221" t="s">
        <v>40</v>
      </c>
      <c r="O138" s="85"/>
      <c r="P138" s="222">
        <f>O138*H138</f>
        <v>0</v>
      </c>
      <c r="Q138" s="222">
        <v>0</v>
      </c>
      <c r="R138" s="222">
        <f>Q138*H138</f>
        <v>0</v>
      </c>
      <c r="S138" s="222">
        <v>0</v>
      </c>
      <c r="T138" s="223">
        <f>S138*H138</f>
        <v>0</v>
      </c>
      <c r="U138" s="39"/>
      <c r="V138" s="39"/>
      <c r="W138" s="39"/>
      <c r="X138" s="39"/>
      <c r="Y138" s="39"/>
      <c r="Z138" s="39"/>
      <c r="AA138" s="39"/>
      <c r="AB138" s="39"/>
      <c r="AC138" s="39"/>
      <c r="AD138" s="39"/>
      <c r="AE138" s="39"/>
      <c r="AR138" s="224" t="s">
        <v>224</v>
      </c>
      <c r="AT138" s="224" t="s">
        <v>219</v>
      </c>
      <c r="AU138" s="224" t="s">
        <v>78</v>
      </c>
      <c r="AY138" s="18" t="s">
        <v>216</v>
      </c>
      <c r="BE138" s="225">
        <f>IF(N138="základní",J138,0)</f>
        <v>0</v>
      </c>
      <c r="BF138" s="225">
        <f>IF(N138="snížená",J138,0)</f>
        <v>0</v>
      </c>
      <c r="BG138" s="225">
        <f>IF(N138="zákl. přenesená",J138,0)</f>
        <v>0</v>
      </c>
      <c r="BH138" s="225">
        <f>IF(N138="sníž. přenesená",J138,0)</f>
        <v>0</v>
      </c>
      <c r="BI138" s="225">
        <f>IF(N138="nulová",J138,0)</f>
        <v>0</v>
      </c>
      <c r="BJ138" s="18" t="s">
        <v>76</v>
      </c>
      <c r="BK138" s="225">
        <f>ROUND(I138*H138,2)</f>
        <v>0</v>
      </c>
      <c r="BL138" s="18" t="s">
        <v>224</v>
      </c>
      <c r="BM138" s="224" t="s">
        <v>2462</v>
      </c>
    </row>
    <row r="139" s="2" customFormat="1">
      <c r="A139" s="39"/>
      <c r="B139" s="40"/>
      <c r="C139" s="41"/>
      <c r="D139" s="226" t="s">
        <v>226</v>
      </c>
      <c r="E139" s="41"/>
      <c r="F139" s="227" t="s">
        <v>274</v>
      </c>
      <c r="G139" s="41"/>
      <c r="H139" s="41"/>
      <c r="I139" s="228"/>
      <c r="J139" s="41"/>
      <c r="K139" s="41"/>
      <c r="L139" s="45"/>
      <c r="M139" s="229"/>
      <c r="N139" s="230"/>
      <c r="O139" s="85"/>
      <c r="P139" s="85"/>
      <c r="Q139" s="85"/>
      <c r="R139" s="85"/>
      <c r="S139" s="85"/>
      <c r="T139" s="86"/>
      <c r="U139" s="39"/>
      <c r="V139" s="39"/>
      <c r="W139" s="39"/>
      <c r="X139" s="39"/>
      <c r="Y139" s="39"/>
      <c r="Z139" s="39"/>
      <c r="AA139" s="39"/>
      <c r="AB139" s="39"/>
      <c r="AC139" s="39"/>
      <c r="AD139" s="39"/>
      <c r="AE139" s="39"/>
      <c r="AT139" s="18" t="s">
        <v>226</v>
      </c>
      <c r="AU139" s="18" t="s">
        <v>78</v>
      </c>
    </row>
    <row r="140" s="12" customFormat="1" ht="22.8" customHeight="1">
      <c r="A140" s="12"/>
      <c r="B140" s="197"/>
      <c r="C140" s="198"/>
      <c r="D140" s="199" t="s">
        <v>68</v>
      </c>
      <c r="E140" s="211" t="s">
        <v>275</v>
      </c>
      <c r="F140" s="211" t="s">
        <v>276</v>
      </c>
      <c r="G140" s="198"/>
      <c r="H140" s="198"/>
      <c r="I140" s="201"/>
      <c r="J140" s="212">
        <f>BK140</f>
        <v>0</v>
      </c>
      <c r="K140" s="198"/>
      <c r="L140" s="203"/>
      <c r="M140" s="204"/>
      <c r="N140" s="205"/>
      <c r="O140" s="205"/>
      <c r="P140" s="206">
        <f>SUM(P141:P142)</f>
        <v>0</v>
      </c>
      <c r="Q140" s="205"/>
      <c r="R140" s="206">
        <f>SUM(R141:R142)</f>
        <v>0</v>
      </c>
      <c r="S140" s="205"/>
      <c r="T140" s="207">
        <f>SUM(T141:T142)</f>
        <v>0</v>
      </c>
      <c r="U140" s="12"/>
      <c r="V140" s="12"/>
      <c r="W140" s="12"/>
      <c r="X140" s="12"/>
      <c r="Y140" s="12"/>
      <c r="Z140" s="12"/>
      <c r="AA140" s="12"/>
      <c r="AB140" s="12"/>
      <c r="AC140" s="12"/>
      <c r="AD140" s="12"/>
      <c r="AE140" s="12"/>
      <c r="AR140" s="208" t="s">
        <v>76</v>
      </c>
      <c r="AT140" s="209" t="s">
        <v>68</v>
      </c>
      <c r="AU140" s="209" t="s">
        <v>76</v>
      </c>
      <c r="AY140" s="208" t="s">
        <v>216</v>
      </c>
      <c r="BK140" s="210">
        <f>SUM(BK141:BK142)</f>
        <v>0</v>
      </c>
    </row>
    <row r="141" s="2" customFormat="1" ht="22.2" customHeight="1">
      <c r="A141" s="39"/>
      <c r="B141" s="40"/>
      <c r="C141" s="213" t="s">
        <v>232</v>
      </c>
      <c r="D141" s="213" t="s">
        <v>219</v>
      </c>
      <c r="E141" s="214" t="s">
        <v>277</v>
      </c>
      <c r="F141" s="215" t="s">
        <v>278</v>
      </c>
      <c r="G141" s="216" t="s">
        <v>257</v>
      </c>
      <c r="H141" s="217">
        <v>2.3340000000000001</v>
      </c>
      <c r="I141" s="218"/>
      <c r="J141" s="219">
        <f>ROUND(I141*H141,2)</f>
        <v>0</v>
      </c>
      <c r="K141" s="215" t="s">
        <v>223</v>
      </c>
      <c r="L141" s="45"/>
      <c r="M141" s="220" t="s">
        <v>19</v>
      </c>
      <c r="N141" s="221" t="s">
        <v>40</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224</v>
      </c>
      <c r="AT141" s="224" t="s">
        <v>219</v>
      </c>
      <c r="AU141" s="224" t="s">
        <v>78</v>
      </c>
      <c r="AY141" s="18" t="s">
        <v>216</v>
      </c>
      <c r="BE141" s="225">
        <f>IF(N141="základní",J141,0)</f>
        <v>0</v>
      </c>
      <c r="BF141" s="225">
        <f>IF(N141="snížená",J141,0)</f>
        <v>0</v>
      </c>
      <c r="BG141" s="225">
        <f>IF(N141="zákl. přenesená",J141,0)</f>
        <v>0</v>
      </c>
      <c r="BH141" s="225">
        <f>IF(N141="sníž. přenesená",J141,0)</f>
        <v>0</v>
      </c>
      <c r="BI141" s="225">
        <f>IF(N141="nulová",J141,0)</f>
        <v>0</v>
      </c>
      <c r="BJ141" s="18" t="s">
        <v>76</v>
      </c>
      <c r="BK141" s="225">
        <f>ROUND(I141*H141,2)</f>
        <v>0</v>
      </c>
      <c r="BL141" s="18" t="s">
        <v>224</v>
      </c>
      <c r="BM141" s="224" t="s">
        <v>2463</v>
      </c>
    </row>
    <row r="142" s="2" customFormat="1">
      <c r="A142" s="39"/>
      <c r="B142" s="40"/>
      <c r="C142" s="41"/>
      <c r="D142" s="226" t="s">
        <v>226</v>
      </c>
      <c r="E142" s="41"/>
      <c r="F142" s="227" t="s">
        <v>280</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226</v>
      </c>
      <c r="AU142" s="18" t="s">
        <v>78</v>
      </c>
    </row>
    <row r="143" s="12" customFormat="1" ht="25.92" customHeight="1">
      <c r="A143" s="12"/>
      <c r="B143" s="197"/>
      <c r="C143" s="198"/>
      <c r="D143" s="199" t="s">
        <v>68</v>
      </c>
      <c r="E143" s="200" t="s">
        <v>281</v>
      </c>
      <c r="F143" s="200" t="s">
        <v>282</v>
      </c>
      <c r="G143" s="198"/>
      <c r="H143" s="198"/>
      <c r="I143" s="201"/>
      <c r="J143" s="202">
        <f>BK143</f>
        <v>0</v>
      </c>
      <c r="K143" s="198"/>
      <c r="L143" s="203"/>
      <c r="M143" s="204"/>
      <c r="N143" s="205"/>
      <c r="O143" s="205"/>
      <c r="P143" s="206">
        <f>P144+P161+P176+P205+P212+P218+P228+P233+P236+P247+P294+P332+P358</f>
        <v>0</v>
      </c>
      <c r="Q143" s="205"/>
      <c r="R143" s="206">
        <f>R144+R161+R176+R205+R212+R218+R228+R233+R236+R247+R294+R332+R358</f>
        <v>2.7265051999999996</v>
      </c>
      <c r="S143" s="205"/>
      <c r="T143" s="207">
        <f>T144+T161+T176+T205+T212+T218+T228+T233+T236+T247+T294+T332+T358</f>
        <v>0.46189080000000005</v>
      </c>
      <c r="U143" s="12"/>
      <c r="V143" s="12"/>
      <c r="W143" s="12"/>
      <c r="X143" s="12"/>
      <c r="Y143" s="12"/>
      <c r="Z143" s="12"/>
      <c r="AA143" s="12"/>
      <c r="AB143" s="12"/>
      <c r="AC143" s="12"/>
      <c r="AD143" s="12"/>
      <c r="AE143" s="12"/>
      <c r="AR143" s="208" t="s">
        <v>78</v>
      </c>
      <c r="AT143" s="209" t="s">
        <v>68</v>
      </c>
      <c r="AU143" s="209" t="s">
        <v>69</v>
      </c>
      <c r="AY143" s="208" t="s">
        <v>216</v>
      </c>
      <c r="BK143" s="210">
        <f>BK144+BK161+BK176+BK205+BK212+BK218+BK228+BK233+BK236+BK247+BK294+BK332+BK358</f>
        <v>0</v>
      </c>
    </row>
    <row r="144" s="12" customFormat="1" ht="22.8" customHeight="1">
      <c r="A144" s="12"/>
      <c r="B144" s="197"/>
      <c r="C144" s="198"/>
      <c r="D144" s="199" t="s">
        <v>68</v>
      </c>
      <c r="E144" s="211" t="s">
        <v>283</v>
      </c>
      <c r="F144" s="211" t="s">
        <v>284</v>
      </c>
      <c r="G144" s="198"/>
      <c r="H144" s="198"/>
      <c r="I144" s="201"/>
      <c r="J144" s="212">
        <f>BK144</f>
        <v>0</v>
      </c>
      <c r="K144" s="198"/>
      <c r="L144" s="203"/>
      <c r="M144" s="204"/>
      <c r="N144" s="205"/>
      <c r="O144" s="205"/>
      <c r="P144" s="206">
        <f>SUM(P145:P160)</f>
        <v>0</v>
      </c>
      <c r="Q144" s="205"/>
      <c r="R144" s="206">
        <f>SUM(R145:R160)</f>
        <v>0.041790000000000001</v>
      </c>
      <c r="S144" s="205"/>
      <c r="T144" s="207">
        <f>SUM(T145:T160)</f>
        <v>0</v>
      </c>
      <c r="U144" s="12"/>
      <c r="V144" s="12"/>
      <c r="W144" s="12"/>
      <c r="X144" s="12"/>
      <c r="Y144" s="12"/>
      <c r="Z144" s="12"/>
      <c r="AA144" s="12"/>
      <c r="AB144" s="12"/>
      <c r="AC144" s="12"/>
      <c r="AD144" s="12"/>
      <c r="AE144" s="12"/>
      <c r="AR144" s="208" t="s">
        <v>78</v>
      </c>
      <c r="AT144" s="209" t="s">
        <v>68</v>
      </c>
      <c r="AU144" s="209" t="s">
        <v>76</v>
      </c>
      <c r="AY144" s="208" t="s">
        <v>216</v>
      </c>
      <c r="BK144" s="210">
        <f>SUM(BK145:BK160)</f>
        <v>0</v>
      </c>
    </row>
    <row r="145" s="2" customFormat="1" ht="22.2" customHeight="1">
      <c r="A145" s="39"/>
      <c r="B145" s="40"/>
      <c r="C145" s="213" t="s">
        <v>147</v>
      </c>
      <c r="D145" s="213" t="s">
        <v>219</v>
      </c>
      <c r="E145" s="214" t="s">
        <v>285</v>
      </c>
      <c r="F145" s="215" t="s">
        <v>286</v>
      </c>
      <c r="G145" s="216" t="s">
        <v>222</v>
      </c>
      <c r="H145" s="217">
        <v>27.859999999999999</v>
      </c>
      <c r="I145" s="218"/>
      <c r="J145" s="219">
        <f>ROUND(I145*H145,2)</f>
        <v>0</v>
      </c>
      <c r="K145" s="215" t="s">
        <v>223</v>
      </c>
      <c r="L145" s="45"/>
      <c r="M145" s="220" t="s">
        <v>19</v>
      </c>
      <c r="N145" s="221" t="s">
        <v>40</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287</v>
      </c>
      <c r="AT145" s="224" t="s">
        <v>219</v>
      </c>
      <c r="AU145" s="224" t="s">
        <v>78</v>
      </c>
      <c r="AY145" s="18" t="s">
        <v>216</v>
      </c>
      <c r="BE145" s="225">
        <f>IF(N145="základní",J145,0)</f>
        <v>0</v>
      </c>
      <c r="BF145" s="225">
        <f>IF(N145="snížená",J145,0)</f>
        <v>0</v>
      </c>
      <c r="BG145" s="225">
        <f>IF(N145="zákl. přenesená",J145,0)</f>
        <v>0</v>
      </c>
      <c r="BH145" s="225">
        <f>IF(N145="sníž. přenesená",J145,0)</f>
        <v>0</v>
      </c>
      <c r="BI145" s="225">
        <f>IF(N145="nulová",J145,0)</f>
        <v>0</v>
      </c>
      <c r="BJ145" s="18" t="s">
        <v>76</v>
      </c>
      <c r="BK145" s="225">
        <f>ROUND(I145*H145,2)</f>
        <v>0</v>
      </c>
      <c r="BL145" s="18" t="s">
        <v>287</v>
      </c>
      <c r="BM145" s="224" t="s">
        <v>2464</v>
      </c>
    </row>
    <row r="146" s="2" customFormat="1">
      <c r="A146" s="39"/>
      <c r="B146" s="40"/>
      <c r="C146" s="41"/>
      <c r="D146" s="226" t="s">
        <v>226</v>
      </c>
      <c r="E146" s="41"/>
      <c r="F146" s="227" t="s">
        <v>289</v>
      </c>
      <c r="G146" s="41"/>
      <c r="H146" s="41"/>
      <c r="I146" s="228"/>
      <c r="J146" s="41"/>
      <c r="K146" s="41"/>
      <c r="L146" s="45"/>
      <c r="M146" s="229"/>
      <c r="N146" s="230"/>
      <c r="O146" s="85"/>
      <c r="P146" s="85"/>
      <c r="Q146" s="85"/>
      <c r="R146" s="85"/>
      <c r="S146" s="85"/>
      <c r="T146" s="86"/>
      <c r="U146" s="39"/>
      <c r="V146" s="39"/>
      <c r="W146" s="39"/>
      <c r="X146" s="39"/>
      <c r="Y146" s="39"/>
      <c r="Z146" s="39"/>
      <c r="AA146" s="39"/>
      <c r="AB146" s="39"/>
      <c r="AC146" s="39"/>
      <c r="AD146" s="39"/>
      <c r="AE146" s="39"/>
      <c r="AT146" s="18" t="s">
        <v>226</v>
      </c>
      <c r="AU146" s="18" t="s">
        <v>78</v>
      </c>
    </row>
    <row r="147" s="15" customFormat="1">
      <c r="A147" s="15"/>
      <c r="B147" s="253"/>
      <c r="C147" s="254"/>
      <c r="D147" s="226" t="s">
        <v>228</v>
      </c>
      <c r="E147" s="255" t="s">
        <v>19</v>
      </c>
      <c r="F147" s="256" t="s">
        <v>2447</v>
      </c>
      <c r="G147" s="254"/>
      <c r="H147" s="255" t="s">
        <v>19</v>
      </c>
      <c r="I147" s="257"/>
      <c r="J147" s="254"/>
      <c r="K147" s="254"/>
      <c r="L147" s="258"/>
      <c r="M147" s="259"/>
      <c r="N147" s="260"/>
      <c r="O147" s="260"/>
      <c r="P147" s="260"/>
      <c r="Q147" s="260"/>
      <c r="R147" s="260"/>
      <c r="S147" s="260"/>
      <c r="T147" s="261"/>
      <c r="U147" s="15"/>
      <c r="V147" s="15"/>
      <c r="W147" s="15"/>
      <c r="X147" s="15"/>
      <c r="Y147" s="15"/>
      <c r="Z147" s="15"/>
      <c r="AA147" s="15"/>
      <c r="AB147" s="15"/>
      <c r="AC147" s="15"/>
      <c r="AD147" s="15"/>
      <c r="AE147" s="15"/>
      <c r="AT147" s="262" t="s">
        <v>228</v>
      </c>
      <c r="AU147" s="262" t="s">
        <v>78</v>
      </c>
      <c r="AV147" s="15" t="s">
        <v>76</v>
      </c>
      <c r="AW147" s="15" t="s">
        <v>31</v>
      </c>
      <c r="AX147" s="15" t="s">
        <v>69</v>
      </c>
      <c r="AY147" s="262" t="s">
        <v>216</v>
      </c>
    </row>
    <row r="148" s="13" customFormat="1">
      <c r="A148" s="13"/>
      <c r="B148" s="231"/>
      <c r="C148" s="232"/>
      <c r="D148" s="226" t="s">
        <v>228</v>
      </c>
      <c r="E148" s="233" t="s">
        <v>19</v>
      </c>
      <c r="F148" s="234" t="s">
        <v>2465</v>
      </c>
      <c r="G148" s="232"/>
      <c r="H148" s="235">
        <v>5.2000000000000002</v>
      </c>
      <c r="I148" s="236"/>
      <c r="J148" s="232"/>
      <c r="K148" s="232"/>
      <c r="L148" s="237"/>
      <c r="M148" s="238"/>
      <c r="N148" s="239"/>
      <c r="O148" s="239"/>
      <c r="P148" s="239"/>
      <c r="Q148" s="239"/>
      <c r="R148" s="239"/>
      <c r="S148" s="239"/>
      <c r="T148" s="240"/>
      <c r="U148" s="13"/>
      <c r="V148" s="13"/>
      <c r="W148" s="13"/>
      <c r="X148" s="13"/>
      <c r="Y148" s="13"/>
      <c r="Z148" s="13"/>
      <c r="AA148" s="13"/>
      <c r="AB148" s="13"/>
      <c r="AC148" s="13"/>
      <c r="AD148" s="13"/>
      <c r="AE148" s="13"/>
      <c r="AT148" s="241" t="s">
        <v>228</v>
      </c>
      <c r="AU148" s="241" t="s">
        <v>78</v>
      </c>
      <c r="AV148" s="13" t="s">
        <v>78</v>
      </c>
      <c r="AW148" s="13" t="s">
        <v>31</v>
      </c>
      <c r="AX148" s="13" t="s">
        <v>69</v>
      </c>
      <c r="AY148" s="241" t="s">
        <v>216</v>
      </c>
    </row>
    <row r="149" s="13" customFormat="1">
      <c r="A149" s="13"/>
      <c r="B149" s="231"/>
      <c r="C149" s="232"/>
      <c r="D149" s="226" t="s">
        <v>228</v>
      </c>
      <c r="E149" s="233" t="s">
        <v>19</v>
      </c>
      <c r="F149" s="234" t="s">
        <v>2466</v>
      </c>
      <c r="G149" s="232"/>
      <c r="H149" s="235">
        <v>2.3999999999999999</v>
      </c>
      <c r="I149" s="236"/>
      <c r="J149" s="232"/>
      <c r="K149" s="232"/>
      <c r="L149" s="237"/>
      <c r="M149" s="238"/>
      <c r="N149" s="239"/>
      <c r="O149" s="239"/>
      <c r="P149" s="239"/>
      <c r="Q149" s="239"/>
      <c r="R149" s="239"/>
      <c r="S149" s="239"/>
      <c r="T149" s="240"/>
      <c r="U149" s="13"/>
      <c r="V149" s="13"/>
      <c r="W149" s="13"/>
      <c r="X149" s="13"/>
      <c r="Y149" s="13"/>
      <c r="Z149" s="13"/>
      <c r="AA149" s="13"/>
      <c r="AB149" s="13"/>
      <c r="AC149" s="13"/>
      <c r="AD149" s="13"/>
      <c r="AE149" s="13"/>
      <c r="AT149" s="241" t="s">
        <v>228</v>
      </c>
      <c r="AU149" s="241" t="s">
        <v>78</v>
      </c>
      <c r="AV149" s="13" t="s">
        <v>78</v>
      </c>
      <c r="AW149" s="13" t="s">
        <v>31</v>
      </c>
      <c r="AX149" s="13" t="s">
        <v>69</v>
      </c>
      <c r="AY149" s="241" t="s">
        <v>216</v>
      </c>
    </row>
    <row r="150" s="13" customFormat="1">
      <c r="A150" s="13"/>
      <c r="B150" s="231"/>
      <c r="C150" s="232"/>
      <c r="D150" s="226" t="s">
        <v>228</v>
      </c>
      <c r="E150" s="233" t="s">
        <v>19</v>
      </c>
      <c r="F150" s="234" t="s">
        <v>2467</v>
      </c>
      <c r="G150" s="232"/>
      <c r="H150" s="235">
        <v>3.8999999999999999</v>
      </c>
      <c r="I150" s="236"/>
      <c r="J150" s="232"/>
      <c r="K150" s="232"/>
      <c r="L150" s="237"/>
      <c r="M150" s="238"/>
      <c r="N150" s="239"/>
      <c r="O150" s="239"/>
      <c r="P150" s="239"/>
      <c r="Q150" s="239"/>
      <c r="R150" s="239"/>
      <c r="S150" s="239"/>
      <c r="T150" s="240"/>
      <c r="U150" s="13"/>
      <c r="V150" s="13"/>
      <c r="W150" s="13"/>
      <c r="X150" s="13"/>
      <c r="Y150" s="13"/>
      <c r="Z150" s="13"/>
      <c r="AA150" s="13"/>
      <c r="AB150" s="13"/>
      <c r="AC150" s="13"/>
      <c r="AD150" s="13"/>
      <c r="AE150" s="13"/>
      <c r="AT150" s="241" t="s">
        <v>228</v>
      </c>
      <c r="AU150" s="241" t="s">
        <v>78</v>
      </c>
      <c r="AV150" s="13" t="s">
        <v>78</v>
      </c>
      <c r="AW150" s="13" t="s">
        <v>31</v>
      </c>
      <c r="AX150" s="13" t="s">
        <v>69</v>
      </c>
      <c r="AY150" s="241" t="s">
        <v>216</v>
      </c>
    </row>
    <row r="151" s="15" customFormat="1">
      <c r="A151" s="15"/>
      <c r="B151" s="253"/>
      <c r="C151" s="254"/>
      <c r="D151" s="226" t="s">
        <v>228</v>
      </c>
      <c r="E151" s="255" t="s">
        <v>19</v>
      </c>
      <c r="F151" s="256" t="s">
        <v>2449</v>
      </c>
      <c r="G151" s="254"/>
      <c r="H151" s="255" t="s">
        <v>19</v>
      </c>
      <c r="I151" s="257"/>
      <c r="J151" s="254"/>
      <c r="K151" s="254"/>
      <c r="L151" s="258"/>
      <c r="M151" s="259"/>
      <c r="N151" s="260"/>
      <c r="O151" s="260"/>
      <c r="P151" s="260"/>
      <c r="Q151" s="260"/>
      <c r="R151" s="260"/>
      <c r="S151" s="260"/>
      <c r="T151" s="261"/>
      <c r="U151" s="15"/>
      <c r="V151" s="15"/>
      <c r="W151" s="15"/>
      <c r="X151" s="15"/>
      <c r="Y151" s="15"/>
      <c r="Z151" s="15"/>
      <c r="AA151" s="15"/>
      <c r="AB151" s="15"/>
      <c r="AC151" s="15"/>
      <c r="AD151" s="15"/>
      <c r="AE151" s="15"/>
      <c r="AT151" s="262" t="s">
        <v>228</v>
      </c>
      <c r="AU151" s="262" t="s">
        <v>78</v>
      </c>
      <c r="AV151" s="15" t="s">
        <v>76</v>
      </c>
      <c r="AW151" s="15" t="s">
        <v>31</v>
      </c>
      <c r="AX151" s="15" t="s">
        <v>69</v>
      </c>
      <c r="AY151" s="262" t="s">
        <v>216</v>
      </c>
    </row>
    <row r="152" s="13" customFormat="1">
      <c r="A152" s="13"/>
      <c r="B152" s="231"/>
      <c r="C152" s="232"/>
      <c r="D152" s="226" t="s">
        <v>228</v>
      </c>
      <c r="E152" s="233" t="s">
        <v>19</v>
      </c>
      <c r="F152" s="234" t="s">
        <v>2468</v>
      </c>
      <c r="G152" s="232"/>
      <c r="H152" s="235">
        <v>6.96</v>
      </c>
      <c r="I152" s="236"/>
      <c r="J152" s="232"/>
      <c r="K152" s="232"/>
      <c r="L152" s="237"/>
      <c r="M152" s="238"/>
      <c r="N152" s="239"/>
      <c r="O152" s="239"/>
      <c r="P152" s="239"/>
      <c r="Q152" s="239"/>
      <c r="R152" s="239"/>
      <c r="S152" s="239"/>
      <c r="T152" s="240"/>
      <c r="U152" s="13"/>
      <c r="V152" s="13"/>
      <c r="W152" s="13"/>
      <c r="X152" s="13"/>
      <c r="Y152" s="13"/>
      <c r="Z152" s="13"/>
      <c r="AA152" s="13"/>
      <c r="AB152" s="13"/>
      <c r="AC152" s="13"/>
      <c r="AD152" s="13"/>
      <c r="AE152" s="13"/>
      <c r="AT152" s="241" t="s">
        <v>228</v>
      </c>
      <c r="AU152" s="241" t="s">
        <v>78</v>
      </c>
      <c r="AV152" s="13" t="s">
        <v>78</v>
      </c>
      <c r="AW152" s="13" t="s">
        <v>31</v>
      </c>
      <c r="AX152" s="13" t="s">
        <v>69</v>
      </c>
      <c r="AY152" s="241" t="s">
        <v>216</v>
      </c>
    </row>
    <row r="153" s="13" customFormat="1">
      <c r="A153" s="13"/>
      <c r="B153" s="231"/>
      <c r="C153" s="232"/>
      <c r="D153" s="226" t="s">
        <v>228</v>
      </c>
      <c r="E153" s="233" t="s">
        <v>19</v>
      </c>
      <c r="F153" s="234" t="s">
        <v>2469</v>
      </c>
      <c r="G153" s="232"/>
      <c r="H153" s="235">
        <v>9.4000000000000004</v>
      </c>
      <c r="I153" s="236"/>
      <c r="J153" s="232"/>
      <c r="K153" s="232"/>
      <c r="L153" s="237"/>
      <c r="M153" s="238"/>
      <c r="N153" s="239"/>
      <c r="O153" s="239"/>
      <c r="P153" s="239"/>
      <c r="Q153" s="239"/>
      <c r="R153" s="239"/>
      <c r="S153" s="239"/>
      <c r="T153" s="240"/>
      <c r="U153" s="13"/>
      <c r="V153" s="13"/>
      <c r="W153" s="13"/>
      <c r="X153" s="13"/>
      <c r="Y153" s="13"/>
      <c r="Z153" s="13"/>
      <c r="AA153" s="13"/>
      <c r="AB153" s="13"/>
      <c r="AC153" s="13"/>
      <c r="AD153" s="13"/>
      <c r="AE153" s="13"/>
      <c r="AT153" s="241" t="s">
        <v>228</v>
      </c>
      <c r="AU153" s="241" t="s">
        <v>78</v>
      </c>
      <c r="AV153" s="13" t="s">
        <v>78</v>
      </c>
      <c r="AW153" s="13" t="s">
        <v>31</v>
      </c>
      <c r="AX153" s="13" t="s">
        <v>69</v>
      </c>
      <c r="AY153" s="241" t="s">
        <v>216</v>
      </c>
    </row>
    <row r="154" s="14" customFormat="1">
      <c r="A154" s="14"/>
      <c r="B154" s="242"/>
      <c r="C154" s="243"/>
      <c r="D154" s="226" t="s">
        <v>228</v>
      </c>
      <c r="E154" s="244" t="s">
        <v>19</v>
      </c>
      <c r="F154" s="245" t="s">
        <v>231</v>
      </c>
      <c r="G154" s="243"/>
      <c r="H154" s="246">
        <v>27.859999999999999</v>
      </c>
      <c r="I154" s="247"/>
      <c r="J154" s="243"/>
      <c r="K154" s="243"/>
      <c r="L154" s="248"/>
      <c r="M154" s="249"/>
      <c r="N154" s="250"/>
      <c r="O154" s="250"/>
      <c r="P154" s="250"/>
      <c r="Q154" s="250"/>
      <c r="R154" s="250"/>
      <c r="S154" s="250"/>
      <c r="T154" s="251"/>
      <c r="U154" s="14"/>
      <c r="V154" s="14"/>
      <c r="W154" s="14"/>
      <c r="X154" s="14"/>
      <c r="Y154" s="14"/>
      <c r="Z154" s="14"/>
      <c r="AA154" s="14"/>
      <c r="AB154" s="14"/>
      <c r="AC154" s="14"/>
      <c r="AD154" s="14"/>
      <c r="AE154" s="14"/>
      <c r="AT154" s="252" t="s">
        <v>228</v>
      </c>
      <c r="AU154" s="252" t="s">
        <v>78</v>
      </c>
      <c r="AV154" s="14" t="s">
        <v>224</v>
      </c>
      <c r="AW154" s="14" t="s">
        <v>31</v>
      </c>
      <c r="AX154" s="14" t="s">
        <v>76</v>
      </c>
      <c r="AY154" s="252" t="s">
        <v>216</v>
      </c>
    </row>
    <row r="155" s="2" customFormat="1" ht="13.8" customHeight="1">
      <c r="A155" s="39"/>
      <c r="B155" s="40"/>
      <c r="C155" s="263" t="s">
        <v>157</v>
      </c>
      <c r="D155" s="263" t="s">
        <v>295</v>
      </c>
      <c r="E155" s="264" t="s">
        <v>296</v>
      </c>
      <c r="F155" s="265" t="s">
        <v>297</v>
      </c>
      <c r="G155" s="266" t="s">
        <v>298</v>
      </c>
      <c r="H155" s="267">
        <v>41.789999999999999</v>
      </c>
      <c r="I155" s="268"/>
      <c r="J155" s="269">
        <f>ROUND(I155*H155,2)</f>
        <v>0</v>
      </c>
      <c r="K155" s="265" t="s">
        <v>223</v>
      </c>
      <c r="L155" s="270"/>
      <c r="M155" s="271" t="s">
        <v>19</v>
      </c>
      <c r="N155" s="272" t="s">
        <v>40</v>
      </c>
      <c r="O155" s="85"/>
      <c r="P155" s="222">
        <f>O155*H155</f>
        <v>0</v>
      </c>
      <c r="Q155" s="222">
        <v>0.001</v>
      </c>
      <c r="R155" s="222">
        <f>Q155*H155</f>
        <v>0.041790000000000001</v>
      </c>
      <c r="S155" s="222">
        <v>0</v>
      </c>
      <c r="T155" s="223">
        <f>S155*H155</f>
        <v>0</v>
      </c>
      <c r="U155" s="39"/>
      <c r="V155" s="39"/>
      <c r="W155" s="39"/>
      <c r="X155" s="39"/>
      <c r="Y155" s="39"/>
      <c r="Z155" s="39"/>
      <c r="AA155" s="39"/>
      <c r="AB155" s="39"/>
      <c r="AC155" s="39"/>
      <c r="AD155" s="39"/>
      <c r="AE155" s="39"/>
      <c r="AR155" s="224" t="s">
        <v>299</v>
      </c>
      <c r="AT155" s="224" t="s">
        <v>295</v>
      </c>
      <c r="AU155" s="224" t="s">
        <v>78</v>
      </c>
      <c r="AY155" s="18" t="s">
        <v>216</v>
      </c>
      <c r="BE155" s="225">
        <f>IF(N155="základní",J155,0)</f>
        <v>0</v>
      </c>
      <c r="BF155" s="225">
        <f>IF(N155="snížená",J155,0)</f>
        <v>0</v>
      </c>
      <c r="BG155" s="225">
        <f>IF(N155="zákl. přenesená",J155,0)</f>
        <v>0</v>
      </c>
      <c r="BH155" s="225">
        <f>IF(N155="sníž. přenesená",J155,0)</f>
        <v>0</v>
      </c>
      <c r="BI155" s="225">
        <f>IF(N155="nulová",J155,0)</f>
        <v>0</v>
      </c>
      <c r="BJ155" s="18" t="s">
        <v>76</v>
      </c>
      <c r="BK155" s="225">
        <f>ROUND(I155*H155,2)</f>
        <v>0</v>
      </c>
      <c r="BL155" s="18" t="s">
        <v>287</v>
      </c>
      <c r="BM155" s="224" t="s">
        <v>2470</v>
      </c>
    </row>
    <row r="156" s="15" customFormat="1">
      <c r="A156" s="15"/>
      <c r="B156" s="253"/>
      <c r="C156" s="254"/>
      <c r="D156" s="226" t="s">
        <v>228</v>
      </c>
      <c r="E156" s="255" t="s">
        <v>19</v>
      </c>
      <c r="F156" s="256" t="s">
        <v>301</v>
      </c>
      <c r="G156" s="254"/>
      <c r="H156" s="255" t="s">
        <v>19</v>
      </c>
      <c r="I156" s="257"/>
      <c r="J156" s="254"/>
      <c r="K156" s="254"/>
      <c r="L156" s="258"/>
      <c r="M156" s="259"/>
      <c r="N156" s="260"/>
      <c r="O156" s="260"/>
      <c r="P156" s="260"/>
      <c r="Q156" s="260"/>
      <c r="R156" s="260"/>
      <c r="S156" s="260"/>
      <c r="T156" s="261"/>
      <c r="U156" s="15"/>
      <c r="V156" s="15"/>
      <c r="W156" s="15"/>
      <c r="X156" s="15"/>
      <c r="Y156" s="15"/>
      <c r="Z156" s="15"/>
      <c r="AA156" s="15"/>
      <c r="AB156" s="15"/>
      <c r="AC156" s="15"/>
      <c r="AD156" s="15"/>
      <c r="AE156" s="15"/>
      <c r="AT156" s="262" t="s">
        <v>228</v>
      </c>
      <c r="AU156" s="262" t="s">
        <v>78</v>
      </c>
      <c r="AV156" s="15" t="s">
        <v>76</v>
      </c>
      <c r="AW156" s="15" t="s">
        <v>31</v>
      </c>
      <c r="AX156" s="15" t="s">
        <v>69</v>
      </c>
      <c r="AY156" s="262" t="s">
        <v>216</v>
      </c>
    </row>
    <row r="157" s="13" customFormat="1">
      <c r="A157" s="13"/>
      <c r="B157" s="231"/>
      <c r="C157" s="232"/>
      <c r="D157" s="226" t="s">
        <v>228</v>
      </c>
      <c r="E157" s="233" t="s">
        <v>19</v>
      </c>
      <c r="F157" s="234" t="s">
        <v>2471</v>
      </c>
      <c r="G157" s="232"/>
      <c r="H157" s="235">
        <v>41.789999999999999</v>
      </c>
      <c r="I157" s="236"/>
      <c r="J157" s="232"/>
      <c r="K157" s="232"/>
      <c r="L157" s="237"/>
      <c r="M157" s="238"/>
      <c r="N157" s="239"/>
      <c r="O157" s="239"/>
      <c r="P157" s="239"/>
      <c r="Q157" s="239"/>
      <c r="R157" s="239"/>
      <c r="S157" s="239"/>
      <c r="T157" s="240"/>
      <c r="U157" s="13"/>
      <c r="V157" s="13"/>
      <c r="W157" s="13"/>
      <c r="X157" s="13"/>
      <c r="Y157" s="13"/>
      <c r="Z157" s="13"/>
      <c r="AA157" s="13"/>
      <c r="AB157" s="13"/>
      <c r="AC157" s="13"/>
      <c r="AD157" s="13"/>
      <c r="AE157" s="13"/>
      <c r="AT157" s="241" t="s">
        <v>228</v>
      </c>
      <c r="AU157" s="241" t="s">
        <v>78</v>
      </c>
      <c r="AV157" s="13" t="s">
        <v>78</v>
      </c>
      <c r="AW157" s="13" t="s">
        <v>31</v>
      </c>
      <c r="AX157" s="13" t="s">
        <v>69</v>
      </c>
      <c r="AY157" s="241" t="s">
        <v>216</v>
      </c>
    </row>
    <row r="158" s="14" customFormat="1">
      <c r="A158" s="14"/>
      <c r="B158" s="242"/>
      <c r="C158" s="243"/>
      <c r="D158" s="226" t="s">
        <v>228</v>
      </c>
      <c r="E158" s="244" t="s">
        <v>19</v>
      </c>
      <c r="F158" s="245" t="s">
        <v>231</v>
      </c>
      <c r="G158" s="243"/>
      <c r="H158" s="246">
        <v>41.789999999999999</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228</v>
      </c>
      <c r="AU158" s="252" t="s">
        <v>78</v>
      </c>
      <c r="AV158" s="14" t="s">
        <v>224</v>
      </c>
      <c r="AW158" s="14" t="s">
        <v>31</v>
      </c>
      <c r="AX158" s="14" t="s">
        <v>76</v>
      </c>
      <c r="AY158" s="252" t="s">
        <v>216</v>
      </c>
    </row>
    <row r="159" s="2" customFormat="1" ht="22.2" customHeight="1">
      <c r="A159" s="39"/>
      <c r="B159" s="40"/>
      <c r="C159" s="213" t="s">
        <v>164</v>
      </c>
      <c r="D159" s="213" t="s">
        <v>219</v>
      </c>
      <c r="E159" s="214" t="s">
        <v>303</v>
      </c>
      <c r="F159" s="215" t="s">
        <v>304</v>
      </c>
      <c r="G159" s="216" t="s">
        <v>305</v>
      </c>
      <c r="H159" s="273"/>
      <c r="I159" s="218"/>
      <c r="J159" s="219">
        <f>ROUND(I159*H159,2)</f>
        <v>0</v>
      </c>
      <c r="K159" s="215" t="s">
        <v>223</v>
      </c>
      <c r="L159" s="45"/>
      <c r="M159" s="220" t="s">
        <v>19</v>
      </c>
      <c r="N159" s="221" t="s">
        <v>40</v>
      </c>
      <c r="O159" s="85"/>
      <c r="P159" s="222">
        <f>O159*H159</f>
        <v>0</v>
      </c>
      <c r="Q159" s="222">
        <v>0</v>
      </c>
      <c r="R159" s="222">
        <f>Q159*H159</f>
        <v>0</v>
      </c>
      <c r="S159" s="222">
        <v>0</v>
      </c>
      <c r="T159" s="223">
        <f>S159*H159</f>
        <v>0</v>
      </c>
      <c r="U159" s="39"/>
      <c r="V159" s="39"/>
      <c r="W159" s="39"/>
      <c r="X159" s="39"/>
      <c r="Y159" s="39"/>
      <c r="Z159" s="39"/>
      <c r="AA159" s="39"/>
      <c r="AB159" s="39"/>
      <c r="AC159" s="39"/>
      <c r="AD159" s="39"/>
      <c r="AE159" s="39"/>
      <c r="AR159" s="224" t="s">
        <v>287</v>
      </c>
      <c r="AT159" s="224" t="s">
        <v>219</v>
      </c>
      <c r="AU159" s="224" t="s">
        <v>78</v>
      </c>
      <c r="AY159" s="18" t="s">
        <v>216</v>
      </c>
      <c r="BE159" s="225">
        <f>IF(N159="základní",J159,0)</f>
        <v>0</v>
      </c>
      <c r="BF159" s="225">
        <f>IF(N159="snížená",J159,0)</f>
        <v>0</v>
      </c>
      <c r="BG159" s="225">
        <f>IF(N159="zákl. přenesená",J159,0)</f>
        <v>0</v>
      </c>
      <c r="BH159" s="225">
        <f>IF(N159="sníž. přenesená",J159,0)</f>
        <v>0</v>
      </c>
      <c r="BI159" s="225">
        <f>IF(N159="nulová",J159,0)</f>
        <v>0</v>
      </c>
      <c r="BJ159" s="18" t="s">
        <v>76</v>
      </c>
      <c r="BK159" s="225">
        <f>ROUND(I159*H159,2)</f>
        <v>0</v>
      </c>
      <c r="BL159" s="18" t="s">
        <v>287</v>
      </c>
      <c r="BM159" s="224" t="s">
        <v>2472</v>
      </c>
    </row>
    <row r="160" s="2" customFormat="1">
      <c r="A160" s="39"/>
      <c r="B160" s="40"/>
      <c r="C160" s="41"/>
      <c r="D160" s="226" t="s">
        <v>226</v>
      </c>
      <c r="E160" s="41"/>
      <c r="F160" s="227" t="s">
        <v>307</v>
      </c>
      <c r="G160" s="41"/>
      <c r="H160" s="41"/>
      <c r="I160" s="228"/>
      <c r="J160" s="41"/>
      <c r="K160" s="41"/>
      <c r="L160" s="45"/>
      <c r="M160" s="229"/>
      <c r="N160" s="230"/>
      <c r="O160" s="85"/>
      <c r="P160" s="85"/>
      <c r="Q160" s="85"/>
      <c r="R160" s="85"/>
      <c r="S160" s="85"/>
      <c r="T160" s="86"/>
      <c r="U160" s="39"/>
      <c r="V160" s="39"/>
      <c r="W160" s="39"/>
      <c r="X160" s="39"/>
      <c r="Y160" s="39"/>
      <c r="Z160" s="39"/>
      <c r="AA160" s="39"/>
      <c r="AB160" s="39"/>
      <c r="AC160" s="39"/>
      <c r="AD160" s="39"/>
      <c r="AE160" s="39"/>
      <c r="AT160" s="18" t="s">
        <v>226</v>
      </c>
      <c r="AU160" s="18" t="s">
        <v>78</v>
      </c>
    </row>
    <row r="161" s="12" customFormat="1" ht="22.8" customHeight="1">
      <c r="A161" s="12"/>
      <c r="B161" s="197"/>
      <c r="C161" s="198"/>
      <c r="D161" s="199" t="s">
        <v>68</v>
      </c>
      <c r="E161" s="211" t="s">
        <v>347</v>
      </c>
      <c r="F161" s="211" t="s">
        <v>348</v>
      </c>
      <c r="G161" s="198"/>
      <c r="H161" s="198"/>
      <c r="I161" s="201"/>
      <c r="J161" s="212">
        <f>BK161</f>
        <v>0</v>
      </c>
      <c r="K161" s="198"/>
      <c r="L161" s="203"/>
      <c r="M161" s="204"/>
      <c r="N161" s="205"/>
      <c r="O161" s="205"/>
      <c r="P161" s="206">
        <f>SUM(P162:P175)</f>
        <v>0</v>
      </c>
      <c r="Q161" s="205"/>
      <c r="R161" s="206">
        <f>SUM(R162:R175)</f>
        <v>0.042129999999999994</v>
      </c>
      <c r="S161" s="205"/>
      <c r="T161" s="207">
        <f>SUM(T162:T175)</f>
        <v>0.10050000000000001</v>
      </c>
      <c r="U161" s="12"/>
      <c r="V161" s="12"/>
      <c r="W161" s="12"/>
      <c r="X161" s="12"/>
      <c r="Y161" s="12"/>
      <c r="Z161" s="12"/>
      <c r="AA161" s="12"/>
      <c r="AB161" s="12"/>
      <c r="AC161" s="12"/>
      <c r="AD161" s="12"/>
      <c r="AE161" s="12"/>
      <c r="AR161" s="208" t="s">
        <v>78</v>
      </c>
      <c r="AT161" s="209" t="s">
        <v>68</v>
      </c>
      <c r="AU161" s="209" t="s">
        <v>76</v>
      </c>
      <c r="AY161" s="208" t="s">
        <v>216</v>
      </c>
      <c r="BK161" s="210">
        <f>SUM(BK162:BK175)</f>
        <v>0</v>
      </c>
    </row>
    <row r="162" s="2" customFormat="1" ht="13.8" customHeight="1">
      <c r="A162" s="39"/>
      <c r="B162" s="40"/>
      <c r="C162" s="213" t="s">
        <v>310</v>
      </c>
      <c r="D162" s="213" t="s">
        <v>219</v>
      </c>
      <c r="E162" s="214" t="s">
        <v>350</v>
      </c>
      <c r="F162" s="215" t="s">
        <v>351</v>
      </c>
      <c r="G162" s="216" t="s">
        <v>318</v>
      </c>
      <c r="H162" s="217">
        <v>15</v>
      </c>
      <c r="I162" s="218"/>
      <c r="J162" s="219">
        <f>ROUND(I162*H162,2)</f>
        <v>0</v>
      </c>
      <c r="K162" s="215" t="s">
        <v>223</v>
      </c>
      <c r="L162" s="45"/>
      <c r="M162" s="220" t="s">
        <v>19</v>
      </c>
      <c r="N162" s="221" t="s">
        <v>40</v>
      </c>
      <c r="O162" s="85"/>
      <c r="P162" s="222">
        <f>O162*H162</f>
        <v>0</v>
      </c>
      <c r="Q162" s="222">
        <v>0</v>
      </c>
      <c r="R162" s="222">
        <f>Q162*H162</f>
        <v>0</v>
      </c>
      <c r="S162" s="222">
        <v>0.0067000000000000002</v>
      </c>
      <c r="T162" s="223">
        <f>S162*H162</f>
        <v>0.10050000000000001</v>
      </c>
      <c r="U162" s="39"/>
      <c r="V162" s="39"/>
      <c r="W162" s="39"/>
      <c r="X162" s="39"/>
      <c r="Y162" s="39"/>
      <c r="Z162" s="39"/>
      <c r="AA162" s="39"/>
      <c r="AB162" s="39"/>
      <c r="AC162" s="39"/>
      <c r="AD162" s="39"/>
      <c r="AE162" s="39"/>
      <c r="AR162" s="224" t="s">
        <v>287</v>
      </c>
      <c r="AT162" s="224" t="s">
        <v>219</v>
      </c>
      <c r="AU162" s="224" t="s">
        <v>78</v>
      </c>
      <c r="AY162" s="18" t="s">
        <v>216</v>
      </c>
      <c r="BE162" s="225">
        <f>IF(N162="základní",J162,0)</f>
        <v>0</v>
      </c>
      <c r="BF162" s="225">
        <f>IF(N162="snížená",J162,0)</f>
        <v>0</v>
      </c>
      <c r="BG162" s="225">
        <f>IF(N162="zákl. přenesená",J162,0)</f>
        <v>0</v>
      </c>
      <c r="BH162" s="225">
        <f>IF(N162="sníž. přenesená",J162,0)</f>
        <v>0</v>
      </c>
      <c r="BI162" s="225">
        <f>IF(N162="nulová",J162,0)</f>
        <v>0</v>
      </c>
      <c r="BJ162" s="18" t="s">
        <v>76</v>
      </c>
      <c r="BK162" s="225">
        <f>ROUND(I162*H162,2)</f>
        <v>0</v>
      </c>
      <c r="BL162" s="18" t="s">
        <v>287</v>
      </c>
      <c r="BM162" s="224" t="s">
        <v>2473</v>
      </c>
    </row>
    <row r="163" s="2" customFormat="1" ht="13.8" customHeight="1">
      <c r="A163" s="39"/>
      <c r="B163" s="40"/>
      <c r="C163" s="213" t="s">
        <v>315</v>
      </c>
      <c r="D163" s="213" t="s">
        <v>219</v>
      </c>
      <c r="E163" s="214" t="s">
        <v>354</v>
      </c>
      <c r="F163" s="215" t="s">
        <v>355</v>
      </c>
      <c r="G163" s="216" t="s">
        <v>318</v>
      </c>
      <c r="H163" s="217">
        <v>15</v>
      </c>
      <c r="I163" s="218"/>
      <c r="J163" s="219">
        <f>ROUND(I163*H163,2)</f>
        <v>0</v>
      </c>
      <c r="K163" s="215" t="s">
        <v>223</v>
      </c>
      <c r="L163" s="45"/>
      <c r="M163" s="220" t="s">
        <v>19</v>
      </c>
      <c r="N163" s="221" t="s">
        <v>40</v>
      </c>
      <c r="O163" s="85"/>
      <c r="P163" s="222">
        <f>O163*H163</f>
        <v>0</v>
      </c>
      <c r="Q163" s="222">
        <v>0.0014400000000000001</v>
      </c>
      <c r="R163" s="222">
        <f>Q163*H163</f>
        <v>0.021600000000000001</v>
      </c>
      <c r="S163" s="222">
        <v>0</v>
      </c>
      <c r="T163" s="223">
        <f>S163*H163</f>
        <v>0</v>
      </c>
      <c r="U163" s="39"/>
      <c r="V163" s="39"/>
      <c r="W163" s="39"/>
      <c r="X163" s="39"/>
      <c r="Y163" s="39"/>
      <c r="Z163" s="39"/>
      <c r="AA163" s="39"/>
      <c r="AB163" s="39"/>
      <c r="AC163" s="39"/>
      <c r="AD163" s="39"/>
      <c r="AE163" s="39"/>
      <c r="AR163" s="224" t="s">
        <v>287</v>
      </c>
      <c r="AT163" s="224" t="s">
        <v>219</v>
      </c>
      <c r="AU163" s="224" t="s">
        <v>78</v>
      </c>
      <c r="AY163" s="18" t="s">
        <v>216</v>
      </c>
      <c r="BE163" s="225">
        <f>IF(N163="základní",J163,0)</f>
        <v>0</v>
      </c>
      <c r="BF163" s="225">
        <f>IF(N163="snížená",J163,0)</f>
        <v>0</v>
      </c>
      <c r="BG163" s="225">
        <f>IF(N163="zákl. přenesená",J163,0)</f>
        <v>0</v>
      </c>
      <c r="BH163" s="225">
        <f>IF(N163="sníž. přenesená",J163,0)</f>
        <v>0</v>
      </c>
      <c r="BI163" s="225">
        <f>IF(N163="nulová",J163,0)</f>
        <v>0</v>
      </c>
      <c r="BJ163" s="18" t="s">
        <v>76</v>
      </c>
      <c r="BK163" s="225">
        <f>ROUND(I163*H163,2)</f>
        <v>0</v>
      </c>
      <c r="BL163" s="18" t="s">
        <v>287</v>
      </c>
      <c r="BM163" s="224" t="s">
        <v>2474</v>
      </c>
    </row>
    <row r="164" s="2" customFormat="1" ht="13.8" customHeight="1">
      <c r="A164" s="39"/>
      <c r="B164" s="40"/>
      <c r="C164" s="213" t="s">
        <v>8</v>
      </c>
      <c r="D164" s="213" t="s">
        <v>219</v>
      </c>
      <c r="E164" s="214" t="s">
        <v>358</v>
      </c>
      <c r="F164" s="215" t="s">
        <v>359</v>
      </c>
      <c r="G164" s="216" t="s">
        <v>318</v>
      </c>
      <c r="H164" s="217">
        <v>15</v>
      </c>
      <c r="I164" s="218"/>
      <c r="J164" s="219">
        <f>ROUND(I164*H164,2)</f>
        <v>0</v>
      </c>
      <c r="K164" s="215" t="s">
        <v>223</v>
      </c>
      <c r="L164" s="45"/>
      <c r="M164" s="220" t="s">
        <v>19</v>
      </c>
      <c r="N164" s="221" t="s">
        <v>40</v>
      </c>
      <c r="O164" s="85"/>
      <c r="P164" s="222">
        <f>O164*H164</f>
        <v>0</v>
      </c>
      <c r="Q164" s="222">
        <v>6.0000000000000002E-05</v>
      </c>
      <c r="R164" s="222">
        <f>Q164*H164</f>
        <v>0.00089999999999999998</v>
      </c>
      <c r="S164" s="222">
        <v>0</v>
      </c>
      <c r="T164" s="223">
        <f>S164*H164</f>
        <v>0</v>
      </c>
      <c r="U164" s="39"/>
      <c r="V164" s="39"/>
      <c r="W164" s="39"/>
      <c r="X164" s="39"/>
      <c r="Y164" s="39"/>
      <c r="Z164" s="39"/>
      <c r="AA164" s="39"/>
      <c r="AB164" s="39"/>
      <c r="AC164" s="39"/>
      <c r="AD164" s="39"/>
      <c r="AE164" s="39"/>
      <c r="AR164" s="224" t="s">
        <v>287</v>
      </c>
      <c r="AT164" s="224" t="s">
        <v>219</v>
      </c>
      <c r="AU164" s="224" t="s">
        <v>78</v>
      </c>
      <c r="AY164" s="18" t="s">
        <v>216</v>
      </c>
      <c r="BE164" s="225">
        <f>IF(N164="základní",J164,0)</f>
        <v>0</v>
      </c>
      <c r="BF164" s="225">
        <f>IF(N164="snížená",J164,0)</f>
        <v>0</v>
      </c>
      <c r="BG164" s="225">
        <f>IF(N164="zákl. přenesená",J164,0)</f>
        <v>0</v>
      </c>
      <c r="BH164" s="225">
        <f>IF(N164="sníž. přenesená",J164,0)</f>
        <v>0</v>
      </c>
      <c r="BI164" s="225">
        <f>IF(N164="nulová",J164,0)</f>
        <v>0</v>
      </c>
      <c r="BJ164" s="18" t="s">
        <v>76</v>
      </c>
      <c r="BK164" s="225">
        <f>ROUND(I164*H164,2)</f>
        <v>0</v>
      </c>
      <c r="BL164" s="18" t="s">
        <v>287</v>
      </c>
      <c r="BM164" s="224" t="s">
        <v>2475</v>
      </c>
    </row>
    <row r="165" s="2" customFormat="1">
      <c r="A165" s="39"/>
      <c r="B165" s="40"/>
      <c r="C165" s="41"/>
      <c r="D165" s="226" t="s">
        <v>226</v>
      </c>
      <c r="E165" s="41"/>
      <c r="F165" s="227" t="s">
        <v>361</v>
      </c>
      <c r="G165" s="41"/>
      <c r="H165" s="41"/>
      <c r="I165" s="228"/>
      <c r="J165" s="41"/>
      <c r="K165" s="41"/>
      <c r="L165" s="45"/>
      <c r="M165" s="229"/>
      <c r="N165" s="230"/>
      <c r="O165" s="85"/>
      <c r="P165" s="85"/>
      <c r="Q165" s="85"/>
      <c r="R165" s="85"/>
      <c r="S165" s="85"/>
      <c r="T165" s="86"/>
      <c r="U165" s="39"/>
      <c r="V165" s="39"/>
      <c r="W165" s="39"/>
      <c r="X165" s="39"/>
      <c r="Y165" s="39"/>
      <c r="Z165" s="39"/>
      <c r="AA165" s="39"/>
      <c r="AB165" s="39"/>
      <c r="AC165" s="39"/>
      <c r="AD165" s="39"/>
      <c r="AE165" s="39"/>
      <c r="AT165" s="18" t="s">
        <v>226</v>
      </c>
      <c r="AU165" s="18" t="s">
        <v>78</v>
      </c>
    </row>
    <row r="166" s="2" customFormat="1" ht="13.8" customHeight="1">
      <c r="A166" s="39"/>
      <c r="B166" s="40"/>
      <c r="C166" s="263" t="s">
        <v>287</v>
      </c>
      <c r="D166" s="263" t="s">
        <v>295</v>
      </c>
      <c r="E166" s="264" t="s">
        <v>363</v>
      </c>
      <c r="F166" s="265" t="s">
        <v>364</v>
      </c>
      <c r="G166" s="266" t="s">
        <v>318</v>
      </c>
      <c r="H166" s="267">
        <v>15</v>
      </c>
      <c r="I166" s="268"/>
      <c r="J166" s="269">
        <f>ROUND(I166*H166,2)</f>
        <v>0</v>
      </c>
      <c r="K166" s="265" t="s">
        <v>223</v>
      </c>
      <c r="L166" s="270"/>
      <c r="M166" s="271" t="s">
        <v>19</v>
      </c>
      <c r="N166" s="272" t="s">
        <v>40</v>
      </c>
      <c r="O166" s="85"/>
      <c r="P166" s="222">
        <f>O166*H166</f>
        <v>0</v>
      </c>
      <c r="Q166" s="222">
        <v>0.00085999999999999998</v>
      </c>
      <c r="R166" s="222">
        <f>Q166*H166</f>
        <v>0.0129</v>
      </c>
      <c r="S166" s="222">
        <v>0</v>
      </c>
      <c r="T166" s="223">
        <f>S166*H166</f>
        <v>0</v>
      </c>
      <c r="U166" s="39"/>
      <c r="V166" s="39"/>
      <c r="W166" s="39"/>
      <c r="X166" s="39"/>
      <c r="Y166" s="39"/>
      <c r="Z166" s="39"/>
      <c r="AA166" s="39"/>
      <c r="AB166" s="39"/>
      <c r="AC166" s="39"/>
      <c r="AD166" s="39"/>
      <c r="AE166" s="39"/>
      <c r="AR166" s="224" t="s">
        <v>299</v>
      </c>
      <c r="AT166" s="224" t="s">
        <v>295</v>
      </c>
      <c r="AU166" s="224" t="s">
        <v>78</v>
      </c>
      <c r="AY166" s="18" t="s">
        <v>216</v>
      </c>
      <c r="BE166" s="225">
        <f>IF(N166="základní",J166,0)</f>
        <v>0</v>
      </c>
      <c r="BF166" s="225">
        <f>IF(N166="snížená",J166,0)</f>
        <v>0</v>
      </c>
      <c r="BG166" s="225">
        <f>IF(N166="zákl. přenesená",J166,0)</f>
        <v>0</v>
      </c>
      <c r="BH166" s="225">
        <f>IF(N166="sníž. přenesená",J166,0)</f>
        <v>0</v>
      </c>
      <c r="BI166" s="225">
        <f>IF(N166="nulová",J166,0)</f>
        <v>0</v>
      </c>
      <c r="BJ166" s="18" t="s">
        <v>76</v>
      </c>
      <c r="BK166" s="225">
        <f>ROUND(I166*H166,2)</f>
        <v>0</v>
      </c>
      <c r="BL166" s="18" t="s">
        <v>287</v>
      </c>
      <c r="BM166" s="224" t="s">
        <v>2476</v>
      </c>
    </row>
    <row r="167" s="2" customFormat="1" ht="13.8" customHeight="1">
      <c r="A167" s="39"/>
      <c r="B167" s="40"/>
      <c r="C167" s="213" t="s">
        <v>328</v>
      </c>
      <c r="D167" s="213" t="s">
        <v>219</v>
      </c>
      <c r="E167" s="214" t="s">
        <v>367</v>
      </c>
      <c r="F167" s="215" t="s">
        <v>368</v>
      </c>
      <c r="G167" s="216" t="s">
        <v>326</v>
      </c>
      <c r="H167" s="217">
        <v>3</v>
      </c>
      <c r="I167" s="218"/>
      <c r="J167" s="219">
        <f>ROUND(I167*H167,2)</f>
        <v>0</v>
      </c>
      <c r="K167" s="215" t="s">
        <v>223</v>
      </c>
      <c r="L167" s="45"/>
      <c r="M167" s="220" t="s">
        <v>19</v>
      </c>
      <c r="N167" s="221" t="s">
        <v>40</v>
      </c>
      <c r="O167" s="85"/>
      <c r="P167" s="222">
        <f>O167*H167</f>
        <v>0</v>
      </c>
      <c r="Q167" s="222">
        <v>0</v>
      </c>
      <c r="R167" s="222">
        <f>Q167*H167</f>
        <v>0</v>
      </c>
      <c r="S167" s="222">
        <v>0</v>
      </c>
      <c r="T167" s="223">
        <f>S167*H167</f>
        <v>0</v>
      </c>
      <c r="U167" s="39"/>
      <c r="V167" s="39"/>
      <c r="W167" s="39"/>
      <c r="X167" s="39"/>
      <c r="Y167" s="39"/>
      <c r="Z167" s="39"/>
      <c r="AA167" s="39"/>
      <c r="AB167" s="39"/>
      <c r="AC167" s="39"/>
      <c r="AD167" s="39"/>
      <c r="AE167" s="39"/>
      <c r="AR167" s="224" t="s">
        <v>287</v>
      </c>
      <c r="AT167" s="224" t="s">
        <v>219</v>
      </c>
      <c r="AU167" s="224" t="s">
        <v>78</v>
      </c>
      <c r="AY167" s="18" t="s">
        <v>216</v>
      </c>
      <c r="BE167" s="225">
        <f>IF(N167="základní",J167,0)</f>
        <v>0</v>
      </c>
      <c r="BF167" s="225">
        <f>IF(N167="snížená",J167,0)</f>
        <v>0</v>
      </c>
      <c r="BG167" s="225">
        <f>IF(N167="zákl. přenesená",J167,0)</f>
        <v>0</v>
      </c>
      <c r="BH167" s="225">
        <f>IF(N167="sníž. přenesená",J167,0)</f>
        <v>0</v>
      </c>
      <c r="BI167" s="225">
        <f>IF(N167="nulová",J167,0)</f>
        <v>0</v>
      </c>
      <c r="BJ167" s="18" t="s">
        <v>76</v>
      </c>
      <c r="BK167" s="225">
        <f>ROUND(I167*H167,2)</f>
        <v>0</v>
      </c>
      <c r="BL167" s="18" t="s">
        <v>287</v>
      </c>
      <c r="BM167" s="224" t="s">
        <v>2477</v>
      </c>
    </row>
    <row r="168" s="2" customFormat="1">
      <c r="A168" s="39"/>
      <c r="B168" s="40"/>
      <c r="C168" s="41"/>
      <c r="D168" s="226" t="s">
        <v>226</v>
      </c>
      <c r="E168" s="41"/>
      <c r="F168" s="227" t="s">
        <v>370</v>
      </c>
      <c r="G168" s="41"/>
      <c r="H168" s="41"/>
      <c r="I168" s="228"/>
      <c r="J168" s="41"/>
      <c r="K168" s="41"/>
      <c r="L168" s="45"/>
      <c r="M168" s="229"/>
      <c r="N168" s="230"/>
      <c r="O168" s="85"/>
      <c r="P168" s="85"/>
      <c r="Q168" s="85"/>
      <c r="R168" s="85"/>
      <c r="S168" s="85"/>
      <c r="T168" s="86"/>
      <c r="U168" s="39"/>
      <c r="V168" s="39"/>
      <c r="W168" s="39"/>
      <c r="X168" s="39"/>
      <c r="Y168" s="39"/>
      <c r="Z168" s="39"/>
      <c r="AA168" s="39"/>
      <c r="AB168" s="39"/>
      <c r="AC168" s="39"/>
      <c r="AD168" s="39"/>
      <c r="AE168" s="39"/>
      <c r="AT168" s="18" t="s">
        <v>226</v>
      </c>
      <c r="AU168" s="18" t="s">
        <v>78</v>
      </c>
    </row>
    <row r="169" s="2" customFormat="1" ht="13.8" customHeight="1">
      <c r="A169" s="39"/>
      <c r="B169" s="40"/>
      <c r="C169" s="213" t="s">
        <v>332</v>
      </c>
      <c r="D169" s="213" t="s">
        <v>219</v>
      </c>
      <c r="E169" s="214" t="s">
        <v>372</v>
      </c>
      <c r="F169" s="215" t="s">
        <v>373</v>
      </c>
      <c r="G169" s="216" t="s">
        <v>326</v>
      </c>
      <c r="H169" s="217">
        <v>2</v>
      </c>
      <c r="I169" s="218"/>
      <c r="J169" s="219">
        <f>ROUND(I169*H169,2)</f>
        <v>0</v>
      </c>
      <c r="K169" s="215" t="s">
        <v>223</v>
      </c>
      <c r="L169" s="45"/>
      <c r="M169" s="220" t="s">
        <v>19</v>
      </c>
      <c r="N169" s="221" t="s">
        <v>40</v>
      </c>
      <c r="O169" s="85"/>
      <c r="P169" s="222">
        <f>O169*H169</f>
        <v>0</v>
      </c>
      <c r="Q169" s="222">
        <v>0.00029</v>
      </c>
      <c r="R169" s="222">
        <f>Q169*H169</f>
        <v>0.00058</v>
      </c>
      <c r="S169" s="222">
        <v>0</v>
      </c>
      <c r="T169" s="223">
        <f>S169*H169</f>
        <v>0</v>
      </c>
      <c r="U169" s="39"/>
      <c r="V169" s="39"/>
      <c r="W169" s="39"/>
      <c r="X169" s="39"/>
      <c r="Y169" s="39"/>
      <c r="Z169" s="39"/>
      <c r="AA169" s="39"/>
      <c r="AB169" s="39"/>
      <c r="AC169" s="39"/>
      <c r="AD169" s="39"/>
      <c r="AE169" s="39"/>
      <c r="AR169" s="224" t="s">
        <v>287</v>
      </c>
      <c r="AT169" s="224" t="s">
        <v>219</v>
      </c>
      <c r="AU169" s="224" t="s">
        <v>78</v>
      </c>
      <c r="AY169" s="18" t="s">
        <v>216</v>
      </c>
      <c r="BE169" s="225">
        <f>IF(N169="základní",J169,0)</f>
        <v>0</v>
      </c>
      <c r="BF169" s="225">
        <f>IF(N169="snížená",J169,0)</f>
        <v>0</v>
      </c>
      <c r="BG169" s="225">
        <f>IF(N169="zákl. přenesená",J169,0)</f>
        <v>0</v>
      </c>
      <c r="BH169" s="225">
        <f>IF(N169="sníž. přenesená",J169,0)</f>
        <v>0</v>
      </c>
      <c r="BI169" s="225">
        <f>IF(N169="nulová",J169,0)</f>
        <v>0</v>
      </c>
      <c r="BJ169" s="18" t="s">
        <v>76</v>
      </c>
      <c r="BK169" s="225">
        <f>ROUND(I169*H169,2)</f>
        <v>0</v>
      </c>
      <c r="BL169" s="18" t="s">
        <v>287</v>
      </c>
      <c r="BM169" s="224" t="s">
        <v>2478</v>
      </c>
    </row>
    <row r="170" s="2" customFormat="1" ht="22.2" customHeight="1">
      <c r="A170" s="39"/>
      <c r="B170" s="40"/>
      <c r="C170" s="213" t="s">
        <v>336</v>
      </c>
      <c r="D170" s="213" t="s">
        <v>219</v>
      </c>
      <c r="E170" s="214" t="s">
        <v>376</v>
      </c>
      <c r="F170" s="215" t="s">
        <v>377</v>
      </c>
      <c r="G170" s="216" t="s">
        <v>318</v>
      </c>
      <c r="H170" s="217">
        <v>15</v>
      </c>
      <c r="I170" s="218"/>
      <c r="J170" s="219">
        <f>ROUND(I170*H170,2)</f>
        <v>0</v>
      </c>
      <c r="K170" s="215" t="s">
        <v>223</v>
      </c>
      <c r="L170" s="45"/>
      <c r="M170" s="220" t="s">
        <v>19</v>
      </c>
      <c r="N170" s="221" t="s">
        <v>40</v>
      </c>
      <c r="O170" s="85"/>
      <c r="P170" s="222">
        <f>O170*H170</f>
        <v>0</v>
      </c>
      <c r="Q170" s="222">
        <v>0.00040000000000000002</v>
      </c>
      <c r="R170" s="222">
        <f>Q170*H170</f>
        <v>0.0060000000000000001</v>
      </c>
      <c r="S170" s="222">
        <v>0</v>
      </c>
      <c r="T170" s="223">
        <f>S170*H170</f>
        <v>0</v>
      </c>
      <c r="U170" s="39"/>
      <c r="V170" s="39"/>
      <c r="W170" s="39"/>
      <c r="X170" s="39"/>
      <c r="Y170" s="39"/>
      <c r="Z170" s="39"/>
      <c r="AA170" s="39"/>
      <c r="AB170" s="39"/>
      <c r="AC170" s="39"/>
      <c r="AD170" s="39"/>
      <c r="AE170" s="39"/>
      <c r="AR170" s="224" t="s">
        <v>287</v>
      </c>
      <c r="AT170" s="224" t="s">
        <v>219</v>
      </c>
      <c r="AU170" s="224" t="s">
        <v>78</v>
      </c>
      <c r="AY170" s="18" t="s">
        <v>216</v>
      </c>
      <c r="BE170" s="225">
        <f>IF(N170="základní",J170,0)</f>
        <v>0</v>
      </c>
      <c r="BF170" s="225">
        <f>IF(N170="snížená",J170,0)</f>
        <v>0</v>
      </c>
      <c r="BG170" s="225">
        <f>IF(N170="zákl. přenesená",J170,0)</f>
        <v>0</v>
      </c>
      <c r="BH170" s="225">
        <f>IF(N170="sníž. přenesená",J170,0)</f>
        <v>0</v>
      </c>
      <c r="BI170" s="225">
        <f>IF(N170="nulová",J170,0)</f>
        <v>0</v>
      </c>
      <c r="BJ170" s="18" t="s">
        <v>76</v>
      </c>
      <c r="BK170" s="225">
        <f>ROUND(I170*H170,2)</f>
        <v>0</v>
      </c>
      <c r="BL170" s="18" t="s">
        <v>287</v>
      </c>
      <c r="BM170" s="224" t="s">
        <v>2479</v>
      </c>
    </row>
    <row r="171" s="2" customFormat="1">
      <c r="A171" s="39"/>
      <c r="B171" s="40"/>
      <c r="C171" s="41"/>
      <c r="D171" s="226" t="s">
        <v>226</v>
      </c>
      <c r="E171" s="41"/>
      <c r="F171" s="227" t="s">
        <v>379</v>
      </c>
      <c r="G171" s="41"/>
      <c r="H171" s="41"/>
      <c r="I171" s="228"/>
      <c r="J171" s="41"/>
      <c r="K171" s="41"/>
      <c r="L171" s="45"/>
      <c r="M171" s="229"/>
      <c r="N171" s="230"/>
      <c r="O171" s="85"/>
      <c r="P171" s="85"/>
      <c r="Q171" s="85"/>
      <c r="R171" s="85"/>
      <c r="S171" s="85"/>
      <c r="T171" s="86"/>
      <c r="U171" s="39"/>
      <c r="V171" s="39"/>
      <c r="W171" s="39"/>
      <c r="X171" s="39"/>
      <c r="Y171" s="39"/>
      <c r="Z171" s="39"/>
      <c r="AA171" s="39"/>
      <c r="AB171" s="39"/>
      <c r="AC171" s="39"/>
      <c r="AD171" s="39"/>
      <c r="AE171" s="39"/>
      <c r="AT171" s="18" t="s">
        <v>226</v>
      </c>
      <c r="AU171" s="18" t="s">
        <v>78</v>
      </c>
    </row>
    <row r="172" s="2" customFormat="1" ht="13.8" customHeight="1">
      <c r="A172" s="39"/>
      <c r="B172" s="40"/>
      <c r="C172" s="213" t="s">
        <v>340</v>
      </c>
      <c r="D172" s="213" t="s">
        <v>219</v>
      </c>
      <c r="E172" s="214" t="s">
        <v>381</v>
      </c>
      <c r="F172" s="215" t="s">
        <v>382</v>
      </c>
      <c r="G172" s="216" t="s">
        <v>318</v>
      </c>
      <c r="H172" s="217">
        <v>15</v>
      </c>
      <c r="I172" s="218"/>
      <c r="J172" s="219">
        <f>ROUND(I172*H172,2)</f>
        <v>0</v>
      </c>
      <c r="K172" s="215" t="s">
        <v>223</v>
      </c>
      <c r="L172" s="45"/>
      <c r="M172" s="220" t="s">
        <v>19</v>
      </c>
      <c r="N172" s="221" t="s">
        <v>40</v>
      </c>
      <c r="O172" s="85"/>
      <c r="P172" s="222">
        <f>O172*H172</f>
        <v>0</v>
      </c>
      <c r="Q172" s="222">
        <v>1.0000000000000001E-05</v>
      </c>
      <c r="R172" s="222">
        <f>Q172*H172</f>
        <v>0.00015000000000000001</v>
      </c>
      <c r="S172" s="222">
        <v>0</v>
      </c>
      <c r="T172" s="223">
        <f>S172*H172</f>
        <v>0</v>
      </c>
      <c r="U172" s="39"/>
      <c r="V172" s="39"/>
      <c r="W172" s="39"/>
      <c r="X172" s="39"/>
      <c r="Y172" s="39"/>
      <c r="Z172" s="39"/>
      <c r="AA172" s="39"/>
      <c r="AB172" s="39"/>
      <c r="AC172" s="39"/>
      <c r="AD172" s="39"/>
      <c r="AE172" s="39"/>
      <c r="AR172" s="224" t="s">
        <v>287</v>
      </c>
      <c r="AT172" s="224" t="s">
        <v>219</v>
      </c>
      <c r="AU172" s="224" t="s">
        <v>78</v>
      </c>
      <c r="AY172" s="18" t="s">
        <v>216</v>
      </c>
      <c r="BE172" s="225">
        <f>IF(N172="základní",J172,0)</f>
        <v>0</v>
      </c>
      <c r="BF172" s="225">
        <f>IF(N172="snížená",J172,0)</f>
        <v>0</v>
      </c>
      <c r="BG172" s="225">
        <f>IF(N172="zákl. přenesená",J172,0)</f>
        <v>0</v>
      </c>
      <c r="BH172" s="225">
        <f>IF(N172="sníž. přenesená",J172,0)</f>
        <v>0</v>
      </c>
      <c r="BI172" s="225">
        <f>IF(N172="nulová",J172,0)</f>
        <v>0</v>
      </c>
      <c r="BJ172" s="18" t="s">
        <v>76</v>
      </c>
      <c r="BK172" s="225">
        <f>ROUND(I172*H172,2)</f>
        <v>0</v>
      </c>
      <c r="BL172" s="18" t="s">
        <v>287</v>
      </c>
      <c r="BM172" s="224" t="s">
        <v>2480</v>
      </c>
    </row>
    <row r="173" s="2" customFormat="1">
      <c r="A173" s="39"/>
      <c r="B173" s="40"/>
      <c r="C173" s="41"/>
      <c r="D173" s="226" t="s">
        <v>226</v>
      </c>
      <c r="E173" s="41"/>
      <c r="F173" s="227" t="s">
        <v>379</v>
      </c>
      <c r="G173" s="41"/>
      <c r="H173" s="41"/>
      <c r="I173" s="228"/>
      <c r="J173" s="41"/>
      <c r="K173" s="41"/>
      <c r="L173" s="45"/>
      <c r="M173" s="229"/>
      <c r="N173" s="230"/>
      <c r="O173" s="85"/>
      <c r="P173" s="85"/>
      <c r="Q173" s="85"/>
      <c r="R173" s="85"/>
      <c r="S173" s="85"/>
      <c r="T173" s="86"/>
      <c r="U173" s="39"/>
      <c r="V173" s="39"/>
      <c r="W173" s="39"/>
      <c r="X173" s="39"/>
      <c r="Y173" s="39"/>
      <c r="Z173" s="39"/>
      <c r="AA173" s="39"/>
      <c r="AB173" s="39"/>
      <c r="AC173" s="39"/>
      <c r="AD173" s="39"/>
      <c r="AE173" s="39"/>
      <c r="AT173" s="18" t="s">
        <v>226</v>
      </c>
      <c r="AU173" s="18" t="s">
        <v>78</v>
      </c>
    </row>
    <row r="174" s="2" customFormat="1" ht="22.2" customHeight="1">
      <c r="A174" s="39"/>
      <c r="B174" s="40"/>
      <c r="C174" s="213" t="s">
        <v>7</v>
      </c>
      <c r="D174" s="213" t="s">
        <v>219</v>
      </c>
      <c r="E174" s="214" t="s">
        <v>385</v>
      </c>
      <c r="F174" s="215" t="s">
        <v>386</v>
      </c>
      <c r="G174" s="216" t="s">
        <v>305</v>
      </c>
      <c r="H174" s="273"/>
      <c r="I174" s="218"/>
      <c r="J174" s="219">
        <f>ROUND(I174*H174,2)</f>
        <v>0</v>
      </c>
      <c r="K174" s="215" t="s">
        <v>223</v>
      </c>
      <c r="L174" s="45"/>
      <c r="M174" s="220" t="s">
        <v>19</v>
      </c>
      <c r="N174" s="221" t="s">
        <v>40</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287</v>
      </c>
      <c r="AT174" s="224" t="s">
        <v>219</v>
      </c>
      <c r="AU174" s="224" t="s">
        <v>78</v>
      </c>
      <c r="AY174" s="18" t="s">
        <v>216</v>
      </c>
      <c r="BE174" s="225">
        <f>IF(N174="základní",J174,0)</f>
        <v>0</v>
      </c>
      <c r="BF174" s="225">
        <f>IF(N174="snížená",J174,0)</f>
        <v>0</v>
      </c>
      <c r="BG174" s="225">
        <f>IF(N174="zákl. přenesená",J174,0)</f>
        <v>0</v>
      </c>
      <c r="BH174" s="225">
        <f>IF(N174="sníž. přenesená",J174,0)</f>
        <v>0</v>
      </c>
      <c r="BI174" s="225">
        <f>IF(N174="nulová",J174,0)</f>
        <v>0</v>
      </c>
      <c r="BJ174" s="18" t="s">
        <v>76</v>
      </c>
      <c r="BK174" s="225">
        <f>ROUND(I174*H174,2)</f>
        <v>0</v>
      </c>
      <c r="BL174" s="18" t="s">
        <v>287</v>
      </c>
      <c r="BM174" s="224" t="s">
        <v>2481</v>
      </c>
    </row>
    <row r="175" s="2" customFormat="1">
      <c r="A175" s="39"/>
      <c r="B175" s="40"/>
      <c r="C175" s="41"/>
      <c r="D175" s="226" t="s">
        <v>226</v>
      </c>
      <c r="E175" s="41"/>
      <c r="F175" s="227" t="s">
        <v>388</v>
      </c>
      <c r="G175" s="41"/>
      <c r="H175" s="41"/>
      <c r="I175" s="228"/>
      <c r="J175" s="41"/>
      <c r="K175" s="41"/>
      <c r="L175" s="45"/>
      <c r="M175" s="229"/>
      <c r="N175" s="230"/>
      <c r="O175" s="85"/>
      <c r="P175" s="85"/>
      <c r="Q175" s="85"/>
      <c r="R175" s="85"/>
      <c r="S175" s="85"/>
      <c r="T175" s="86"/>
      <c r="U175" s="39"/>
      <c r="V175" s="39"/>
      <c r="W175" s="39"/>
      <c r="X175" s="39"/>
      <c r="Y175" s="39"/>
      <c r="Z175" s="39"/>
      <c r="AA175" s="39"/>
      <c r="AB175" s="39"/>
      <c r="AC175" s="39"/>
      <c r="AD175" s="39"/>
      <c r="AE175" s="39"/>
      <c r="AT175" s="18" t="s">
        <v>226</v>
      </c>
      <c r="AU175" s="18" t="s">
        <v>78</v>
      </c>
    </row>
    <row r="176" s="12" customFormat="1" ht="22.8" customHeight="1">
      <c r="A176" s="12"/>
      <c r="B176" s="197"/>
      <c r="C176" s="198"/>
      <c r="D176" s="199" t="s">
        <v>68</v>
      </c>
      <c r="E176" s="211" t="s">
        <v>389</v>
      </c>
      <c r="F176" s="211" t="s">
        <v>390</v>
      </c>
      <c r="G176" s="198"/>
      <c r="H176" s="198"/>
      <c r="I176" s="201"/>
      <c r="J176" s="212">
        <f>BK176</f>
        <v>0</v>
      </c>
      <c r="K176" s="198"/>
      <c r="L176" s="203"/>
      <c r="M176" s="204"/>
      <c r="N176" s="205"/>
      <c r="O176" s="205"/>
      <c r="P176" s="206">
        <f>SUM(P177:P204)</f>
        <v>0</v>
      </c>
      <c r="Q176" s="205"/>
      <c r="R176" s="206">
        <f>SUM(R177:R204)</f>
        <v>0.10854000000000001</v>
      </c>
      <c r="S176" s="205"/>
      <c r="T176" s="207">
        <f>SUM(T177:T204)</f>
        <v>0.12038</v>
      </c>
      <c r="U176" s="12"/>
      <c r="V176" s="12"/>
      <c r="W176" s="12"/>
      <c r="X176" s="12"/>
      <c r="Y176" s="12"/>
      <c r="Z176" s="12"/>
      <c r="AA176" s="12"/>
      <c r="AB176" s="12"/>
      <c r="AC176" s="12"/>
      <c r="AD176" s="12"/>
      <c r="AE176" s="12"/>
      <c r="AR176" s="208" t="s">
        <v>78</v>
      </c>
      <c r="AT176" s="209" t="s">
        <v>68</v>
      </c>
      <c r="AU176" s="209" t="s">
        <v>76</v>
      </c>
      <c r="AY176" s="208" t="s">
        <v>216</v>
      </c>
      <c r="BK176" s="210">
        <f>SUM(BK177:BK204)</f>
        <v>0</v>
      </c>
    </row>
    <row r="177" s="2" customFormat="1" ht="13.8" customHeight="1">
      <c r="A177" s="39"/>
      <c r="B177" s="40"/>
      <c r="C177" s="213" t="s">
        <v>349</v>
      </c>
      <c r="D177" s="213" t="s">
        <v>219</v>
      </c>
      <c r="E177" s="214" t="s">
        <v>392</v>
      </c>
      <c r="F177" s="215" t="s">
        <v>393</v>
      </c>
      <c r="G177" s="216" t="s">
        <v>326</v>
      </c>
      <c r="H177" s="217">
        <v>2</v>
      </c>
      <c r="I177" s="218"/>
      <c r="J177" s="219">
        <f>ROUND(I177*H177,2)</f>
        <v>0</v>
      </c>
      <c r="K177" s="215" t="s">
        <v>19</v>
      </c>
      <c r="L177" s="45"/>
      <c r="M177" s="220" t="s">
        <v>19</v>
      </c>
      <c r="N177" s="221" t="s">
        <v>40</v>
      </c>
      <c r="O177" s="85"/>
      <c r="P177" s="222">
        <f>O177*H177</f>
        <v>0</v>
      </c>
      <c r="Q177" s="222">
        <v>0</v>
      </c>
      <c r="R177" s="222">
        <f>Q177*H177</f>
        <v>0</v>
      </c>
      <c r="S177" s="222">
        <v>0</v>
      </c>
      <c r="T177" s="223">
        <f>S177*H177</f>
        <v>0</v>
      </c>
      <c r="U177" s="39"/>
      <c r="V177" s="39"/>
      <c r="W177" s="39"/>
      <c r="X177" s="39"/>
      <c r="Y177" s="39"/>
      <c r="Z177" s="39"/>
      <c r="AA177" s="39"/>
      <c r="AB177" s="39"/>
      <c r="AC177" s="39"/>
      <c r="AD177" s="39"/>
      <c r="AE177" s="39"/>
      <c r="AR177" s="224" t="s">
        <v>287</v>
      </c>
      <c r="AT177" s="224" t="s">
        <v>219</v>
      </c>
      <c r="AU177" s="224" t="s">
        <v>78</v>
      </c>
      <c r="AY177" s="18" t="s">
        <v>216</v>
      </c>
      <c r="BE177" s="225">
        <f>IF(N177="základní",J177,0)</f>
        <v>0</v>
      </c>
      <c r="BF177" s="225">
        <f>IF(N177="snížená",J177,0)</f>
        <v>0</v>
      </c>
      <c r="BG177" s="225">
        <f>IF(N177="zákl. přenesená",J177,0)</f>
        <v>0</v>
      </c>
      <c r="BH177" s="225">
        <f>IF(N177="sníž. přenesená",J177,0)</f>
        <v>0</v>
      </c>
      <c r="BI177" s="225">
        <f>IF(N177="nulová",J177,0)</f>
        <v>0</v>
      </c>
      <c r="BJ177" s="18" t="s">
        <v>76</v>
      </c>
      <c r="BK177" s="225">
        <f>ROUND(I177*H177,2)</f>
        <v>0</v>
      </c>
      <c r="BL177" s="18" t="s">
        <v>287</v>
      </c>
      <c r="BM177" s="224" t="s">
        <v>2482</v>
      </c>
    </row>
    <row r="178" s="2" customFormat="1" ht="13.8" customHeight="1">
      <c r="A178" s="39"/>
      <c r="B178" s="40"/>
      <c r="C178" s="213" t="s">
        <v>353</v>
      </c>
      <c r="D178" s="213" t="s">
        <v>219</v>
      </c>
      <c r="E178" s="214" t="s">
        <v>779</v>
      </c>
      <c r="F178" s="215" t="s">
        <v>780</v>
      </c>
      <c r="G178" s="216" t="s">
        <v>313</v>
      </c>
      <c r="H178" s="217">
        <v>2</v>
      </c>
      <c r="I178" s="218"/>
      <c r="J178" s="219">
        <f>ROUND(I178*H178,2)</f>
        <v>0</v>
      </c>
      <c r="K178" s="215" t="s">
        <v>223</v>
      </c>
      <c r="L178" s="45"/>
      <c r="M178" s="220" t="s">
        <v>19</v>
      </c>
      <c r="N178" s="221" t="s">
        <v>40</v>
      </c>
      <c r="O178" s="85"/>
      <c r="P178" s="222">
        <f>O178*H178</f>
        <v>0</v>
      </c>
      <c r="Q178" s="222">
        <v>0</v>
      </c>
      <c r="R178" s="222">
        <f>Q178*H178</f>
        <v>0</v>
      </c>
      <c r="S178" s="222">
        <v>0.01933</v>
      </c>
      <c r="T178" s="223">
        <f>S178*H178</f>
        <v>0.03866</v>
      </c>
      <c r="U178" s="39"/>
      <c r="V178" s="39"/>
      <c r="W178" s="39"/>
      <c r="X178" s="39"/>
      <c r="Y178" s="39"/>
      <c r="Z178" s="39"/>
      <c r="AA178" s="39"/>
      <c r="AB178" s="39"/>
      <c r="AC178" s="39"/>
      <c r="AD178" s="39"/>
      <c r="AE178" s="39"/>
      <c r="AR178" s="224" t="s">
        <v>287</v>
      </c>
      <c r="AT178" s="224" t="s">
        <v>219</v>
      </c>
      <c r="AU178" s="224" t="s">
        <v>78</v>
      </c>
      <c r="AY178" s="18" t="s">
        <v>216</v>
      </c>
      <c r="BE178" s="225">
        <f>IF(N178="základní",J178,0)</f>
        <v>0</v>
      </c>
      <c r="BF178" s="225">
        <f>IF(N178="snížená",J178,0)</f>
        <v>0</v>
      </c>
      <c r="BG178" s="225">
        <f>IF(N178="zákl. přenesená",J178,0)</f>
        <v>0</v>
      </c>
      <c r="BH178" s="225">
        <f>IF(N178="sníž. přenesená",J178,0)</f>
        <v>0</v>
      </c>
      <c r="BI178" s="225">
        <f>IF(N178="nulová",J178,0)</f>
        <v>0</v>
      </c>
      <c r="BJ178" s="18" t="s">
        <v>76</v>
      </c>
      <c r="BK178" s="225">
        <f>ROUND(I178*H178,2)</f>
        <v>0</v>
      </c>
      <c r="BL178" s="18" t="s">
        <v>287</v>
      </c>
      <c r="BM178" s="224" t="s">
        <v>2483</v>
      </c>
    </row>
    <row r="179" s="2" customFormat="1" ht="13.8" customHeight="1">
      <c r="A179" s="39"/>
      <c r="B179" s="40"/>
      <c r="C179" s="213" t="s">
        <v>357</v>
      </c>
      <c r="D179" s="213" t="s">
        <v>219</v>
      </c>
      <c r="E179" s="214" t="s">
        <v>782</v>
      </c>
      <c r="F179" s="215" t="s">
        <v>783</v>
      </c>
      <c r="G179" s="216" t="s">
        <v>313</v>
      </c>
      <c r="H179" s="217">
        <v>2</v>
      </c>
      <c r="I179" s="218"/>
      <c r="J179" s="219">
        <f>ROUND(I179*H179,2)</f>
        <v>0</v>
      </c>
      <c r="K179" s="215" t="s">
        <v>223</v>
      </c>
      <c r="L179" s="45"/>
      <c r="M179" s="220" t="s">
        <v>19</v>
      </c>
      <c r="N179" s="221" t="s">
        <v>40</v>
      </c>
      <c r="O179" s="85"/>
      <c r="P179" s="222">
        <f>O179*H179</f>
        <v>0</v>
      </c>
      <c r="Q179" s="222">
        <v>0.02894</v>
      </c>
      <c r="R179" s="222">
        <f>Q179*H179</f>
        <v>0.057880000000000001</v>
      </c>
      <c r="S179" s="222">
        <v>0</v>
      </c>
      <c r="T179" s="223">
        <f>S179*H179</f>
        <v>0</v>
      </c>
      <c r="U179" s="39"/>
      <c r="V179" s="39"/>
      <c r="W179" s="39"/>
      <c r="X179" s="39"/>
      <c r="Y179" s="39"/>
      <c r="Z179" s="39"/>
      <c r="AA179" s="39"/>
      <c r="AB179" s="39"/>
      <c r="AC179" s="39"/>
      <c r="AD179" s="39"/>
      <c r="AE179" s="39"/>
      <c r="AR179" s="224" t="s">
        <v>287</v>
      </c>
      <c r="AT179" s="224" t="s">
        <v>219</v>
      </c>
      <c r="AU179" s="224" t="s">
        <v>78</v>
      </c>
      <c r="AY179" s="18" t="s">
        <v>216</v>
      </c>
      <c r="BE179" s="225">
        <f>IF(N179="základní",J179,0)</f>
        <v>0</v>
      </c>
      <c r="BF179" s="225">
        <f>IF(N179="snížená",J179,0)</f>
        <v>0</v>
      </c>
      <c r="BG179" s="225">
        <f>IF(N179="zákl. přenesená",J179,0)</f>
        <v>0</v>
      </c>
      <c r="BH179" s="225">
        <f>IF(N179="sníž. přenesená",J179,0)</f>
        <v>0</v>
      </c>
      <c r="BI179" s="225">
        <f>IF(N179="nulová",J179,0)</f>
        <v>0</v>
      </c>
      <c r="BJ179" s="18" t="s">
        <v>76</v>
      </c>
      <c r="BK179" s="225">
        <f>ROUND(I179*H179,2)</f>
        <v>0</v>
      </c>
      <c r="BL179" s="18" t="s">
        <v>287</v>
      </c>
      <c r="BM179" s="224" t="s">
        <v>2484</v>
      </c>
    </row>
    <row r="180" s="2" customFormat="1">
      <c r="A180" s="39"/>
      <c r="B180" s="40"/>
      <c r="C180" s="41"/>
      <c r="D180" s="226" t="s">
        <v>226</v>
      </c>
      <c r="E180" s="41"/>
      <c r="F180" s="227" t="s">
        <v>785</v>
      </c>
      <c r="G180" s="41"/>
      <c r="H180" s="41"/>
      <c r="I180" s="228"/>
      <c r="J180" s="41"/>
      <c r="K180" s="41"/>
      <c r="L180" s="45"/>
      <c r="M180" s="229"/>
      <c r="N180" s="230"/>
      <c r="O180" s="85"/>
      <c r="P180" s="85"/>
      <c r="Q180" s="85"/>
      <c r="R180" s="85"/>
      <c r="S180" s="85"/>
      <c r="T180" s="86"/>
      <c r="U180" s="39"/>
      <c r="V180" s="39"/>
      <c r="W180" s="39"/>
      <c r="X180" s="39"/>
      <c r="Y180" s="39"/>
      <c r="Z180" s="39"/>
      <c r="AA180" s="39"/>
      <c r="AB180" s="39"/>
      <c r="AC180" s="39"/>
      <c r="AD180" s="39"/>
      <c r="AE180" s="39"/>
      <c r="AT180" s="18" t="s">
        <v>226</v>
      </c>
      <c r="AU180" s="18" t="s">
        <v>78</v>
      </c>
    </row>
    <row r="181" s="2" customFormat="1" ht="13.8" customHeight="1">
      <c r="A181" s="39"/>
      <c r="B181" s="40"/>
      <c r="C181" s="213" t="s">
        <v>362</v>
      </c>
      <c r="D181" s="213" t="s">
        <v>219</v>
      </c>
      <c r="E181" s="214" t="s">
        <v>948</v>
      </c>
      <c r="F181" s="215" t="s">
        <v>949</v>
      </c>
      <c r="G181" s="216" t="s">
        <v>313</v>
      </c>
      <c r="H181" s="217">
        <v>1</v>
      </c>
      <c r="I181" s="218"/>
      <c r="J181" s="219">
        <f>ROUND(I181*H181,2)</f>
        <v>0</v>
      </c>
      <c r="K181" s="215" t="s">
        <v>223</v>
      </c>
      <c r="L181" s="45"/>
      <c r="M181" s="220" t="s">
        <v>19</v>
      </c>
      <c r="N181" s="221" t="s">
        <v>40</v>
      </c>
      <c r="O181" s="85"/>
      <c r="P181" s="222">
        <f>O181*H181</f>
        <v>0</v>
      </c>
      <c r="Q181" s="222">
        <v>0.013820000000000001</v>
      </c>
      <c r="R181" s="222">
        <f>Q181*H181</f>
        <v>0.013820000000000001</v>
      </c>
      <c r="S181" s="222">
        <v>0</v>
      </c>
      <c r="T181" s="223">
        <f>S181*H181</f>
        <v>0</v>
      </c>
      <c r="U181" s="39"/>
      <c r="V181" s="39"/>
      <c r="W181" s="39"/>
      <c r="X181" s="39"/>
      <c r="Y181" s="39"/>
      <c r="Z181" s="39"/>
      <c r="AA181" s="39"/>
      <c r="AB181" s="39"/>
      <c r="AC181" s="39"/>
      <c r="AD181" s="39"/>
      <c r="AE181" s="39"/>
      <c r="AR181" s="224" t="s">
        <v>287</v>
      </c>
      <c r="AT181" s="224" t="s">
        <v>219</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2485</v>
      </c>
    </row>
    <row r="182" s="2" customFormat="1">
      <c r="A182" s="39"/>
      <c r="B182" s="40"/>
      <c r="C182" s="41"/>
      <c r="D182" s="226" t="s">
        <v>226</v>
      </c>
      <c r="E182" s="41"/>
      <c r="F182" s="227" t="s">
        <v>951</v>
      </c>
      <c r="G182" s="41"/>
      <c r="H182" s="41"/>
      <c r="I182" s="228"/>
      <c r="J182" s="41"/>
      <c r="K182" s="41"/>
      <c r="L182" s="45"/>
      <c r="M182" s="229"/>
      <c r="N182" s="230"/>
      <c r="O182" s="85"/>
      <c r="P182" s="85"/>
      <c r="Q182" s="85"/>
      <c r="R182" s="85"/>
      <c r="S182" s="85"/>
      <c r="T182" s="86"/>
      <c r="U182" s="39"/>
      <c r="V182" s="39"/>
      <c r="W182" s="39"/>
      <c r="X182" s="39"/>
      <c r="Y182" s="39"/>
      <c r="Z182" s="39"/>
      <c r="AA182" s="39"/>
      <c r="AB182" s="39"/>
      <c r="AC182" s="39"/>
      <c r="AD182" s="39"/>
      <c r="AE182" s="39"/>
      <c r="AT182" s="18" t="s">
        <v>226</v>
      </c>
      <c r="AU182" s="18" t="s">
        <v>78</v>
      </c>
    </row>
    <row r="183" s="2" customFormat="1" ht="13.8" customHeight="1">
      <c r="A183" s="39"/>
      <c r="B183" s="40"/>
      <c r="C183" s="263" t="s">
        <v>366</v>
      </c>
      <c r="D183" s="263" t="s">
        <v>295</v>
      </c>
      <c r="E183" s="264" t="s">
        <v>1914</v>
      </c>
      <c r="F183" s="265" t="s">
        <v>1915</v>
      </c>
      <c r="G183" s="266" t="s">
        <v>326</v>
      </c>
      <c r="H183" s="267">
        <v>1</v>
      </c>
      <c r="I183" s="268"/>
      <c r="J183" s="269">
        <f>ROUND(I183*H183,2)</f>
        <v>0</v>
      </c>
      <c r="K183" s="265" t="s">
        <v>223</v>
      </c>
      <c r="L183" s="270"/>
      <c r="M183" s="271" t="s">
        <v>19</v>
      </c>
      <c r="N183" s="272" t="s">
        <v>40</v>
      </c>
      <c r="O183" s="85"/>
      <c r="P183" s="222">
        <f>O183*H183</f>
        <v>0</v>
      </c>
      <c r="Q183" s="222">
        <v>0.0015</v>
      </c>
      <c r="R183" s="222">
        <f>Q183*H183</f>
        <v>0.0015</v>
      </c>
      <c r="S183" s="222">
        <v>0</v>
      </c>
      <c r="T183" s="223">
        <f>S183*H183</f>
        <v>0</v>
      </c>
      <c r="U183" s="39"/>
      <c r="V183" s="39"/>
      <c r="W183" s="39"/>
      <c r="X183" s="39"/>
      <c r="Y183" s="39"/>
      <c r="Z183" s="39"/>
      <c r="AA183" s="39"/>
      <c r="AB183" s="39"/>
      <c r="AC183" s="39"/>
      <c r="AD183" s="39"/>
      <c r="AE183" s="39"/>
      <c r="AR183" s="224" t="s">
        <v>299</v>
      </c>
      <c r="AT183" s="224" t="s">
        <v>295</v>
      </c>
      <c r="AU183" s="224" t="s">
        <v>78</v>
      </c>
      <c r="AY183" s="18" t="s">
        <v>216</v>
      </c>
      <c r="BE183" s="225">
        <f>IF(N183="základní",J183,0)</f>
        <v>0</v>
      </c>
      <c r="BF183" s="225">
        <f>IF(N183="snížená",J183,0)</f>
        <v>0</v>
      </c>
      <c r="BG183" s="225">
        <f>IF(N183="zákl. přenesená",J183,0)</f>
        <v>0</v>
      </c>
      <c r="BH183" s="225">
        <f>IF(N183="sníž. přenesená",J183,0)</f>
        <v>0</v>
      </c>
      <c r="BI183" s="225">
        <f>IF(N183="nulová",J183,0)</f>
        <v>0</v>
      </c>
      <c r="BJ183" s="18" t="s">
        <v>76</v>
      </c>
      <c r="BK183" s="225">
        <f>ROUND(I183*H183,2)</f>
        <v>0</v>
      </c>
      <c r="BL183" s="18" t="s">
        <v>287</v>
      </c>
      <c r="BM183" s="224" t="s">
        <v>2486</v>
      </c>
    </row>
    <row r="184" s="2" customFormat="1" ht="13.8" customHeight="1">
      <c r="A184" s="39"/>
      <c r="B184" s="40"/>
      <c r="C184" s="213" t="s">
        <v>371</v>
      </c>
      <c r="D184" s="213" t="s">
        <v>219</v>
      </c>
      <c r="E184" s="214" t="s">
        <v>1917</v>
      </c>
      <c r="F184" s="215" t="s">
        <v>1918</v>
      </c>
      <c r="G184" s="216" t="s">
        <v>313</v>
      </c>
      <c r="H184" s="217">
        <v>1</v>
      </c>
      <c r="I184" s="218"/>
      <c r="J184" s="219">
        <f>ROUND(I184*H184,2)</f>
        <v>0</v>
      </c>
      <c r="K184" s="215" t="s">
        <v>223</v>
      </c>
      <c r="L184" s="45"/>
      <c r="M184" s="220" t="s">
        <v>19</v>
      </c>
      <c r="N184" s="221" t="s">
        <v>40</v>
      </c>
      <c r="O184" s="85"/>
      <c r="P184" s="222">
        <f>O184*H184</f>
        <v>0</v>
      </c>
      <c r="Q184" s="222">
        <v>0</v>
      </c>
      <c r="R184" s="222">
        <f>Q184*H184</f>
        <v>0</v>
      </c>
      <c r="S184" s="222">
        <v>0.03968</v>
      </c>
      <c r="T184" s="223">
        <f>S184*H184</f>
        <v>0.03968</v>
      </c>
      <c r="U184" s="39"/>
      <c r="V184" s="39"/>
      <c r="W184" s="39"/>
      <c r="X184" s="39"/>
      <c r="Y184" s="39"/>
      <c r="Z184" s="39"/>
      <c r="AA184" s="39"/>
      <c r="AB184" s="39"/>
      <c r="AC184" s="39"/>
      <c r="AD184" s="39"/>
      <c r="AE184" s="39"/>
      <c r="AR184" s="224" t="s">
        <v>287</v>
      </c>
      <c r="AT184" s="224" t="s">
        <v>219</v>
      </c>
      <c r="AU184" s="224" t="s">
        <v>78</v>
      </c>
      <c r="AY184" s="18" t="s">
        <v>216</v>
      </c>
      <c r="BE184" s="225">
        <f>IF(N184="základní",J184,0)</f>
        <v>0</v>
      </c>
      <c r="BF184" s="225">
        <f>IF(N184="snížená",J184,0)</f>
        <v>0</v>
      </c>
      <c r="BG184" s="225">
        <f>IF(N184="zákl. přenesená",J184,0)</f>
        <v>0</v>
      </c>
      <c r="BH184" s="225">
        <f>IF(N184="sníž. přenesená",J184,0)</f>
        <v>0</v>
      </c>
      <c r="BI184" s="225">
        <f>IF(N184="nulová",J184,0)</f>
        <v>0</v>
      </c>
      <c r="BJ184" s="18" t="s">
        <v>76</v>
      </c>
      <c r="BK184" s="225">
        <f>ROUND(I184*H184,2)</f>
        <v>0</v>
      </c>
      <c r="BL184" s="18" t="s">
        <v>287</v>
      </c>
      <c r="BM184" s="224" t="s">
        <v>2487</v>
      </c>
    </row>
    <row r="185" s="2" customFormat="1" ht="13.8" customHeight="1">
      <c r="A185" s="39"/>
      <c r="B185" s="40"/>
      <c r="C185" s="213" t="s">
        <v>375</v>
      </c>
      <c r="D185" s="213" t="s">
        <v>219</v>
      </c>
      <c r="E185" s="214" t="s">
        <v>399</v>
      </c>
      <c r="F185" s="215" t="s">
        <v>400</v>
      </c>
      <c r="G185" s="216" t="s">
        <v>313</v>
      </c>
      <c r="H185" s="217">
        <v>2</v>
      </c>
      <c r="I185" s="218"/>
      <c r="J185" s="219">
        <f>ROUND(I185*H185,2)</f>
        <v>0</v>
      </c>
      <c r="K185" s="215" t="s">
        <v>223</v>
      </c>
      <c r="L185" s="45"/>
      <c r="M185" s="220" t="s">
        <v>19</v>
      </c>
      <c r="N185" s="221" t="s">
        <v>40</v>
      </c>
      <c r="O185" s="85"/>
      <c r="P185" s="222">
        <f>O185*H185</f>
        <v>0</v>
      </c>
      <c r="Q185" s="222">
        <v>0</v>
      </c>
      <c r="R185" s="222">
        <f>Q185*H185</f>
        <v>0</v>
      </c>
      <c r="S185" s="222">
        <v>0.019460000000000002</v>
      </c>
      <c r="T185" s="223">
        <f>S185*H185</f>
        <v>0.038920000000000003</v>
      </c>
      <c r="U185" s="39"/>
      <c r="V185" s="39"/>
      <c r="W185" s="39"/>
      <c r="X185" s="39"/>
      <c r="Y185" s="39"/>
      <c r="Z185" s="39"/>
      <c r="AA185" s="39"/>
      <c r="AB185" s="39"/>
      <c r="AC185" s="39"/>
      <c r="AD185" s="39"/>
      <c r="AE185" s="39"/>
      <c r="AR185" s="224" t="s">
        <v>287</v>
      </c>
      <c r="AT185" s="224" t="s">
        <v>219</v>
      </c>
      <c r="AU185" s="224" t="s">
        <v>78</v>
      </c>
      <c r="AY185" s="18" t="s">
        <v>216</v>
      </c>
      <c r="BE185" s="225">
        <f>IF(N185="základní",J185,0)</f>
        <v>0</v>
      </c>
      <c r="BF185" s="225">
        <f>IF(N185="snížená",J185,0)</f>
        <v>0</v>
      </c>
      <c r="BG185" s="225">
        <f>IF(N185="zákl. přenesená",J185,0)</f>
        <v>0</v>
      </c>
      <c r="BH185" s="225">
        <f>IF(N185="sníž. přenesená",J185,0)</f>
        <v>0</v>
      </c>
      <c r="BI185" s="225">
        <f>IF(N185="nulová",J185,0)</f>
        <v>0</v>
      </c>
      <c r="BJ185" s="18" t="s">
        <v>76</v>
      </c>
      <c r="BK185" s="225">
        <f>ROUND(I185*H185,2)</f>
        <v>0</v>
      </c>
      <c r="BL185" s="18" t="s">
        <v>287</v>
      </c>
      <c r="BM185" s="224" t="s">
        <v>2488</v>
      </c>
    </row>
    <row r="186" s="2" customFormat="1" ht="13.8" customHeight="1">
      <c r="A186" s="39"/>
      <c r="B186" s="40"/>
      <c r="C186" s="213" t="s">
        <v>380</v>
      </c>
      <c r="D186" s="213" t="s">
        <v>219</v>
      </c>
      <c r="E186" s="214" t="s">
        <v>403</v>
      </c>
      <c r="F186" s="215" t="s">
        <v>404</v>
      </c>
      <c r="G186" s="216" t="s">
        <v>313</v>
      </c>
      <c r="H186" s="217">
        <v>2</v>
      </c>
      <c r="I186" s="218"/>
      <c r="J186" s="219">
        <f>ROUND(I186*H186,2)</f>
        <v>0</v>
      </c>
      <c r="K186" s="215" t="s">
        <v>223</v>
      </c>
      <c r="L186" s="45"/>
      <c r="M186" s="220" t="s">
        <v>19</v>
      </c>
      <c r="N186" s="221" t="s">
        <v>40</v>
      </c>
      <c r="O186" s="85"/>
      <c r="P186" s="222">
        <f>O186*H186</f>
        <v>0</v>
      </c>
      <c r="Q186" s="222">
        <v>0.00173</v>
      </c>
      <c r="R186" s="222">
        <f>Q186*H186</f>
        <v>0.00346</v>
      </c>
      <c r="S186" s="222">
        <v>0</v>
      </c>
      <c r="T186" s="223">
        <f>S186*H186</f>
        <v>0</v>
      </c>
      <c r="U186" s="39"/>
      <c r="V186" s="39"/>
      <c r="W186" s="39"/>
      <c r="X186" s="39"/>
      <c r="Y186" s="39"/>
      <c r="Z186" s="39"/>
      <c r="AA186" s="39"/>
      <c r="AB186" s="39"/>
      <c r="AC186" s="39"/>
      <c r="AD186" s="39"/>
      <c r="AE186" s="39"/>
      <c r="AR186" s="224" t="s">
        <v>287</v>
      </c>
      <c r="AT186" s="224" t="s">
        <v>219</v>
      </c>
      <c r="AU186" s="224" t="s">
        <v>78</v>
      </c>
      <c r="AY186" s="18" t="s">
        <v>216</v>
      </c>
      <c r="BE186" s="225">
        <f>IF(N186="základní",J186,0)</f>
        <v>0</v>
      </c>
      <c r="BF186" s="225">
        <f>IF(N186="snížená",J186,0)</f>
        <v>0</v>
      </c>
      <c r="BG186" s="225">
        <f>IF(N186="zákl. přenesená",J186,0)</f>
        <v>0</v>
      </c>
      <c r="BH186" s="225">
        <f>IF(N186="sníž. přenesená",J186,0)</f>
        <v>0</v>
      </c>
      <c r="BI186" s="225">
        <f>IF(N186="nulová",J186,0)</f>
        <v>0</v>
      </c>
      <c r="BJ186" s="18" t="s">
        <v>76</v>
      </c>
      <c r="BK186" s="225">
        <f>ROUND(I186*H186,2)</f>
        <v>0</v>
      </c>
      <c r="BL186" s="18" t="s">
        <v>287</v>
      </c>
      <c r="BM186" s="224" t="s">
        <v>2489</v>
      </c>
    </row>
    <row r="187" s="2" customFormat="1">
      <c r="A187" s="39"/>
      <c r="B187" s="40"/>
      <c r="C187" s="41"/>
      <c r="D187" s="226" t="s">
        <v>226</v>
      </c>
      <c r="E187" s="41"/>
      <c r="F187" s="227" t="s">
        <v>406</v>
      </c>
      <c r="G187" s="41"/>
      <c r="H187" s="41"/>
      <c r="I187" s="228"/>
      <c r="J187" s="41"/>
      <c r="K187" s="41"/>
      <c r="L187" s="45"/>
      <c r="M187" s="229"/>
      <c r="N187" s="230"/>
      <c r="O187" s="85"/>
      <c r="P187" s="85"/>
      <c r="Q187" s="85"/>
      <c r="R187" s="85"/>
      <c r="S187" s="85"/>
      <c r="T187" s="86"/>
      <c r="U187" s="39"/>
      <c r="V187" s="39"/>
      <c r="W187" s="39"/>
      <c r="X187" s="39"/>
      <c r="Y187" s="39"/>
      <c r="Z187" s="39"/>
      <c r="AA187" s="39"/>
      <c r="AB187" s="39"/>
      <c r="AC187" s="39"/>
      <c r="AD187" s="39"/>
      <c r="AE187" s="39"/>
      <c r="AT187" s="18" t="s">
        <v>226</v>
      </c>
      <c r="AU187" s="18" t="s">
        <v>78</v>
      </c>
    </row>
    <row r="188" s="2" customFormat="1" ht="13.8" customHeight="1">
      <c r="A188" s="39"/>
      <c r="B188" s="40"/>
      <c r="C188" s="263" t="s">
        <v>384</v>
      </c>
      <c r="D188" s="263" t="s">
        <v>295</v>
      </c>
      <c r="E188" s="264" t="s">
        <v>408</v>
      </c>
      <c r="F188" s="265" t="s">
        <v>409</v>
      </c>
      <c r="G188" s="266" t="s">
        <v>326</v>
      </c>
      <c r="H188" s="267">
        <v>2</v>
      </c>
      <c r="I188" s="268"/>
      <c r="J188" s="269">
        <f>ROUND(I188*H188,2)</f>
        <v>0</v>
      </c>
      <c r="K188" s="265" t="s">
        <v>223</v>
      </c>
      <c r="L188" s="270"/>
      <c r="M188" s="271" t="s">
        <v>19</v>
      </c>
      <c r="N188" s="272" t="s">
        <v>40</v>
      </c>
      <c r="O188" s="85"/>
      <c r="P188" s="222">
        <f>O188*H188</f>
        <v>0</v>
      </c>
      <c r="Q188" s="222">
        <v>0.012</v>
      </c>
      <c r="R188" s="222">
        <f>Q188*H188</f>
        <v>0.024</v>
      </c>
      <c r="S188" s="222">
        <v>0</v>
      </c>
      <c r="T188" s="223">
        <f>S188*H188</f>
        <v>0</v>
      </c>
      <c r="U188" s="39"/>
      <c r="V188" s="39"/>
      <c r="W188" s="39"/>
      <c r="X188" s="39"/>
      <c r="Y188" s="39"/>
      <c r="Z188" s="39"/>
      <c r="AA188" s="39"/>
      <c r="AB188" s="39"/>
      <c r="AC188" s="39"/>
      <c r="AD188" s="39"/>
      <c r="AE188" s="39"/>
      <c r="AR188" s="224" t="s">
        <v>299</v>
      </c>
      <c r="AT188" s="224" t="s">
        <v>295</v>
      </c>
      <c r="AU188" s="224" t="s">
        <v>78</v>
      </c>
      <c r="AY188" s="18" t="s">
        <v>216</v>
      </c>
      <c r="BE188" s="225">
        <f>IF(N188="základní",J188,0)</f>
        <v>0</v>
      </c>
      <c r="BF188" s="225">
        <f>IF(N188="snížená",J188,0)</f>
        <v>0</v>
      </c>
      <c r="BG188" s="225">
        <f>IF(N188="zákl. přenesená",J188,0)</f>
        <v>0</v>
      </c>
      <c r="BH188" s="225">
        <f>IF(N188="sníž. přenesená",J188,0)</f>
        <v>0</v>
      </c>
      <c r="BI188" s="225">
        <f>IF(N188="nulová",J188,0)</f>
        <v>0</v>
      </c>
      <c r="BJ188" s="18" t="s">
        <v>76</v>
      </c>
      <c r="BK188" s="225">
        <f>ROUND(I188*H188,2)</f>
        <v>0</v>
      </c>
      <c r="BL188" s="18" t="s">
        <v>287</v>
      </c>
      <c r="BM188" s="224" t="s">
        <v>2490</v>
      </c>
    </row>
    <row r="189" s="2" customFormat="1" ht="13.8" customHeight="1">
      <c r="A189" s="39"/>
      <c r="B189" s="40"/>
      <c r="C189" s="213" t="s">
        <v>391</v>
      </c>
      <c r="D189" s="213" t="s">
        <v>219</v>
      </c>
      <c r="E189" s="214" t="s">
        <v>412</v>
      </c>
      <c r="F189" s="215" t="s">
        <v>413</v>
      </c>
      <c r="G189" s="216" t="s">
        <v>313</v>
      </c>
      <c r="H189" s="217">
        <v>1</v>
      </c>
      <c r="I189" s="218"/>
      <c r="J189" s="219">
        <f>ROUND(I189*H189,2)</f>
        <v>0</v>
      </c>
      <c r="K189" s="215" t="s">
        <v>223</v>
      </c>
      <c r="L189" s="45"/>
      <c r="M189" s="220" t="s">
        <v>19</v>
      </c>
      <c r="N189" s="221" t="s">
        <v>40</v>
      </c>
      <c r="O189" s="85"/>
      <c r="P189" s="222">
        <f>O189*H189</f>
        <v>0</v>
      </c>
      <c r="Q189" s="222">
        <v>0.00051999999999999995</v>
      </c>
      <c r="R189" s="222">
        <f>Q189*H189</f>
        <v>0.00051999999999999995</v>
      </c>
      <c r="S189" s="222">
        <v>0</v>
      </c>
      <c r="T189" s="223">
        <f>S189*H189</f>
        <v>0</v>
      </c>
      <c r="U189" s="39"/>
      <c r="V189" s="39"/>
      <c r="W189" s="39"/>
      <c r="X189" s="39"/>
      <c r="Y189" s="39"/>
      <c r="Z189" s="39"/>
      <c r="AA189" s="39"/>
      <c r="AB189" s="39"/>
      <c r="AC189" s="39"/>
      <c r="AD189" s="39"/>
      <c r="AE189" s="39"/>
      <c r="AR189" s="224" t="s">
        <v>287</v>
      </c>
      <c r="AT189" s="224" t="s">
        <v>219</v>
      </c>
      <c r="AU189" s="224" t="s">
        <v>78</v>
      </c>
      <c r="AY189" s="18" t="s">
        <v>216</v>
      </c>
      <c r="BE189" s="225">
        <f>IF(N189="základní",J189,0)</f>
        <v>0</v>
      </c>
      <c r="BF189" s="225">
        <f>IF(N189="snížená",J189,0)</f>
        <v>0</v>
      </c>
      <c r="BG189" s="225">
        <f>IF(N189="zákl. přenesená",J189,0)</f>
        <v>0</v>
      </c>
      <c r="BH189" s="225">
        <f>IF(N189="sníž. přenesená",J189,0)</f>
        <v>0</v>
      </c>
      <c r="BI189" s="225">
        <f>IF(N189="nulová",J189,0)</f>
        <v>0</v>
      </c>
      <c r="BJ189" s="18" t="s">
        <v>76</v>
      </c>
      <c r="BK189" s="225">
        <f>ROUND(I189*H189,2)</f>
        <v>0</v>
      </c>
      <c r="BL189" s="18" t="s">
        <v>287</v>
      </c>
      <c r="BM189" s="224" t="s">
        <v>2491</v>
      </c>
    </row>
    <row r="190" s="2" customFormat="1" ht="13.8" customHeight="1">
      <c r="A190" s="39"/>
      <c r="B190" s="40"/>
      <c r="C190" s="213" t="s">
        <v>299</v>
      </c>
      <c r="D190" s="213" t="s">
        <v>219</v>
      </c>
      <c r="E190" s="214" t="s">
        <v>790</v>
      </c>
      <c r="F190" s="215" t="s">
        <v>791</v>
      </c>
      <c r="G190" s="216" t="s">
        <v>313</v>
      </c>
      <c r="H190" s="217">
        <v>1</v>
      </c>
      <c r="I190" s="218"/>
      <c r="J190" s="219">
        <f>ROUND(I190*H190,2)</f>
        <v>0</v>
      </c>
      <c r="K190" s="215" t="s">
        <v>223</v>
      </c>
      <c r="L190" s="45"/>
      <c r="M190" s="220" t="s">
        <v>19</v>
      </c>
      <c r="N190" s="221" t="s">
        <v>40</v>
      </c>
      <c r="O190" s="85"/>
      <c r="P190" s="222">
        <f>O190*H190</f>
        <v>0</v>
      </c>
      <c r="Q190" s="222">
        <v>0.00051999999999999995</v>
      </c>
      <c r="R190" s="222">
        <f>Q190*H190</f>
        <v>0.00051999999999999995</v>
      </c>
      <c r="S190" s="222">
        <v>0</v>
      </c>
      <c r="T190" s="223">
        <f>S190*H190</f>
        <v>0</v>
      </c>
      <c r="U190" s="39"/>
      <c r="V190" s="39"/>
      <c r="W190" s="39"/>
      <c r="X190" s="39"/>
      <c r="Y190" s="39"/>
      <c r="Z190" s="39"/>
      <c r="AA190" s="39"/>
      <c r="AB190" s="39"/>
      <c r="AC190" s="39"/>
      <c r="AD190" s="39"/>
      <c r="AE190" s="39"/>
      <c r="AR190" s="224" t="s">
        <v>287</v>
      </c>
      <c r="AT190" s="224" t="s">
        <v>219</v>
      </c>
      <c r="AU190" s="224" t="s">
        <v>78</v>
      </c>
      <c r="AY190" s="18" t="s">
        <v>216</v>
      </c>
      <c r="BE190" s="225">
        <f>IF(N190="základní",J190,0)</f>
        <v>0</v>
      </c>
      <c r="BF190" s="225">
        <f>IF(N190="snížená",J190,0)</f>
        <v>0</v>
      </c>
      <c r="BG190" s="225">
        <f>IF(N190="zákl. přenesená",J190,0)</f>
        <v>0</v>
      </c>
      <c r="BH190" s="225">
        <f>IF(N190="sníž. přenesená",J190,0)</f>
        <v>0</v>
      </c>
      <c r="BI190" s="225">
        <f>IF(N190="nulová",J190,0)</f>
        <v>0</v>
      </c>
      <c r="BJ190" s="18" t="s">
        <v>76</v>
      </c>
      <c r="BK190" s="225">
        <f>ROUND(I190*H190,2)</f>
        <v>0</v>
      </c>
      <c r="BL190" s="18" t="s">
        <v>287</v>
      </c>
      <c r="BM190" s="224" t="s">
        <v>2492</v>
      </c>
    </row>
    <row r="191" s="2" customFormat="1" ht="13.8" customHeight="1">
      <c r="A191" s="39"/>
      <c r="B191" s="40"/>
      <c r="C191" s="213" t="s">
        <v>398</v>
      </c>
      <c r="D191" s="213" t="s">
        <v>219</v>
      </c>
      <c r="E191" s="214" t="s">
        <v>416</v>
      </c>
      <c r="F191" s="215" t="s">
        <v>417</v>
      </c>
      <c r="G191" s="216" t="s">
        <v>313</v>
      </c>
      <c r="H191" s="217">
        <v>1</v>
      </c>
      <c r="I191" s="218"/>
      <c r="J191" s="219">
        <f>ROUND(I191*H191,2)</f>
        <v>0</v>
      </c>
      <c r="K191" s="215" t="s">
        <v>223</v>
      </c>
      <c r="L191" s="45"/>
      <c r="M191" s="220" t="s">
        <v>19</v>
      </c>
      <c r="N191" s="221" t="s">
        <v>40</v>
      </c>
      <c r="O191" s="85"/>
      <c r="P191" s="222">
        <f>O191*H191</f>
        <v>0</v>
      </c>
      <c r="Q191" s="222">
        <v>0.00051999999999999995</v>
      </c>
      <c r="R191" s="222">
        <f>Q191*H191</f>
        <v>0.00051999999999999995</v>
      </c>
      <c r="S191" s="222">
        <v>0</v>
      </c>
      <c r="T191" s="223">
        <f>S191*H191</f>
        <v>0</v>
      </c>
      <c r="U191" s="39"/>
      <c r="V191" s="39"/>
      <c r="W191" s="39"/>
      <c r="X191" s="39"/>
      <c r="Y191" s="39"/>
      <c r="Z191" s="39"/>
      <c r="AA191" s="39"/>
      <c r="AB191" s="39"/>
      <c r="AC191" s="39"/>
      <c r="AD191" s="39"/>
      <c r="AE191" s="39"/>
      <c r="AR191" s="224" t="s">
        <v>287</v>
      </c>
      <c r="AT191" s="224" t="s">
        <v>219</v>
      </c>
      <c r="AU191" s="224" t="s">
        <v>78</v>
      </c>
      <c r="AY191" s="18" t="s">
        <v>216</v>
      </c>
      <c r="BE191" s="225">
        <f>IF(N191="základní",J191,0)</f>
        <v>0</v>
      </c>
      <c r="BF191" s="225">
        <f>IF(N191="snížená",J191,0)</f>
        <v>0</v>
      </c>
      <c r="BG191" s="225">
        <f>IF(N191="zákl. přenesená",J191,0)</f>
        <v>0</v>
      </c>
      <c r="BH191" s="225">
        <f>IF(N191="sníž. přenesená",J191,0)</f>
        <v>0</v>
      </c>
      <c r="BI191" s="225">
        <f>IF(N191="nulová",J191,0)</f>
        <v>0</v>
      </c>
      <c r="BJ191" s="18" t="s">
        <v>76</v>
      </c>
      <c r="BK191" s="225">
        <f>ROUND(I191*H191,2)</f>
        <v>0</v>
      </c>
      <c r="BL191" s="18" t="s">
        <v>287</v>
      </c>
      <c r="BM191" s="224" t="s">
        <v>2493</v>
      </c>
    </row>
    <row r="192" s="2" customFormat="1" ht="13.8" customHeight="1">
      <c r="A192" s="39"/>
      <c r="B192" s="40"/>
      <c r="C192" s="263" t="s">
        <v>402</v>
      </c>
      <c r="D192" s="263" t="s">
        <v>295</v>
      </c>
      <c r="E192" s="264" t="s">
        <v>395</v>
      </c>
      <c r="F192" s="265" t="s">
        <v>396</v>
      </c>
      <c r="G192" s="266" t="s">
        <v>326</v>
      </c>
      <c r="H192" s="267">
        <v>1</v>
      </c>
      <c r="I192" s="268"/>
      <c r="J192" s="269">
        <f>ROUND(I192*H192,2)</f>
        <v>0</v>
      </c>
      <c r="K192" s="265" t="s">
        <v>223</v>
      </c>
      <c r="L192" s="270"/>
      <c r="M192" s="271" t="s">
        <v>19</v>
      </c>
      <c r="N192" s="272" t="s">
        <v>40</v>
      </c>
      <c r="O192" s="85"/>
      <c r="P192" s="222">
        <f>O192*H192</f>
        <v>0</v>
      </c>
      <c r="Q192" s="222">
        <v>0.001</v>
      </c>
      <c r="R192" s="222">
        <f>Q192*H192</f>
        <v>0.001</v>
      </c>
      <c r="S192" s="222">
        <v>0</v>
      </c>
      <c r="T192" s="223">
        <f>S192*H192</f>
        <v>0</v>
      </c>
      <c r="U192" s="39"/>
      <c r="V192" s="39"/>
      <c r="W192" s="39"/>
      <c r="X192" s="39"/>
      <c r="Y192" s="39"/>
      <c r="Z192" s="39"/>
      <c r="AA192" s="39"/>
      <c r="AB192" s="39"/>
      <c r="AC192" s="39"/>
      <c r="AD192" s="39"/>
      <c r="AE192" s="39"/>
      <c r="AR192" s="224" t="s">
        <v>299</v>
      </c>
      <c r="AT192" s="224" t="s">
        <v>295</v>
      </c>
      <c r="AU192" s="224" t="s">
        <v>78</v>
      </c>
      <c r="AY192" s="18" t="s">
        <v>216</v>
      </c>
      <c r="BE192" s="225">
        <f>IF(N192="základní",J192,0)</f>
        <v>0</v>
      </c>
      <c r="BF192" s="225">
        <f>IF(N192="snížená",J192,0)</f>
        <v>0</v>
      </c>
      <c r="BG192" s="225">
        <f>IF(N192="zákl. přenesená",J192,0)</f>
        <v>0</v>
      </c>
      <c r="BH192" s="225">
        <f>IF(N192="sníž. přenesená",J192,0)</f>
        <v>0</v>
      </c>
      <c r="BI192" s="225">
        <f>IF(N192="nulová",J192,0)</f>
        <v>0</v>
      </c>
      <c r="BJ192" s="18" t="s">
        <v>76</v>
      </c>
      <c r="BK192" s="225">
        <f>ROUND(I192*H192,2)</f>
        <v>0</v>
      </c>
      <c r="BL192" s="18" t="s">
        <v>287</v>
      </c>
      <c r="BM192" s="224" t="s">
        <v>2494</v>
      </c>
    </row>
    <row r="193" s="2" customFormat="1" ht="13.8" customHeight="1">
      <c r="A193" s="39"/>
      <c r="B193" s="40"/>
      <c r="C193" s="213" t="s">
        <v>407</v>
      </c>
      <c r="D193" s="213" t="s">
        <v>219</v>
      </c>
      <c r="E193" s="214" t="s">
        <v>420</v>
      </c>
      <c r="F193" s="215" t="s">
        <v>421</v>
      </c>
      <c r="G193" s="216" t="s">
        <v>313</v>
      </c>
      <c r="H193" s="217">
        <v>2</v>
      </c>
      <c r="I193" s="218"/>
      <c r="J193" s="219">
        <f>ROUND(I193*H193,2)</f>
        <v>0</v>
      </c>
      <c r="K193" s="215" t="s">
        <v>223</v>
      </c>
      <c r="L193" s="45"/>
      <c r="M193" s="220" t="s">
        <v>19</v>
      </c>
      <c r="N193" s="221" t="s">
        <v>40</v>
      </c>
      <c r="O193" s="85"/>
      <c r="P193" s="222">
        <f>O193*H193</f>
        <v>0</v>
      </c>
      <c r="Q193" s="222">
        <v>0</v>
      </c>
      <c r="R193" s="222">
        <f>Q193*H193</f>
        <v>0</v>
      </c>
      <c r="S193" s="222">
        <v>0.00156</v>
      </c>
      <c r="T193" s="223">
        <f>S193*H193</f>
        <v>0.0031199999999999999</v>
      </c>
      <c r="U193" s="39"/>
      <c r="V193" s="39"/>
      <c r="W193" s="39"/>
      <c r="X193" s="39"/>
      <c r="Y193" s="39"/>
      <c r="Z193" s="39"/>
      <c r="AA193" s="39"/>
      <c r="AB193" s="39"/>
      <c r="AC193" s="39"/>
      <c r="AD193" s="39"/>
      <c r="AE193" s="39"/>
      <c r="AR193" s="224" t="s">
        <v>287</v>
      </c>
      <c r="AT193" s="224" t="s">
        <v>219</v>
      </c>
      <c r="AU193" s="224" t="s">
        <v>78</v>
      </c>
      <c r="AY193" s="18" t="s">
        <v>216</v>
      </c>
      <c r="BE193" s="225">
        <f>IF(N193="základní",J193,0)</f>
        <v>0</v>
      </c>
      <c r="BF193" s="225">
        <f>IF(N193="snížená",J193,0)</f>
        <v>0</v>
      </c>
      <c r="BG193" s="225">
        <f>IF(N193="zákl. přenesená",J193,0)</f>
        <v>0</v>
      </c>
      <c r="BH193" s="225">
        <f>IF(N193="sníž. přenesená",J193,0)</f>
        <v>0</v>
      </c>
      <c r="BI193" s="225">
        <f>IF(N193="nulová",J193,0)</f>
        <v>0</v>
      </c>
      <c r="BJ193" s="18" t="s">
        <v>76</v>
      </c>
      <c r="BK193" s="225">
        <f>ROUND(I193*H193,2)</f>
        <v>0</v>
      </c>
      <c r="BL193" s="18" t="s">
        <v>287</v>
      </c>
      <c r="BM193" s="224" t="s">
        <v>2495</v>
      </c>
    </row>
    <row r="194" s="2" customFormat="1" ht="13.8" customHeight="1">
      <c r="A194" s="39"/>
      <c r="B194" s="40"/>
      <c r="C194" s="213" t="s">
        <v>411</v>
      </c>
      <c r="D194" s="213" t="s">
        <v>219</v>
      </c>
      <c r="E194" s="214" t="s">
        <v>424</v>
      </c>
      <c r="F194" s="215" t="s">
        <v>425</v>
      </c>
      <c r="G194" s="216" t="s">
        <v>326</v>
      </c>
      <c r="H194" s="217">
        <v>2</v>
      </c>
      <c r="I194" s="218"/>
      <c r="J194" s="219">
        <f>ROUND(I194*H194,2)</f>
        <v>0</v>
      </c>
      <c r="K194" s="215" t="s">
        <v>223</v>
      </c>
      <c r="L194" s="45"/>
      <c r="M194" s="220" t="s">
        <v>19</v>
      </c>
      <c r="N194" s="221" t="s">
        <v>40</v>
      </c>
      <c r="O194" s="85"/>
      <c r="P194" s="222">
        <f>O194*H194</f>
        <v>0</v>
      </c>
      <c r="Q194" s="222">
        <v>0.00016000000000000001</v>
      </c>
      <c r="R194" s="222">
        <f>Q194*H194</f>
        <v>0.00032000000000000003</v>
      </c>
      <c r="S194" s="222">
        <v>0</v>
      </c>
      <c r="T194" s="223">
        <f>S194*H194</f>
        <v>0</v>
      </c>
      <c r="U194" s="39"/>
      <c r="V194" s="39"/>
      <c r="W194" s="39"/>
      <c r="X194" s="39"/>
      <c r="Y194" s="39"/>
      <c r="Z194" s="39"/>
      <c r="AA194" s="39"/>
      <c r="AB194" s="39"/>
      <c r="AC194" s="39"/>
      <c r="AD194" s="39"/>
      <c r="AE194" s="39"/>
      <c r="AR194" s="224" t="s">
        <v>287</v>
      </c>
      <c r="AT194" s="224" t="s">
        <v>219</v>
      </c>
      <c r="AU194" s="224" t="s">
        <v>78</v>
      </c>
      <c r="AY194" s="18" t="s">
        <v>216</v>
      </c>
      <c r="BE194" s="225">
        <f>IF(N194="základní",J194,0)</f>
        <v>0</v>
      </c>
      <c r="BF194" s="225">
        <f>IF(N194="snížená",J194,0)</f>
        <v>0</v>
      </c>
      <c r="BG194" s="225">
        <f>IF(N194="zákl. přenesená",J194,0)</f>
        <v>0</v>
      </c>
      <c r="BH194" s="225">
        <f>IF(N194="sníž. přenesená",J194,0)</f>
        <v>0</v>
      </c>
      <c r="BI194" s="225">
        <f>IF(N194="nulová",J194,0)</f>
        <v>0</v>
      </c>
      <c r="BJ194" s="18" t="s">
        <v>76</v>
      </c>
      <c r="BK194" s="225">
        <f>ROUND(I194*H194,2)</f>
        <v>0</v>
      </c>
      <c r="BL194" s="18" t="s">
        <v>287</v>
      </c>
      <c r="BM194" s="224" t="s">
        <v>2496</v>
      </c>
    </row>
    <row r="195" s="2" customFormat="1">
      <c r="A195" s="39"/>
      <c r="B195" s="40"/>
      <c r="C195" s="41"/>
      <c r="D195" s="226" t="s">
        <v>226</v>
      </c>
      <c r="E195" s="41"/>
      <c r="F195" s="227" t="s">
        <v>427</v>
      </c>
      <c r="G195" s="41"/>
      <c r="H195" s="41"/>
      <c r="I195" s="228"/>
      <c r="J195" s="41"/>
      <c r="K195" s="41"/>
      <c r="L195" s="45"/>
      <c r="M195" s="229"/>
      <c r="N195" s="230"/>
      <c r="O195" s="85"/>
      <c r="P195" s="85"/>
      <c r="Q195" s="85"/>
      <c r="R195" s="85"/>
      <c r="S195" s="85"/>
      <c r="T195" s="86"/>
      <c r="U195" s="39"/>
      <c r="V195" s="39"/>
      <c r="W195" s="39"/>
      <c r="X195" s="39"/>
      <c r="Y195" s="39"/>
      <c r="Z195" s="39"/>
      <c r="AA195" s="39"/>
      <c r="AB195" s="39"/>
      <c r="AC195" s="39"/>
      <c r="AD195" s="39"/>
      <c r="AE195" s="39"/>
      <c r="AT195" s="18" t="s">
        <v>226</v>
      </c>
      <c r="AU195" s="18" t="s">
        <v>78</v>
      </c>
    </row>
    <row r="196" s="2" customFormat="1" ht="13.8" customHeight="1">
      <c r="A196" s="39"/>
      <c r="B196" s="40"/>
      <c r="C196" s="263" t="s">
        <v>415</v>
      </c>
      <c r="D196" s="263" t="s">
        <v>295</v>
      </c>
      <c r="E196" s="264" t="s">
        <v>429</v>
      </c>
      <c r="F196" s="265" t="s">
        <v>430</v>
      </c>
      <c r="G196" s="266" t="s">
        <v>326</v>
      </c>
      <c r="H196" s="267">
        <v>2</v>
      </c>
      <c r="I196" s="268"/>
      <c r="J196" s="269">
        <f>ROUND(I196*H196,2)</f>
        <v>0</v>
      </c>
      <c r="K196" s="265" t="s">
        <v>19</v>
      </c>
      <c r="L196" s="270"/>
      <c r="M196" s="271" t="s">
        <v>19</v>
      </c>
      <c r="N196" s="272" t="s">
        <v>40</v>
      </c>
      <c r="O196" s="85"/>
      <c r="P196" s="222">
        <f>O196*H196</f>
        <v>0</v>
      </c>
      <c r="Q196" s="222">
        <v>0.00199</v>
      </c>
      <c r="R196" s="222">
        <f>Q196*H196</f>
        <v>0.00398</v>
      </c>
      <c r="S196" s="222">
        <v>0</v>
      </c>
      <c r="T196" s="223">
        <f>S196*H196</f>
        <v>0</v>
      </c>
      <c r="U196" s="39"/>
      <c r="V196" s="39"/>
      <c r="W196" s="39"/>
      <c r="X196" s="39"/>
      <c r="Y196" s="39"/>
      <c r="Z196" s="39"/>
      <c r="AA196" s="39"/>
      <c r="AB196" s="39"/>
      <c r="AC196" s="39"/>
      <c r="AD196" s="39"/>
      <c r="AE196" s="39"/>
      <c r="AR196" s="224" t="s">
        <v>299</v>
      </c>
      <c r="AT196" s="224" t="s">
        <v>295</v>
      </c>
      <c r="AU196" s="224" t="s">
        <v>78</v>
      </c>
      <c r="AY196" s="18" t="s">
        <v>216</v>
      </c>
      <c r="BE196" s="225">
        <f>IF(N196="základní",J196,0)</f>
        <v>0</v>
      </c>
      <c r="BF196" s="225">
        <f>IF(N196="snížená",J196,0)</f>
        <v>0</v>
      </c>
      <c r="BG196" s="225">
        <f>IF(N196="zákl. přenesená",J196,0)</f>
        <v>0</v>
      </c>
      <c r="BH196" s="225">
        <f>IF(N196="sníž. přenesená",J196,0)</f>
        <v>0</v>
      </c>
      <c r="BI196" s="225">
        <f>IF(N196="nulová",J196,0)</f>
        <v>0</v>
      </c>
      <c r="BJ196" s="18" t="s">
        <v>76</v>
      </c>
      <c r="BK196" s="225">
        <f>ROUND(I196*H196,2)</f>
        <v>0</v>
      </c>
      <c r="BL196" s="18" t="s">
        <v>287</v>
      </c>
      <c r="BM196" s="224" t="s">
        <v>2497</v>
      </c>
    </row>
    <row r="197" s="2" customFormat="1" ht="13.8" customHeight="1">
      <c r="A197" s="39"/>
      <c r="B197" s="40"/>
      <c r="C197" s="213" t="s">
        <v>419</v>
      </c>
      <c r="D197" s="213" t="s">
        <v>219</v>
      </c>
      <c r="E197" s="214" t="s">
        <v>446</v>
      </c>
      <c r="F197" s="215" t="s">
        <v>447</v>
      </c>
      <c r="G197" s="216" t="s">
        <v>326</v>
      </c>
      <c r="H197" s="217">
        <v>2</v>
      </c>
      <c r="I197" s="218"/>
      <c r="J197" s="219">
        <f>ROUND(I197*H197,2)</f>
        <v>0</v>
      </c>
      <c r="K197" s="215" t="s">
        <v>223</v>
      </c>
      <c r="L197" s="45"/>
      <c r="M197" s="220" t="s">
        <v>19</v>
      </c>
      <c r="N197" s="221" t="s">
        <v>40</v>
      </c>
      <c r="O197" s="85"/>
      <c r="P197" s="222">
        <f>O197*H197</f>
        <v>0</v>
      </c>
      <c r="Q197" s="222">
        <v>6.0000000000000002E-05</v>
      </c>
      <c r="R197" s="222">
        <f>Q197*H197</f>
        <v>0.00012</v>
      </c>
      <c r="S197" s="222">
        <v>0</v>
      </c>
      <c r="T197" s="223">
        <f>S197*H197</f>
        <v>0</v>
      </c>
      <c r="U197" s="39"/>
      <c r="V197" s="39"/>
      <c r="W197" s="39"/>
      <c r="X197" s="39"/>
      <c r="Y197" s="39"/>
      <c r="Z197" s="39"/>
      <c r="AA197" s="39"/>
      <c r="AB197" s="39"/>
      <c r="AC197" s="39"/>
      <c r="AD197" s="39"/>
      <c r="AE197" s="39"/>
      <c r="AR197" s="224" t="s">
        <v>287</v>
      </c>
      <c r="AT197" s="224" t="s">
        <v>219</v>
      </c>
      <c r="AU197" s="224" t="s">
        <v>78</v>
      </c>
      <c r="AY197" s="18" t="s">
        <v>216</v>
      </c>
      <c r="BE197" s="225">
        <f>IF(N197="základní",J197,0)</f>
        <v>0</v>
      </c>
      <c r="BF197" s="225">
        <f>IF(N197="snížená",J197,0)</f>
        <v>0</v>
      </c>
      <c r="BG197" s="225">
        <f>IF(N197="zákl. přenesená",J197,0)</f>
        <v>0</v>
      </c>
      <c r="BH197" s="225">
        <f>IF(N197="sníž. přenesená",J197,0)</f>
        <v>0</v>
      </c>
      <c r="BI197" s="225">
        <f>IF(N197="nulová",J197,0)</f>
        <v>0</v>
      </c>
      <c r="BJ197" s="18" t="s">
        <v>76</v>
      </c>
      <c r="BK197" s="225">
        <f>ROUND(I197*H197,2)</f>
        <v>0</v>
      </c>
      <c r="BL197" s="18" t="s">
        <v>287</v>
      </c>
      <c r="BM197" s="224" t="s">
        <v>2498</v>
      </c>
    </row>
    <row r="198" s="2" customFormat="1" ht="13.8" customHeight="1">
      <c r="A198" s="39"/>
      <c r="B198" s="40"/>
      <c r="C198" s="263" t="s">
        <v>423</v>
      </c>
      <c r="D198" s="263" t="s">
        <v>295</v>
      </c>
      <c r="E198" s="264" t="s">
        <v>450</v>
      </c>
      <c r="F198" s="265" t="s">
        <v>451</v>
      </c>
      <c r="G198" s="266" t="s">
        <v>326</v>
      </c>
      <c r="H198" s="267">
        <v>2</v>
      </c>
      <c r="I198" s="268"/>
      <c r="J198" s="269">
        <f>ROUND(I198*H198,2)</f>
        <v>0</v>
      </c>
      <c r="K198" s="265" t="s">
        <v>223</v>
      </c>
      <c r="L198" s="270"/>
      <c r="M198" s="271" t="s">
        <v>19</v>
      </c>
      <c r="N198" s="272" t="s">
        <v>40</v>
      </c>
      <c r="O198" s="85"/>
      <c r="P198" s="222">
        <f>O198*H198</f>
        <v>0</v>
      </c>
      <c r="Q198" s="222">
        <v>8.0000000000000007E-05</v>
      </c>
      <c r="R198" s="222">
        <f>Q198*H198</f>
        <v>0.00016000000000000001</v>
      </c>
      <c r="S198" s="222">
        <v>0</v>
      </c>
      <c r="T198" s="223">
        <f>S198*H198</f>
        <v>0</v>
      </c>
      <c r="U198" s="39"/>
      <c r="V198" s="39"/>
      <c r="W198" s="39"/>
      <c r="X198" s="39"/>
      <c r="Y198" s="39"/>
      <c r="Z198" s="39"/>
      <c r="AA198" s="39"/>
      <c r="AB198" s="39"/>
      <c r="AC198" s="39"/>
      <c r="AD198" s="39"/>
      <c r="AE198" s="39"/>
      <c r="AR198" s="224" t="s">
        <v>299</v>
      </c>
      <c r="AT198" s="224" t="s">
        <v>295</v>
      </c>
      <c r="AU198" s="224" t="s">
        <v>78</v>
      </c>
      <c r="AY198" s="18" t="s">
        <v>216</v>
      </c>
      <c r="BE198" s="225">
        <f>IF(N198="základní",J198,0)</f>
        <v>0</v>
      </c>
      <c r="BF198" s="225">
        <f>IF(N198="snížená",J198,0)</f>
        <v>0</v>
      </c>
      <c r="BG198" s="225">
        <f>IF(N198="zákl. přenesená",J198,0)</f>
        <v>0</v>
      </c>
      <c r="BH198" s="225">
        <f>IF(N198="sníž. přenesená",J198,0)</f>
        <v>0</v>
      </c>
      <c r="BI198" s="225">
        <f>IF(N198="nulová",J198,0)</f>
        <v>0</v>
      </c>
      <c r="BJ198" s="18" t="s">
        <v>76</v>
      </c>
      <c r="BK198" s="225">
        <f>ROUND(I198*H198,2)</f>
        <v>0</v>
      </c>
      <c r="BL198" s="18" t="s">
        <v>287</v>
      </c>
      <c r="BM198" s="224" t="s">
        <v>2499</v>
      </c>
    </row>
    <row r="199" s="2" customFormat="1" ht="13.8" customHeight="1">
      <c r="A199" s="39"/>
      <c r="B199" s="40"/>
      <c r="C199" s="213" t="s">
        <v>428</v>
      </c>
      <c r="D199" s="213" t="s">
        <v>219</v>
      </c>
      <c r="E199" s="214" t="s">
        <v>1584</v>
      </c>
      <c r="F199" s="215" t="s">
        <v>1585</v>
      </c>
      <c r="G199" s="216" t="s">
        <v>326</v>
      </c>
      <c r="H199" s="217">
        <v>2</v>
      </c>
      <c r="I199" s="218"/>
      <c r="J199" s="219">
        <f>ROUND(I199*H199,2)</f>
        <v>0</v>
      </c>
      <c r="K199" s="215" t="s">
        <v>223</v>
      </c>
      <c r="L199" s="45"/>
      <c r="M199" s="220" t="s">
        <v>19</v>
      </c>
      <c r="N199" s="221" t="s">
        <v>40</v>
      </c>
      <c r="O199" s="85"/>
      <c r="P199" s="222">
        <f>O199*H199</f>
        <v>0</v>
      </c>
      <c r="Q199" s="222">
        <v>0.00023000000000000001</v>
      </c>
      <c r="R199" s="222">
        <f>Q199*H199</f>
        <v>0.00046000000000000001</v>
      </c>
      <c r="S199" s="222">
        <v>0</v>
      </c>
      <c r="T199" s="223">
        <f>S199*H199</f>
        <v>0</v>
      </c>
      <c r="U199" s="39"/>
      <c r="V199" s="39"/>
      <c r="W199" s="39"/>
      <c r="X199" s="39"/>
      <c r="Y199" s="39"/>
      <c r="Z199" s="39"/>
      <c r="AA199" s="39"/>
      <c r="AB199" s="39"/>
      <c r="AC199" s="39"/>
      <c r="AD199" s="39"/>
      <c r="AE199" s="39"/>
      <c r="AR199" s="224" t="s">
        <v>287</v>
      </c>
      <c r="AT199" s="224" t="s">
        <v>219</v>
      </c>
      <c r="AU199" s="224" t="s">
        <v>78</v>
      </c>
      <c r="AY199" s="18" t="s">
        <v>216</v>
      </c>
      <c r="BE199" s="225">
        <f>IF(N199="základní",J199,0)</f>
        <v>0</v>
      </c>
      <c r="BF199" s="225">
        <f>IF(N199="snížená",J199,0)</f>
        <v>0</v>
      </c>
      <c r="BG199" s="225">
        <f>IF(N199="zákl. přenesená",J199,0)</f>
        <v>0</v>
      </c>
      <c r="BH199" s="225">
        <f>IF(N199="sníž. přenesená",J199,0)</f>
        <v>0</v>
      </c>
      <c r="BI199" s="225">
        <f>IF(N199="nulová",J199,0)</f>
        <v>0</v>
      </c>
      <c r="BJ199" s="18" t="s">
        <v>76</v>
      </c>
      <c r="BK199" s="225">
        <f>ROUND(I199*H199,2)</f>
        <v>0</v>
      </c>
      <c r="BL199" s="18" t="s">
        <v>287</v>
      </c>
      <c r="BM199" s="224" t="s">
        <v>2500</v>
      </c>
    </row>
    <row r="200" s="2" customFormat="1">
      <c r="A200" s="39"/>
      <c r="B200" s="40"/>
      <c r="C200" s="41"/>
      <c r="D200" s="226" t="s">
        <v>226</v>
      </c>
      <c r="E200" s="41"/>
      <c r="F200" s="227" t="s">
        <v>457</v>
      </c>
      <c r="G200" s="41"/>
      <c r="H200" s="41"/>
      <c r="I200" s="228"/>
      <c r="J200" s="41"/>
      <c r="K200" s="41"/>
      <c r="L200" s="45"/>
      <c r="M200" s="229"/>
      <c r="N200" s="230"/>
      <c r="O200" s="85"/>
      <c r="P200" s="85"/>
      <c r="Q200" s="85"/>
      <c r="R200" s="85"/>
      <c r="S200" s="85"/>
      <c r="T200" s="86"/>
      <c r="U200" s="39"/>
      <c r="V200" s="39"/>
      <c r="W200" s="39"/>
      <c r="X200" s="39"/>
      <c r="Y200" s="39"/>
      <c r="Z200" s="39"/>
      <c r="AA200" s="39"/>
      <c r="AB200" s="39"/>
      <c r="AC200" s="39"/>
      <c r="AD200" s="39"/>
      <c r="AE200" s="39"/>
      <c r="AT200" s="18" t="s">
        <v>226</v>
      </c>
      <c r="AU200" s="18" t="s">
        <v>78</v>
      </c>
    </row>
    <row r="201" s="2" customFormat="1" ht="13.8" customHeight="1">
      <c r="A201" s="39"/>
      <c r="B201" s="40"/>
      <c r="C201" s="213" t="s">
        <v>432</v>
      </c>
      <c r="D201" s="213" t="s">
        <v>219</v>
      </c>
      <c r="E201" s="214" t="s">
        <v>454</v>
      </c>
      <c r="F201" s="215" t="s">
        <v>455</v>
      </c>
      <c r="G201" s="216" t="s">
        <v>326</v>
      </c>
      <c r="H201" s="217">
        <v>2</v>
      </c>
      <c r="I201" s="218"/>
      <c r="J201" s="219">
        <f>ROUND(I201*H201,2)</f>
        <v>0</v>
      </c>
      <c r="K201" s="215" t="s">
        <v>223</v>
      </c>
      <c r="L201" s="45"/>
      <c r="M201" s="220" t="s">
        <v>19</v>
      </c>
      <c r="N201" s="221" t="s">
        <v>40</v>
      </c>
      <c r="O201" s="85"/>
      <c r="P201" s="222">
        <f>O201*H201</f>
        <v>0</v>
      </c>
      <c r="Q201" s="222">
        <v>0.00013999999999999999</v>
      </c>
      <c r="R201" s="222">
        <f>Q201*H201</f>
        <v>0.00027999999999999998</v>
      </c>
      <c r="S201" s="222">
        <v>0</v>
      </c>
      <c r="T201" s="223">
        <f>S201*H201</f>
        <v>0</v>
      </c>
      <c r="U201" s="39"/>
      <c r="V201" s="39"/>
      <c r="W201" s="39"/>
      <c r="X201" s="39"/>
      <c r="Y201" s="39"/>
      <c r="Z201" s="39"/>
      <c r="AA201" s="39"/>
      <c r="AB201" s="39"/>
      <c r="AC201" s="39"/>
      <c r="AD201" s="39"/>
      <c r="AE201" s="39"/>
      <c r="AR201" s="224" t="s">
        <v>287</v>
      </c>
      <c r="AT201" s="224" t="s">
        <v>219</v>
      </c>
      <c r="AU201" s="224" t="s">
        <v>78</v>
      </c>
      <c r="AY201" s="18" t="s">
        <v>216</v>
      </c>
      <c r="BE201" s="225">
        <f>IF(N201="základní",J201,0)</f>
        <v>0</v>
      </c>
      <c r="BF201" s="225">
        <f>IF(N201="snížená",J201,0)</f>
        <v>0</v>
      </c>
      <c r="BG201" s="225">
        <f>IF(N201="zákl. přenesená",J201,0)</f>
        <v>0</v>
      </c>
      <c r="BH201" s="225">
        <f>IF(N201="sníž. přenesená",J201,0)</f>
        <v>0</v>
      </c>
      <c r="BI201" s="225">
        <f>IF(N201="nulová",J201,0)</f>
        <v>0</v>
      </c>
      <c r="BJ201" s="18" t="s">
        <v>76</v>
      </c>
      <c r="BK201" s="225">
        <f>ROUND(I201*H201,2)</f>
        <v>0</v>
      </c>
      <c r="BL201" s="18" t="s">
        <v>287</v>
      </c>
      <c r="BM201" s="224" t="s">
        <v>2501</v>
      </c>
    </row>
    <row r="202" s="2" customFormat="1">
      <c r="A202" s="39"/>
      <c r="B202" s="40"/>
      <c r="C202" s="41"/>
      <c r="D202" s="226" t="s">
        <v>226</v>
      </c>
      <c r="E202" s="41"/>
      <c r="F202" s="227" t="s">
        <v>457</v>
      </c>
      <c r="G202" s="41"/>
      <c r="H202" s="41"/>
      <c r="I202" s="228"/>
      <c r="J202" s="41"/>
      <c r="K202" s="41"/>
      <c r="L202" s="45"/>
      <c r="M202" s="229"/>
      <c r="N202" s="230"/>
      <c r="O202" s="85"/>
      <c r="P202" s="85"/>
      <c r="Q202" s="85"/>
      <c r="R202" s="85"/>
      <c r="S202" s="85"/>
      <c r="T202" s="86"/>
      <c r="U202" s="39"/>
      <c r="V202" s="39"/>
      <c r="W202" s="39"/>
      <c r="X202" s="39"/>
      <c r="Y202" s="39"/>
      <c r="Z202" s="39"/>
      <c r="AA202" s="39"/>
      <c r="AB202" s="39"/>
      <c r="AC202" s="39"/>
      <c r="AD202" s="39"/>
      <c r="AE202" s="39"/>
      <c r="AT202" s="18" t="s">
        <v>226</v>
      </c>
      <c r="AU202" s="18" t="s">
        <v>78</v>
      </c>
    </row>
    <row r="203" s="2" customFormat="1" ht="22.2" customHeight="1">
      <c r="A203" s="39"/>
      <c r="B203" s="40"/>
      <c r="C203" s="213" t="s">
        <v>436</v>
      </c>
      <c r="D203" s="213" t="s">
        <v>219</v>
      </c>
      <c r="E203" s="214" t="s">
        <v>463</v>
      </c>
      <c r="F203" s="215" t="s">
        <v>464</v>
      </c>
      <c r="G203" s="216" t="s">
        <v>305</v>
      </c>
      <c r="H203" s="273"/>
      <c r="I203" s="218"/>
      <c r="J203" s="219">
        <f>ROUND(I203*H203,2)</f>
        <v>0</v>
      </c>
      <c r="K203" s="215" t="s">
        <v>223</v>
      </c>
      <c r="L203" s="45"/>
      <c r="M203" s="220" t="s">
        <v>19</v>
      </c>
      <c r="N203" s="221" t="s">
        <v>40</v>
      </c>
      <c r="O203" s="85"/>
      <c r="P203" s="222">
        <f>O203*H203</f>
        <v>0</v>
      </c>
      <c r="Q203" s="222">
        <v>0</v>
      </c>
      <c r="R203" s="222">
        <f>Q203*H203</f>
        <v>0</v>
      </c>
      <c r="S203" s="222">
        <v>0</v>
      </c>
      <c r="T203" s="223">
        <f>S203*H203</f>
        <v>0</v>
      </c>
      <c r="U203" s="39"/>
      <c r="V203" s="39"/>
      <c r="W203" s="39"/>
      <c r="X203" s="39"/>
      <c r="Y203" s="39"/>
      <c r="Z203" s="39"/>
      <c r="AA203" s="39"/>
      <c r="AB203" s="39"/>
      <c r="AC203" s="39"/>
      <c r="AD203" s="39"/>
      <c r="AE203" s="39"/>
      <c r="AR203" s="224" t="s">
        <v>287</v>
      </c>
      <c r="AT203" s="224" t="s">
        <v>219</v>
      </c>
      <c r="AU203" s="224" t="s">
        <v>78</v>
      </c>
      <c r="AY203" s="18" t="s">
        <v>216</v>
      </c>
      <c r="BE203" s="225">
        <f>IF(N203="základní",J203,0)</f>
        <v>0</v>
      </c>
      <c r="BF203" s="225">
        <f>IF(N203="snížená",J203,0)</f>
        <v>0</v>
      </c>
      <c r="BG203" s="225">
        <f>IF(N203="zákl. přenesená",J203,0)</f>
        <v>0</v>
      </c>
      <c r="BH203" s="225">
        <f>IF(N203="sníž. přenesená",J203,0)</f>
        <v>0</v>
      </c>
      <c r="BI203" s="225">
        <f>IF(N203="nulová",J203,0)</f>
        <v>0</v>
      </c>
      <c r="BJ203" s="18" t="s">
        <v>76</v>
      </c>
      <c r="BK203" s="225">
        <f>ROUND(I203*H203,2)</f>
        <v>0</v>
      </c>
      <c r="BL203" s="18" t="s">
        <v>287</v>
      </c>
      <c r="BM203" s="224" t="s">
        <v>2502</v>
      </c>
    </row>
    <row r="204" s="2" customFormat="1">
      <c r="A204" s="39"/>
      <c r="B204" s="40"/>
      <c r="C204" s="41"/>
      <c r="D204" s="226" t="s">
        <v>226</v>
      </c>
      <c r="E204" s="41"/>
      <c r="F204" s="227" t="s">
        <v>466</v>
      </c>
      <c r="G204" s="41"/>
      <c r="H204" s="41"/>
      <c r="I204" s="228"/>
      <c r="J204" s="41"/>
      <c r="K204" s="41"/>
      <c r="L204" s="45"/>
      <c r="M204" s="229"/>
      <c r="N204" s="230"/>
      <c r="O204" s="85"/>
      <c r="P204" s="85"/>
      <c r="Q204" s="85"/>
      <c r="R204" s="85"/>
      <c r="S204" s="85"/>
      <c r="T204" s="86"/>
      <c r="U204" s="39"/>
      <c r="V204" s="39"/>
      <c r="W204" s="39"/>
      <c r="X204" s="39"/>
      <c r="Y204" s="39"/>
      <c r="Z204" s="39"/>
      <c r="AA204" s="39"/>
      <c r="AB204" s="39"/>
      <c r="AC204" s="39"/>
      <c r="AD204" s="39"/>
      <c r="AE204" s="39"/>
      <c r="AT204" s="18" t="s">
        <v>226</v>
      </c>
      <c r="AU204" s="18" t="s">
        <v>78</v>
      </c>
    </row>
    <row r="205" s="12" customFormat="1" ht="22.8" customHeight="1">
      <c r="A205" s="12"/>
      <c r="B205" s="197"/>
      <c r="C205" s="198"/>
      <c r="D205" s="199" t="s">
        <v>68</v>
      </c>
      <c r="E205" s="211" t="s">
        <v>467</v>
      </c>
      <c r="F205" s="211" t="s">
        <v>468</v>
      </c>
      <c r="G205" s="198"/>
      <c r="H205" s="198"/>
      <c r="I205" s="201"/>
      <c r="J205" s="212">
        <f>BK205</f>
        <v>0</v>
      </c>
      <c r="K205" s="198"/>
      <c r="L205" s="203"/>
      <c r="M205" s="204"/>
      <c r="N205" s="205"/>
      <c r="O205" s="205"/>
      <c r="P205" s="206">
        <f>SUM(P206:P211)</f>
        <v>0</v>
      </c>
      <c r="Q205" s="205"/>
      <c r="R205" s="206">
        <f>SUM(R206:R211)</f>
        <v>0.0046800000000000001</v>
      </c>
      <c r="S205" s="205"/>
      <c r="T205" s="207">
        <f>SUM(T206:T211)</f>
        <v>0</v>
      </c>
      <c r="U205" s="12"/>
      <c r="V205" s="12"/>
      <c r="W205" s="12"/>
      <c r="X205" s="12"/>
      <c r="Y205" s="12"/>
      <c r="Z205" s="12"/>
      <c r="AA205" s="12"/>
      <c r="AB205" s="12"/>
      <c r="AC205" s="12"/>
      <c r="AD205" s="12"/>
      <c r="AE205" s="12"/>
      <c r="AR205" s="208" t="s">
        <v>78</v>
      </c>
      <c r="AT205" s="209" t="s">
        <v>68</v>
      </c>
      <c r="AU205" s="209" t="s">
        <v>76</v>
      </c>
      <c r="AY205" s="208" t="s">
        <v>216</v>
      </c>
      <c r="BK205" s="210">
        <f>SUM(BK206:BK211)</f>
        <v>0</v>
      </c>
    </row>
    <row r="206" s="2" customFormat="1" ht="13.8" customHeight="1">
      <c r="A206" s="39"/>
      <c r="B206" s="40"/>
      <c r="C206" s="213" t="s">
        <v>441</v>
      </c>
      <c r="D206" s="213" t="s">
        <v>219</v>
      </c>
      <c r="E206" s="214" t="s">
        <v>470</v>
      </c>
      <c r="F206" s="215" t="s">
        <v>471</v>
      </c>
      <c r="G206" s="216" t="s">
        <v>326</v>
      </c>
      <c r="H206" s="217">
        <v>2</v>
      </c>
      <c r="I206" s="218"/>
      <c r="J206" s="219">
        <f>ROUND(I206*H206,2)</f>
        <v>0</v>
      </c>
      <c r="K206" s="215" t="s">
        <v>223</v>
      </c>
      <c r="L206" s="45"/>
      <c r="M206" s="220" t="s">
        <v>19</v>
      </c>
      <c r="N206" s="221" t="s">
        <v>40</v>
      </c>
      <c r="O206" s="85"/>
      <c r="P206" s="222">
        <f>O206*H206</f>
        <v>0</v>
      </c>
      <c r="Q206" s="222">
        <v>0.00013999999999999999</v>
      </c>
      <c r="R206" s="222">
        <f>Q206*H206</f>
        <v>0.00027999999999999998</v>
      </c>
      <c r="S206" s="222">
        <v>0</v>
      </c>
      <c r="T206" s="223">
        <f>S206*H206</f>
        <v>0</v>
      </c>
      <c r="U206" s="39"/>
      <c r="V206" s="39"/>
      <c r="W206" s="39"/>
      <c r="X206" s="39"/>
      <c r="Y206" s="39"/>
      <c r="Z206" s="39"/>
      <c r="AA206" s="39"/>
      <c r="AB206" s="39"/>
      <c r="AC206" s="39"/>
      <c r="AD206" s="39"/>
      <c r="AE206" s="39"/>
      <c r="AR206" s="224" t="s">
        <v>287</v>
      </c>
      <c r="AT206" s="224" t="s">
        <v>219</v>
      </c>
      <c r="AU206" s="224" t="s">
        <v>78</v>
      </c>
      <c r="AY206" s="18" t="s">
        <v>216</v>
      </c>
      <c r="BE206" s="225">
        <f>IF(N206="základní",J206,0)</f>
        <v>0</v>
      </c>
      <c r="BF206" s="225">
        <f>IF(N206="snížená",J206,0)</f>
        <v>0</v>
      </c>
      <c r="BG206" s="225">
        <f>IF(N206="zákl. přenesená",J206,0)</f>
        <v>0</v>
      </c>
      <c r="BH206" s="225">
        <f>IF(N206="sníž. přenesená",J206,0)</f>
        <v>0</v>
      </c>
      <c r="BI206" s="225">
        <f>IF(N206="nulová",J206,0)</f>
        <v>0</v>
      </c>
      <c r="BJ206" s="18" t="s">
        <v>76</v>
      </c>
      <c r="BK206" s="225">
        <f>ROUND(I206*H206,2)</f>
        <v>0</v>
      </c>
      <c r="BL206" s="18" t="s">
        <v>287</v>
      </c>
      <c r="BM206" s="224" t="s">
        <v>2503</v>
      </c>
    </row>
    <row r="207" s="2" customFormat="1">
      <c r="A207" s="39"/>
      <c r="B207" s="40"/>
      <c r="C207" s="41"/>
      <c r="D207" s="226" t="s">
        <v>226</v>
      </c>
      <c r="E207" s="41"/>
      <c r="F207" s="227" t="s">
        <v>473</v>
      </c>
      <c r="G207" s="41"/>
      <c r="H207" s="41"/>
      <c r="I207" s="228"/>
      <c r="J207" s="41"/>
      <c r="K207" s="41"/>
      <c r="L207" s="45"/>
      <c r="M207" s="229"/>
      <c r="N207" s="230"/>
      <c r="O207" s="85"/>
      <c r="P207" s="85"/>
      <c r="Q207" s="85"/>
      <c r="R207" s="85"/>
      <c r="S207" s="85"/>
      <c r="T207" s="86"/>
      <c r="U207" s="39"/>
      <c r="V207" s="39"/>
      <c r="W207" s="39"/>
      <c r="X207" s="39"/>
      <c r="Y207" s="39"/>
      <c r="Z207" s="39"/>
      <c r="AA207" s="39"/>
      <c r="AB207" s="39"/>
      <c r="AC207" s="39"/>
      <c r="AD207" s="39"/>
      <c r="AE207" s="39"/>
      <c r="AT207" s="18" t="s">
        <v>226</v>
      </c>
      <c r="AU207" s="18" t="s">
        <v>78</v>
      </c>
    </row>
    <row r="208" s="2" customFormat="1" ht="13.8" customHeight="1">
      <c r="A208" s="39"/>
      <c r="B208" s="40"/>
      <c r="C208" s="213" t="s">
        <v>445</v>
      </c>
      <c r="D208" s="213" t="s">
        <v>219</v>
      </c>
      <c r="E208" s="214" t="s">
        <v>475</v>
      </c>
      <c r="F208" s="215" t="s">
        <v>476</v>
      </c>
      <c r="G208" s="216" t="s">
        <v>326</v>
      </c>
      <c r="H208" s="217">
        <v>4</v>
      </c>
      <c r="I208" s="218"/>
      <c r="J208" s="219">
        <f>ROUND(I208*H208,2)</f>
        <v>0</v>
      </c>
      <c r="K208" s="215" t="s">
        <v>223</v>
      </c>
      <c r="L208" s="45"/>
      <c r="M208" s="220" t="s">
        <v>19</v>
      </c>
      <c r="N208" s="221" t="s">
        <v>40</v>
      </c>
      <c r="O208" s="85"/>
      <c r="P208" s="222">
        <f>O208*H208</f>
        <v>0</v>
      </c>
      <c r="Q208" s="222">
        <v>0.00085999999999999998</v>
      </c>
      <c r="R208" s="222">
        <f>Q208*H208</f>
        <v>0.0034399999999999999</v>
      </c>
      <c r="S208" s="222">
        <v>0</v>
      </c>
      <c r="T208" s="223">
        <f>S208*H208</f>
        <v>0</v>
      </c>
      <c r="U208" s="39"/>
      <c r="V208" s="39"/>
      <c r="W208" s="39"/>
      <c r="X208" s="39"/>
      <c r="Y208" s="39"/>
      <c r="Z208" s="39"/>
      <c r="AA208" s="39"/>
      <c r="AB208" s="39"/>
      <c r="AC208" s="39"/>
      <c r="AD208" s="39"/>
      <c r="AE208" s="39"/>
      <c r="AR208" s="224" t="s">
        <v>287</v>
      </c>
      <c r="AT208" s="224" t="s">
        <v>219</v>
      </c>
      <c r="AU208" s="224" t="s">
        <v>78</v>
      </c>
      <c r="AY208" s="18" t="s">
        <v>216</v>
      </c>
      <c r="BE208" s="225">
        <f>IF(N208="základní",J208,0)</f>
        <v>0</v>
      </c>
      <c r="BF208" s="225">
        <f>IF(N208="snížená",J208,0)</f>
        <v>0</v>
      </c>
      <c r="BG208" s="225">
        <f>IF(N208="zákl. přenesená",J208,0)</f>
        <v>0</v>
      </c>
      <c r="BH208" s="225">
        <f>IF(N208="sníž. přenesená",J208,0)</f>
        <v>0</v>
      </c>
      <c r="BI208" s="225">
        <f>IF(N208="nulová",J208,0)</f>
        <v>0</v>
      </c>
      <c r="BJ208" s="18" t="s">
        <v>76</v>
      </c>
      <c r="BK208" s="225">
        <f>ROUND(I208*H208,2)</f>
        <v>0</v>
      </c>
      <c r="BL208" s="18" t="s">
        <v>287</v>
      </c>
      <c r="BM208" s="224" t="s">
        <v>2504</v>
      </c>
    </row>
    <row r="209" s="2" customFormat="1" ht="13.8" customHeight="1">
      <c r="A209" s="39"/>
      <c r="B209" s="40"/>
      <c r="C209" s="213" t="s">
        <v>449</v>
      </c>
      <c r="D209" s="213" t="s">
        <v>219</v>
      </c>
      <c r="E209" s="214" t="s">
        <v>479</v>
      </c>
      <c r="F209" s="215" t="s">
        <v>480</v>
      </c>
      <c r="G209" s="216" t="s">
        <v>326</v>
      </c>
      <c r="H209" s="217">
        <v>4</v>
      </c>
      <c r="I209" s="218"/>
      <c r="J209" s="219">
        <f>ROUND(I209*H209,2)</f>
        <v>0</v>
      </c>
      <c r="K209" s="215" t="s">
        <v>223</v>
      </c>
      <c r="L209" s="45"/>
      <c r="M209" s="220" t="s">
        <v>19</v>
      </c>
      <c r="N209" s="221" t="s">
        <v>40</v>
      </c>
      <c r="O209" s="85"/>
      <c r="P209" s="222">
        <f>O209*H209</f>
        <v>0</v>
      </c>
      <c r="Q209" s="222">
        <v>0.00024000000000000001</v>
      </c>
      <c r="R209" s="222">
        <f>Q209*H209</f>
        <v>0.00096000000000000002</v>
      </c>
      <c r="S209" s="222">
        <v>0</v>
      </c>
      <c r="T209" s="223">
        <f>S209*H209</f>
        <v>0</v>
      </c>
      <c r="U209" s="39"/>
      <c r="V209" s="39"/>
      <c r="W209" s="39"/>
      <c r="X209" s="39"/>
      <c r="Y209" s="39"/>
      <c r="Z209" s="39"/>
      <c r="AA209" s="39"/>
      <c r="AB209" s="39"/>
      <c r="AC209" s="39"/>
      <c r="AD209" s="39"/>
      <c r="AE209" s="39"/>
      <c r="AR209" s="224" t="s">
        <v>287</v>
      </c>
      <c r="AT209" s="224" t="s">
        <v>219</v>
      </c>
      <c r="AU209" s="224" t="s">
        <v>78</v>
      </c>
      <c r="AY209" s="18" t="s">
        <v>216</v>
      </c>
      <c r="BE209" s="225">
        <f>IF(N209="základní",J209,0)</f>
        <v>0</v>
      </c>
      <c r="BF209" s="225">
        <f>IF(N209="snížená",J209,0)</f>
        <v>0</v>
      </c>
      <c r="BG209" s="225">
        <f>IF(N209="zákl. přenesená",J209,0)</f>
        <v>0</v>
      </c>
      <c r="BH209" s="225">
        <f>IF(N209="sníž. přenesená",J209,0)</f>
        <v>0</v>
      </c>
      <c r="BI209" s="225">
        <f>IF(N209="nulová",J209,0)</f>
        <v>0</v>
      </c>
      <c r="BJ209" s="18" t="s">
        <v>76</v>
      </c>
      <c r="BK209" s="225">
        <f>ROUND(I209*H209,2)</f>
        <v>0</v>
      </c>
      <c r="BL209" s="18" t="s">
        <v>287</v>
      </c>
      <c r="BM209" s="224" t="s">
        <v>2505</v>
      </c>
    </row>
    <row r="210" s="2" customFormat="1" ht="22.2" customHeight="1">
      <c r="A210" s="39"/>
      <c r="B210" s="40"/>
      <c r="C210" s="213" t="s">
        <v>453</v>
      </c>
      <c r="D210" s="213" t="s">
        <v>219</v>
      </c>
      <c r="E210" s="214" t="s">
        <v>483</v>
      </c>
      <c r="F210" s="215" t="s">
        <v>484</v>
      </c>
      <c r="G210" s="216" t="s">
        <v>305</v>
      </c>
      <c r="H210" s="273"/>
      <c r="I210" s="218"/>
      <c r="J210" s="219">
        <f>ROUND(I210*H210,2)</f>
        <v>0</v>
      </c>
      <c r="K210" s="215" t="s">
        <v>223</v>
      </c>
      <c r="L210" s="45"/>
      <c r="M210" s="220" t="s">
        <v>19</v>
      </c>
      <c r="N210" s="221" t="s">
        <v>40</v>
      </c>
      <c r="O210" s="85"/>
      <c r="P210" s="222">
        <f>O210*H210</f>
        <v>0</v>
      </c>
      <c r="Q210" s="222">
        <v>0</v>
      </c>
      <c r="R210" s="222">
        <f>Q210*H210</f>
        <v>0</v>
      </c>
      <c r="S210" s="222">
        <v>0</v>
      </c>
      <c r="T210" s="223">
        <f>S210*H210</f>
        <v>0</v>
      </c>
      <c r="U210" s="39"/>
      <c r="V210" s="39"/>
      <c r="W210" s="39"/>
      <c r="X210" s="39"/>
      <c r="Y210" s="39"/>
      <c r="Z210" s="39"/>
      <c r="AA210" s="39"/>
      <c r="AB210" s="39"/>
      <c r="AC210" s="39"/>
      <c r="AD210" s="39"/>
      <c r="AE210" s="39"/>
      <c r="AR210" s="224" t="s">
        <v>287</v>
      </c>
      <c r="AT210" s="224" t="s">
        <v>219</v>
      </c>
      <c r="AU210" s="224" t="s">
        <v>78</v>
      </c>
      <c r="AY210" s="18" t="s">
        <v>216</v>
      </c>
      <c r="BE210" s="225">
        <f>IF(N210="základní",J210,0)</f>
        <v>0</v>
      </c>
      <c r="BF210" s="225">
        <f>IF(N210="snížená",J210,0)</f>
        <v>0</v>
      </c>
      <c r="BG210" s="225">
        <f>IF(N210="zákl. přenesená",J210,0)</f>
        <v>0</v>
      </c>
      <c r="BH210" s="225">
        <f>IF(N210="sníž. přenesená",J210,0)</f>
        <v>0</v>
      </c>
      <c r="BI210" s="225">
        <f>IF(N210="nulová",J210,0)</f>
        <v>0</v>
      </c>
      <c r="BJ210" s="18" t="s">
        <v>76</v>
      </c>
      <c r="BK210" s="225">
        <f>ROUND(I210*H210,2)</f>
        <v>0</v>
      </c>
      <c r="BL210" s="18" t="s">
        <v>287</v>
      </c>
      <c r="BM210" s="224" t="s">
        <v>2506</v>
      </c>
    </row>
    <row r="211" s="2" customFormat="1">
      <c r="A211" s="39"/>
      <c r="B211" s="40"/>
      <c r="C211" s="41"/>
      <c r="D211" s="226" t="s">
        <v>226</v>
      </c>
      <c r="E211" s="41"/>
      <c r="F211" s="227" t="s">
        <v>486</v>
      </c>
      <c r="G211" s="41"/>
      <c r="H211" s="41"/>
      <c r="I211" s="228"/>
      <c r="J211" s="41"/>
      <c r="K211" s="41"/>
      <c r="L211" s="45"/>
      <c r="M211" s="229"/>
      <c r="N211" s="230"/>
      <c r="O211" s="85"/>
      <c r="P211" s="85"/>
      <c r="Q211" s="85"/>
      <c r="R211" s="85"/>
      <c r="S211" s="85"/>
      <c r="T211" s="86"/>
      <c r="U211" s="39"/>
      <c r="V211" s="39"/>
      <c r="W211" s="39"/>
      <c r="X211" s="39"/>
      <c r="Y211" s="39"/>
      <c r="Z211" s="39"/>
      <c r="AA211" s="39"/>
      <c r="AB211" s="39"/>
      <c r="AC211" s="39"/>
      <c r="AD211" s="39"/>
      <c r="AE211" s="39"/>
      <c r="AT211" s="18" t="s">
        <v>226</v>
      </c>
      <c r="AU211" s="18" t="s">
        <v>78</v>
      </c>
    </row>
    <row r="212" s="12" customFormat="1" ht="22.8" customHeight="1">
      <c r="A212" s="12"/>
      <c r="B212" s="197"/>
      <c r="C212" s="198"/>
      <c r="D212" s="199" t="s">
        <v>68</v>
      </c>
      <c r="E212" s="211" t="s">
        <v>487</v>
      </c>
      <c r="F212" s="211" t="s">
        <v>488</v>
      </c>
      <c r="G212" s="198"/>
      <c r="H212" s="198"/>
      <c r="I212" s="201"/>
      <c r="J212" s="212">
        <f>BK212</f>
        <v>0</v>
      </c>
      <c r="K212" s="198"/>
      <c r="L212" s="203"/>
      <c r="M212" s="204"/>
      <c r="N212" s="205"/>
      <c r="O212" s="205"/>
      <c r="P212" s="206">
        <f>SUM(P213:P217)</f>
        <v>0</v>
      </c>
      <c r="Q212" s="205"/>
      <c r="R212" s="206">
        <f>SUM(R213:R217)</f>
        <v>0.069759999999999989</v>
      </c>
      <c r="S212" s="205"/>
      <c r="T212" s="207">
        <f>SUM(T213:T217)</f>
        <v>0.049860000000000002</v>
      </c>
      <c r="U212" s="12"/>
      <c r="V212" s="12"/>
      <c r="W212" s="12"/>
      <c r="X212" s="12"/>
      <c r="Y212" s="12"/>
      <c r="Z212" s="12"/>
      <c r="AA212" s="12"/>
      <c r="AB212" s="12"/>
      <c r="AC212" s="12"/>
      <c r="AD212" s="12"/>
      <c r="AE212" s="12"/>
      <c r="AR212" s="208" t="s">
        <v>78</v>
      </c>
      <c r="AT212" s="209" t="s">
        <v>68</v>
      </c>
      <c r="AU212" s="209" t="s">
        <v>76</v>
      </c>
      <c r="AY212" s="208" t="s">
        <v>216</v>
      </c>
      <c r="BK212" s="210">
        <f>SUM(BK213:BK217)</f>
        <v>0</v>
      </c>
    </row>
    <row r="213" s="2" customFormat="1" ht="22.2" customHeight="1">
      <c r="A213" s="39"/>
      <c r="B213" s="40"/>
      <c r="C213" s="213" t="s">
        <v>458</v>
      </c>
      <c r="D213" s="213" t="s">
        <v>219</v>
      </c>
      <c r="E213" s="214" t="s">
        <v>490</v>
      </c>
      <c r="F213" s="215" t="s">
        <v>491</v>
      </c>
      <c r="G213" s="216" t="s">
        <v>326</v>
      </c>
      <c r="H213" s="217">
        <v>2</v>
      </c>
      <c r="I213" s="218"/>
      <c r="J213" s="219">
        <f>ROUND(I213*H213,2)</f>
        <v>0</v>
      </c>
      <c r="K213" s="215" t="s">
        <v>223</v>
      </c>
      <c r="L213" s="45"/>
      <c r="M213" s="220" t="s">
        <v>19</v>
      </c>
      <c r="N213" s="221" t="s">
        <v>40</v>
      </c>
      <c r="O213" s="85"/>
      <c r="P213" s="222">
        <f>O213*H213</f>
        <v>0</v>
      </c>
      <c r="Q213" s="222">
        <v>0</v>
      </c>
      <c r="R213" s="222">
        <f>Q213*H213</f>
        <v>0</v>
      </c>
      <c r="S213" s="222">
        <v>0</v>
      </c>
      <c r="T213" s="223">
        <f>S213*H213</f>
        <v>0</v>
      </c>
      <c r="U213" s="39"/>
      <c r="V213" s="39"/>
      <c r="W213" s="39"/>
      <c r="X213" s="39"/>
      <c r="Y213" s="39"/>
      <c r="Z213" s="39"/>
      <c r="AA213" s="39"/>
      <c r="AB213" s="39"/>
      <c r="AC213" s="39"/>
      <c r="AD213" s="39"/>
      <c r="AE213" s="39"/>
      <c r="AR213" s="224" t="s">
        <v>287</v>
      </c>
      <c r="AT213" s="224" t="s">
        <v>219</v>
      </c>
      <c r="AU213" s="224" t="s">
        <v>78</v>
      </c>
      <c r="AY213" s="18" t="s">
        <v>216</v>
      </c>
      <c r="BE213" s="225">
        <f>IF(N213="základní",J213,0)</f>
        <v>0</v>
      </c>
      <c r="BF213" s="225">
        <f>IF(N213="snížená",J213,0)</f>
        <v>0</v>
      </c>
      <c r="BG213" s="225">
        <f>IF(N213="zákl. přenesená",J213,0)</f>
        <v>0</v>
      </c>
      <c r="BH213" s="225">
        <f>IF(N213="sníž. přenesená",J213,0)</f>
        <v>0</v>
      </c>
      <c r="BI213" s="225">
        <f>IF(N213="nulová",J213,0)</f>
        <v>0</v>
      </c>
      <c r="BJ213" s="18" t="s">
        <v>76</v>
      </c>
      <c r="BK213" s="225">
        <f>ROUND(I213*H213,2)</f>
        <v>0</v>
      </c>
      <c r="BL213" s="18" t="s">
        <v>287</v>
      </c>
      <c r="BM213" s="224" t="s">
        <v>2507</v>
      </c>
    </row>
    <row r="214" s="2" customFormat="1" ht="13.8" customHeight="1">
      <c r="A214" s="39"/>
      <c r="B214" s="40"/>
      <c r="C214" s="213" t="s">
        <v>462</v>
      </c>
      <c r="D214" s="213" t="s">
        <v>219</v>
      </c>
      <c r="E214" s="214" t="s">
        <v>494</v>
      </c>
      <c r="F214" s="215" t="s">
        <v>495</v>
      </c>
      <c r="G214" s="216" t="s">
        <v>326</v>
      </c>
      <c r="H214" s="217">
        <v>2</v>
      </c>
      <c r="I214" s="218"/>
      <c r="J214" s="219">
        <f>ROUND(I214*H214,2)</f>
        <v>0</v>
      </c>
      <c r="K214" s="215" t="s">
        <v>223</v>
      </c>
      <c r="L214" s="45"/>
      <c r="M214" s="220" t="s">
        <v>19</v>
      </c>
      <c r="N214" s="221" t="s">
        <v>40</v>
      </c>
      <c r="O214" s="85"/>
      <c r="P214" s="222">
        <f>O214*H214</f>
        <v>0</v>
      </c>
      <c r="Q214" s="222">
        <v>8.0000000000000007E-05</v>
      </c>
      <c r="R214" s="222">
        <f>Q214*H214</f>
        <v>0.00016000000000000001</v>
      </c>
      <c r="S214" s="222">
        <v>0.024930000000000001</v>
      </c>
      <c r="T214" s="223">
        <f>S214*H214</f>
        <v>0.049860000000000002</v>
      </c>
      <c r="U214" s="39"/>
      <c r="V214" s="39"/>
      <c r="W214" s="39"/>
      <c r="X214" s="39"/>
      <c r="Y214" s="39"/>
      <c r="Z214" s="39"/>
      <c r="AA214" s="39"/>
      <c r="AB214" s="39"/>
      <c r="AC214" s="39"/>
      <c r="AD214" s="39"/>
      <c r="AE214" s="39"/>
      <c r="AR214" s="224" t="s">
        <v>287</v>
      </c>
      <c r="AT214" s="224" t="s">
        <v>219</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2508</v>
      </c>
    </row>
    <row r="215" s="2" customFormat="1" ht="22.2" customHeight="1">
      <c r="A215" s="39"/>
      <c r="B215" s="40"/>
      <c r="C215" s="213" t="s">
        <v>469</v>
      </c>
      <c r="D215" s="213" t="s">
        <v>219</v>
      </c>
      <c r="E215" s="214" t="s">
        <v>498</v>
      </c>
      <c r="F215" s="215" t="s">
        <v>499</v>
      </c>
      <c r="G215" s="216" t="s">
        <v>326</v>
      </c>
      <c r="H215" s="217">
        <v>2</v>
      </c>
      <c r="I215" s="218"/>
      <c r="J215" s="219">
        <f>ROUND(I215*H215,2)</f>
        <v>0</v>
      </c>
      <c r="K215" s="215" t="s">
        <v>223</v>
      </c>
      <c r="L215" s="45"/>
      <c r="M215" s="220" t="s">
        <v>19</v>
      </c>
      <c r="N215" s="221" t="s">
        <v>40</v>
      </c>
      <c r="O215" s="85"/>
      <c r="P215" s="222">
        <f>O215*H215</f>
        <v>0</v>
      </c>
      <c r="Q215" s="222">
        <v>0.034799999999999998</v>
      </c>
      <c r="R215" s="222">
        <f>Q215*H215</f>
        <v>0.069599999999999995</v>
      </c>
      <c r="S215" s="222">
        <v>0</v>
      </c>
      <c r="T215" s="223">
        <f>S215*H215</f>
        <v>0</v>
      </c>
      <c r="U215" s="39"/>
      <c r="V215" s="39"/>
      <c r="W215" s="39"/>
      <c r="X215" s="39"/>
      <c r="Y215" s="39"/>
      <c r="Z215" s="39"/>
      <c r="AA215" s="39"/>
      <c r="AB215" s="39"/>
      <c r="AC215" s="39"/>
      <c r="AD215" s="39"/>
      <c r="AE215" s="39"/>
      <c r="AR215" s="224" t="s">
        <v>287</v>
      </c>
      <c r="AT215" s="224" t="s">
        <v>219</v>
      </c>
      <c r="AU215" s="224" t="s">
        <v>78</v>
      </c>
      <c r="AY215" s="18" t="s">
        <v>216</v>
      </c>
      <c r="BE215" s="225">
        <f>IF(N215="základní",J215,0)</f>
        <v>0</v>
      </c>
      <c r="BF215" s="225">
        <f>IF(N215="snížená",J215,0)</f>
        <v>0</v>
      </c>
      <c r="BG215" s="225">
        <f>IF(N215="zákl. přenesená",J215,0)</f>
        <v>0</v>
      </c>
      <c r="BH215" s="225">
        <f>IF(N215="sníž. přenesená",J215,0)</f>
        <v>0</v>
      </c>
      <c r="BI215" s="225">
        <f>IF(N215="nulová",J215,0)</f>
        <v>0</v>
      </c>
      <c r="BJ215" s="18" t="s">
        <v>76</v>
      </c>
      <c r="BK215" s="225">
        <f>ROUND(I215*H215,2)</f>
        <v>0</v>
      </c>
      <c r="BL215" s="18" t="s">
        <v>287</v>
      </c>
      <c r="BM215" s="224" t="s">
        <v>2509</v>
      </c>
    </row>
    <row r="216" s="2" customFormat="1" ht="22.2" customHeight="1">
      <c r="A216" s="39"/>
      <c r="B216" s="40"/>
      <c r="C216" s="213" t="s">
        <v>474</v>
      </c>
      <c r="D216" s="213" t="s">
        <v>219</v>
      </c>
      <c r="E216" s="214" t="s">
        <v>502</v>
      </c>
      <c r="F216" s="215" t="s">
        <v>503</v>
      </c>
      <c r="G216" s="216" t="s">
        <v>305</v>
      </c>
      <c r="H216" s="273"/>
      <c r="I216" s="218"/>
      <c r="J216" s="219">
        <f>ROUND(I216*H216,2)</f>
        <v>0</v>
      </c>
      <c r="K216" s="215" t="s">
        <v>223</v>
      </c>
      <c r="L216" s="45"/>
      <c r="M216" s="220" t="s">
        <v>19</v>
      </c>
      <c r="N216" s="221" t="s">
        <v>40</v>
      </c>
      <c r="O216" s="85"/>
      <c r="P216" s="222">
        <f>O216*H216</f>
        <v>0</v>
      </c>
      <c r="Q216" s="222">
        <v>0</v>
      </c>
      <c r="R216" s="222">
        <f>Q216*H216</f>
        <v>0</v>
      </c>
      <c r="S216" s="222">
        <v>0</v>
      </c>
      <c r="T216" s="223">
        <f>S216*H216</f>
        <v>0</v>
      </c>
      <c r="U216" s="39"/>
      <c r="V216" s="39"/>
      <c r="W216" s="39"/>
      <c r="X216" s="39"/>
      <c r="Y216" s="39"/>
      <c r="Z216" s="39"/>
      <c r="AA216" s="39"/>
      <c r="AB216" s="39"/>
      <c r="AC216" s="39"/>
      <c r="AD216" s="39"/>
      <c r="AE216" s="39"/>
      <c r="AR216" s="224" t="s">
        <v>287</v>
      </c>
      <c r="AT216" s="224" t="s">
        <v>219</v>
      </c>
      <c r="AU216" s="224" t="s">
        <v>78</v>
      </c>
      <c r="AY216" s="18" t="s">
        <v>216</v>
      </c>
      <c r="BE216" s="225">
        <f>IF(N216="základní",J216,0)</f>
        <v>0</v>
      </c>
      <c r="BF216" s="225">
        <f>IF(N216="snížená",J216,0)</f>
        <v>0</v>
      </c>
      <c r="BG216" s="225">
        <f>IF(N216="zákl. přenesená",J216,0)</f>
        <v>0</v>
      </c>
      <c r="BH216" s="225">
        <f>IF(N216="sníž. přenesená",J216,0)</f>
        <v>0</v>
      </c>
      <c r="BI216" s="225">
        <f>IF(N216="nulová",J216,0)</f>
        <v>0</v>
      </c>
      <c r="BJ216" s="18" t="s">
        <v>76</v>
      </c>
      <c r="BK216" s="225">
        <f>ROUND(I216*H216,2)</f>
        <v>0</v>
      </c>
      <c r="BL216" s="18" t="s">
        <v>287</v>
      </c>
      <c r="BM216" s="224" t="s">
        <v>2510</v>
      </c>
    </row>
    <row r="217" s="2" customFormat="1">
      <c r="A217" s="39"/>
      <c r="B217" s="40"/>
      <c r="C217" s="41"/>
      <c r="D217" s="226" t="s">
        <v>226</v>
      </c>
      <c r="E217" s="41"/>
      <c r="F217" s="227" t="s">
        <v>466</v>
      </c>
      <c r="G217" s="41"/>
      <c r="H217" s="41"/>
      <c r="I217" s="228"/>
      <c r="J217" s="41"/>
      <c r="K217" s="41"/>
      <c r="L217" s="45"/>
      <c r="M217" s="229"/>
      <c r="N217" s="230"/>
      <c r="O217" s="85"/>
      <c r="P217" s="85"/>
      <c r="Q217" s="85"/>
      <c r="R217" s="85"/>
      <c r="S217" s="85"/>
      <c r="T217" s="86"/>
      <c r="U217" s="39"/>
      <c r="V217" s="39"/>
      <c r="W217" s="39"/>
      <c r="X217" s="39"/>
      <c r="Y217" s="39"/>
      <c r="Z217" s="39"/>
      <c r="AA217" s="39"/>
      <c r="AB217" s="39"/>
      <c r="AC217" s="39"/>
      <c r="AD217" s="39"/>
      <c r="AE217" s="39"/>
      <c r="AT217" s="18" t="s">
        <v>226</v>
      </c>
      <c r="AU217" s="18" t="s">
        <v>78</v>
      </c>
    </row>
    <row r="218" s="12" customFormat="1" ht="22.8" customHeight="1">
      <c r="A218" s="12"/>
      <c r="B218" s="197"/>
      <c r="C218" s="198"/>
      <c r="D218" s="199" t="s">
        <v>68</v>
      </c>
      <c r="E218" s="211" t="s">
        <v>505</v>
      </c>
      <c r="F218" s="211" t="s">
        <v>506</v>
      </c>
      <c r="G218" s="198"/>
      <c r="H218" s="198"/>
      <c r="I218" s="201"/>
      <c r="J218" s="212">
        <f>BK218</f>
        <v>0</v>
      </c>
      <c r="K218" s="198"/>
      <c r="L218" s="203"/>
      <c r="M218" s="204"/>
      <c r="N218" s="205"/>
      <c r="O218" s="205"/>
      <c r="P218" s="206">
        <f>SUM(P219:P227)</f>
        <v>0</v>
      </c>
      <c r="Q218" s="205"/>
      <c r="R218" s="206">
        <f>SUM(R219:R227)</f>
        <v>0.00015000000000000001</v>
      </c>
      <c r="S218" s="205"/>
      <c r="T218" s="207">
        <f>SUM(T219:T227)</f>
        <v>0.0051440000000000001</v>
      </c>
      <c r="U218" s="12"/>
      <c r="V218" s="12"/>
      <c r="W218" s="12"/>
      <c r="X218" s="12"/>
      <c r="Y218" s="12"/>
      <c r="Z218" s="12"/>
      <c r="AA218" s="12"/>
      <c r="AB218" s="12"/>
      <c r="AC218" s="12"/>
      <c r="AD218" s="12"/>
      <c r="AE218" s="12"/>
      <c r="AR218" s="208" t="s">
        <v>78</v>
      </c>
      <c r="AT218" s="209" t="s">
        <v>68</v>
      </c>
      <c r="AU218" s="209" t="s">
        <v>76</v>
      </c>
      <c r="AY218" s="208" t="s">
        <v>216</v>
      </c>
      <c r="BK218" s="210">
        <f>SUM(BK219:BK227)</f>
        <v>0</v>
      </c>
    </row>
    <row r="219" s="2" customFormat="1" ht="22.2" customHeight="1">
      <c r="A219" s="39"/>
      <c r="B219" s="40"/>
      <c r="C219" s="213" t="s">
        <v>478</v>
      </c>
      <c r="D219" s="213" t="s">
        <v>219</v>
      </c>
      <c r="E219" s="214" t="s">
        <v>508</v>
      </c>
      <c r="F219" s="215" t="s">
        <v>509</v>
      </c>
      <c r="G219" s="216" t="s">
        <v>326</v>
      </c>
      <c r="H219" s="217">
        <v>3</v>
      </c>
      <c r="I219" s="218"/>
      <c r="J219" s="219">
        <f>ROUND(I219*H219,2)</f>
        <v>0</v>
      </c>
      <c r="K219" s="215" t="s">
        <v>223</v>
      </c>
      <c r="L219" s="45"/>
      <c r="M219" s="220" t="s">
        <v>19</v>
      </c>
      <c r="N219" s="221" t="s">
        <v>40</v>
      </c>
      <c r="O219" s="85"/>
      <c r="P219" s="222">
        <f>O219*H219</f>
        <v>0</v>
      </c>
      <c r="Q219" s="222">
        <v>0</v>
      </c>
      <c r="R219" s="222">
        <f>Q219*H219</f>
        <v>0</v>
      </c>
      <c r="S219" s="222">
        <v>0</v>
      </c>
      <c r="T219" s="223">
        <f>S219*H219</f>
        <v>0</v>
      </c>
      <c r="U219" s="39"/>
      <c r="V219" s="39"/>
      <c r="W219" s="39"/>
      <c r="X219" s="39"/>
      <c r="Y219" s="39"/>
      <c r="Z219" s="39"/>
      <c r="AA219" s="39"/>
      <c r="AB219" s="39"/>
      <c r="AC219" s="39"/>
      <c r="AD219" s="39"/>
      <c r="AE219" s="39"/>
      <c r="AR219" s="224" t="s">
        <v>287</v>
      </c>
      <c r="AT219" s="224" t="s">
        <v>219</v>
      </c>
      <c r="AU219" s="224" t="s">
        <v>78</v>
      </c>
      <c r="AY219" s="18" t="s">
        <v>216</v>
      </c>
      <c r="BE219" s="225">
        <f>IF(N219="základní",J219,0)</f>
        <v>0</v>
      </c>
      <c r="BF219" s="225">
        <f>IF(N219="snížená",J219,0)</f>
        <v>0</v>
      </c>
      <c r="BG219" s="225">
        <f>IF(N219="zákl. přenesená",J219,0)</f>
        <v>0</v>
      </c>
      <c r="BH219" s="225">
        <f>IF(N219="sníž. přenesená",J219,0)</f>
        <v>0</v>
      </c>
      <c r="BI219" s="225">
        <f>IF(N219="nulová",J219,0)</f>
        <v>0</v>
      </c>
      <c r="BJ219" s="18" t="s">
        <v>76</v>
      </c>
      <c r="BK219" s="225">
        <f>ROUND(I219*H219,2)</f>
        <v>0</v>
      </c>
      <c r="BL219" s="18" t="s">
        <v>287</v>
      </c>
      <c r="BM219" s="224" t="s">
        <v>2511</v>
      </c>
    </row>
    <row r="220" s="2" customFormat="1" ht="13.8" customHeight="1">
      <c r="A220" s="39"/>
      <c r="B220" s="40"/>
      <c r="C220" s="263" t="s">
        <v>482</v>
      </c>
      <c r="D220" s="263" t="s">
        <v>295</v>
      </c>
      <c r="E220" s="264" t="s">
        <v>512</v>
      </c>
      <c r="F220" s="265" t="s">
        <v>513</v>
      </c>
      <c r="G220" s="266" t="s">
        <v>326</v>
      </c>
      <c r="H220" s="267">
        <v>3</v>
      </c>
      <c r="I220" s="268"/>
      <c r="J220" s="269">
        <f>ROUND(I220*H220,2)</f>
        <v>0</v>
      </c>
      <c r="K220" s="265" t="s">
        <v>223</v>
      </c>
      <c r="L220" s="270"/>
      <c r="M220" s="271" t="s">
        <v>19</v>
      </c>
      <c r="N220" s="272" t="s">
        <v>40</v>
      </c>
      <c r="O220" s="85"/>
      <c r="P220" s="222">
        <f>O220*H220</f>
        <v>0</v>
      </c>
      <c r="Q220" s="222">
        <v>5.0000000000000002E-05</v>
      </c>
      <c r="R220" s="222">
        <f>Q220*H220</f>
        <v>0.00015000000000000001</v>
      </c>
      <c r="S220" s="222">
        <v>0</v>
      </c>
      <c r="T220" s="223">
        <f>S220*H220</f>
        <v>0</v>
      </c>
      <c r="U220" s="39"/>
      <c r="V220" s="39"/>
      <c r="W220" s="39"/>
      <c r="X220" s="39"/>
      <c r="Y220" s="39"/>
      <c r="Z220" s="39"/>
      <c r="AA220" s="39"/>
      <c r="AB220" s="39"/>
      <c r="AC220" s="39"/>
      <c r="AD220" s="39"/>
      <c r="AE220" s="39"/>
      <c r="AR220" s="224" t="s">
        <v>299</v>
      </c>
      <c r="AT220" s="224" t="s">
        <v>295</v>
      </c>
      <c r="AU220" s="224" t="s">
        <v>78</v>
      </c>
      <c r="AY220" s="18" t="s">
        <v>216</v>
      </c>
      <c r="BE220" s="225">
        <f>IF(N220="základní",J220,0)</f>
        <v>0</v>
      </c>
      <c r="BF220" s="225">
        <f>IF(N220="snížená",J220,0)</f>
        <v>0</v>
      </c>
      <c r="BG220" s="225">
        <f>IF(N220="zákl. přenesená",J220,0)</f>
        <v>0</v>
      </c>
      <c r="BH220" s="225">
        <f>IF(N220="sníž. přenesená",J220,0)</f>
        <v>0</v>
      </c>
      <c r="BI220" s="225">
        <f>IF(N220="nulová",J220,0)</f>
        <v>0</v>
      </c>
      <c r="BJ220" s="18" t="s">
        <v>76</v>
      </c>
      <c r="BK220" s="225">
        <f>ROUND(I220*H220,2)</f>
        <v>0</v>
      </c>
      <c r="BL220" s="18" t="s">
        <v>287</v>
      </c>
      <c r="BM220" s="224" t="s">
        <v>2512</v>
      </c>
    </row>
    <row r="221" s="2" customFormat="1" ht="22.2" customHeight="1">
      <c r="A221" s="39"/>
      <c r="B221" s="40"/>
      <c r="C221" s="213" t="s">
        <v>489</v>
      </c>
      <c r="D221" s="213" t="s">
        <v>219</v>
      </c>
      <c r="E221" s="214" t="s">
        <v>516</v>
      </c>
      <c r="F221" s="215" t="s">
        <v>517</v>
      </c>
      <c r="G221" s="216" t="s">
        <v>326</v>
      </c>
      <c r="H221" s="217">
        <v>3</v>
      </c>
      <c r="I221" s="218"/>
      <c r="J221" s="219">
        <f>ROUND(I221*H221,2)</f>
        <v>0</v>
      </c>
      <c r="K221" s="215" t="s">
        <v>223</v>
      </c>
      <c r="L221" s="45"/>
      <c r="M221" s="220" t="s">
        <v>19</v>
      </c>
      <c r="N221" s="221" t="s">
        <v>40</v>
      </c>
      <c r="O221" s="85"/>
      <c r="P221" s="222">
        <f>O221*H221</f>
        <v>0</v>
      </c>
      <c r="Q221" s="222">
        <v>0</v>
      </c>
      <c r="R221" s="222">
        <f>Q221*H221</f>
        <v>0</v>
      </c>
      <c r="S221" s="222">
        <v>4.8000000000000001E-05</v>
      </c>
      <c r="T221" s="223">
        <f>S221*H221</f>
        <v>0.000144</v>
      </c>
      <c r="U221" s="39"/>
      <c r="V221" s="39"/>
      <c r="W221" s="39"/>
      <c r="X221" s="39"/>
      <c r="Y221" s="39"/>
      <c r="Z221" s="39"/>
      <c r="AA221" s="39"/>
      <c r="AB221" s="39"/>
      <c r="AC221" s="39"/>
      <c r="AD221" s="39"/>
      <c r="AE221" s="39"/>
      <c r="AR221" s="224" t="s">
        <v>287</v>
      </c>
      <c r="AT221" s="224" t="s">
        <v>219</v>
      </c>
      <c r="AU221" s="224" t="s">
        <v>78</v>
      </c>
      <c r="AY221" s="18" t="s">
        <v>216</v>
      </c>
      <c r="BE221" s="225">
        <f>IF(N221="základní",J221,0)</f>
        <v>0</v>
      </c>
      <c r="BF221" s="225">
        <f>IF(N221="snížená",J221,0)</f>
        <v>0</v>
      </c>
      <c r="BG221" s="225">
        <f>IF(N221="zákl. přenesená",J221,0)</f>
        <v>0</v>
      </c>
      <c r="BH221" s="225">
        <f>IF(N221="sníž. přenesená",J221,0)</f>
        <v>0</v>
      </c>
      <c r="BI221" s="225">
        <f>IF(N221="nulová",J221,0)</f>
        <v>0</v>
      </c>
      <c r="BJ221" s="18" t="s">
        <v>76</v>
      </c>
      <c r="BK221" s="225">
        <f>ROUND(I221*H221,2)</f>
        <v>0</v>
      </c>
      <c r="BL221" s="18" t="s">
        <v>287</v>
      </c>
      <c r="BM221" s="224" t="s">
        <v>2513</v>
      </c>
    </row>
    <row r="222" s="2" customFormat="1" ht="22.2" customHeight="1">
      <c r="A222" s="39"/>
      <c r="B222" s="40"/>
      <c r="C222" s="213" t="s">
        <v>493</v>
      </c>
      <c r="D222" s="213" t="s">
        <v>219</v>
      </c>
      <c r="E222" s="214" t="s">
        <v>520</v>
      </c>
      <c r="F222" s="215" t="s">
        <v>521</v>
      </c>
      <c r="G222" s="216" t="s">
        <v>326</v>
      </c>
      <c r="H222" s="217">
        <v>5</v>
      </c>
      <c r="I222" s="218"/>
      <c r="J222" s="219">
        <f>ROUND(I222*H222,2)</f>
        <v>0</v>
      </c>
      <c r="K222" s="215" t="s">
        <v>223</v>
      </c>
      <c r="L222" s="45"/>
      <c r="M222" s="220" t="s">
        <v>19</v>
      </c>
      <c r="N222" s="221" t="s">
        <v>40</v>
      </c>
      <c r="O222" s="85"/>
      <c r="P222" s="222">
        <f>O222*H222</f>
        <v>0</v>
      </c>
      <c r="Q222" s="222">
        <v>0</v>
      </c>
      <c r="R222" s="222">
        <f>Q222*H222</f>
        <v>0</v>
      </c>
      <c r="S222" s="222">
        <v>0.001</v>
      </c>
      <c r="T222" s="223">
        <f>S222*H222</f>
        <v>0.0050000000000000001</v>
      </c>
      <c r="U222" s="39"/>
      <c r="V222" s="39"/>
      <c r="W222" s="39"/>
      <c r="X222" s="39"/>
      <c r="Y222" s="39"/>
      <c r="Z222" s="39"/>
      <c r="AA222" s="39"/>
      <c r="AB222" s="39"/>
      <c r="AC222" s="39"/>
      <c r="AD222" s="39"/>
      <c r="AE222" s="39"/>
      <c r="AR222" s="224" t="s">
        <v>287</v>
      </c>
      <c r="AT222" s="224" t="s">
        <v>219</v>
      </c>
      <c r="AU222" s="224" t="s">
        <v>78</v>
      </c>
      <c r="AY222" s="18" t="s">
        <v>216</v>
      </c>
      <c r="BE222" s="225">
        <f>IF(N222="základní",J222,0)</f>
        <v>0</v>
      </c>
      <c r="BF222" s="225">
        <f>IF(N222="snížená",J222,0)</f>
        <v>0</v>
      </c>
      <c r="BG222" s="225">
        <f>IF(N222="zákl. přenesená",J222,0)</f>
        <v>0</v>
      </c>
      <c r="BH222" s="225">
        <f>IF(N222="sníž. přenesená",J222,0)</f>
        <v>0</v>
      </c>
      <c r="BI222" s="225">
        <f>IF(N222="nulová",J222,0)</f>
        <v>0</v>
      </c>
      <c r="BJ222" s="18" t="s">
        <v>76</v>
      </c>
      <c r="BK222" s="225">
        <f>ROUND(I222*H222,2)</f>
        <v>0</v>
      </c>
      <c r="BL222" s="18" t="s">
        <v>287</v>
      </c>
      <c r="BM222" s="224" t="s">
        <v>2514</v>
      </c>
    </row>
    <row r="223" s="2" customFormat="1" ht="22.2" customHeight="1">
      <c r="A223" s="39"/>
      <c r="B223" s="40"/>
      <c r="C223" s="213" t="s">
        <v>497</v>
      </c>
      <c r="D223" s="213" t="s">
        <v>219</v>
      </c>
      <c r="E223" s="214" t="s">
        <v>524</v>
      </c>
      <c r="F223" s="215" t="s">
        <v>525</v>
      </c>
      <c r="G223" s="216" t="s">
        <v>326</v>
      </c>
      <c r="H223" s="217">
        <v>5</v>
      </c>
      <c r="I223" s="218"/>
      <c r="J223" s="219">
        <f>ROUND(I223*H223,2)</f>
        <v>0</v>
      </c>
      <c r="K223" s="215" t="s">
        <v>223</v>
      </c>
      <c r="L223" s="45"/>
      <c r="M223" s="220" t="s">
        <v>19</v>
      </c>
      <c r="N223" s="221" t="s">
        <v>40</v>
      </c>
      <c r="O223" s="85"/>
      <c r="P223" s="222">
        <f>O223*H223</f>
        <v>0</v>
      </c>
      <c r="Q223" s="222">
        <v>0</v>
      </c>
      <c r="R223" s="222">
        <f>Q223*H223</f>
        <v>0</v>
      </c>
      <c r="S223" s="222">
        <v>0</v>
      </c>
      <c r="T223" s="223">
        <f>S223*H223</f>
        <v>0</v>
      </c>
      <c r="U223" s="39"/>
      <c r="V223" s="39"/>
      <c r="W223" s="39"/>
      <c r="X223" s="39"/>
      <c r="Y223" s="39"/>
      <c r="Z223" s="39"/>
      <c r="AA223" s="39"/>
      <c r="AB223" s="39"/>
      <c r="AC223" s="39"/>
      <c r="AD223" s="39"/>
      <c r="AE223" s="39"/>
      <c r="AR223" s="224" t="s">
        <v>287</v>
      </c>
      <c r="AT223" s="224" t="s">
        <v>219</v>
      </c>
      <c r="AU223" s="224" t="s">
        <v>78</v>
      </c>
      <c r="AY223" s="18" t="s">
        <v>216</v>
      </c>
      <c r="BE223" s="225">
        <f>IF(N223="základní",J223,0)</f>
        <v>0</v>
      </c>
      <c r="BF223" s="225">
        <f>IF(N223="snížená",J223,0)</f>
        <v>0</v>
      </c>
      <c r="BG223" s="225">
        <f>IF(N223="zákl. přenesená",J223,0)</f>
        <v>0</v>
      </c>
      <c r="BH223" s="225">
        <f>IF(N223="sníž. přenesená",J223,0)</f>
        <v>0</v>
      </c>
      <c r="BI223" s="225">
        <f>IF(N223="nulová",J223,0)</f>
        <v>0</v>
      </c>
      <c r="BJ223" s="18" t="s">
        <v>76</v>
      </c>
      <c r="BK223" s="225">
        <f>ROUND(I223*H223,2)</f>
        <v>0</v>
      </c>
      <c r="BL223" s="18" t="s">
        <v>287</v>
      </c>
      <c r="BM223" s="224" t="s">
        <v>2515</v>
      </c>
    </row>
    <row r="224" s="2" customFormat="1" ht="13.8" customHeight="1">
      <c r="A224" s="39"/>
      <c r="B224" s="40"/>
      <c r="C224" s="263" t="s">
        <v>501</v>
      </c>
      <c r="D224" s="263" t="s">
        <v>295</v>
      </c>
      <c r="E224" s="264" t="s">
        <v>528</v>
      </c>
      <c r="F224" s="265" t="s">
        <v>529</v>
      </c>
      <c r="G224" s="266" t="s">
        <v>326</v>
      </c>
      <c r="H224" s="267">
        <v>5</v>
      </c>
      <c r="I224" s="268"/>
      <c r="J224" s="269">
        <f>ROUND(I224*H224,2)</f>
        <v>0</v>
      </c>
      <c r="K224" s="265" t="s">
        <v>223</v>
      </c>
      <c r="L224" s="270"/>
      <c r="M224" s="271" t="s">
        <v>19</v>
      </c>
      <c r="N224" s="272" t="s">
        <v>40</v>
      </c>
      <c r="O224" s="85"/>
      <c r="P224" s="222">
        <f>O224*H224</f>
        <v>0</v>
      </c>
      <c r="Q224" s="222">
        <v>0</v>
      </c>
      <c r="R224" s="222">
        <f>Q224*H224</f>
        <v>0</v>
      </c>
      <c r="S224" s="222">
        <v>0</v>
      </c>
      <c r="T224" s="223">
        <f>S224*H224</f>
        <v>0</v>
      </c>
      <c r="U224" s="39"/>
      <c r="V224" s="39"/>
      <c r="W224" s="39"/>
      <c r="X224" s="39"/>
      <c r="Y224" s="39"/>
      <c r="Z224" s="39"/>
      <c r="AA224" s="39"/>
      <c r="AB224" s="39"/>
      <c r="AC224" s="39"/>
      <c r="AD224" s="39"/>
      <c r="AE224" s="39"/>
      <c r="AR224" s="224" t="s">
        <v>299</v>
      </c>
      <c r="AT224" s="224" t="s">
        <v>295</v>
      </c>
      <c r="AU224" s="224" t="s">
        <v>78</v>
      </c>
      <c r="AY224" s="18" t="s">
        <v>216</v>
      </c>
      <c r="BE224" s="225">
        <f>IF(N224="základní",J224,0)</f>
        <v>0</v>
      </c>
      <c r="BF224" s="225">
        <f>IF(N224="snížená",J224,0)</f>
        <v>0</v>
      </c>
      <c r="BG224" s="225">
        <f>IF(N224="zákl. přenesená",J224,0)</f>
        <v>0</v>
      </c>
      <c r="BH224" s="225">
        <f>IF(N224="sníž. přenesená",J224,0)</f>
        <v>0</v>
      </c>
      <c r="BI224" s="225">
        <f>IF(N224="nulová",J224,0)</f>
        <v>0</v>
      </c>
      <c r="BJ224" s="18" t="s">
        <v>76</v>
      </c>
      <c r="BK224" s="225">
        <f>ROUND(I224*H224,2)</f>
        <v>0</v>
      </c>
      <c r="BL224" s="18" t="s">
        <v>287</v>
      </c>
      <c r="BM224" s="224" t="s">
        <v>2516</v>
      </c>
    </row>
    <row r="225" s="2" customFormat="1" ht="13.8" customHeight="1">
      <c r="A225" s="39"/>
      <c r="B225" s="40"/>
      <c r="C225" s="213" t="s">
        <v>507</v>
      </c>
      <c r="D225" s="213" t="s">
        <v>219</v>
      </c>
      <c r="E225" s="214" t="s">
        <v>532</v>
      </c>
      <c r="F225" s="215" t="s">
        <v>533</v>
      </c>
      <c r="G225" s="216" t="s">
        <v>313</v>
      </c>
      <c r="H225" s="217">
        <v>1</v>
      </c>
      <c r="I225" s="218"/>
      <c r="J225" s="219">
        <f>ROUND(I225*H225,2)</f>
        <v>0</v>
      </c>
      <c r="K225" s="215" t="s">
        <v>19</v>
      </c>
      <c r="L225" s="45"/>
      <c r="M225" s="220" t="s">
        <v>19</v>
      </c>
      <c r="N225" s="221" t="s">
        <v>40</v>
      </c>
      <c r="O225" s="85"/>
      <c r="P225" s="222">
        <f>O225*H225</f>
        <v>0</v>
      </c>
      <c r="Q225" s="222">
        <v>0</v>
      </c>
      <c r="R225" s="222">
        <f>Q225*H225</f>
        <v>0</v>
      </c>
      <c r="S225" s="222">
        <v>0</v>
      </c>
      <c r="T225" s="223">
        <f>S225*H225</f>
        <v>0</v>
      </c>
      <c r="U225" s="39"/>
      <c r="V225" s="39"/>
      <c r="W225" s="39"/>
      <c r="X225" s="39"/>
      <c r="Y225" s="39"/>
      <c r="Z225" s="39"/>
      <c r="AA225" s="39"/>
      <c r="AB225" s="39"/>
      <c r="AC225" s="39"/>
      <c r="AD225" s="39"/>
      <c r="AE225" s="39"/>
      <c r="AR225" s="224" t="s">
        <v>287</v>
      </c>
      <c r="AT225" s="224" t="s">
        <v>219</v>
      </c>
      <c r="AU225" s="224" t="s">
        <v>78</v>
      </c>
      <c r="AY225" s="18" t="s">
        <v>216</v>
      </c>
      <c r="BE225" s="225">
        <f>IF(N225="základní",J225,0)</f>
        <v>0</v>
      </c>
      <c r="BF225" s="225">
        <f>IF(N225="snížená",J225,0)</f>
        <v>0</v>
      </c>
      <c r="BG225" s="225">
        <f>IF(N225="zákl. přenesená",J225,0)</f>
        <v>0</v>
      </c>
      <c r="BH225" s="225">
        <f>IF(N225="sníž. přenesená",J225,0)</f>
        <v>0</v>
      </c>
      <c r="BI225" s="225">
        <f>IF(N225="nulová",J225,0)</f>
        <v>0</v>
      </c>
      <c r="BJ225" s="18" t="s">
        <v>76</v>
      </c>
      <c r="BK225" s="225">
        <f>ROUND(I225*H225,2)</f>
        <v>0</v>
      </c>
      <c r="BL225" s="18" t="s">
        <v>287</v>
      </c>
      <c r="BM225" s="224" t="s">
        <v>2517</v>
      </c>
    </row>
    <row r="226" s="2" customFormat="1" ht="22.2" customHeight="1">
      <c r="A226" s="39"/>
      <c r="B226" s="40"/>
      <c r="C226" s="213" t="s">
        <v>511</v>
      </c>
      <c r="D226" s="213" t="s">
        <v>219</v>
      </c>
      <c r="E226" s="214" t="s">
        <v>536</v>
      </c>
      <c r="F226" s="215" t="s">
        <v>537</v>
      </c>
      <c r="G226" s="216" t="s">
        <v>305</v>
      </c>
      <c r="H226" s="273"/>
      <c r="I226" s="218"/>
      <c r="J226" s="219">
        <f>ROUND(I226*H226,2)</f>
        <v>0</v>
      </c>
      <c r="K226" s="215" t="s">
        <v>223</v>
      </c>
      <c r="L226" s="45"/>
      <c r="M226" s="220" t="s">
        <v>19</v>
      </c>
      <c r="N226" s="221" t="s">
        <v>40</v>
      </c>
      <c r="O226" s="85"/>
      <c r="P226" s="222">
        <f>O226*H226</f>
        <v>0</v>
      </c>
      <c r="Q226" s="222">
        <v>0</v>
      </c>
      <c r="R226" s="222">
        <f>Q226*H226</f>
        <v>0</v>
      </c>
      <c r="S226" s="222">
        <v>0</v>
      </c>
      <c r="T226" s="223">
        <f>S226*H226</f>
        <v>0</v>
      </c>
      <c r="U226" s="39"/>
      <c r="V226" s="39"/>
      <c r="W226" s="39"/>
      <c r="X226" s="39"/>
      <c r="Y226" s="39"/>
      <c r="Z226" s="39"/>
      <c r="AA226" s="39"/>
      <c r="AB226" s="39"/>
      <c r="AC226" s="39"/>
      <c r="AD226" s="39"/>
      <c r="AE226" s="39"/>
      <c r="AR226" s="224" t="s">
        <v>287</v>
      </c>
      <c r="AT226" s="224" t="s">
        <v>219</v>
      </c>
      <c r="AU226" s="224" t="s">
        <v>78</v>
      </c>
      <c r="AY226" s="18" t="s">
        <v>216</v>
      </c>
      <c r="BE226" s="225">
        <f>IF(N226="základní",J226,0)</f>
        <v>0</v>
      </c>
      <c r="BF226" s="225">
        <f>IF(N226="snížená",J226,0)</f>
        <v>0</v>
      </c>
      <c r="BG226" s="225">
        <f>IF(N226="zákl. přenesená",J226,0)</f>
        <v>0</v>
      </c>
      <c r="BH226" s="225">
        <f>IF(N226="sníž. přenesená",J226,0)</f>
        <v>0</v>
      </c>
      <c r="BI226" s="225">
        <f>IF(N226="nulová",J226,0)</f>
        <v>0</v>
      </c>
      <c r="BJ226" s="18" t="s">
        <v>76</v>
      </c>
      <c r="BK226" s="225">
        <f>ROUND(I226*H226,2)</f>
        <v>0</v>
      </c>
      <c r="BL226" s="18" t="s">
        <v>287</v>
      </c>
      <c r="BM226" s="224" t="s">
        <v>2518</v>
      </c>
    </row>
    <row r="227" s="2" customFormat="1">
      <c r="A227" s="39"/>
      <c r="B227" s="40"/>
      <c r="C227" s="41"/>
      <c r="D227" s="226" t="s">
        <v>226</v>
      </c>
      <c r="E227" s="41"/>
      <c r="F227" s="227" t="s">
        <v>307</v>
      </c>
      <c r="G227" s="41"/>
      <c r="H227" s="41"/>
      <c r="I227" s="228"/>
      <c r="J227" s="41"/>
      <c r="K227" s="41"/>
      <c r="L227" s="45"/>
      <c r="M227" s="229"/>
      <c r="N227" s="230"/>
      <c r="O227" s="85"/>
      <c r="P227" s="85"/>
      <c r="Q227" s="85"/>
      <c r="R227" s="85"/>
      <c r="S227" s="85"/>
      <c r="T227" s="86"/>
      <c r="U227" s="39"/>
      <c r="V227" s="39"/>
      <c r="W227" s="39"/>
      <c r="X227" s="39"/>
      <c r="Y227" s="39"/>
      <c r="Z227" s="39"/>
      <c r="AA227" s="39"/>
      <c r="AB227" s="39"/>
      <c r="AC227" s="39"/>
      <c r="AD227" s="39"/>
      <c r="AE227" s="39"/>
      <c r="AT227" s="18" t="s">
        <v>226</v>
      </c>
      <c r="AU227" s="18" t="s">
        <v>78</v>
      </c>
    </row>
    <row r="228" s="12" customFormat="1" ht="22.8" customHeight="1">
      <c r="A228" s="12"/>
      <c r="B228" s="197"/>
      <c r="C228" s="198"/>
      <c r="D228" s="199" t="s">
        <v>68</v>
      </c>
      <c r="E228" s="211" t="s">
        <v>539</v>
      </c>
      <c r="F228" s="211" t="s">
        <v>540</v>
      </c>
      <c r="G228" s="198"/>
      <c r="H228" s="198"/>
      <c r="I228" s="201"/>
      <c r="J228" s="212">
        <f>BK228</f>
        <v>0</v>
      </c>
      <c r="K228" s="198"/>
      <c r="L228" s="203"/>
      <c r="M228" s="204"/>
      <c r="N228" s="205"/>
      <c r="O228" s="205"/>
      <c r="P228" s="206">
        <f>SUM(P229:P232)</f>
        <v>0</v>
      </c>
      <c r="Q228" s="205"/>
      <c r="R228" s="206">
        <f>SUM(R229:R232)</f>
        <v>0</v>
      </c>
      <c r="S228" s="205"/>
      <c r="T228" s="207">
        <f>SUM(T229:T232)</f>
        <v>0.00025000000000000001</v>
      </c>
      <c r="U228" s="12"/>
      <c r="V228" s="12"/>
      <c r="W228" s="12"/>
      <c r="X228" s="12"/>
      <c r="Y228" s="12"/>
      <c r="Z228" s="12"/>
      <c r="AA228" s="12"/>
      <c r="AB228" s="12"/>
      <c r="AC228" s="12"/>
      <c r="AD228" s="12"/>
      <c r="AE228" s="12"/>
      <c r="AR228" s="208" t="s">
        <v>78</v>
      </c>
      <c r="AT228" s="209" t="s">
        <v>68</v>
      </c>
      <c r="AU228" s="209" t="s">
        <v>76</v>
      </c>
      <c r="AY228" s="208" t="s">
        <v>216</v>
      </c>
      <c r="BK228" s="210">
        <f>SUM(BK229:BK232)</f>
        <v>0</v>
      </c>
    </row>
    <row r="229" s="2" customFormat="1" ht="13.8" customHeight="1">
      <c r="A229" s="39"/>
      <c r="B229" s="40"/>
      <c r="C229" s="213" t="s">
        <v>515</v>
      </c>
      <c r="D229" s="213" t="s">
        <v>219</v>
      </c>
      <c r="E229" s="214" t="s">
        <v>542</v>
      </c>
      <c r="F229" s="215" t="s">
        <v>543</v>
      </c>
      <c r="G229" s="216" t="s">
        <v>326</v>
      </c>
      <c r="H229" s="217">
        <v>2</v>
      </c>
      <c r="I229" s="218"/>
      <c r="J229" s="219">
        <f>ROUND(I229*H229,2)</f>
        <v>0</v>
      </c>
      <c r="K229" s="215" t="s">
        <v>223</v>
      </c>
      <c r="L229" s="45"/>
      <c r="M229" s="220" t="s">
        <v>19</v>
      </c>
      <c r="N229" s="221" t="s">
        <v>40</v>
      </c>
      <c r="O229" s="85"/>
      <c r="P229" s="222">
        <f>O229*H229</f>
        <v>0</v>
      </c>
      <c r="Q229" s="222">
        <v>0</v>
      </c>
      <c r="R229" s="222">
        <f>Q229*H229</f>
        <v>0</v>
      </c>
      <c r="S229" s="222">
        <v>0</v>
      </c>
      <c r="T229" s="223">
        <f>S229*H229</f>
        <v>0</v>
      </c>
      <c r="U229" s="39"/>
      <c r="V229" s="39"/>
      <c r="W229" s="39"/>
      <c r="X229" s="39"/>
      <c r="Y229" s="39"/>
      <c r="Z229" s="39"/>
      <c r="AA229" s="39"/>
      <c r="AB229" s="39"/>
      <c r="AC229" s="39"/>
      <c r="AD229" s="39"/>
      <c r="AE229" s="39"/>
      <c r="AR229" s="224" t="s">
        <v>287</v>
      </c>
      <c r="AT229" s="224" t="s">
        <v>219</v>
      </c>
      <c r="AU229" s="224" t="s">
        <v>78</v>
      </c>
      <c r="AY229" s="18" t="s">
        <v>216</v>
      </c>
      <c r="BE229" s="225">
        <f>IF(N229="základní",J229,0)</f>
        <v>0</v>
      </c>
      <c r="BF229" s="225">
        <f>IF(N229="snížená",J229,0)</f>
        <v>0</v>
      </c>
      <c r="BG229" s="225">
        <f>IF(N229="zákl. přenesená",J229,0)</f>
        <v>0</v>
      </c>
      <c r="BH229" s="225">
        <f>IF(N229="sníž. přenesená",J229,0)</f>
        <v>0</v>
      </c>
      <c r="BI229" s="225">
        <f>IF(N229="nulová",J229,0)</f>
        <v>0</v>
      </c>
      <c r="BJ229" s="18" t="s">
        <v>76</v>
      </c>
      <c r="BK229" s="225">
        <f>ROUND(I229*H229,2)</f>
        <v>0</v>
      </c>
      <c r="BL229" s="18" t="s">
        <v>287</v>
      </c>
      <c r="BM229" s="224" t="s">
        <v>2519</v>
      </c>
    </row>
    <row r="230" s="2" customFormat="1" ht="13.8" customHeight="1">
      <c r="A230" s="39"/>
      <c r="B230" s="40"/>
      <c r="C230" s="213" t="s">
        <v>519</v>
      </c>
      <c r="D230" s="213" t="s">
        <v>219</v>
      </c>
      <c r="E230" s="214" t="s">
        <v>546</v>
      </c>
      <c r="F230" s="215" t="s">
        <v>547</v>
      </c>
      <c r="G230" s="216" t="s">
        <v>326</v>
      </c>
      <c r="H230" s="217">
        <v>2</v>
      </c>
      <c r="I230" s="218"/>
      <c r="J230" s="219">
        <f>ROUND(I230*H230,2)</f>
        <v>0</v>
      </c>
      <c r="K230" s="215" t="s">
        <v>223</v>
      </c>
      <c r="L230" s="45"/>
      <c r="M230" s="220" t="s">
        <v>19</v>
      </c>
      <c r="N230" s="221" t="s">
        <v>40</v>
      </c>
      <c r="O230" s="85"/>
      <c r="P230" s="222">
        <f>O230*H230</f>
        <v>0</v>
      </c>
      <c r="Q230" s="222">
        <v>0</v>
      </c>
      <c r="R230" s="222">
        <f>Q230*H230</f>
        <v>0</v>
      </c>
      <c r="S230" s="222">
        <v>0.000125</v>
      </c>
      <c r="T230" s="223">
        <f>S230*H230</f>
        <v>0.00025000000000000001</v>
      </c>
      <c r="U230" s="39"/>
      <c r="V230" s="39"/>
      <c r="W230" s="39"/>
      <c r="X230" s="39"/>
      <c r="Y230" s="39"/>
      <c r="Z230" s="39"/>
      <c r="AA230" s="39"/>
      <c r="AB230" s="39"/>
      <c r="AC230" s="39"/>
      <c r="AD230" s="39"/>
      <c r="AE230" s="39"/>
      <c r="AR230" s="224" t="s">
        <v>287</v>
      </c>
      <c r="AT230" s="224" t="s">
        <v>219</v>
      </c>
      <c r="AU230" s="224" t="s">
        <v>78</v>
      </c>
      <c r="AY230" s="18" t="s">
        <v>216</v>
      </c>
      <c r="BE230" s="225">
        <f>IF(N230="základní",J230,0)</f>
        <v>0</v>
      </c>
      <c r="BF230" s="225">
        <f>IF(N230="snížená",J230,0)</f>
        <v>0</v>
      </c>
      <c r="BG230" s="225">
        <f>IF(N230="zákl. přenesená",J230,0)</f>
        <v>0</v>
      </c>
      <c r="BH230" s="225">
        <f>IF(N230="sníž. přenesená",J230,0)</f>
        <v>0</v>
      </c>
      <c r="BI230" s="225">
        <f>IF(N230="nulová",J230,0)</f>
        <v>0</v>
      </c>
      <c r="BJ230" s="18" t="s">
        <v>76</v>
      </c>
      <c r="BK230" s="225">
        <f>ROUND(I230*H230,2)</f>
        <v>0</v>
      </c>
      <c r="BL230" s="18" t="s">
        <v>287</v>
      </c>
      <c r="BM230" s="224" t="s">
        <v>2520</v>
      </c>
    </row>
    <row r="231" s="2" customFormat="1" ht="22.2" customHeight="1">
      <c r="A231" s="39"/>
      <c r="B231" s="40"/>
      <c r="C231" s="213" t="s">
        <v>523</v>
      </c>
      <c r="D231" s="213" t="s">
        <v>219</v>
      </c>
      <c r="E231" s="214" t="s">
        <v>550</v>
      </c>
      <c r="F231" s="215" t="s">
        <v>551</v>
      </c>
      <c r="G231" s="216" t="s">
        <v>305</v>
      </c>
      <c r="H231" s="273"/>
      <c r="I231" s="218"/>
      <c r="J231" s="219">
        <f>ROUND(I231*H231,2)</f>
        <v>0</v>
      </c>
      <c r="K231" s="215" t="s">
        <v>223</v>
      </c>
      <c r="L231" s="45"/>
      <c r="M231" s="220" t="s">
        <v>19</v>
      </c>
      <c r="N231" s="221" t="s">
        <v>40</v>
      </c>
      <c r="O231" s="85"/>
      <c r="P231" s="222">
        <f>O231*H231</f>
        <v>0</v>
      </c>
      <c r="Q231" s="222">
        <v>0</v>
      </c>
      <c r="R231" s="222">
        <f>Q231*H231</f>
        <v>0</v>
      </c>
      <c r="S231" s="222">
        <v>0</v>
      </c>
      <c r="T231" s="223">
        <f>S231*H231</f>
        <v>0</v>
      </c>
      <c r="U231" s="39"/>
      <c r="V231" s="39"/>
      <c r="W231" s="39"/>
      <c r="X231" s="39"/>
      <c r="Y231" s="39"/>
      <c r="Z231" s="39"/>
      <c r="AA231" s="39"/>
      <c r="AB231" s="39"/>
      <c r="AC231" s="39"/>
      <c r="AD231" s="39"/>
      <c r="AE231" s="39"/>
      <c r="AR231" s="224" t="s">
        <v>287</v>
      </c>
      <c r="AT231" s="224" t="s">
        <v>219</v>
      </c>
      <c r="AU231" s="224" t="s">
        <v>78</v>
      </c>
      <c r="AY231" s="18" t="s">
        <v>216</v>
      </c>
      <c r="BE231" s="225">
        <f>IF(N231="základní",J231,0)</f>
        <v>0</v>
      </c>
      <c r="BF231" s="225">
        <f>IF(N231="snížená",J231,0)</f>
        <v>0</v>
      </c>
      <c r="BG231" s="225">
        <f>IF(N231="zákl. přenesená",J231,0)</f>
        <v>0</v>
      </c>
      <c r="BH231" s="225">
        <f>IF(N231="sníž. přenesená",J231,0)</f>
        <v>0</v>
      </c>
      <c r="BI231" s="225">
        <f>IF(N231="nulová",J231,0)</f>
        <v>0</v>
      </c>
      <c r="BJ231" s="18" t="s">
        <v>76</v>
      </c>
      <c r="BK231" s="225">
        <f>ROUND(I231*H231,2)</f>
        <v>0</v>
      </c>
      <c r="BL231" s="18" t="s">
        <v>287</v>
      </c>
      <c r="BM231" s="224" t="s">
        <v>2521</v>
      </c>
    </row>
    <row r="232" s="2" customFormat="1">
      <c r="A232" s="39"/>
      <c r="B232" s="40"/>
      <c r="C232" s="41"/>
      <c r="D232" s="226" t="s">
        <v>226</v>
      </c>
      <c r="E232" s="41"/>
      <c r="F232" s="227" t="s">
        <v>307</v>
      </c>
      <c r="G232" s="41"/>
      <c r="H232" s="41"/>
      <c r="I232" s="228"/>
      <c r="J232" s="41"/>
      <c r="K232" s="41"/>
      <c r="L232" s="45"/>
      <c r="M232" s="229"/>
      <c r="N232" s="230"/>
      <c r="O232" s="85"/>
      <c r="P232" s="85"/>
      <c r="Q232" s="85"/>
      <c r="R232" s="85"/>
      <c r="S232" s="85"/>
      <c r="T232" s="86"/>
      <c r="U232" s="39"/>
      <c r="V232" s="39"/>
      <c r="W232" s="39"/>
      <c r="X232" s="39"/>
      <c r="Y232" s="39"/>
      <c r="Z232" s="39"/>
      <c r="AA232" s="39"/>
      <c r="AB232" s="39"/>
      <c r="AC232" s="39"/>
      <c r="AD232" s="39"/>
      <c r="AE232" s="39"/>
      <c r="AT232" s="18" t="s">
        <v>226</v>
      </c>
      <c r="AU232" s="18" t="s">
        <v>78</v>
      </c>
    </row>
    <row r="233" s="12" customFormat="1" ht="22.8" customHeight="1">
      <c r="A233" s="12"/>
      <c r="B233" s="197"/>
      <c r="C233" s="198"/>
      <c r="D233" s="199" t="s">
        <v>68</v>
      </c>
      <c r="E233" s="211" t="s">
        <v>2522</v>
      </c>
      <c r="F233" s="211" t="s">
        <v>2523</v>
      </c>
      <c r="G233" s="198"/>
      <c r="H233" s="198"/>
      <c r="I233" s="201"/>
      <c r="J233" s="212">
        <f>BK233</f>
        <v>0</v>
      </c>
      <c r="K233" s="198"/>
      <c r="L233" s="203"/>
      <c r="M233" s="204"/>
      <c r="N233" s="205"/>
      <c r="O233" s="205"/>
      <c r="P233" s="206">
        <f>SUM(P234:P235)</f>
        <v>0</v>
      </c>
      <c r="Q233" s="205"/>
      <c r="R233" s="206">
        <f>SUM(R234:R235)</f>
        <v>0.092350000000000002</v>
      </c>
      <c r="S233" s="205"/>
      <c r="T233" s="207">
        <f>SUM(T234:T235)</f>
        <v>0</v>
      </c>
      <c r="U233" s="12"/>
      <c r="V233" s="12"/>
      <c r="W233" s="12"/>
      <c r="X233" s="12"/>
      <c r="Y233" s="12"/>
      <c r="Z233" s="12"/>
      <c r="AA233" s="12"/>
      <c r="AB233" s="12"/>
      <c r="AC233" s="12"/>
      <c r="AD233" s="12"/>
      <c r="AE233" s="12"/>
      <c r="AR233" s="208" t="s">
        <v>78</v>
      </c>
      <c r="AT233" s="209" t="s">
        <v>68</v>
      </c>
      <c r="AU233" s="209" t="s">
        <v>76</v>
      </c>
      <c r="AY233" s="208" t="s">
        <v>216</v>
      </c>
      <c r="BK233" s="210">
        <f>SUM(BK234:BK235)</f>
        <v>0</v>
      </c>
    </row>
    <row r="234" s="2" customFormat="1" ht="13.8" customHeight="1">
      <c r="A234" s="39"/>
      <c r="B234" s="40"/>
      <c r="C234" s="213" t="s">
        <v>527</v>
      </c>
      <c r="D234" s="213" t="s">
        <v>219</v>
      </c>
      <c r="E234" s="214" t="s">
        <v>2524</v>
      </c>
      <c r="F234" s="215" t="s">
        <v>2525</v>
      </c>
      <c r="G234" s="216" t="s">
        <v>222</v>
      </c>
      <c r="H234" s="217">
        <v>1</v>
      </c>
      <c r="I234" s="218"/>
      <c r="J234" s="219">
        <f>ROUND(I234*H234,2)</f>
        <v>0</v>
      </c>
      <c r="K234" s="215" t="s">
        <v>223</v>
      </c>
      <c r="L234" s="45"/>
      <c r="M234" s="220" t="s">
        <v>19</v>
      </c>
      <c r="N234" s="221" t="s">
        <v>40</v>
      </c>
      <c r="O234" s="85"/>
      <c r="P234" s="222">
        <f>O234*H234</f>
        <v>0</v>
      </c>
      <c r="Q234" s="222">
        <v>0.092350000000000002</v>
      </c>
      <c r="R234" s="222">
        <f>Q234*H234</f>
        <v>0.092350000000000002</v>
      </c>
      <c r="S234" s="222">
        <v>0</v>
      </c>
      <c r="T234" s="223">
        <f>S234*H234</f>
        <v>0</v>
      </c>
      <c r="U234" s="39"/>
      <c r="V234" s="39"/>
      <c r="W234" s="39"/>
      <c r="X234" s="39"/>
      <c r="Y234" s="39"/>
      <c r="Z234" s="39"/>
      <c r="AA234" s="39"/>
      <c r="AB234" s="39"/>
      <c r="AC234" s="39"/>
      <c r="AD234" s="39"/>
      <c r="AE234" s="39"/>
      <c r="AR234" s="224" t="s">
        <v>287</v>
      </c>
      <c r="AT234" s="224" t="s">
        <v>219</v>
      </c>
      <c r="AU234" s="224" t="s">
        <v>78</v>
      </c>
      <c r="AY234" s="18" t="s">
        <v>216</v>
      </c>
      <c r="BE234" s="225">
        <f>IF(N234="základní",J234,0)</f>
        <v>0</v>
      </c>
      <c r="BF234" s="225">
        <f>IF(N234="snížená",J234,0)</f>
        <v>0</v>
      </c>
      <c r="BG234" s="225">
        <f>IF(N234="zákl. přenesená",J234,0)</f>
        <v>0</v>
      </c>
      <c r="BH234" s="225">
        <f>IF(N234="sníž. přenesená",J234,0)</f>
        <v>0</v>
      </c>
      <c r="BI234" s="225">
        <f>IF(N234="nulová",J234,0)</f>
        <v>0</v>
      </c>
      <c r="BJ234" s="18" t="s">
        <v>76</v>
      </c>
      <c r="BK234" s="225">
        <f>ROUND(I234*H234,2)</f>
        <v>0</v>
      </c>
      <c r="BL234" s="18" t="s">
        <v>287</v>
      </c>
      <c r="BM234" s="224" t="s">
        <v>2526</v>
      </c>
    </row>
    <row r="235" s="2" customFormat="1" ht="13.8" customHeight="1">
      <c r="A235" s="39"/>
      <c r="B235" s="40"/>
      <c r="C235" s="213" t="s">
        <v>531</v>
      </c>
      <c r="D235" s="213" t="s">
        <v>219</v>
      </c>
      <c r="E235" s="214" t="s">
        <v>2527</v>
      </c>
      <c r="F235" s="215" t="s">
        <v>2528</v>
      </c>
      <c r="G235" s="216" t="s">
        <v>222</v>
      </c>
      <c r="H235" s="217">
        <v>1</v>
      </c>
      <c r="I235" s="218"/>
      <c r="J235" s="219">
        <f>ROUND(I235*H235,2)</f>
        <v>0</v>
      </c>
      <c r="K235" s="215" t="s">
        <v>223</v>
      </c>
      <c r="L235" s="45"/>
      <c r="M235" s="220" t="s">
        <v>19</v>
      </c>
      <c r="N235" s="221" t="s">
        <v>40</v>
      </c>
      <c r="O235" s="85"/>
      <c r="P235" s="222">
        <f>O235*H235</f>
        <v>0</v>
      </c>
      <c r="Q235" s="222">
        <v>0</v>
      </c>
      <c r="R235" s="222">
        <f>Q235*H235</f>
        <v>0</v>
      </c>
      <c r="S235" s="222">
        <v>0</v>
      </c>
      <c r="T235" s="223">
        <f>S235*H235</f>
        <v>0</v>
      </c>
      <c r="U235" s="39"/>
      <c r="V235" s="39"/>
      <c r="W235" s="39"/>
      <c r="X235" s="39"/>
      <c r="Y235" s="39"/>
      <c r="Z235" s="39"/>
      <c r="AA235" s="39"/>
      <c r="AB235" s="39"/>
      <c r="AC235" s="39"/>
      <c r="AD235" s="39"/>
      <c r="AE235" s="39"/>
      <c r="AR235" s="224" t="s">
        <v>287</v>
      </c>
      <c r="AT235" s="224" t="s">
        <v>219</v>
      </c>
      <c r="AU235" s="224" t="s">
        <v>78</v>
      </c>
      <c r="AY235" s="18" t="s">
        <v>216</v>
      </c>
      <c r="BE235" s="225">
        <f>IF(N235="základní",J235,0)</f>
        <v>0</v>
      </c>
      <c r="BF235" s="225">
        <f>IF(N235="snížená",J235,0)</f>
        <v>0</v>
      </c>
      <c r="BG235" s="225">
        <f>IF(N235="zákl. přenesená",J235,0)</f>
        <v>0</v>
      </c>
      <c r="BH235" s="225">
        <f>IF(N235="sníž. přenesená",J235,0)</f>
        <v>0</v>
      </c>
      <c r="BI235" s="225">
        <f>IF(N235="nulová",J235,0)</f>
        <v>0</v>
      </c>
      <c r="BJ235" s="18" t="s">
        <v>76</v>
      </c>
      <c r="BK235" s="225">
        <f>ROUND(I235*H235,2)</f>
        <v>0</v>
      </c>
      <c r="BL235" s="18" t="s">
        <v>287</v>
      </c>
      <c r="BM235" s="224" t="s">
        <v>2529</v>
      </c>
    </row>
    <row r="236" s="12" customFormat="1" ht="22.8" customHeight="1">
      <c r="A236" s="12"/>
      <c r="B236" s="197"/>
      <c r="C236" s="198"/>
      <c r="D236" s="199" t="s">
        <v>68</v>
      </c>
      <c r="E236" s="211" t="s">
        <v>567</v>
      </c>
      <c r="F236" s="211" t="s">
        <v>568</v>
      </c>
      <c r="G236" s="198"/>
      <c r="H236" s="198"/>
      <c r="I236" s="201"/>
      <c r="J236" s="212">
        <f>BK236</f>
        <v>0</v>
      </c>
      <c r="K236" s="198"/>
      <c r="L236" s="203"/>
      <c r="M236" s="204"/>
      <c r="N236" s="205"/>
      <c r="O236" s="205"/>
      <c r="P236" s="206">
        <f>SUM(P237:P246)</f>
        <v>0</v>
      </c>
      <c r="Q236" s="205"/>
      <c r="R236" s="206">
        <f>SUM(R237:R246)</f>
        <v>0.081000000000000003</v>
      </c>
      <c r="S236" s="205"/>
      <c r="T236" s="207">
        <f>SUM(T237:T246)</f>
        <v>0.16800000000000001</v>
      </c>
      <c r="U236" s="12"/>
      <c r="V236" s="12"/>
      <c r="W236" s="12"/>
      <c r="X236" s="12"/>
      <c r="Y236" s="12"/>
      <c r="Z236" s="12"/>
      <c r="AA236" s="12"/>
      <c r="AB236" s="12"/>
      <c r="AC236" s="12"/>
      <c r="AD236" s="12"/>
      <c r="AE236" s="12"/>
      <c r="AR236" s="208" t="s">
        <v>78</v>
      </c>
      <c r="AT236" s="209" t="s">
        <v>68</v>
      </c>
      <c r="AU236" s="209" t="s">
        <v>76</v>
      </c>
      <c r="AY236" s="208" t="s">
        <v>216</v>
      </c>
      <c r="BK236" s="210">
        <f>SUM(BK237:BK246)</f>
        <v>0</v>
      </c>
    </row>
    <row r="237" s="2" customFormat="1" ht="22.2" customHeight="1">
      <c r="A237" s="39"/>
      <c r="B237" s="40"/>
      <c r="C237" s="213" t="s">
        <v>535</v>
      </c>
      <c r="D237" s="213" t="s">
        <v>219</v>
      </c>
      <c r="E237" s="214" t="s">
        <v>581</v>
      </c>
      <c r="F237" s="215" t="s">
        <v>582</v>
      </c>
      <c r="G237" s="216" t="s">
        <v>326</v>
      </c>
      <c r="H237" s="217">
        <v>4</v>
      </c>
      <c r="I237" s="218"/>
      <c r="J237" s="219">
        <f>ROUND(I237*H237,2)</f>
        <v>0</v>
      </c>
      <c r="K237" s="215" t="s">
        <v>223</v>
      </c>
      <c r="L237" s="45"/>
      <c r="M237" s="220" t="s">
        <v>19</v>
      </c>
      <c r="N237" s="221" t="s">
        <v>40</v>
      </c>
      <c r="O237" s="85"/>
      <c r="P237" s="222">
        <f>O237*H237</f>
        <v>0</v>
      </c>
      <c r="Q237" s="222">
        <v>0</v>
      </c>
      <c r="R237" s="222">
        <f>Q237*H237</f>
        <v>0</v>
      </c>
      <c r="S237" s="222">
        <v>0</v>
      </c>
      <c r="T237" s="223">
        <f>S237*H237</f>
        <v>0</v>
      </c>
      <c r="U237" s="39"/>
      <c r="V237" s="39"/>
      <c r="W237" s="39"/>
      <c r="X237" s="39"/>
      <c r="Y237" s="39"/>
      <c r="Z237" s="39"/>
      <c r="AA237" s="39"/>
      <c r="AB237" s="39"/>
      <c r="AC237" s="39"/>
      <c r="AD237" s="39"/>
      <c r="AE237" s="39"/>
      <c r="AR237" s="224" t="s">
        <v>287</v>
      </c>
      <c r="AT237" s="224" t="s">
        <v>219</v>
      </c>
      <c r="AU237" s="224" t="s">
        <v>78</v>
      </c>
      <c r="AY237" s="18" t="s">
        <v>216</v>
      </c>
      <c r="BE237" s="225">
        <f>IF(N237="základní",J237,0)</f>
        <v>0</v>
      </c>
      <c r="BF237" s="225">
        <f>IF(N237="snížená",J237,0)</f>
        <v>0</v>
      </c>
      <c r="BG237" s="225">
        <f>IF(N237="zákl. přenesená",J237,0)</f>
        <v>0</v>
      </c>
      <c r="BH237" s="225">
        <f>IF(N237="sníž. přenesená",J237,0)</f>
        <v>0</v>
      </c>
      <c r="BI237" s="225">
        <f>IF(N237="nulová",J237,0)</f>
        <v>0</v>
      </c>
      <c r="BJ237" s="18" t="s">
        <v>76</v>
      </c>
      <c r="BK237" s="225">
        <f>ROUND(I237*H237,2)</f>
        <v>0</v>
      </c>
      <c r="BL237" s="18" t="s">
        <v>287</v>
      </c>
      <c r="BM237" s="224" t="s">
        <v>2530</v>
      </c>
    </row>
    <row r="238" s="2" customFormat="1">
      <c r="A238" s="39"/>
      <c r="B238" s="40"/>
      <c r="C238" s="41"/>
      <c r="D238" s="226" t="s">
        <v>226</v>
      </c>
      <c r="E238" s="41"/>
      <c r="F238" s="227" t="s">
        <v>584</v>
      </c>
      <c r="G238" s="41"/>
      <c r="H238" s="41"/>
      <c r="I238" s="228"/>
      <c r="J238" s="41"/>
      <c r="K238" s="41"/>
      <c r="L238" s="45"/>
      <c r="M238" s="229"/>
      <c r="N238" s="230"/>
      <c r="O238" s="85"/>
      <c r="P238" s="85"/>
      <c r="Q238" s="85"/>
      <c r="R238" s="85"/>
      <c r="S238" s="85"/>
      <c r="T238" s="86"/>
      <c r="U238" s="39"/>
      <c r="V238" s="39"/>
      <c r="W238" s="39"/>
      <c r="X238" s="39"/>
      <c r="Y238" s="39"/>
      <c r="Z238" s="39"/>
      <c r="AA238" s="39"/>
      <c r="AB238" s="39"/>
      <c r="AC238" s="39"/>
      <c r="AD238" s="39"/>
      <c r="AE238" s="39"/>
      <c r="AT238" s="18" t="s">
        <v>226</v>
      </c>
      <c r="AU238" s="18" t="s">
        <v>78</v>
      </c>
    </row>
    <row r="239" s="2" customFormat="1" ht="13.8" customHeight="1">
      <c r="A239" s="39"/>
      <c r="B239" s="40"/>
      <c r="C239" s="263" t="s">
        <v>541</v>
      </c>
      <c r="D239" s="263" t="s">
        <v>295</v>
      </c>
      <c r="E239" s="264" t="s">
        <v>586</v>
      </c>
      <c r="F239" s="265" t="s">
        <v>587</v>
      </c>
      <c r="G239" s="266" t="s">
        <v>326</v>
      </c>
      <c r="H239" s="267">
        <v>4</v>
      </c>
      <c r="I239" s="268"/>
      <c r="J239" s="269">
        <f>ROUND(I239*H239,2)</f>
        <v>0</v>
      </c>
      <c r="K239" s="265" t="s">
        <v>223</v>
      </c>
      <c r="L239" s="270"/>
      <c r="M239" s="271" t="s">
        <v>19</v>
      </c>
      <c r="N239" s="272" t="s">
        <v>40</v>
      </c>
      <c r="O239" s="85"/>
      <c r="P239" s="222">
        <f>O239*H239</f>
        <v>0</v>
      </c>
      <c r="Q239" s="222">
        <v>0.017999999999999999</v>
      </c>
      <c r="R239" s="222">
        <f>Q239*H239</f>
        <v>0.071999999999999995</v>
      </c>
      <c r="S239" s="222">
        <v>0</v>
      </c>
      <c r="T239" s="223">
        <f>S239*H239</f>
        <v>0</v>
      </c>
      <c r="U239" s="39"/>
      <c r="V239" s="39"/>
      <c r="W239" s="39"/>
      <c r="X239" s="39"/>
      <c r="Y239" s="39"/>
      <c r="Z239" s="39"/>
      <c r="AA239" s="39"/>
      <c r="AB239" s="39"/>
      <c r="AC239" s="39"/>
      <c r="AD239" s="39"/>
      <c r="AE239" s="39"/>
      <c r="AR239" s="224" t="s">
        <v>299</v>
      </c>
      <c r="AT239" s="224" t="s">
        <v>295</v>
      </c>
      <c r="AU239" s="224" t="s">
        <v>78</v>
      </c>
      <c r="AY239" s="18" t="s">
        <v>216</v>
      </c>
      <c r="BE239" s="225">
        <f>IF(N239="základní",J239,0)</f>
        <v>0</v>
      </c>
      <c r="BF239" s="225">
        <f>IF(N239="snížená",J239,0)</f>
        <v>0</v>
      </c>
      <c r="BG239" s="225">
        <f>IF(N239="zákl. přenesená",J239,0)</f>
        <v>0</v>
      </c>
      <c r="BH239" s="225">
        <f>IF(N239="sníž. přenesená",J239,0)</f>
        <v>0</v>
      </c>
      <c r="BI239" s="225">
        <f>IF(N239="nulová",J239,0)</f>
        <v>0</v>
      </c>
      <c r="BJ239" s="18" t="s">
        <v>76</v>
      </c>
      <c r="BK239" s="225">
        <f>ROUND(I239*H239,2)</f>
        <v>0</v>
      </c>
      <c r="BL239" s="18" t="s">
        <v>287</v>
      </c>
      <c r="BM239" s="224" t="s">
        <v>2531</v>
      </c>
    </row>
    <row r="240" s="2" customFormat="1" ht="13.8" customHeight="1">
      <c r="A240" s="39"/>
      <c r="B240" s="40"/>
      <c r="C240" s="213" t="s">
        <v>545</v>
      </c>
      <c r="D240" s="213" t="s">
        <v>219</v>
      </c>
      <c r="E240" s="214" t="s">
        <v>590</v>
      </c>
      <c r="F240" s="215" t="s">
        <v>591</v>
      </c>
      <c r="G240" s="216" t="s">
        <v>326</v>
      </c>
      <c r="H240" s="217">
        <v>4</v>
      </c>
      <c r="I240" s="218"/>
      <c r="J240" s="219">
        <f>ROUND(I240*H240,2)</f>
        <v>0</v>
      </c>
      <c r="K240" s="215" t="s">
        <v>223</v>
      </c>
      <c r="L240" s="45"/>
      <c r="M240" s="220" t="s">
        <v>19</v>
      </c>
      <c r="N240" s="221" t="s">
        <v>40</v>
      </c>
      <c r="O240" s="85"/>
      <c r="P240" s="222">
        <f>O240*H240</f>
        <v>0</v>
      </c>
      <c r="Q240" s="222">
        <v>0</v>
      </c>
      <c r="R240" s="222">
        <f>Q240*H240</f>
        <v>0</v>
      </c>
      <c r="S240" s="222">
        <v>0</v>
      </c>
      <c r="T240" s="223">
        <f>S240*H240</f>
        <v>0</v>
      </c>
      <c r="U240" s="39"/>
      <c r="V240" s="39"/>
      <c r="W240" s="39"/>
      <c r="X240" s="39"/>
      <c r="Y240" s="39"/>
      <c r="Z240" s="39"/>
      <c r="AA240" s="39"/>
      <c r="AB240" s="39"/>
      <c r="AC240" s="39"/>
      <c r="AD240" s="39"/>
      <c r="AE240" s="39"/>
      <c r="AR240" s="224" t="s">
        <v>287</v>
      </c>
      <c r="AT240" s="224" t="s">
        <v>219</v>
      </c>
      <c r="AU240" s="224" t="s">
        <v>78</v>
      </c>
      <c r="AY240" s="18" t="s">
        <v>216</v>
      </c>
      <c r="BE240" s="225">
        <f>IF(N240="základní",J240,0)</f>
        <v>0</v>
      </c>
      <c r="BF240" s="225">
        <f>IF(N240="snížená",J240,0)</f>
        <v>0</v>
      </c>
      <c r="BG240" s="225">
        <f>IF(N240="zákl. přenesená",J240,0)</f>
        <v>0</v>
      </c>
      <c r="BH240" s="225">
        <f>IF(N240="sníž. přenesená",J240,0)</f>
        <v>0</v>
      </c>
      <c r="BI240" s="225">
        <f>IF(N240="nulová",J240,0)</f>
        <v>0</v>
      </c>
      <c r="BJ240" s="18" t="s">
        <v>76</v>
      </c>
      <c r="BK240" s="225">
        <f>ROUND(I240*H240,2)</f>
        <v>0</v>
      </c>
      <c r="BL240" s="18" t="s">
        <v>287</v>
      </c>
      <c r="BM240" s="224" t="s">
        <v>2532</v>
      </c>
    </row>
    <row r="241" s="2" customFormat="1" ht="13.8" customHeight="1">
      <c r="A241" s="39"/>
      <c r="B241" s="40"/>
      <c r="C241" s="263" t="s">
        <v>549</v>
      </c>
      <c r="D241" s="263" t="s">
        <v>295</v>
      </c>
      <c r="E241" s="264" t="s">
        <v>594</v>
      </c>
      <c r="F241" s="265" t="s">
        <v>595</v>
      </c>
      <c r="G241" s="266" t="s">
        <v>326</v>
      </c>
      <c r="H241" s="267">
        <v>4</v>
      </c>
      <c r="I241" s="268"/>
      <c r="J241" s="269">
        <f>ROUND(I241*H241,2)</f>
        <v>0</v>
      </c>
      <c r="K241" s="265" t="s">
        <v>223</v>
      </c>
      <c r="L241" s="270"/>
      <c r="M241" s="271" t="s">
        <v>19</v>
      </c>
      <c r="N241" s="272" t="s">
        <v>40</v>
      </c>
      <c r="O241" s="85"/>
      <c r="P241" s="222">
        <f>O241*H241</f>
        <v>0</v>
      </c>
      <c r="Q241" s="222">
        <v>0.00014999999999999999</v>
      </c>
      <c r="R241" s="222">
        <f>Q241*H241</f>
        <v>0.00059999999999999995</v>
      </c>
      <c r="S241" s="222">
        <v>0</v>
      </c>
      <c r="T241" s="223">
        <f>S241*H241</f>
        <v>0</v>
      </c>
      <c r="U241" s="39"/>
      <c r="V241" s="39"/>
      <c r="W241" s="39"/>
      <c r="X241" s="39"/>
      <c r="Y241" s="39"/>
      <c r="Z241" s="39"/>
      <c r="AA241" s="39"/>
      <c r="AB241" s="39"/>
      <c r="AC241" s="39"/>
      <c r="AD241" s="39"/>
      <c r="AE241" s="39"/>
      <c r="AR241" s="224" t="s">
        <v>299</v>
      </c>
      <c r="AT241" s="224" t="s">
        <v>295</v>
      </c>
      <c r="AU241" s="224" t="s">
        <v>78</v>
      </c>
      <c r="AY241" s="18" t="s">
        <v>216</v>
      </c>
      <c r="BE241" s="225">
        <f>IF(N241="základní",J241,0)</f>
        <v>0</v>
      </c>
      <c r="BF241" s="225">
        <f>IF(N241="snížená",J241,0)</f>
        <v>0</v>
      </c>
      <c r="BG241" s="225">
        <f>IF(N241="zákl. přenesená",J241,0)</f>
        <v>0</v>
      </c>
      <c r="BH241" s="225">
        <f>IF(N241="sníž. přenesená",J241,0)</f>
        <v>0</v>
      </c>
      <c r="BI241" s="225">
        <f>IF(N241="nulová",J241,0)</f>
        <v>0</v>
      </c>
      <c r="BJ241" s="18" t="s">
        <v>76</v>
      </c>
      <c r="BK241" s="225">
        <f>ROUND(I241*H241,2)</f>
        <v>0</v>
      </c>
      <c r="BL241" s="18" t="s">
        <v>287</v>
      </c>
      <c r="BM241" s="224" t="s">
        <v>2533</v>
      </c>
    </row>
    <row r="242" s="2" customFormat="1" ht="13.8" customHeight="1">
      <c r="A242" s="39"/>
      <c r="B242" s="40"/>
      <c r="C242" s="263" t="s">
        <v>555</v>
      </c>
      <c r="D242" s="263" t="s">
        <v>295</v>
      </c>
      <c r="E242" s="264" t="s">
        <v>598</v>
      </c>
      <c r="F242" s="265" t="s">
        <v>599</v>
      </c>
      <c r="G242" s="266" t="s">
        <v>326</v>
      </c>
      <c r="H242" s="267">
        <v>4</v>
      </c>
      <c r="I242" s="268"/>
      <c r="J242" s="269">
        <f>ROUND(I242*H242,2)</f>
        <v>0</v>
      </c>
      <c r="K242" s="265" t="s">
        <v>223</v>
      </c>
      <c r="L242" s="270"/>
      <c r="M242" s="271" t="s">
        <v>19</v>
      </c>
      <c r="N242" s="272" t="s">
        <v>40</v>
      </c>
      <c r="O242" s="85"/>
      <c r="P242" s="222">
        <f>O242*H242</f>
        <v>0</v>
      </c>
      <c r="Q242" s="222">
        <v>0.0020999999999999999</v>
      </c>
      <c r="R242" s="222">
        <f>Q242*H242</f>
        <v>0.0083999999999999995</v>
      </c>
      <c r="S242" s="222">
        <v>0</v>
      </c>
      <c r="T242" s="223">
        <f>S242*H242</f>
        <v>0</v>
      </c>
      <c r="U242" s="39"/>
      <c r="V242" s="39"/>
      <c r="W242" s="39"/>
      <c r="X242" s="39"/>
      <c r="Y242" s="39"/>
      <c r="Z242" s="39"/>
      <c r="AA242" s="39"/>
      <c r="AB242" s="39"/>
      <c r="AC242" s="39"/>
      <c r="AD242" s="39"/>
      <c r="AE242" s="39"/>
      <c r="AR242" s="224" t="s">
        <v>299</v>
      </c>
      <c r="AT242" s="224" t="s">
        <v>295</v>
      </c>
      <c r="AU242" s="224" t="s">
        <v>78</v>
      </c>
      <c r="AY242" s="18" t="s">
        <v>216</v>
      </c>
      <c r="BE242" s="225">
        <f>IF(N242="základní",J242,0)</f>
        <v>0</v>
      </c>
      <c r="BF242" s="225">
        <f>IF(N242="snížená",J242,0)</f>
        <v>0</v>
      </c>
      <c r="BG242" s="225">
        <f>IF(N242="zákl. přenesená",J242,0)</f>
        <v>0</v>
      </c>
      <c r="BH242" s="225">
        <f>IF(N242="sníž. přenesená",J242,0)</f>
        <v>0</v>
      </c>
      <c r="BI242" s="225">
        <f>IF(N242="nulová",J242,0)</f>
        <v>0</v>
      </c>
      <c r="BJ242" s="18" t="s">
        <v>76</v>
      </c>
      <c r="BK242" s="225">
        <f>ROUND(I242*H242,2)</f>
        <v>0</v>
      </c>
      <c r="BL242" s="18" t="s">
        <v>287</v>
      </c>
      <c r="BM242" s="224" t="s">
        <v>2534</v>
      </c>
    </row>
    <row r="243" s="2" customFormat="1" ht="22.2" customHeight="1">
      <c r="A243" s="39"/>
      <c r="B243" s="40"/>
      <c r="C243" s="213" t="s">
        <v>562</v>
      </c>
      <c r="D243" s="213" t="s">
        <v>219</v>
      </c>
      <c r="E243" s="214" t="s">
        <v>607</v>
      </c>
      <c r="F243" s="215" t="s">
        <v>608</v>
      </c>
      <c r="G243" s="216" t="s">
        <v>326</v>
      </c>
      <c r="H243" s="217">
        <v>7</v>
      </c>
      <c r="I243" s="218"/>
      <c r="J243" s="219">
        <f>ROUND(I243*H243,2)</f>
        <v>0</v>
      </c>
      <c r="K243" s="215" t="s">
        <v>223</v>
      </c>
      <c r="L243" s="45"/>
      <c r="M243" s="220" t="s">
        <v>19</v>
      </c>
      <c r="N243" s="221" t="s">
        <v>40</v>
      </c>
      <c r="O243" s="85"/>
      <c r="P243" s="222">
        <f>O243*H243</f>
        <v>0</v>
      </c>
      <c r="Q243" s="222">
        <v>0</v>
      </c>
      <c r="R243" s="222">
        <f>Q243*H243</f>
        <v>0</v>
      </c>
      <c r="S243" s="222">
        <v>0.024</v>
      </c>
      <c r="T243" s="223">
        <f>S243*H243</f>
        <v>0.16800000000000001</v>
      </c>
      <c r="U243" s="39"/>
      <c r="V243" s="39"/>
      <c r="W243" s="39"/>
      <c r="X243" s="39"/>
      <c r="Y243" s="39"/>
      <c r="Z243" s="39"/>
      <c r="AA243" s="39"/>
      <c r="AB243" s="39"/>
      <c r="AC243" s="39"/>
      <c r="AD243" s="39"/>
      <c r="AE243" s="39"/>
      <c r="AR243" s="224" t="s">
        <v>287</v>
      </c>
      <c r="AT243" s="224" t="s">
        <v>219</v>
      </c>
      <c r="AU243" s="224" t="s">
        <v>78</v>
      </c>
      <c r="AY243" s="18" t="s">
        <v>216</v>
      </c>
      <c r="BE243" s="225">
        <f>IF(N243="základní",J243,0)</f>
        <v>0</v>
      </c>
      <c r="BF243" s="225">
        <f>IF(N243="snížená",J243,0)</f>
        <v>0</v>
      </c>
      <c r="BG243" s="225">
        <f>IF(N243="zákl. přenesená",J243,0)</f>
        <v>0</v>
      </c>
      <c r="BH243" s="225">
        <f>IF(N243="sníž. přenesená",J243,0)</f>
        <v>0</v>
      </c>
      <c r="BI243" s="225">
        <f>IF(N243="nulová",J243,0)</f>
        <v>0</v>
      </c>
      <c r="BJ243" s="18" t="s">
        <v>76</v>
      </c>
      <c r="BK243" s="225">
        <f>ROUND(I243*H243,2)</f>
        <v>0</v>
      </c>
      <c r="BL243" s="18" t="s">
        <v>287</v>
      </c>
      <c r="BM243" s="224" t="s">
        <v>2535</v>
      </c>
    </row>
    <row r="244" s="2" customFormat="1">
      <c r="A244" s="39"/>
      <c r="B244" s="40"/>
      <c r="C244" s="41"/>
      <c r="D244" s="226" t="s">
        <v>226</v>
      </c>
      <c r="E244" s="41"/>
      <c r="F244" s="227" t="s">
        <v>605</v>
      </c>
      <c r="G244" s="41"/>
      <c r="H244" s="41"/>
      <c r="I244" s="228"/>
      <c r="J244" s="41"/>
      <c r="K244" s="41"/>
      <c r="L244" s="45"/>
      <c r="M244" s="229"/>
      <c r="N244" s="230"/>
      <c r="O244" s="85"/>
      <c r="P244" s="85"/>
      <c r="Q244" s="85"/>
      <c r="R244" s="85"/>
      <c r="S244" s="85"/>
      <c r="T244" s="86"/>
      <c r="U244" s="39"/>
      <c r="V244" s="39"/>
      <c r="W244" s="39"/>
      <c r="X244" s="39"/>
      <c r="Y244" s="39"/>
      <c r="Z244" s="39"/>
      <c r="AA244" s="39"/>
      <c r="AB244" s="39"/>
      <c r="AC244" s="39"/>
      <c r="AD244" s="39"/>
      <c r="AE244" s="39"/>
      <c r="AT244" s="18" t="s">
        <v>226</v>
      </c>
      <c r="AU244" s="18" t="s">
        <v>78</v>
      </c>
    </row>
    <row r="245" s="2" customFormat="1" ht="22.2" customHeight="1">
      <c r="A245" s="39"/>
      <c r="B245" s="40"/>
      <c r="C245" s="213" t="s">
        <v>569</v>
      </c>
      <c r="D245" s="213" t="s">
        <v>219</v>
      </c>
      <c r="E245" s="214" t="s">
        <v>611</v>
      </c>
      <c r="F245" s="215" t="s">
        <v>612</v>
      </c>
      <c r="G245" s="216" t="s">
        <v>305</v>
      </c>
      <c r="H245" s="273"/>
      <c r="I245" s="218"/>
      <c r="J245" s="219">
        <f>ROUND(I245*H245,2)</f>
        <v>0</v>
      </c>
      <c r="K245" s="215" t="s">
        <v>223</v>
      </c>
      <c r="L245" s="45"/>
      <c r="M245" s="220" t="s">
        <v>19</v>
      </c>
      <c r="N245" s="221" t="s">
        <v>40</v>
      </c>
      <c r="O245" s="85"/>
      <c r="P245" s="222">
        <f>O245*H245</f>
        <v>0</v>
      </c>
      <c r="Q245" s="222">
        <v>0</v>
      </c>
      <c r="R245" s="222">
        <f>Q245*H245</f>
        <v>0</v>
      </c>
      <c r="S245" s="222">
        <v>0</v>
      </c>
      <c r="T245" s="223">
        <f>S245*H245</f>
        <v>0</v>
      </c>
      <c r="U245" s="39"/>
      <c r="V245" s="39"/>
      <c r="W245" s="39"/>
      <c r="X245" s="39"/>
      <c r="Y245" s="39"/>
      <c r="Z245" s="39"/>
      <c r="AA245" s="39"/>
      <c r="AB245" s="39"/>
      <c r="AC245" s="39"/>
      <c r="AD245" s="39"/>
      <c r="AE245" s="39"/>
      <c r="AR245" s="224" t="s">
        <v>287</v>
      </c>
      <c r="AT245" s="224" t="s">
        <v>219</v>
      </c>
      <c r="AU245" s="224" t="s">
        <v>78</v>
      </c>
      <c r="AY245" s="18" t="s">
        <v>216</v>
      </c>
      <c r="BE245" s="225">
        <f>IF(N245="základní",J245,0)</f>
        <v>0</v>
      </c>
      <c r="BF245" s="225">
        <f>IF(N245="snížená",J245,0)</f>
        <v>0</v>
      </c>
      <c r="BG245" s="225">
        <f>IF(N245="zákl. přenesená",J245,0)</f>
        <v>0</v>
      </c>
      <c r="BH245" s="225">
        <f>IF(N245="sníž. přenesená",J245,0)</f>
        <v>0</v>
      </c>
      <c r="BI245" s="225">
        <f>IF(N245="nulová",J245,0)</f>
        <v>0</v>
      </c>
      <c r="BJ245" s="18" t="s">
        <v>76</v>
      </c>
      <c r="BK245" s="225">
        <f>ROUND(I245*H245,2)</f>
        <v>0</v>
      </c>
      <c r="BL245" s="18" t="s">
        <v>287</v>
      </c>
      <c r="BM245" s="224" t="s">
        <v>2536</v>
      </c>
    </row>
    <row r="246" s="2" customFormat="1">
      <c r="A246" s="39"/>
      <c r="B246" s="40"/>
      <c r="C246" s="41"/>
      <c r="D246" s="226" t="s">
        <v>226</v>
      </c>
      <c r="E246" s="41"/>
      <c r="F246" s="227" t="s">
        <v>614</v>
      </c>
      <c r="G246" s="41"/>
      <c r="H246" s="41"/>
      <c r="I246" s="228"/>
      <c r="J246" s="41"/>
      <c r="K246" s="41"/>
      <c r="L246" s="45"/>
      <c r="M246" s="229"/>
      <c r="N246" s="230"/>
      <c r="O246" s="85"/>
      <c r="P246" s="85"/>
      <c r="Q246" s="85"/>
      <c r="R246" s="85"/>
      <c r="S246" s="85"/>
      <c r="T246" s="86"/>
      <c r="U246" s="39"/>
      <c r="V246" s="39"/>
      <c r="W246" s="39"/>
      <c r="X246" s="39"/>
      <c r="Y246" s="39"/>
      <c r="Z246" s="39"/>
      <c r="AA246" s="39"/>
      <c r="AB246" s="39"/>
      <c r="AC246" s="39"/>
      <c r="AD246" s="39"/>
      <c r="AE246" s="39"/>
      <c r="AT246" s="18" t="s">
        <v>226</v>
      </c>
      <c r="AU246" s="18" t="s">
        <v>78</v>
      </c>
    </row>
    <row r="247" s="12" customFormat="1" ht="22.8" customHeight="1">
      <c r="A247" s="12"/>
      <c r="B247" s="197"/>
      <c r="C247" s="198"/>
      <c r="D247" s="199" t="s">
        <v>68</v>
      </c>
      <c r="E247" s="211" t="s">
        <v>615</v>
      </c>
      <c r="F247" s="211" t="s">
        <v>616</v>
      </c>
      <c r="G247" s="198"/>
      <c r="H247" s="198"/>
      <c r="I247" s="201"/>
      <c r="J247" s="212">
        <f>BK247</f>
        <v>0</v>
      </c>
      <c r="K247" s="198"/>
      <c r="L247" s="203"/>
      <c r="M247" s="204"/>
      <c r="N247" s="205"/>
      <c r="O247" s="205"/>
      <c r="P247" s="206">
        <f>SUM(P248:P293)</f>
        <v>0</v>
      </c>
      <c r="Q247" s="205"/>
      <c r="R247" s="206">
        <f>SUM(R248:R293)</f>
        <v>1.2323938000000001</v>
      </c>
      <c r="S247" s="205"/>
      <c r="T247" s="207">
        <f>SUM(T248:T293)</f>
        <v>0</v>
      </c>
      <c r="U247" s="12"/>
      <c r="V247" s="12"/>
      <c r="W247" s="12"/>
      <c r="X247" s="12"/>
      <c r="Y247" s="12"/>
      <c r="Z247" s="12"/>
      <c r="AA247" s="12"/>
      <c r="AB247" s="12"/>
      <c r="AC247" s="12"/>
      <c r="AD247" s="12"/>
      <c r="AE247" s="12"/>
      <c r="AR247" s="208" t="s">
        <v>78</v>
      </c>
      <c r="AT247" s="209" t="s">
        <v>68</v>
      </c>
      <c r="AU247" s="209" t="s">
        <v>76</v>
      </c>
      <c r="AY247" s="208" t="s">
        <v>216</v>
      </c>
      <c r="BK247" s="210">
        <f>SUM(BK248:BK293)</f>
        <v>0</v>
      </c>
    </row>
    <row r="248" s="2" customFormat="1" ht="13.8" customHeight="1">
      <c r="A248" s="39"/>
      <c r="B248" s="40"/>
      <c r="C248" s="213" t="s">
        <v>576</v>
      </c>
      <c r="D248" s="213" t="s">
        <v>219</v>
      </c>
      <c r="E248" s="214" t="s">
        <v>618</v>
      </c>
      <c r="F248" s="215" t="s">
        <v>619</v>
      </c>
      <c r="G248" s="216" t="s">
        <v>222</v>
      </c>
      <c r="H248" s="217">
        <v>12.16</v>
      </c>
      <c r="I248" s="218"/>
      <c r="J248" s="219">
        <f>ROUND(I248*H248,2)</f>
        <v>0</v>
      </c>
      <c r="K248" s="215" t="s">
        <v>223</v>
      </c>
      <c r="L248" s="45"/>
      <c r="M248" s="220" t="s">
        <v>19</v>
      </c>
      <c r="N248" s="221" t="s">
        <v>40</v>
      </c>
      <c r="O248" s="85"/>
      <c r="P248" s="222">
        <f>O248*H248</f>
        <v>0</v>
      </c>
      <c r="Q248" s="222">
        <v>0.00029999999999999997</v>
      </c>
      <c r="R248" s="222">
        <f>Q248*H248</f>
        <v>0.0036479999999999998</v>
      </c>
      <c r="S248" s="222">
        <v>0</v>
      </c>
      <c r="T248" s="223">
        <f>S248*H248</f>
        <v>0</v>
      </c>
      <c r="U248" s="39"/>
      <c r="V248" s="39"/>
      <c r="W248" s="39"/>
      <c r="X248" s="39"/>
      <c r="Y248" s="39"/>
      <c r="Z248" s="39"/>
      <c r="AA248" s="39"/>
      <c r="AB248" s="39"/>
      <c r="AC248" s="39"/>
      <c r="AD248" s="39"/>
      <c r="AE248" s="39"/>
      <c r="AR248" s="224" t="s">
        <v>287</v>
      </c>
      <c r="AT248" s="224" t="s">
        <v>219</v>
      </c>
      <c r="AU248" s="224" t="s">
        <v>78</v>
      </c>
      <c r="AY248" s="18" t="s">
        <v>216</v>
      </c>
      <c r="BE248" s="225">
        <f>IF(N248="základní",J248,0)</f>
        <v>0</v>
      </c>
      <c r="BF248" s="225">
        <f>IF(N248="snížená",J248,0)</f>
        <v>0</v>
      </c>
      <c r="BG248" s="225">
        <f>IF(N248="zákl. přenesená",J248,0)</f>
        <v>0</v>
      </c>
      <c r="BH248" s="225">
        <f>IF(N248="sníž. přenesená",J248,0)</f>
        <v>0</v>
      </c>
      <c r="BI248" s="225">
        <f>IF(N248="nulová",J248,0)</f>
        <v>0</v>
      </c>
      <c r="BJ248" s="18" t="s">
        <v>76</v>
      </c>
      <c r="BK248" s="225">
        <f>ROUND(I248*H248,2)</f>
        <v>0</v>
      </c>
      <c r="BL248" s="18" t="s">
        <v>287</v>
      </c>
      <c r="BM248" s="224" t="s">
        <v>2537</v>
      </c>
    </row>
    <row r="249" s="2" customFormat="1">
      <c r="A249" s="39"/>
      <c r="B249" s="40"/>
      <c r="C249" s="41"/>
      <c r="D249" s="226" t="s">
        <v>226</v>
      </c>
      <c r="E249" s="41"/>
      <c r="F249" s="227" t="s">
        <v>621</v>
      </c>
      <c r="G249" s="41"/>
      <c r="H249" s="41"/>
      <c r="I249" s="228"/>
      <c r="J249" s="41"/>
      <c r="K249" s="41"/>
      <c r="L249" s="45"/>
      <c r="M249" s="229"/>
      <c r="N249" s="230"/>
      <c r="O249" s="85"/>
      <c r="P249" s="85"/>
      <c r="Q249" s="85"/>
      <c r="R249" s="85"/>
      <c r="S249" s="85"/>
      <c r="T249" s="86"/>
      <c r="U249" s="39"/>
      <c r="V249" s="39"/>
      <c r="W249" s="39"/>
      <c r="X249" s="39"/>
      <c r="Y249" s="39"/>
      <c r="Z249" s="39"/>
      <c r="AA249" s="39"/>
      <c r="AB249" s="39"/>
      <c r="AC249" s="39"/>
      <c r="AD249" s="39"/>
      <c r="AE249" s="39"/>
      <c r="AT249" s="18" t="s">
        <v>226</v>
      </c>
      <c r="AU249" s="18" t="s">
        <v>78</v>
      </c>
    </row>
    <row r="250" s="15" customFormat="1">
      <c r="A250" s="15"/>
      <c r="B250" s="253"/>
      <c r="C250" s="254"/>
      <c r="D250" s="226" t="s">
        <v>228</v>
      </c>
      <c r="E250" s="255" t="s">
        <v>19</v>
      </c>
      <c r="F250" s="256" t="s">
        <v>2447</v>
      </c>
      <c r="G250" s="254"/>
      <c r="H250" s="255" t="s">
        <v>19</v>
      </c>
      <c r="I250" s="257"/>
      <c r="J250" s="254"/>
      <c r="K250" s="254"/>
      <c r="L250" s="258"/>
      <c r="M250" s="259"/>
      <c r="N250" s="260"/>
      <c r="O250" s="260"/>
      <c r="P250" s="260"/>
      <c r="Q250" s="260"/>
      <c r="R250" s="260"/>
      <c r="S250" s="260"/>
      <c r="T250" s="261"/>
      <c r="U250" s="15"/>
      <c r="V250" s="15"/>
      <c r="W250" s="15"/>
      <c r="X250" s="15"/>
      <c r="Y250" s="15"/>
      <c r="Z250" s="15"/>
      <c r="AA250" s="15"/>
      <c r="AB250" s="15"/>
      <c r="AC250" s="15"/>
      <c r="AD250" s="15"/>
      <c r="AE250" s="15"/>
      <c r="AT250" s="262" t="s">
        <v>228</v>
      </c>
      <c r="AU250" s="262" t="s">
        <v>78</v>
      </c>
      <c r="AV250" s="15" t="s">
        <v>76</v>
      </c>
      <c r="AW250" s="15" t="s">
        <v>31</v>
      </c>
      <c r="AX250" s="15" t="s">
        <v>69</v>
      </c>
      <c r="AY250" s="262" t="s">
        <v>216</v>
      </c>
    </row>
    <row r="251" s="13" customFormat="1">
      <c r="A251" s="13"/>
      <c r="B251" s="231"/>
      <c r="C251" s="232"/>
      <c r="D251" s="226" t="s">
        <v>228</v>
      </c>
      <c r="E251" s="233" t="s">
        <v>19</v>
      </c>
      <c r="F251" s="234" t="s">
        <v>2465</v>
      </c>
      <c r="G251" s="232"/>
      <c r="H251" s="235">
        <v>5.2000000000000002</v>
      </c>
      <c r="I251" s="236"/>
      <c r="J251" s="232"/>
      <c r="K251" s="232"/>
      <c r="L251" s="237"/>
      <c r="M251" s="238"/>
      <c r="N251" s="239"/>
      <c r="O251" s="239"/>
      <c r="P251" s="239"/>
      <c r="Q251" s="239"/>
      <c r="R251" s="239"/>
      <c r="S251" s="239"/>
      <c r="T251" s="240"/>
      <c r="U251" s="13"/>
      <c r="V251" s="13"/>
      <c r="W251" s="13"/>
      <c r="X251" s="13"/>
      <c r="Y251" s="13"/>
      <c r="Z251" s="13"/>
      <c r="AA251" s="13"/>
      <c r="AB251" s="13"/>
      <c r="AC251" s="13"/>
      <c r="AD251" s="13"/>
      <c r="AE251" s="13"/>
      <c r="AT251" s="241" t="s">
        <v>228</v>
      </c>
      <c r="AU251" s="241" t="s">
        <v>78</v>
      </c>
      <c r="AV251" s="13" t="s">
        <v>78</v>
      </c>
      <c r="AW251" s="13" t="s">
        <v>31</v>
      </c>
      <c r="AX251" s="13" t="s">
        <v>69</v>
      </c>
      <c r="AY251" s="241" t="s">
        <v>216</v>
      </c>
    </row>
    <row r="252" s="15" customFormat="1">
      <c r="A252" s="15"/>
      <c r="B252" s="253"/>
      <c r="C252" s="254"/>
      <c r="D252" s="226" t="s">
        <v>228</v>
      </c>
      <c r="E252" s="255" t="s">
        <v>19</v>
      </c>
      <c r="F252" s="256" t="s">
        <v>2449</v>
      </c>
      <c r="G252" s="254"/>
      <c r="H252" s="255" t="s">
        <v>19</v>
      </c>
      <c r="I252" s="257"/>
      <c r="J252" s="254"/>
      <c r="K252" s="254"/>
      <c r="L252" s="258"/>
      <c r="M252" s="259"/>
      <c r="N252" s="260"/>
      <c r="O252" s="260"/>
      <c r="P252" s="260"/>
      <c r="Q252" s="260"/>
      <c r="R252" s="260"/>
      <c r="S252" s="260"/>
      <c r="T252" s="261"/>
      <c r="U252" s="15"/>
      <c r="V252" s="15"/>
      <c r="W252" s="15"/>
      <c r="X252" s="15"/>
      <c r="Y252" s="15"/>
      <c r="Z252" s="15"/>
      <c r="AA252" s="15"/>
      <c r="AB252" s="15"/>
      <c r="AC252" s="15"/>
      <c r="AD252" s="15"/>
      <c r="AE252" s="15"/>
      <c r="AT252" s="262" t="s">
        <v>228</v>
      </c>
      <c r="AU252" s="262" t="s">
        <v>78</v>
      </c>
      <c r="AV252" s="15" t="s">
        <v>76</v>
      </c>
      <c r="AW252" s="15" t="s">
        <v>31</v>
      </c>
      <c r="AX252" s="15" t="s">
        <v>69</v>
      </c>
      <c r="AY252" s="262" t="s">
        <v>216</v>
      </c>
    </row>
    <row r="253" s="13" customFormat="1">
      <c r="A253" s="13"/>
      <c r="B253" s="231"/>
      <c r="C253" s="232"/>
      <c r="D253" s="226" t="s">
        <v>228</v>
      </c>
      <c r="E253" s="233" t="s">
        <v>19</v>
      </c>
      <c r="F253" s="234" t="s">
        <v>2538</v>
      </c>
      <c r="G253" s="232"/>
      <c r="H253" s="235">
        <v>6.96</v>
      </c>
      <c r="I253" s="236"/>
      <c r="J253" s="232"/>
      <c r="K253" s="232"/>
      <c r="L253" s="237"/>
      <c r="M253" s="238"/>
      <c r="N253" s="239"/>
      <c r="O253" s="239"/>
      <c r="P253" s="239"/>
      <c r="Q253" s="239"/>
      <c r="R253" s="239"/>
      <c r="S253" s="239"/>
      <c r="T253" s="240"/>
      <c r="U253" s="13"/>
      <c r="V253" s="13"/>
      <c r="W253" s="13"/>
      <c r="X253" s="13"/>
      <c r="Y253" s="13"/>
      <c r="Z253" s="13"/>
      <c r="AA253" s="13"/>
      <c r="AB253" s="13"/>
      <c r="AC253" s="13"/>
      <c r="AD253" s="13"/>
      <c r="AE253" s="13"/>
      <c r="AT253" s="241" t="s">
        <v>228</v>
      </c>
      <c r="AU253" s="241" t="s">
        <v>78</v>
      </c>
      <c r="AV253" s="13" t="s">
        <v>78</v>
      </c>
      <c r="AW253" s="13" t="s">
        <v>31</v>
      </c>
      <c r="AX253" s="13" t="s">
        <v>69</v>
      </c>
      <c r="AY253" s="241" t="s">
        <v>216</v>
      </c>
    </row>
    <row r="254" s="14" customFormat="1">
      <c r="A254" s="14"/>
      <c r="B254" s="242"/>
      <c r="C254" s="243"/>
      <c r="D254" s="226" t="s">
        <v>228</v>
      </c>
      <c r="E254" s="244" t="s">
        <v>19</v>
      </c>
      <c r="F254" s="245" t="s">
        <v>231</v>
      </c>
      <c r="G254" s="243"/>
      <c r="H254" s="246">
        <v>12.16</v>
      </c>
      <c r="I254" s="247"/>
      <c r="J254" s="243"/>
      <c r="K254" s="243"/>
      <c r="L254" s="248"/>
      <c r="M254" s="249"/>
      <c r="N254" s="250"/>
      <c r="O254" s="250"/>
      <c r="P254" s="250"/>
      <c r="Q254" s="250"/>
      <c r="R254" s="250"/>
      <c r="S254" s="250"/>
      <c r="T254" s="251"/>
      <c r="U254" s="14"/>
      <c r="V254" s="14"/>
      <c r="W254" s="14"/>
      <c r="X254" s="14"/>
      <c r="Y254" s="14"/>
      <c r="Z254" s="14"/>
      <c r="AA254" s="14"/>
      <c r="AB254" s="14"/>
      <c r="AC254" s="14"/>
      <c r="AD254" s="14"/>
      <c r="AE254" s="14"/>
      <c r="AT254" s="252" t="s">
        <v>228</v>
      </c>
      <c r="AU254" s="252" t="s">
        <v>78</v>
      </c>
      <c r="AV254" s="14" t="s">
        <v>224</v>
      </c>
      <c r="AW254" s="14" t="s">
        <v>31</v>
      </c>
      <c r="AX254" s="14" t="s">
        <v>76</v>
      </c>
      <c r="AY254" s="252" t="s">
        <v>216</v>
      </c>
    </row>
    <row r="255" s="2" customFormat="1" ht="13.8" customHeight="1">
      <c r="A255" s="39"/>
      <c r="B255" s="40"/>
      <c r="C255" s="213" t="s">
        <v>580</v>
      </c>
      <c r="D255" s="213" t="s">
        <v>219</v>
      </c>
      <c r="E255" s="214" t="s">
        <v>625</v>
      </c>
      <c r="F255" s="215" t="s">
        <v>626</v>
      </c>
      <c r="G255" s="216" t="s">
        <v>222</v>
      </c>
      <c r="H255" s="217">
        <v>12.16</v>
      </c>
      <c r="I255" s="218"/>
      <c r="J255" s="219">
        <f>ROUND(I255*H255,2)</f>
        <v>0</v>
      </c>
      <c r="K255" s="215" t="s">
        <v>223</v>
      </c>
      <c r="L255" s="45"/>
      <c r="M255" s="220" t="s">
        <v>19</v>
      </c>
      <c r="N255" s="221" t="s">
        <v>40</v>
      </c>
      <c r="O255" s="85"/>
      <c r="P255" s="222">
        <f>O255*H255</f>
        <v>0</v>
      </c>
      <c r="Q255" s="222">
        <v>0.0075799999999999999</v>
      </c>
      <c r="R255" s="222">
        <f>Q255*H255</f>
        <v>0.092172799999999999</v>
      </c>
      <c r="S255" s="222">
        <v>0</v>
      </c>
      <c r="T255" s="223">
        <f>S255*H255</f>
        <v>0</v>
      </c>
      <c r="U255" s="39"/>
      <c r="V255" s="39"/>
      <c r="W255" s="39"/>
      <c r="X255" s="39"/>
      <c r="Y255" s="39"/>
      <c r="Z255" s="39"/>
      <c r="AA255" s="39"/>
      <c r="AB255" s="39"/>
      <c r="AC255" s="39"/>
      <c r="AD255" s="39"/>
      <c r="AE255" s="39"/>
      <c r="AR255" s="224" t="s">
        <v>287</v>
      </c>
      <c r="AT255" s="224" t="s">
        <v>219</v>
      </c>
      <c r="AU255" s="224" t="s">
        <v>78</v>
      </c>
      <c r="AY255" s="18" t="s">
        <v>216</v>
      </c>
      <c r="BE255" s="225">
        <f>IF(N255="základní",J255,0)</f>
        <v>0</v>
      </c>
      <c r="BF255" s="225">
        <f>IF(N255="snížená",J255,0)</f>
        <v>0</v>
      </c>
      <c r="BG255" s="225">
        <f>IF(N255="zákl. přenesená",J255,0)</f>
        <v>0</v>
      </c>
      <c r="BH255" s="225">
        <f>IF(N255="sníž. přenesená",J255,0)</f>
        <v>0</v>
      </c>
      <c r="BI255" s="225">
        <f>IF(N255="nulová",J255,0)</f>
        <v>0</v>
      </c>
      <c r="BJ255" s="18" t="s">
        <v>76</v>
      </c>
      <c r="BK255" s="225">
        <f>ROUND(I255*H255,2)</f>
        <v>0</v>
      </c>
      <c r="BL255" s="18" t="s">
        <v>287</v>
      </c>
      <c r="BM255" s="224" t="s">
        <v>2539</v>
      </c>
    </row>
    <row r="256" s="2" customFormat="1">
      <c r="A256" s="39"/>
      <c r="B256" s="40"/>
      <c r="C256" s="41"/>
      <c r="D256" s="226" t="s">
        <v>226</v>
      </c>
      <c r="E256" s="41"/>
      <c r="F256" s="227" t="s">
        <v>621</v>
      </c>
      <c r="G256" s="41"/>
      <c r="H256" s="41"/>
      <c r="I256" s="228"/>
      <c r="J256" s="41"/>
      <c r="K256" s="41"/>
      <c r="L256" s="45"/>
      <c r="M256" s="229"/>
      <c r="N256" s="230"/>
      <c r="O256" s="85"/>
      <c r="P256" s="85"/>
      <c r="Q256" s="85"/>
      <c r="R256" s="85"/>
      <c r="S256" s="85"/>
      <c r="T256" s="86"/>
      <c r="U256" s="39"/>
      <c r="V256" s="39"/>
      <c r="W256" s="39"/>
      <c r="X256" s="39"/>
      <c r="Y256" s="39"/>
      <c r="Z256" s="39"/>
      <c r="AA256" s="39"/>
      <c r="AB256" s="39"/>
      <c r="AC256" s="39"/>
      <c r="AD256" s="39"/>
      <c r="AE256" s="39"/>
      <c r="AT256" s="18" t="s">
        <v>226</v>
      </c>
      <c r="AU256" s="18" t="s">
        <v>78</v>
      </c>
    </row>
    <row r="257" s="15" customFormat="1">
      <c r="A257" s="15"/>
      <c r="B257" s="253"/>
      <c r="C257" s="254"/>
      <c r="D257" s="226" t="s">
        <v>228</v>
      </c>
      <c r="E257" s="255" t="s">
        <v>19</v>
      </c>
      <c r="F257" s="256" t="s">
        <v>2447</v>
      </c>
      <c r="G257" s="254"/>
      <c r="H257" s="255" t="s">
        <v>19</v>
      </c>
      <c r="I257" s="257"/>
      <c r="J257" s="254"/>
      <c r="K257" s="254"/>
      <c r="L257" s="258"/>
      <c r="M257" s="259"/>
      <c r="N257" s="260"/>
      <c r="O257" s="260"/>
      <c r="P257" s="260"/>
      <c r="Q257" s="260"/>
      <c r="R257" s="260"/>
      <c r="S257" s="260"/>
      <c r="T257" s="261"/>
      <c r="U257" s="15"/>
      <c r="V257" s="15"/>
      <c r="W257" s="15"/>
      <c r="X257" s="15"/>
      <c r="Y257" s="15"/>
      <c r="Z257" s="15"/>
      <c r="AA257" s="15"/>
      <c r="AB257" s="15"/>
      <c r="AC257" s="15"/>
      <c r="AD257" s="15"/>
      <c r="AE257" s="15"/>
      <c r="AT257" s="262" t="s">
        <v>228</v>
      </c>
      <c r="AU257" s="262" t="s">
        <v>78</v>
      </c>
      <c r="AV257" s="15" t="s">
        <v>76</v>
      </c>
      <c r="AW257" s="15" t="s">
        <v>31</v>
      </c>
      <c r="AX257" s="15" t="s">
        <v>69</v>
      </c>
      <c r="AY257" s="262" t="s">
        <v>216</v>
      </c>
    </row>
    <row r="258" s="13" customFormat="1">
      <c r="A258" s="13"/>
      <c r="B258" s="231"/>
      <c r="C258" s="232"/>
      <c r="D258" s="226" t="s">
        <v>228</v>
      </c>
      <c r="E258" s="233" t="s">
        <v>19</v>
      </c>
      <c r="F258" s="234" t="s">
        <v>2465</v>
      </c>
      <c r="G258" s="232"/>
      <c r="H258" s="235">
        <v>5.2000000000000002</v>
      </c>
      <c r="I258" s="236"/>
      <c r="J258" s="232"/>
      <c r="K258" s="232"/>
      <c r="L258" s="237"/>
      <c r="M258" s="238"/>
      <c r="N258" s="239"/>
      <c r="O258" s="239"/>
      <c r="P258" s="239"/>
      <c r="Q258" s="239"/>
      <c r="R258" s="239"/>
      <c r="S258" s="239"/>
      <c r="T258" s="240"/>
      <c r="U258" s="13"/>
      <c r="V258" s="13"/>
      <c r="W258" s="13"/>
      <c r="X258" s="13"/>
      <c r="Y258" s="13"/>
      <c r="Z258" s="13"/>
      <c r="AA258" s="13"/>
      <c r="AB258" s="13"/>
      <c r="AC258" s="13"/>
      <c r="AD258" s="13"/>
      <c r="AE258" s="13"/>
      <c r="AT258" s="241" t="s">
        <v>228</v>
      </c>
      <c r="AU258" s="241" t="s">
        <v>78</v>
      </c>
      <c r="AV258" s="13" t="s">
        <v>78</v>
      </c>
      <c r="AW258" s="13" t="s">
        <v>31</v>
      </c>
      <c r="AX258" s="13" t="s">
        <v>69</v>
      </c>
      <c r="AY258" s="241" t="s">
        <v>216</v>
      </c>
    </row>
    <row r="259" s="15" customFormat="1">
      <c r="A259" s="15"/>
      <c r="B259" s="253"/>
      <c r="C259" s="254"/>
      <c r="D259" s="226" t="s">
        <v>228</v>
      </c>
      <c r="E259" s="255" t="s">
        <v>19</v>
      </c>
      <c r="F259" s="256" t="s">
        <v>2449</v>
      </c>
      <c r="G259" s="254"/>
      <c r="H259" s="255" t="s">
        <v>19</v>
      </c>
      <c r="I259" s="257"/>
      <c r="J259" s="254"/>
      <c r="K259" s="254"/>
      <c r="L259" s="258"/>
      <c r="M259" s="259"/>
      <c r="N259" s="260"/>
      <c r="O259" s="260"/>
      <c r="P259" s="260"/>
      <c r="Q259" s="260"/>
      <c r="R259" s="260"/>
      <c r="S259" s="260"/>
      <c r="T259" s="261"/>
      <c r="U259" s="15"/>
      <c r="V259" s="15"/>
      <c r="W259" s="15"/>
      <c r="X259" s="15"/>
      <c r="Y259" s="15"/>
      <c r="Z259" s="15"/>
      <c r="AA259" s="15"/>
      <c r="AB259" s="15"/>
      <c r="AC259" s="15"/>
      <c r="AD259" s="15"/>
      <c r="AE259" s="15"/>
      <c r="AT259" s="262" t="s">
        <v>228</v>
      </c>
      <c r="AU259" s="262" t="s">
        <v>78</v>
      </c>
      <c r="AV259" s="15" t="s">
        <v>76</v>
      </c>
      <c r="AW259" s="15" t="s">
        <v>31</v>
      </c>
      <c r="AX259" s="15" t="s">
        <v>69</v>
      </c>
      <c r="AY259" s="262" t="s">
        <v>216</v>
      </c>
    </row>
    <row r="260" s="13" customFormat="1">
      <c r="A260" s="13"/>
      <c r="B260" s="231"/>
      <c r="C260" s="232"/>
      <c r="D260" s="226" t="s">
        <v>228</v>
      </c>
      <c r="E260" s="233" t="s">
        <v>19</v>
      </c>
      <c r="F260" s="234" t="s">
        <v>2538</v>
      </c>
      <c r="G260" s="232"/>
      <c r="H260" s="235">
        <v>6.96</v>
      </c>
      <c r="I260" s="236"/>
      <c r="J260" s="232"/>
      <c r="K260" s="232"/>
      <c r="L260" s="237"/>
      <c r="M260" s="238"/>
      <c r="N260" s="239"/>
      <c r="O260" s="239"/>
      <c r="P260" s="239"/>
      <c r="Q260" s="239"/>
      <c r="R260" s="239"/>
      <c r="S260" s="239"/>
      <c r="T260" s="240"/>
      <c r="U260" s="13"/>
      <c r="V260" s="13"/>
      <c r="W260" s="13"/>
      <c r="X260" s="13"/>
      <c r="Y260" s="13"/>
      <c r="Z260" s="13"/>
      <c r="AA260" s="13"/>
      <c r="AB260" s="13"/>
      <c r="AC260" s="13"/>
      <c r="AD260" s="13"/>
      <c r="AE260" s="13"/>
      <c r="AT260" s="241" t="s">
        <v>228</v>
      </c>
      <c r="AU260" s="241" t="s">
        <v>78</v>
      </c>
      <c r="AV260" s="13" t="s">
        <v>78</v>
      </c>
      <c r="AW260" s="13" t="s">
        <v>31</v>
      </c>
      <c r="AX260" s="13" t="s">
        <v>69</v>
      </c>
      <c r="AY260" s="241" t="s">
        <v>216</v>
      </c>
    </row>
    <row r="261" s="14" customFormat="1">
      <c r="A261" s="14"/>
      <c r="B261" s="242"/>
      <c r="C261" s="243"/>
      <c r="D261" s="226" t="s">
        <v>228</v>
      </c>
      <c r="E261" s="244" t="s">
        <v>19</v>
      </c>
      <c r="F261" s="245" t="s">
        <v>231</v>
      </c>
      <c r="G261" s="243"/>
      <c r="H261" s="246">
        <v>12.16</v>
      </c>
      <c r="I261" s="247"/>
      <c r="J261" s="243"/>
      <c r="K261" s="243"/>
      <c r="L261" s="248"/>
      <c r="M261" s="249"/>
      <c r="N261" s="250"/>
      <c r="O261" s="250"/>
      <c r="P261" s="250"/>
      <c r="Q261" s="250"/>
      <c r="R261" s="250"/>
      <c r="S261" s="250"/>
      <c r="T261" s="251"/>
      <c r="U261" s="14"/>
      <c r="V261" s="14"/>
      <c r="W261" s="14"/>
      <c r="X261" s="14"/>
      <c r="Y261" s="14"/>
      <c r="Z261" s="14"/>
      <c r="AA261" s="14"/>
      <c r="AB261" s="14"/>
      <c r="AC261" s="14"/>
      <c r="AD261" s="14"/>
      <c r="AE261" s="14"/>
      <c r="AT261" s="252" t="s">
        <v>228</v>
      </c>
      <c r="AU261" s="252" t="s">
        <v>78</v>
      </c>
      <c r="AV261" s="14" t="s">
        <v>224</v>
      </c>
      <c r="AW261" s="14" t="s">
        <v>31</v>
      </c>
      <c r="AX261" s="14" t="s">
        <v>76</v>
      </c>
      <c r="AY261" s="252" t="s">
        <v>216</v>
      </c>
    </row>
    <row r="262" s="2" customFormat="1" ht="13.8" customHeight="1">
      <c r="A262" s="39"/>
      <c r="B262" s="40"/>
      <c r="C262" s="213" t="s">
        <v>585</v>
      </c>
      <c r="D262" s="213" t="s">
        <v>219</v>
      </c>
      <c r="E262" s="214" t="s">
        <v>629</v>
      </c>
      <c r="F262" s="215" t="s">
        <v>630</v>
      </c>
      <c r="G262" s="216" t="s">
        <v>318</v>
      </c>
      <c r="H262" s="217">
        <v>16.100000000000001</v>
      </c>
      <c r="I262" s="218"/>
      <c r="J262" s="219">
        <f>ROUND(I262*H262,2)</f>
        <v>0</v>
      </c>
      <c r="K262" s="215" t="s">
        <v>223</v>
      </c>
      <c r="L262" s="45"/>
      <c r="M262" s="220" t="s">
        <v>19</v>
      </c>
      <c r="N262" s="221" t="s">
        <v>40</v>
      </c>
      <c r="O262" s="85"/>
      <c r="P262" s="222">
        <f>O262*H262</f>
        <v>0</v>
      </c>
      <c r="Q262" s="222">
        <v>0.00562</v>
      </c>
      <c r="R262" s="222">
        <f>Q262*H262</f>
        <v>0.090482000000000007</v>
      </c>
      <c r="S262" s="222">
        <v>0</v>
      </c>
      <c r="T262" s="223">
        <f>S262*H262</f>
        <v>0</v>
      </c>
      <c r="U262" s="39"/>
      <c r="V262" s="39"/>
      <c r="W262" s="39"/>
      <c r="X262" s="39"/>
      <c r="Y262" s="39"/>
      <c r="Z262" s="39"/>
      <c r="AA262" s="39"/>
      <c r="AB262" s="39"/>
      <c r="AC262" s="39"/>
      <c r="AD262" s="39"/>
      <c r="AE262" s="39"/>
      <c r="AR262" s="224" t="s">
        <v>287</v>
      </c>
      <c r="AT262" s="224" t="s">
        <v>219</v>
      </c>
      <c r="AU262" s="224" t="s">
        <v>78</v>
      </c>
      <c r="AY262" s="18" t="s">
        <v>216</v>
      </c>
      <c r="BE262" s="225">
        <f>IF(N262="základní",J262,0)</f>
        <v>0</v>
      </c>
      <c r="BF262" s="225">
        <f>IF(N262="snížená",J262,0)</f>
        <v>0</v>
      </c>
      <c r="BG262" s="225">
        <f>IF(N262="zákl. přenesená",J262,0)</f>
        <v>0</v>
      </c>
      <c r="BH262" s="225">
        <f>IF(N262="sníž. přenesená",J262,0)</f>
        <v>0</v>
      </c>
      <c r="BI262" s="225">
        <f>IF(N262="nulová",J262,0)</f>
        <v>0</v>
      </c>
      <c r="BJ262" s="18" t="s">
        <v>76</v>
      </c>
      <c r="BK262" s="225">
        <f>ROUND(I262*H262,2)</f>
        <v>0</v>
      </c>
      <c r="BL262" s="18" t="s">
        <v>287</v>
      </c>
      <c r="BM262" s="224" t="s">
        <v>2540</v>
      </c>
    </row>
    <row r="263" s="15" customFormat="1">
      <c r="A263" s="15"/>
      <c r="B263" s="253"/>
      <c r="C263" s="254"/>
      <c r="D263" s="226" t="s">
        <v>228</v>
      </c>
      <c r="E263" s="255" t="s">
        <v>19</v>
      </c>
      <c r="F263" s="256" t="s">
        <v>2447</v>
      </c>
      <c r="G263" s="254"/>
      <c r="H263" s="255" t="s">
        <v>19</v>
      </c>
      <c r="I263" s="257"/>
      <c r="J263" s="254"/>
      <c r="K263" s="254"/>
      <c r="L263" s="258"/>
      <c r="M263" s="259"/>
      <c r="N263" s="260"/>
      <c r="O263" s="260"/>
      <c r="P263" s="260"/>
      <c r="Q263" s="260"/>
      <c r="R263" s="260"/>
      <c r="S263" s="260"/>
      <c r="T263" s="261"/>
      <c r="U263" s="15"/>
      <c r="V263" s="15"/>
      <c r="W263" s="15"/>
      <c r="X263" s="15"/>
      <c r="Y263" s="15"/>
      <c r="Z263" s="15"/>
      <c r="AA263" s="15"/>
      <c r="AB263" s="15"/>
      <c r="AC263" s="15"/>
      <c r="AD263" s="15"/>
      <c r="AE263" s="15"/>
      <c r="AT263" s="262" t="s">
        <v>228</v>
      </c>
      <c r="AU263" s="262" t="s">
        <v>78</v>
      </c>
      <c r="AV263" s="15" t="s">
        <v>76</v>
      </c>
      <c r="AW263" s="15" t="s">
        <v>31</v>
      </c>
      <c r="AX263" s="15" t="s">
        <v>69</v>
      </c>
      <c r="AY263" s="262" t="s">
        <v>216</v>
      </c>
    </row>
    <row r="264" s="13" customFormat="1">
      <c r="A264" s="13"/>
      <c r="B264" s="231"/>
      <c r="C264" s="232"/>
      <c r="D264" s="226" t="s">
        <v>228</v>
      </c>
      <c r="E264" s="233" t="s">
        <v>19</v>
      </c>
      <c r="F264" s="234" t="s">
        <v>2541</v>
      </c>
      <c r="G264" s="232"/>
      <c r="H264" s="235">
        <v>8.3000000000000007</v>
      </c>
      <c r="I264" s="236"/>
      <c r="J264" s="232"/>
      <c r="K264" s="232"/>
      <c r="L264" s="237"/>
      <c r="M264" s="238"/>
      <c r="N264" s="239"/>
      <c r="O264" s="239"/>
      <c r="P264" s="239"/>
      <c r="Q264" s="239"/>
      <c r="R264" s="239"/>
      <c r="S264" s="239"/>
      <c r="T264" s="240"/>
      <c r="U264" s="13"/>
      <c r="V264" s="13"/>
      <c r="W264" s="13"/>
      <c r="X264" s="13"/>
      <c r="Y264" s="13"/>
      <c r="Z264" s="13"/>
      <c r="AA264" s="13"/>
      <c r="AB264" s="13"/>
      <c r="AC264" s="13"/>
      <c r="AD264" s="13"/>
      <c r="AE264" s="13"/>
      <c r="AT264" s="241" t="s">
        <v>228</v>
      </c>
      <c r="AU264" s="241" t="s">
        <v>78</v>
      </c>
      <c r="AV264" s="13" t="s">
        <v>78</v>
      </c>
      <c r="AW264" s="13" t="s">
        <v>31</v>
      </c>
      <c r="AX264" s="13" t="s">
        <v>69</v>
      </c>
      <c r="AY264" s="241" t="s">
        <v>216</v>
      </c>
    </row>
    <row r="265" s="15" customFormat="1">
      <c r="A265" s="15"/>
      <c r="B265" s="253"/>
      <c r="C265" s="254"/>
      <c r="D265" s="226" t="s">
        <v>228</v>
      </c>
      <c r="E265" s="255" t="s">
        <v>19</v>
      </c>
      <c r="F265" s="256" t="s">
        <v>2449</v>
      </c>
      <c r="G265" s="254"/>
      <c r="H265" s="255" t="s">
        <v>19</v>
      </c>
      <c r="I265" s="257"/>
      <c r="J265" s="254"/>
      <c r="K265" s="254"/>
      <c r="L265" s="258"/>
      <c r="M265" s="259"/>
      <c r="N265" s="260"/>
      <c r="O265" s="260"/>
      <c r="P265" s="260"/>
      <c r="Q265" s="260"/>
      <c r="R265" s="260"/>
      <c r="S265" s="260"/>
      <c r="T265" s="261"/>
      <c r="U265" s="15"/>
      <c r="V265" s="15"/>
      <c r="W265" s="15"/>
      <c r="X265" s="15"/>
      <c r="Y265" s="15"/>
      <c r="Z265" s="15"/>
      <c r="AA265" s="15"/>
      <c r="AB265" s="15"/>
      <c r="AC265" s="15"/>
      <c r="AD265" s="15"/>
      <c r="AE265" s="15"/>
      <c r="AT265" s="262" t="s">
        <v>228</v>
      </c>
      <c r="AU265" s="262" t="s">
        <v>78</v>
      </c>
      <c r="AV265" s="15" t="s">
        <v>76</v>
      </c>
      <c r="AW265" s="15" t="s">
        <v>31</v>
      </c>
      <c r="AX265" s="15" t="s">
        <v>69</v>
      </c>
      <c r="AY265" s="262" t="s">
        <v>216</v>
      </c>
    </row>
    <row r="266" s="13" customFormat="1">
      <c r="A266" s="13"/>
      <c r="B266" s="231"/>
      <c r="C266" s="232"/>
      <c r="D266" s="226" t="s">
        <v>228</v>
      </c>
      <c r="E266" s="233" t="s">
        <v>19</v>
      </c>
      <c r="F266" s="234" t="s">
        <v>2542</v>
      </c>
      <c r="G266" s="232"/>
      <c r="H266" s="235">
        <v>7.7999999999999998</v>
      </c>
      <c r="I266" s="236"/>
      <c r="J266" s="232"/>
      <c r="K266" s="232"/>
      <c r="L266" s="237"/>
      <c r="M266" s="238"/>
      <c r="N266" s="239"/>
      <c r="O266" s="239"/>
      <c r="P266" s="239"/>
      <c r="Q266" s="239"/>
      <c r="R266" s="239"/>
      <c r="S266" s="239"/>
      <c r="T266" s="240"/>
      <c r="U266" s="13"/>
      <c r="V266" s="13"/>
      <c r="W266" s="13"/>
      <c r="X266" s="13"/>
      <c r="Y266" s="13"/>
      <c r="Z266" s="13"/>
      <c r="AA266" s="13"/>
      <c r="AB266" s="13"/>
      <c r="AC266" s="13"/>
      <c r="AD266" s="13"/>
      <c r="AE266" s="13"/>
      <c r="AT266" s="241" t="s">
        <v>228</v>
      </c>
      <c r="AU266" s="241" t="s">
        <v>78</v>
      </c>
      <c r="AV266" s="13" t="s">
        <v>78</v>
      </c>
      <c r="AW266" s="13" t="s">
        <v>31</v>
      </c>
      <c r="AX266" s="13" t="s">
        <v>69</v>
      </c>
      <c r="AY266" s="241" t="s">
        <v>216</v>
      </c>
    </row>
    <row r="267" s="14" customFormat="1">
      <c r="A267" s="14"/>
      <c r="B267" s="242"/>
      <c r="C267" s="243"/>
      <c r="D267" s="226" t="s">
        <v>228</v>
      </c>
      <c r="E267" s="244" t="s">
        <v>19</v>
      </c>
      <c r="F267" s="245" t="s">
        <v>231</v>
      </c>
      <c r="G267" s="243"/>
      <c r="H267" s="246">
        <v>16.100000000000001</v>
      </c>
      <c r="I267" s="247"/>
      <c r="J267" s="243"/>
      <c r="K267" s="243"/>
      <c r="L267" s="248"/>
      <c r="M267" s="249"/>
      <c r="N267" s="250"/>
      <c r="O267" s="250"/>
      <c r="P267" s="250"/>
      <c r="Q267" s="250"/>
      <c r="R267" s="250"/>
      <c r="S267" s="250"/>
      <c r="T267" s="251"/>
      <c r="U267" s="14"/>
      <c r="V267" s="14"/>
      <c r="W267" s="14"/>
      <c r="X267" s="14"/>
      <c r="Y267" s="14"/>
      <c r="Z267" s="14"/>
      <c r="AA267" s="14"/>
      <c r="AB267" s="14"/>
      <c r="AC267" s="14"/>
      <c r="AD267" s="14"/>
      <c r="AE267" s="14"/>
      <c r="AT267" s="252" t="s">
        <v>228</v>
      </c>
      <c r="AU267" s="252" t="s">
        <v>78</v>
      </c>
      <c r="AV267" s="14" t="s">
        <v>224</v>
      </c>
      <c r="AW267" s="14" t="s">
        <v>31</v>
      </c>
      <c r="AX267" s="14" t="s">
        <v>76</v>
      </c>
      <c r="AY267" s="252" t="s">
        <v>216</v>
      </c>
    </row>
    <row r="268" s="2" customFormat="1" ht="13.8" customHeight="1">
      <c r="A268" s="39"/>
      <c r="B268" s="40"/>
      <c r="C268" s="213" t="s">
        <v>589</v>
      </c>
      <c r="D268" s="213" t="s">
        <v>219</v>
      </c>
      <c r="E268" s="214" t="s">
        <v>642</v>
      </c>
      <c r="F268" s="215" t="s">
        <v>643</v>
      </c>
      <c r="G268" s="216" t="s">
        <v>222</v>
      </c>
      <c r="H268" s="217">
        <v>12.16</v>
      </c>
      <c r="I268" s="218"/>
      <c r="J268" s="219">
        <f>ROUND(I268*H268,2)</f>
        <v>0</v>
      </c>
      <c r="K268" s="215" t="s">
        <v>223</v>
      </c>
      <c r="L268" s="45"/>
      <c r="M268" s="220" t="s">
        <v>19</v>
      </c>
      <c r="N268" s="221" t="s">
        <v>40</v>
      </c>
      <c r="O268" s="85"/>
      <c r="P268" s="222">
        <f>O268*H268</f>
        <v>0</v>
      </c>
      <c r="Q268" s="222">
        <v>0.0054999999999999997</v>
      </c>
      <c r="R268" s="222">
        <f>Q268*H268</f>
        <v>0.066879999999999995</v>
      </c>
      <c r="S268" s="222">
        <v>0</v>
      </c>
      <c r="T268" s="223">
        <f>S268*H268</f>
        <v>0</v>
      </c>
      <c r="U268" s="39"/>
      <c r="V268" s="39"/>
      <c r="W268" s="39"/>
      <c r="X268" s="39"/>
      <c r="Y268" s="39"/>
      <c r="Z268" s="39"/>
      <c r="AA268" s="39"/>
      <c r="AB268" s="39"/>
      <c r="AC268" s="39"/>
      <c r="AD268" s="39"/>
      <c r="AE268" s="39"/>
      <c r="AR268" s="224" t="s">
        <v>287</v>
      </c>
      <c r="AT268" s="224" t="s">
        <v>219</v>
      </c>
      <c r="AU268" s="224" t="s">
        <v>78</v>
      </c>
      <c r="AY268" s="18" t="s">
        <v>216</v>
      </c>
      <c r="BE268" s="225">
        <f>IF(N268="základní",J268,0)</f>
        <v>0</v>
      </c>
      <c r="BF268" s="225">
        <f>IF(N268="snížená",J268,0)</f>
        <v>0</v>
      </c>
      <c r="BG268" s="225">
        <f>IF(N268="zákl. přenesená",J268,0)</f>
        <v>0</v>
      </c>
      <c r="BH268" s="225">
        <f>IF(N268="sníž. přenesená",J268,0)</f>
        <v>0</v>
      </c>
      <c r="BI268" s="225">
        <f>IF(N268="nulová",J268,0)</f>
        <v>0</v>
      </c>
      <c r="BJ268" s="18" t="s">
        <v>76</v>
      </c>
      <c r="BK268" s="225">
        <f>ROUND(I268*H268,2)</f>
        <v>0</v>
      </c>
      <c r="BL268" s="18" t="s">
        <v>287</v>
      </c>
      <c r="BM268" s="224" t="s">
        <v>2543</v>
      </c>
    </row>
    <row r="269" s="2" customFormat="1">
      <c r="A269" s="39"/>
      <c r="B269" s="40"/>
      <c r="C269" s="41"/>
      <c r="D269" s="226" t="s">
        <v>226</v>
      </c>
      <c r="E269" s="41"/>
      <c r="F269" s="227" t="s">
        <v>645</v>
      </c>
      <c r="G269" s="41"/>
      <c r="H269" s="41"/>
      <c r="I269" s="228"/>
      <c r="J269" s="41"/>
      <c r="K269" s="41"/>
      <c r="L269" s="45"/>
      <c r="M269" s="229"/>
      <c r="N269" s="230"/>
      <c r="O269" s="85"/>
      <c r="P269" s="85"/>
      <c r="Q269" s="85"/>
      <c r="R269" s="85"/>
      <c r="S269" s="85"/>
      <c r="T269" s="86"/>
      <c r="U269" s="39"/>
      <c r="V269" s="39"/>
      <c r="W269" s="39"/>
      <c r="X269" s="39"/>
      <c r="Y269" s="39"/>
      <c r="Z269" s="39"/>
      <c r="AA269" s="39"/>
      <c r="AB269" s="39"/>
      <c r="AC269" s="39"/>
      <c r="AD269" s="39"/>
      <c r="AE269" s="39"/>
      <c r="AT269" s="18" t="s">
        <v>226</v>
      </c>
      <c r="AU269" s="18" t="s">
        <v>78</v>
      </c>
    </row>
    <row r="270" s="15" customFormat="1">
      <c r="A270" s="15"/>
      <c r="B270" s="253"/>
      <c r="C270" s="254"/>
      <c r="D270" s="226" t="s">
        <v>228</v>
      </c>
      <c r="E270" s="255" t="s">
        <v>19</v>
      </c>
      <c r="F270" s="256" t="s">
        <v>2447</v>
      </c>
      <c r="G270" s="254"/>
      <c r="H270" s="255" t="s">
        <v>19</v>
      </c>
      <c r="I270" s="257"/>
      <c r="J270" s="254"/>
      <c r="K270" s="254"/>
      <c r="L270" s="258"/>
      <c r="M270" s="259"/>
      <c r="N270" s="260"/>
      <c r="O270" s="260"/>
      <c r="P270" s="260"/>
      <c r="Q270" s="260"/>
      <c r="R270" s="260"/>
      <c r="S270" s="260"/>
      <c r="T270" s="261"/>
      <c r="U270" s="15"/>
      <c r="V270" s="15"/>
      <c r="W270" s="15"/>
      <c r="X270" s="15"/>
      <c r="Y270" s="15"/>
      <c r="Z270" s="15"/>
      <c r="AA270" s="15"/>
      <c r="AB270" s="15"/>
      <c r="AC270" s="15"/>
      <c r="AD270" s="15"/>
      <c r="AE270" s="15"/>
      <c r="AT270" s="262" t="s">
        <v>228</v>
      </c>
      <c r="AU270" s="262" t="s">
        <v>78</v>
      </c>
      <c r="AV270" s="15" t="s">
        <v>76</v>
      </c>
      <c r="AW270" s="15" t="s">
        <v>31</v>
      </c>
      <c r="AX270" s="15" t="s">
        <v>69</v>
      </c>
      <c r="AY270" s="262" t="s">
        <v>216</v>
      </c>
    </row>
    <row r="271" s="13" customFormat="1">
      <c r="A271" s="13"/>
      <c r="B271" s="231"/>
      <c r="C271" s="232"/>
      <c r="D271" s="226" t="s">
        <v>228</v>
      </c>
      <c r="E271" s="233" t="s">
        <v>19</v>
      </c>
      <c r="F271" s="234" t="s">
        <v>2465</v>
      </c>
      <c r="G271" s="232"/>
      <c r="H271" s="235">
        <v>5.2000000000000002</v>
      </c>
      <c r="I271" s="236"/>
      <c r="J271" s="232"/>
      <c r="K271" s="232"/>
      <c r="L271" s="237"/>
      <c r="M271" s="238"/>
      <c r="N271" s="239"/>
      <c r="O271" s="239"/>
      <c r="P271" s="239"/>
      <c r="Q271" s="239"/>
      <c r="R271" s="239"/>
      <c r="S271" s="239"/>
      <c r="T271" s="240"/>
      <c r="U271" s="13"/>
      <c r="V271" s="13"/>
      <c r="W271" s="13"/>
      <c r="X271" s="13"/>
      <c r="Y271" s="13"/>
      <c r="Z271" s="13"/>
      <c r="AA271" s="13"/>
      <c r="AB271" s="13"/>
      <c r="AC271" s="13"/>
      <c r="AD271" s="13"/>
      <c r="AE271" s="13"/>
      <c r="AT271" s="241" t="s">
        <v>228</v>
      </c>
      <c r="AU271" s="241" t="s">
        <v>78</v>
      </c>
      <c r="AV271" s="13" t="s">
        <v>78</v>
      </c>
      <c r="AW271" s="13" t="s">
        <v>31</v>
      </c>
      <c r="AX271" s="13" t="s">
        <v>69</v>
      </c>
      <c r="AY271" s="241" t="s">
        <v>216</v>
      </c>
    </row>
    <row r="272" s="15" customFormat="1">
      <c r="A272" s="15"/>
      <c r="B272" s="253"/>
      <c r="C272" s="254"/>
      <c r="D272" s="226" t="s">
        <v>228</v>
      </c>
      <c r="E272" s="255" t="s">
        <v>19</v>
      </c>
      <c r="F272" s="256" t="s">
        <v>2449</v>
      </c>
      <c r="G272" s="254"/>
      <c r="H272" s="255" t="s">
        <v>19</v>
      </c>
      <c r="I272" s="257"/>
      <c r="J272" s="254"/>
      <c r="K272" s="254"/>
      <c r="L272" s="258"/>
      <c r="M272" s="259"/>
      <c r="N272" s="260"/>
      <c r="O272" s="260"/>
      <c r="P272" s="260"/>
      <c r="Q272" s="260"/>
      <c r="R272" s="260"/>
      <c r="S272" s="260"/>
      <c r="T272" s="261"/>
      <c r="U272" s="15"/>
      <c r="V272" s="15"/>
      <c r="W272" s="15"/>
      <c r="X272" s="15"/>
      <c r="Y272" s="15"/>
      <c r="Z272" s="15"/>
      <c r="AA272" s="15"/>
      <c r="AB272" s="15"/>
      <c r="AC272" s="15"/>
      <c r="AD272" s="15"/>
      <c r="AE272" s="15"/>
      <c r="AT272" s="262" t="s">
        <v>228</v>
      </c>
      <c r="AU272" s="262" t="s">
        <v>78</v>
      </c>
      <c r="AV272" s="15" t="s">
        <v>76</v>
      </c>
      <c r="AW272" s="15" t="s">
        <v>31</v>
      </c>
      <c r="AX272" s="15" t="s">
        <v>69</v>
      </c>
      <c r="AY272" s="262" t="s">
        <v>216</v>
      </c>
    </row>
    <row r="273" s="13" customFormat="1">
      <c r="A273" s="13"/>
      <c r="B273" s="231"/>
      <c r="C273" s="232"/>
      <c r="D273" s="226" t="s">
        <v>228</v>
      </c>
      <c r="E273" s="233" t="s">
        <v>19</v>
      </c>
      <c r="F273" s="234" t="s">
        <v>2538</v>
      </c>
      <c r="G273" s="232"/>
      <c r="H273" s="235">
        <v>6.96</v>
      </c>
      <c r="I273" s="236"/>
      <c r="J273" s="232"/>
      <c r="K273" s="232"/>
      <c r="L273" s="237"/>
      <c r="M273" s="238"/>
      <c r="N273" s="239"/>
      <c r="O273" s="239"/>
      <c r="P273" s="239"/>
      <c r="Q273" s="239"/>
      <c r="R273" s="239"/>
      <c r="S273" s="239"/>
      <c r="T273" s="240"/>
      <c r="U273" s="13"/>
      <c r="V273" s="13"/>
      <c r="W273" s="13"/>
      <c r="X273" s="13"/>
      <c r="Y273" s="13"/>
      <c r="Z273" s="13"/>
      <c r="AA273" s="13"/>
      <c r="AB273" s="13"/>
      <c r="AC273" s="13"/>
      <c r="AD273" s="13"/>
      <c r="AE273" s="13"/>
      <c r="AT273" s="241" t="s">
        <v>228</v>
      </c>
      <c r="AU273" s="241" t="s">
        <v>78</v>
      </c>
      <c r="AV273" s="13" t="s">
        <v>78</v>
      </c>
      <c r="AW273" s="13" t="s">
        <v>31</v>
      </c>
      <c r="AX273" s="13" t="s">
        <v>69</v>
      </c>
      <c r="AY273" s="241" t="s">
        <v>216</v>
      </c>
    </row>
    <row r="274" s="14" customFormat="1">
      <c r="A274" s="14"/>
      <c r="B274" s="242"/>
      <c r="C274" s="243"/>
      <c r="D274" s="226" t="s">
        <v>228</v>
      </c>
      <c r="E274" s="244" t="s">
        <v>19</v>
      </c>
      <c r="F274" s="245" t="s">
        <v>231</v>
      </c>
      <c r="G274" s="243"/>
      <c r="H274" s="246">
        <v>12.16</v>
      </c>
      <c r="I274" s="247"/>
      <c r="J274" s="243"/>
      <c r="K274" s="243"/>
      <c r="L274" s="248"/>
      <c r="M274" s="249"/>
      <c r="N274" s="250"/>
      <c r="O274" s="250"/>
      <c r="P274" s="250"/>
      <c r="Q274" s="250"/>
      <c r="R274" s="250"/>
      <c r="S274" s="250"/>
      <c r="T274" s="251"/>
      <c r="U274" s="14"/>
      <c r="V274" s="14"/>
      <c r="W274" s="14"/>
      <c r="X274" s="14"/>
      <c r="Y274" s="14"/>
      <c r="Z274" s="14"/>
      <c r="AA274" s="14"/>
      <c r="AB274" s="14"/>
      <c r="AC274" s="14"/>
      <c r="AD274" s="14"/>
      <c r="AE274" s="14"/>
      <c r="AT274" s="252" t="s">
        <v>228</v>
      </c>
      <c r="AU274" s="252" t="s">
        <v>78</v>
      </c>
      <c r="AV274" s="14" t="s">
        <v>224</v>
      </c>
      <c r="AW274" s="14" t="s">
        <v>31</v>
      </c>
      <c r="AX274" s="14" t="s">
        <v>76</v>
      </c>
      <c r="AY274" s="252" t="s">
        <v>216</v>
      </c>
    </row>
    <row r="275" s="2" customFormat="1" ht="13.8" customHeight="1">
      <c r="A275" s="39"/>
      <c r="B275" s="40"/>
      <c r="C275" s="263" t="s">
        <v>593</v>
      </c>
      <c r="D275" s="263" t="s">
        <v>295</v>
      </c>
      <c r="E275" s="264" t="s">
        <v>647</v>
      </c>
      <c r="F275" s="265" t="s">
        <v>648</v>
      </c>
      <c r="G275" s="266" t="s">
        <v>222</v>
      </c>
      <c r="H275" s="267">
        <v>16.302</v>
      </c>
      <c r="I275" s="268"/>
      <c r="J275" s="269">
        <f>ROUND(I275*H275,2)</f>
        <v>0</v>
      </c>
      <c r="K275" s="265" t="s">
        <v>223</v>
      </c>
      <c r="L275" s="270"/>
      <c r="M275" s="271" t="s">
        <v>19</v>
      </c>
      <c r="N275" s="272" t="s">
        <v>40</v>
      </c>
      <c r="O275" s="85"/>
      <c r="P275" s="222">
        <f>O275*H275</f>
        <v>0</v>
      </c>
      <c r="Q275" s="222">
        <v>0.059999999999999998</v>
      </c>
      <c r="R275" s="222">
        <f>Q275*H275</f>
        <v>0.97811999999999999</v>
      </c>
      <c r="S275" s="222">
        <v>0</v>
      </c>
      <c r="T275" s="223">
        <f>S275*H275</f>
        <v>0</v>
      </c>
      <c r="U275" s="39"/>
      <c r="V275" s="39"/>
      <c r="W275" s="39"/>
      <c r="X275" s="39"/>
      <c r="Y275" s="39"/>
      <c r="Z275" s="39"/>
      <c r="AA275" s="39"/>
      <c r="AB275" s="39"/>
      <c r="AC275" s="39"/>
      <c r="AD275" s="39"/>
      <c r="AE275" s="39"/>
      <c r="AR275" s="224" t="s">
        <v>299</v>
      </c>
      <c r="AT275" s="224" t="s">
        <v>295</v>
      </c>
      <c r="AU275" s="224" t="s">
        <v>78</v>
      </c>
      <c r="AY275" s="18" t="s">
        <v>216</v>
      </c>
      <c r="BE275" s="225">
        <f>IF(N275="základní",J275,0)</f>
        <v>0</v>
      </c>
      <c r="BF275" s="225">
        <f>IF(N275="snížená",J275,0)</f>
        <v>0</v>
      </c>
      <c r="BG275" s="225">
        <f>IF(N275="zákl. přenesená",J275,0)</f>
        <v>0</v>
      </c>
      <c r="BH275" s="225">
        <f>IF(N275="sníž. přenesená",J275,0)</f>
        <v>0</v>
      </c>
      <c r="BI275" s="225">
        <f>IF(N275="nulová",J275,0)</f>
        <v>0</v>
      </c>
      <c r="BJ275" s="18" t="s">
        <v>76</v>
      </c>
      <c r="BK275" s="225">
        <f>ROUND(I275*H275,2)</f>
        <v>0</v>
      </c>
      <c r="BL275" s="18" t="s">
        <v>287</v>
      </c>
      <c r="BM275" s="224" t="s">
        <v>2544</v>
      </c>
    </row>
    <row r="276" s="15" customFormat="1">
      <c r="A276" s="15"/>
      <c r="B276" s="253"/>
      <c r="C276" s="254"/>
      <c r="D276" s="226" t="s">
        <v>228</v>
      </c>
      <c r="E276" s="255" t="s">
        <v>19</v>
      </c>
      <c r="F276" s="256" t="s">
        <v>301</v>
      </c>
      <c r="G276" s="254"/>
      <c r="H276" s="255" t="s">
        <v>19</v>
      </c>
      <c r="I276" s="257"/>
      <c r="J276" s="254"/>
      <c r="K276" s="254"/>
      <c r="L276" s="258"/>
      <c r="M276" s="259"/>
      <c r="N276" s="260"/>
      <c r="O276" s="260"/>
      <c r="P276" s="260"/>
      <c r="Q276" s="260"/>
      <c r="R276" s="260"/>
      <c r="S276" s="260"/>
      <c r="T276" s="261"/>
      <c r="U276" s="15"/>
      <c r="V276" s="15"/>
      <c r="W276" s="15"/>
      <c r="X276" s="15"/>
      <c r="Y276" s="15"/>
      <c r="Z276" s="15"/>
      <c r="AA276" s="15"/>
      <c r="AB276" s="15"/>
      <c r="AC276" s="15"/>
      <c r="AD276" s="15"/>
      <c r="AE276" s="15"/>
      <c r="AT276" s="262" t="s">
        <v>228</v>
      </c>
      <c r="AU276" s="262" t="s">
        <v>78</v>
      </c>
      <c r="AV276" s="15" t="s">
        <v>76</v>
      </c>
      <c r="AW276" s="15" t="s">
        <v>31</v>
      </c>
      <c r="AX276" s="15" t="s">
        <v>69</v>
      </c>
      <c r="AY276" s="262" t="s">
        <v>216</v>
      </c>
    </row>
    <row r="277" s="13" customFormat="1">
      <c r="A277" s="13"/>
      <c r="B277" s="231"/>
      <c r="C277" s="232"/>
      <c r="D277" s="226" t="s">
        <v>228</v>
      </c>
      <c r="E277" s="233" t="s">
        <v>19</v>
      </c>
      <c r="F277" s="234" t="s">
        <v>2545</v>
      </c>
      <c r="G277" s="232"/>
      <c r="H277" s="235">
        <v>13.984</v>
      </c>
      <c r="I277" s="236"/>
      <c r="J277" s="232"/>
      <c r="K277" s="232"/>
      <c r="L277" s="237"/>
      <c r="M277" s="238"/>
      <c r="N277" s="239"/>
      <c r="O277" s="239"/>
      <c r="P277" s="239"/>
      <c r="Q277" s="239"/>
      <c r="R277" s="239"/>
      <c r="S277" s="239"/>
      <c r="T277" s="240"/>
      <c r="U277" s="13"/>
      <c r="V277" s="13"/>
      <c r="W277" s="13"/>
      <c r="X277" s="13"/>
      <c r="Y277" s="13"/>
      <c r="Z277" s="13"/>
      <c r="AA277" s="13"/>
      <c r="AB277" s="13"/>
      <c r="AC277" s="13"/>
      <c r="AD277" s="13"/>
      <c r="AE277" s="13"/>
      <c r="AT277" s="241" t="s">
        <v>228</v>
      </c>
      <c r="AU277" s="241" t="s">
        <v>78</v>
      </c>
      <c r="AV277" s="13" t="s">
        <v>78</v>
      </c>
      <c r="AW277" s="13" t="s">
        <v>31</v>
      </c>
      <c r="AX277" s="13" t="s">
        <v>69</v>
      </c>
      <c r="AY277" s="241" t="s">
        <v>216</v>
      </c>
    </row>
    <row r="278" s="15" customFormat="1">
      <c r="A278" s="15"/>
      <c r="B278" s="253"/>
      <c r="C278" s="254"/>
      <c r="D278" s="226" t="s">
        <v>228</v>
      </c>
      <c r="E278" s="255" t="s">
        <v>19</v>
      </c>
      <c r="F278" s="256" t="s">
        <v>651</v>
      </c>
      <c r="G278" s="254"/>
      <c r="H278" s="255" t="s">
        <v>19</v>
      </c>
      <c r="I278" s="257"/>
      <c r="J278" s="254"/>
      <c r="K278" s="254"/>
      <c r="L278" s="258"/>
      <c r="M278" s="259"/>
      <c r="N278" s="260"/>
      <c r="O278" s="260"/>
      <c r="P278" s="260"/>
      <c r="Q278" s="260"/>
      <c r="R278" s="260"/>
      <c r="S278" s="260"/>
      <c r="T278" s="261"/>
      <c r="U278" s="15"/>
      <c r="V278" s="15"/>
      <c r="W278" s="15"/>
      <c r="X278" s="15"/>
      <c r="Y278" s="15"/>
      <c r="Z278" s="15"/>
      <c r="AA278" s="15"/>
      <c r="AB278" s="15"/>
      <c r="AC278" s="15"/>
      <c r="AD278" s="15"/>
      <c r="AE278" s="15"/>
      <c r="AT278" s="262" t="s">
        <v>228</v>
      </c>
      <c r="AU278" s="262" t="s">
        <v>78</v>
      </c>
      <c r="AV278" s="15" t="s">
        <v>76</v>
      </c>
      <c r="AW278" s="15" t="s">
        <v>31</v>
      </c>
      <c r="AX278" s="15" t="s">
        <v>69</v>
      </c>
      <c r="AY278" s="262" t="s">
        <v>216</v>
      </c>
    </row>
    <row r="279" s="13" customFormat="1">
      <c r="A279" s="13"/>
      <c r="B279" s="231"/>
      <c r="C279" s="232"/>
      <c r="D279" s="226" t="s">
        <v>228</v>
      </c>
      <c r="E279" s="233" t="s">
        <v>19</v>
      </c>
      <c r="F279" s="234" t="s">
        <v>2546</v>
      </c>
      <c r="G279" s="232"/>
      <c r="H279" s="235">
        <v>2.3180000000000001</v>
      </c>
      <c r="I279" s="236"/>
      <c r="J279" s="232"/>
      <c r="K279" s="232"/>
      <c r="L279" s="237"/>
      <c r="M279" s="238"/>
      <c r="N279" s="239"/>
      <c r="O279" s="239"/>
      <c r="P279" s="239"/>
      <c r="Q279" s="239"/>
      <c r="R279" s="239"/>
      <c r="S279" s="239"/>
      <c r="T279" s="240"/>
      <c r="U279" s="13"/>
      <c r="V279" s="13"/>
      <c r="W279" s="13"/>
      <c r="X279" s="13"/>
      <c r="Y279" s="13"/>
      <c r="Z279" s="13"/>
      <c r="AA279" s="13"/>
      <c r="AB279" s="13"/>
      <c r="AC279" s="13"/>
      <c r="AD279" s="13"/>
      <c r="AE279" s="13"/>
      <c r="AT279" s="241" t="s">
        <v>228</v>
      </c>
      <c r="AU279" s="241" t="s">
        <v>78</v>
      </c>
      <c r="AV279" s="13" t="s">
        <v>78</v>
      </c>
      <c r="AW279" s="13" t="s">
        <v>31</v>
      </c>
      <c r="AX279" s="13" t="s">
        <v>69</v>
      </c>
      <c r="AY279" s="241" t="s">
        <v>216</v>
      </c>
    </row>
    <row r="280" s="14" customFormat="1">
      <c r="A280" s="14"/>
      <c r="B280" s="242"/>
      <c r="C280" s="243"/>
      <c r="D280" s="226" t="s">
        <v>228</v>
      </c>
      <c r="E280" s="244" t="s">
        <v>19</v>
      </c>
      <c r="F280" s="245" t="s">
        <v>231</v>
      </c>
      <c r="G280" s="243"/>
      <c r="H280" s="246">
        <v>16.302</v>
      </c>
      <c r="I280" s="247"/>
      <c r="J280" s="243"/>
      <c r="K280" s="243"/>
      <c r="L280" s="248"/>
      <c r="M280" s="249"/>
      <c r="N280" s="250"/>
      <c r="O280" s="250"/>
      <c r="P280" s="250"/>
      <c r="Q280" s="250"/>
      <c r="R280" s="250"/>
      <c r="S280" s="250"/>
      <c r="T280" s="251"/>
      <c r="U280" s="14"/>
      <c r="V280" s="14"/>
      <c r="W280" s="14"/>
      <c r="X280" s="14"/>
      <c r="Y280" s="14"/>
      <c r="Z280" s="14"/>
      <c r="AA280" s="14"/>
      <c r="AB280" s="14"/>
      <c r="AC280" s="14"/>
      <c r="AD280" s="14"/>
      <c r="AE280" s="14"/>
      <c r="AT280" s="252" t="s">
        <v>228</v>
      </c>
      <c r="AU280" s="252" t="s">
        <v>78</v>
      </c>
      <c r="AV280" s="14" t="s">
        <v>224</v>
      </c>
      <c r="AW280" s="14" t="s">
        <v>31</v>
      </c>
      <c r="AX280" s="14" t="s">
        <v>76</v>
      </c>
      <c r="AY280" s="252" t="s">
        <v>216</v>
      </c>
    </row>
    <row r="281" s="2" customFormat="1" ht="13.8" customHeight="1">
      <c r="A281" s="39"/>
      <c r="B281" s="40"/>
      <c r="C281" s="213" t="s">
        <v>597</v>
      </c>
      <c r="D281" s="213" t="s">
        <v>219</v>
      </c>
      <c r="E281" s="214" t="s">
        <v>654</v>
      </c>
      <c r="F281" s="215" t="s">
        <v>655</v>
      </c>
      <c r="G281" s="216" t="s">
        <v>318</v>
      </c>
      <c r="H281" s="217">
        <v>16.100000000000001</v>
      </c>
      <c r="I281" s="218"/>
      <c r="J281" s="219">
        <f>ROUND(I281*H281,2)</f>
        <v>0</v>
      </c>
      <c r="K281" s="215" t="s">
        <v>223</v>
      </c>
      <c r="L281" s="45"/>
      <c r="M281" s="220" t="s">
        <v>19</v>
      </c>
      <c r="N281" s="221" t="s">
        <v>40</v>
      </c>
      <c r="O281" s="85"/>
      <c r="P281" s="222">
        <f>O281*H281</f>
        <v>0</v>
      </c>
      <c r="Q281" s="222">
        <v>3.0000000000000001E-05</v>
      </c>
      <c r="R281" s="222">
        <f>Q281*H281</f>
        <v>0.00048300000000000003</v>
      </c>
      <c r="S281" s="222">
        <v>0</v>
      </c>
      <c r="T281" s="223">
        <f>S281*H281</f>
        <v>0</v>
      </c>
      <c r="U281" s="39"/>
      <c r="V281" s="39"/>
      <c r="W281" s="39"/>
      <c r="X281" s="39"/>
      <c r="Y281" s="39"/>
      <c r="Z281" s="39"/>
      <c r="AA281" s="39"/>
      <c r="AB281" s="39"/>
      <c r="AC281" s="39"/>
      <c r="AD281" s="39"/>
      <c r="AE281" s="39"/>
      <c r="AR281" s="224" t="s">
        <v>287</v>
      </c>
      <c r="AT281" s="224" t="s">
        <v>219</v>
      </c>
      <c r="AU281" s="224" t="s">
        <v>78</v>
      </c>
      <c r="AY281" s="18" t="s">
        <v>216</v>
      </c>
      <c r="BE281" s="225">
        <f>IF(N281="základní",J281,0)</f>
        <v>0</v>
      </c>
      <c r="BF281" s="225">
        <f>IF(N281="snížená",J281,0)</f>
        <v>0</v>
      </c>
      <c r="BG281" s="225">
        <f>IF(N281="zákl. přenesená",J281,0)</f>
        <v>0</v>
      </c>
      <c r="BH281" s="225">
        <f>IF(N281="sníž. přenesená",J281,0)</f>
        <v>0</v>
      </c>
      <c r="BI281" s="225">
        <f>IF(N281="nulová",J281,0)</f>
        <v>0</v>
      </c>
      <c r="BJ281" s="18" t="s">
        <v>76</v>
      </c>
      <c r="BK281" s="225">
        <f>ROUND(I281*H281,2)</f>
        <v>0</v>
      </c>
      <c r="BL281" s="18" t="s">
        <v>287</v>
      </c>
      <c r="BM281" s="224" t="s">
        <v>2547</v>
      </c>
    </row>
    <row r="282" s="2" customFormat="1">
      <c r="A282" s="39"/>
      <c r="B282" s="40"/>
      <c r="C282" s="41"/>
      <c r="D282" s="226" t="s">
        <v>226</v>
      </c>
      <c r="E282" s="41"/>
      <c r="F282" s="227" t="s">
        <v>657</v>
      </c>
      <c r="G282" s="41"/>
      <c r="H282" s="41"/>
      <c r="I282" s="228"/>
      <c r="J282" s="41"/>
      <c r="K282" s="41"/>
      <c r="L282" s="45"/>
      <c r="M282" s="229"/>
      <c r="N282" s="230"/>
      <c r="O282" s="85"/>
      <c r="P282" s="85"/>
      <c r="Q282" s="85"/>
      <c r="R282" s="85"/>
      <c r="S282" s="85"/>
      <c r="T282" s="86"/>
      <c r="U282" s="39"/>
      <c r="V282" s="39"/>
      <c r="W282" s="39"/>
      <c r="X282" s="39"/>
      <c r="Y282" s="39"/>
      <c r="Z282" s="39"/>
      <c r="AA282" s="39"/>
      <c r="AB282" s="39"/>
      <c r="AC282" s="39"/>
      <c r="AD282" s="39"/>
      <c r="AE282" s="39"/>
      <c r="AT282" s="18" t="s">
        <v>226</v>
      </c>
      <c r="AU282" s="18" t="s">
        <v>78</v>
      </c>
    </row>
    <row r="283" s="13" customFormat="1">
      <c r="A283" s="13"/>
      <c r="B283" s="231"/>
      <c r="C283" s="232"/>
      <c r="D283" s="226" t="s">
        <v>228</v>
      </c>
      <c r="E283" s="233" t="s">
        <v>19</v>
      </c>
      <c r="F283" s="234" t="s">
        <v>2541</v>
      </c>
      <c r="G283" s="232"/>
      <c r="H283" s="235">
        <v>8.3000000000000007</v>
      </c>
      <c r="I283" s="236"/>
      <c r="J283" s="232"/>
      <c r="K283" s="232"/>
      <c r="L283" s="237"/>
      <c r="M283" s="238"/>
      <c r="N283" s="239"/>
      <c r="O283" s="239"/>
      <c r="P283" s="239"/>
      <c r="Q283" s="239"/>
      <c r="R283" s="239"/>
      <c r="S283" s="239"/>
      <c r="T283" s="240"/>
      <c r="U283" s="13"/>
      <c r="V283" s="13"/>
      <c r="W283" s="13"/>
      <c r="X283" s="13"/>
      <c r="Y283" s="13"/>
      <c r="Z283" s="13"/>
      <c r="AA283" s="13"/>
      <c r="AB283" s="13"/>
      <c r="AC283" s="13"/>
      <c r="AD283" s="13"/>
      <c r="AE283" s="13"/>
      <c r="AT283" s="241" t="s">
        <v>228</v>
      </c>
      <c r="AU283" s="241" t="s">
        <v>78</v>
      </c>
      <c r="AV283" s="13" t="s">
        <v>78</v>
      </c>
      <c r="AW283" s="13" t="s">
        <v>31</v>
      </c>
      <c r="AX283" s="13" t="s">
        <v>69</v>
      </c>
      <c r="AY283" s="241" t="s">
        <v>216</v>
      </c>
    </row>
    <row r="284" s="13" customFormat="1">
      <c r="A284" s="13"/>
      <c r="B284" s="231"/>
      <c r="C284" s="232"/>
      <c r="D284" s="226" t="s">
        <v>228</v>
      </c>
      <c r="E284" s="233" t="s">
        <v>19</v>
      </c>
      <c r="F284" s="234" t="s">
        <v>2542</v>
      </c>
      <c r="G284" s="232"/>
      <c r="H284" s="235">
        <v>7.7999999999999998</v>
      </c>
      <c r="I284" s="236"/>
      <c r="J284" s="232"/>
      <c r="K284" s="232"/>
      <c r="L284" s="237"/>
      <c r="M284" s="238"/>
      <c r="N284" s="239"/>
      <c r="O284" s="239"/>
      <c r="P284" s="239"/>
      <c r="Q284" s="239"/>
      <c r="R284" s="239"/>
      <c r="S284" s="239"/>
      <c r="T284" s="240"/>
      <c r="U284" s="13"/>
      <c r="V284" s="13"/>
      <c r="W284" s="13"/>
      <c r="X284" s="13"/>
      <c r="Y284" s="13"/>
      <c r="Z284" s="13"/>
      <c r="AA284" s="13"/>
      <c r="AB284" s="13"/>
      <c r="AC284" s="13"/>
      <c r="AD284" s="13"/>
      <c r="AE284" s="13"/>
      <c r="AT284" s="241" t="s">
        <v>228</v>
      </c>
      <c r="AU284" s="241" t="s">
        <v>78</v>
      </c>
      <c r="AV284" s="13" t="s">
        <v>78</v>
      </c>
      <c r="AW284" s="13" t="s">
        <v>31</v>
      </c>
      <c r="AX284" s="13" t="s">
        <v>69</v>
      </c>
      <c r="AY284" s="241" t="s">
        <v>216</v>
      </c>
    </row>
    <row r="285" s="14" customFormat="1">
      <c r="A285" s="14"/>
      <c r="B285" s="242"/>
      <c r="C285" s="243"/>
      <c r="D285" s="226" t="s">
        <v>228</v>
      </c>
      <c r="E285" s="244" t="s">
        <v>19</v>
      </c>
      <c r="F285" s="245" t="s">
        <v>231</v>
      </c>
      <c r="G285" s="243"/>
      <c r="H285" s="246">
        <v>16.100000000000001</v>
      </c>
      <c r="I285" s="247"/>
      <c r="J285" s="243"/>
      <c r="K285" s="243"/>
      <c r="L285" s="248"/>
      <c r="M285" s="249"/>
      <c r="N285" s="250"/>
      <c r="O285" s="250"/>
      <c r="P285" s="250"/>
      <c r="Q285" s="250"/>
      <c r="R285" s="250"/>
      <c r="S285" s="250"/>
      <c r="T285" s="251"/>
      <c r="U285" s="14"/>
      <c r="V285" s="14"/>
      <c r="W285" s="14"/>
      <c r="X285" s="14"/>
      <c r="Y285" s="14"/>
      <c r="Z285" s="14"/>
      <c r="AA285" s="14"/>
      <c r="AB285" s="14"/>
      <c r="AC285" s="14"/>
      <c r="AD285" s="14"/>
      <c r="AE285" s="14"/>
      <c r="AT285" s="252" t="s">
        <v>228</v>
      </c>
      <c r="AU285" s="252" t="s">
        <v>78</v>
      </c>
      <c r="AV285" s="14" t="s">
        <v>224</v>
      </c>
      <c r="AW285" s="14" t="s">
        <v>31</v>
      </c>
      <c r="AX285" s="14" t="s">
        <v>76</v>
      </c>
      <c r="AY285" s="252" t="s">
        <v>216</v>
      </c>
    </row>
    <row r="286" s="2" customFormat="1" ht="13.8" customHeight="1">
      <c r="A286" s="39"/>
      <c r="B286" s="40"/>
      <c r="C286" s="213" t="s">
        <v>601</v>
      </c>
      <c r="D286" s="213" t="s">
        <v>219</v>
      </c>
      <c r="E286" s="214" t="s">
        <v>661</v>
      </c>
      <c r="F286" s="215" t="s">
        <v>662</v>
      </c>
      <c r="G286" s="216" t="s">
        <v>222</v>
      </c>
      <c r="H286" s="217">
        <v>12.16</v>
      </c>
      <c r="I286" s="218"/>
      <c r="J286" s="219">
        <f>ROUND(I286*H286,2)</f>
        <v>0</v>
      </c>
      <c r="K286" s="215" t="s">
        <v>223</v>
      </c>
      <c r="L286" s="45"/>
      <c r="M286" s="220" t="s">
        <v>19</v>
      </c>
      <c r="N286" s="221" t="s">
        <v>40</v>
      </c>
      <c r="O286" s="85"/>
      <c r="P286" s="222">
        <f>O286*H286</f>
        <v>0</v>
      </c>
      <c r="Q286" s="222">
        <v>5.0000000000000002E-05</v>
      </c>
      <c r="R286" s="222">
        <f>Q286*H286</f>
        <v>0.00060800000000000003</v>
      </c>
      <c r="S286" s="222">
        <v>0</v>
      </c>
      <c r="T286" s="223">
        <f>S286*H286</f>
        <v>0</v>
      </c>
      <c r="U286" s="39"/>
      <c r="V286" s="39"/>
      <c r="W286" s="39"/>
      <c r="X286" s="39"/>
      <c r="Y286" s="39"/>
      <c r="Z286" s="39"/>
      <c r="AA286" s="39"/>
      <c r="AB286" s="39"/>
      <c r="AC286" s="39"/>
      <c r="AD286" s="39"/>
      <c r="AE286" s="39"/>
      <c r="AR286" s="224" t="s">
        <v>287</v>
      </c>
      <c r="AT286" s="224" t="s">
        <v>219</v>
      </c>
      <c r="AU286" s="224" t="s">
        <v>78</v>
      </c>
      <c r="AY286" s="18" t="s">
        <v>216</v>
      </c>
      <c r="BE286" s="225">
        <f>IF(N286="základní",J286,0)</f>
        <v>0</v>
      </c>
      <c r="BF286" s="225">
        <f>IF(N286="snížená",J286,0)</f>
        <v>0</v>
      </c>
      <c r="BG286" s="225">
        <f>IF(N286="zákl. přenesená",J286,0)</f>
        <v>0</v>
      </c>
      <c r="BH286" s="225">
        <f>IF(N286="sníž. přenesená",J286,0)</f>
        <v>0</v>
      </c>
      <c r="BI286" s="225">
        <f>IF(N286="nulová",J286,0)</f>
        <v>0</v>
      </c>
      <c r="BJ286" s="18" t="s">
        <v>76</v>
      </c>
      <c r="BK286" s="225">
        <f>ROUND(I286*H286,2)</f>
        <v>0</v>
      </c>
      <c r="BL286" s="18" t="s">
        <v>287</v>
      </c>
      <c r="BM286" s="224" t="s">
        <v>2548</v>
      </c>
    </row>
    <row r="287" s="15" customFormat="1">
      <c r="A287" s="15"/>
      <c r="B287" s="253"/>
      <c r="C287" s="254"/>
      <c r="D287" s="226" t="s">
        <v>228</v>
      </c>
      <c r="E287" s="255" t="s">
        <v>19</v>
      </c>
      <c r="F287" s="256" t="s">
        <v>2447</v>
      </c>
      <c r="G287" s="254"/>
      <c r="H287" s="255" t="s">
        <v>19</v>
      </c>
      <c r="I287" s="257"/>
      <c r="J287" s="254"/>
      <c r="K287" s="254"/>
      <c r="L287" s="258"/>
      <c r="M287" s="259"/>
      <c r="N287" s="260"/>
      <c r="O287" s="260"/>
      <c r="P287" s="260"/>
      <c r="Q287" s="260"/>
      <c r="R287" s="260"/>
      <c r="S287" s="260"/>
      <c r="T287" s="261"/>
      <c r="U287" s="15"/>
      <c r="V287" s="15"/>
      <c r="W287" s="15"/>
      <c r="X287" s="15"/>
      <c r="Y287" s="15"/>
      <c r="Z287" s="15"/>
      <c r="AA287" s="15"/>
      <c r="AB287" s="15"/>
      <c r="AC287" s="15"/>
      <c r="AD287" s="15"/>
      <c r="AE287" s="15"/>
      <c r="AT287" s="262" t="s">
        <v>228</v>
      </c>
      <c r="AU287" s="262" t="s">
        <v>78</v>
      </c>
      <c r="AV287" s="15" t="s">
        <v>76</v>
      </c>
      <c r="AW287" s="15" t="s">
        <v>31</v>
      </c>
      <c r="AX287" s="15" t="s">
        <v>69</v>
      </c>
      <c r="AY287" s="262" t="s">
        <v>216</v>
      </c>
    </row>
    <row r="288" s="13" customFormat="1">
      <c r="A288" s="13"/>
      <c r="B288" s="231"/>
      <c r="C288" s="232"/>
      <c r="D288" s="226" t="s">
        <v>228</v>
      </c>
      <c r="E288" s="233" t="s">
        <v>19</v>
      </c>
      <c r="F288" s="234" t="s">
        <v>2465</v>
      </c>
      <c r="G288" s="232"/>
      <c r="H288" s="235">
        <v>5.2000000000000002</v>
      </c>
      <c r="I288" s="236"/>
      <c r="J288" s="232"/>
      <c r="K288" s="232"/>
      <c r="L288" s="237"/>
      <c r="M288" s="238"/>
      <c r="N288" s="239"/>
      <c r="O288" s="239"/>
      <c r="P288" s="239"/>
      <c r="Q288" s="239"/>
      <c r="R288" s="239"/>
      <c r="S288" s="239"/>
      <c r="T288" s="240"/>
      <c r="U288" s="13"/>
      <c r="V288" s="13"/>
      <c r="W288" s="13"/>
      <c r="X288" s="13"/>
      <c r="Y288" s="13"/>
      <c r="Z288" s="13"/>
      <c r="AA288" s="13"/>
      <c r="AB288" s="13"/>
      <c r="AC288" s="13"/>
      <c r="AD288" s="13"/>
      <c r="AE288" s="13"/>
      <c r="AT288" s="241" t="s">
        <v>228</v>
      </c>
      <c r="AU288" s="241" t="s">
        <v>78</v>
      </c>
      <c r="AV288" s="13" t="s">
        <v>78</v>
      </c>
      <c r="AW288" s="13" t="s">
        <v>31</v>
      </c>
      <c r="AX288" s="13" t="s">
        <v>69</v>
      </c>
      <c r="AY288" s="241" t="s">
        <v>216</v>
      </c>
    </row>
    <row r="289" s="15" customFormat="1">
      <c r="A289" s="15"/>
      <c r="B289" s="253"/>
      <c r="C289" s="254"/>
      <c r="D289" s="226" t="s">
        <v>228</v>
      </c>
      <c r="E289" s="255" t="s">
        <v>19</v>
      </c>
      <c r="F289" s="256" t="s">
        <v>2449</v>
      </c>
      <c r="G289" s="254"/>
      <c r="H289" s="255" t="s">
        <v>19</v>
      </c>
      <c r="I289" s="257"/>
      <c r="J289" s="254"/>
      <c r="K289" s="254"/>
      <c r="L289" s="258"/>
      <c r="M289" s="259"/>
      <c r="N289" s="260"/>
      <c r="O289" s="260"/>
      <c r="P289" s="260"/>
      <c r="Q289" s="260"/>
      <c r="R289" s="260"/>
      <c r="S289" s="260"/>
      <c r="T289" s="261"/>
      <c r="U289" s="15"/>
      <c r="V289" s="15"/>
      <c r="W289" s="15"/>
      <c r="X289" s="15"/>
      <c r="Y289" s="15"/>
      <c r="Z289" s="15"/>
      <c r="AA289" s="15"/>
      <c r="AB289" s="15"/>
      <c r="AC289" s="15"/>
      <c r="AD289" s="15"/>
      <c r="AE289" s="15"/>
      <c r="AT289" s="262" t="s">
        <v>228</v>
      </c>
      <c r="AU289" s="262" t="s">
        <v>78</v>
      </c>
      <c r="AV289" s="15" t="s">
        <v>76</v>
      </c>
      <c r="AW289" s="15" t="s">
        <v>31</v>
      </c>
      <c r="AX289" s="15" t="s">
        <v>69</v>
      </c>
      <c r="AY289" s="262" t="s">
        <v>216</v>
      </c>
    </row>
    <row r="290" s="13" customFormat="1">
      <c r="A290" s="13"/>
      <c r="B290" s="231"/>
      <c r="C290" s="232"/>
      <c r="D290" s="226" t="s">
        <v>228</v>
      </c>
      <c r="E290" s="233" t="s">
        <v>19</v>
      </c>
      <c r="F290" s="234" t="s">
        <v>2538</v>
      </c>
      <c r="G290" s="232"/>
      <c r="H290" s="235">
        <v>6.96</v>
      </c>
      <c r="I290" s="236"/>
      <c r="J290" s="232"/>
      <c r="K290" s="232"/>
      <c r="L290" s="237"/>
      <c r="M290" s="238"/>
      <c r="N290" s="239"/>
      <c r="O290" s="239"/>
      <c r="P290" s="239"/>
      <c r="Q290" s="239"/>
      <c r="R290" s="239"/>
      <c r="S290" s="239"/>
      <c r="T290" s="240"/>
      <c r="U290" s="13"/>
      <c r="V290" s="13"/>
      <c r="W290" s="13"/>
      <c r="X290" s="13"/>
      <c r="Y290" s="13"/>
      <c r="Z290" s="13"/>
      <c r="AA290" s="13"/>
      <c r="AB290" s="13"/>
      <c r="AC290" s="13"/>
      <c r="AD290" s="13"/>
      <c r="AE290" s="13"/>
      <c r="AT290" s="241" t="s">
        <v>228</v>
      </c>
      <c r="AU290" s="241" t="s">
        <v>78</v>
      </c>
      <c r="AV290" s="13" t="s">
        <v>78</v>
      </c>
      <c r="AW290" s="13" t="s">
        <v>31</v>
      </c>
      <c r="AX290" s="13" t="s">
        <v>69</v>
      </c>
      <c r="AY290" s="241" t="s">
        <v>216</v>
      </c>
    </row>
    <row r="291" s="14" customFormat="1">
      <c r="A291" s="14"/>
      <c r="B291" s="242"/>
      <c r="C291" s="243"/>
      <c r="D291" s="226" t="s">
        <v>228</v>
      </c>
      <c r="E291" s="244" t="s">
        <v>19</v>
      </c>
      <c r="F291" s="245" t="s">
        <v>231</v>
      </c>
      <c r="G291" s="243"/>
      <c r="H291" s="246">
        <v>12.16</v>
      </c>
      <c r="I291" s="247"/>
      <c r="J291" s="243"/>
      <c r="K291" s="243"/>
      <c r="L291" s="248"/>
      <c r="M291" s="249"/>
      <c r="N291" s="250"/>
      <c r="O291" s="250"/>
      <c r="P291" s="250"/>
      <c r="Q291" s="250"/>
      <c r="R291" s="250"/>
      <c r="S291" s="250"/>
      <c r="T291" s="251"/>
      <c r="U291" s="14"/>
      <c r="V291" s="14"/>
      <c r="W291" s="14"/>
      <c r="X291" s="14"/>
      <c r="Y291" s="14"/>
      <c r="Z291" s="14"/>
      <c r="AA291" s="14"/>
      <c r="AB291" s="14"/>
      <c r="AC291" s="14"/>
      <c r="AD291" s="14"/>
      <c r="AE291" s="14"/>
      <c r="AT291" s="252" t="s">
        <v>228</v>
      </c>
      <c r="AU291" s="252" t="s">
        <v>78</v>
      </c>
      <c r="AV291" s="14" t="s">
        <v>224</v>
      </c>
      <c r="AW291" s="14" t="s">
        <v>31</v>
      </c>
      <c r="AX291" s="14" t="s">
        <v>76</v>
      </c>
      <c r="AY291" s="252" t="s">
        <v>216</v>
      </c>
    </row>
    <row r="292" s="2" customFormat="1" ht="22.2" customHeight="1">
      <c r="A292" s="39"/>
      <c r="B292" s="40"/>
      <c r="C292" s="213" t="s">
        <v>606</v>
      </c>
      <c r="D292" s="213" t="s">
        <v>219</v>
      </c>
      <c r="E292" s="214" t="s">
        <v>665</v>
      </c>
      <c r="F292" s="215" t="s">
        <v>666</v>
      </c>
      <c r="G292" s="216" t="s">
        <v>305</v>
      </c>
      <c r="H292" s="273"/>
      <c r="I292" s="218"/>
      <c r="J292" s="219">
        <f>ROUND(I292*H292,2)</f>
        <v>0</v>
      </c>
      <c r="K292" s="215" t="s">
        <v>223</v>
      </c>
      <c r="L292" s="45"/>
      <c r="M292" s="220" t="s">
        <v>19</v>
      </c>
      <c r="N292" s="221" t="s">
        <v>40</v>
      </c>
      <c r="O292" s="85"/>
      <c r="P292" s="222">
        <f>O292*H292</f>
        <v>0</v>
      </c>
      <c r="Q292" s="222">
        <v>0</v>
      </c>
      <c r="R292" s="222">
        <f>Q292*H292</f>
        <v>0</v>
      </c>
      <c r="S292" s="222">
        <v>0</v>
      </c>
      <c r="T292" s="223">
        <f>S292*H292</f>
        <v>0</v>
      </c>
      <c r="U292" s="39"/>
      <c r="V292" s="39"/>
      <c r="W292" s="39"/>
      <c r="X292" s="39"/>
      <c r="Y292" s="39"/>
      <c r="Z292" s="39"/>
      <c r="AA292" s="39"/>
      <c r="AB292" s="39"/>
      <c r="AC292" s="39"/>
      <c r="AD292" s="39"/>
      <c r="AE292" s="39"/>
      <c r="AR292" s="224" t="s">
        <v>287</v>
      </c>
      <c r="AT292" s="224" t="s">
        <v>219</v>
      </c>
      <c r="AU292" s="224" t="s">
        <v>78</v>
      </c>
      <c r="AY292" s="18" t="s">
        <v>216</v>
      </c>
      <c r="BE292" s="225">
        <f>IF(N292="základní",J292,0)</f>
        <v>0</v>
      </c>
      <c r="BF292" s="225">
        <f>IF(N292="snížená",J292,0)</f>
        <v>0</v>
      </c>
      <c r="BG292" s="225">
        <f>IF(N292="zákl. přenesená",J292,0)</f>
        <v>0</v>
      </c>
      <c r="BH292" s="225">
        <f>IF(N292="sníž. přenesená",J292,0)</f>
        <v>0</v>
      </c>
      <c r="BI292" s="225">
        <f>IF(N292="nulová",J292,0)</f>
        <v>0</v>
      </c>
      <c r="BJ292" s="18" t="s">
        <v>76</v>
      </c>
      <c r="BK292" s="225">
        <f>ROUND(I292*H292,2)</f>
        <v>0</v>
      </c>
      <c r="BL292" s="18" t="s">
        <v>287</v>
      </c>
      <c r="BM292" s="224" t="s">
        <v>2549</v>
      </c>
    </row>
    <row r="293" s="2" customFormat="1">
      <c r="A293" s="39"/>
      <c r="B293" s="40"/>
      <c r="C293" s="41"/>
      <c r="D293" s="226" t="s">
        <v>226</v>
      </c>
      <c r="E293" s="41"/>
      <c r="F293" s="227" t="s">
        <v>307</v>
      </c>
      <c r="G293" s="41"/>
      <c r="H293" s="41"/>
      <c r="I293" s="228"/>
      <c r="J293" s="41"/>
      <c r="K293" s="41"/>
      <c r="L293" s="45"/>
      <c r="M293" s="229"/>
      <c r="N293" s="230"/>
      <c r="O293" s="85"/>
      <c r="P293" s="85"/>
      <c r="Q293" s="85"/>
      <c r="R293" s="85"/>
      <c r="S293" s="85"/>
      <c r="T293" s="86"/>
      <c r="U293" s="39"/>
      <c r="V293" s="39"/>
      <c r="W293" s="39"/>
      <c r="X293" s="39"/>
      <c r="Y293" s="39"/>
      <c r="Z293" s="39"/>
      <c r="AA293" s="39"/>
      <c r="AB293" s="39"/>
      <c r="AC293" s="39"/>
      <c r="AD293" s="39"/>
      <c r="AE293" s="39"/>
      <c r="AT293" s="18" t="s">
        <v>226</v>
      </c>
      <c r="AU293" s="18" t="s">
        <v>78</v>
      </c>
    </row>
    <row r="294" s="12" customFormat="1" ht="22.8" customHeight="1">
      <c r="A294" s="12"/>
      <c r="B294" s="197"/>
      <c r="C294" s="198"/>
      <c r="D294" s="199" t="s">
        <v>68</v>
      </c>
      <c r="E294" s="211" t="s">
        <v>668</v>
      </c>
      <c r="F294" s="211" t="s">
        <v>669</v>
      </c>
      <c r="G294" s="198"/>
      <c r="H294" s="198"/>
      <c r="I294" s="201"/>
      <c r="J294" s="212">
        <f>BK294</f>
        <v>0</v>
      </c>
      <c r="K294" s="198"/>
      <c r="L294" s="203"/>
      <c r="M294" s="204"/>
      <c r="N294" s="205"/>
      <c r="O294" s="205"/>
      <c r="P294" s="206">
        <f>SUM(P295:P331)</f>
        <v>0</v>
      </c>
      <c r="Q294" s="205"/>
      <c r="R294" s="206">
        <f>SUM(R295:R331)</f>
        <v>0.691527</v>
      </c>
      <c r="S294" s="205"/>
      <c r="T294" s="207">
        <f>SUM(T295:T331)</f>
        <v>0</v>
      </c>
      <c r="U294" s="12"/>
      <c r="V294" s="12"/>
      <c r="W294" s="12"/>
      <c r="X294" s="12"/>
      <c r="Y294" s="12"/>
      <c r="Z294" s="12"/>
      <c r="AA294" s="12"/>
      <c r="AB294" s="12"/>
      <c r="AC294" s="12"/>
      <c r="AD294" s="12"/>
      <c r="AE294" s="12"/>
      <c r="AR294" s="208" t="s">
        <v>78</v>
      </c>
      <c r="AT294" s="209" t="s">
        <v>68</v>
      </c>
      <c r="AU294" s="209" t="s">
        <v>76</v>
      </c>
      <c r="AY294" s="208" t="s">
        <v>216</v>
      </c>
      <c r="BK294" s="210">
        <f>SUM(BK295:BK331)</f>
        <v>0</v>
      </c>
    </row>
    <row r="295" s="2" customFormat="1" ht="13.8" customHeight="1">
      <c r="A295" s="39"/>
      <c r="B295" s="40"/>
      <c r="C295" s="213" t="s">
        <v>610</v>
      </c>
      <c r="D295" s="213" t="s">
        <v>219</v>
      </c>
      <c r="E295" s="214" t="s">
        <v>671</v>
      </c>
      <c r="F295" s="215" t="s">
        <v>672</v>
      </c>
      <c r="G295" s="216" t="s">
        <v>222</v>
      </c>
      <c r="H295" s="217">
        <v>29.399999999999999</v>
      </c>
      <c r="I295" s="218"/>
      <c r="J295" s="219">
        <f>ROUND(I295*H295,2)</f>
        <v>0</v>
      </c>
      <c r="K295" s="215" t="s">
        <v>223</v>
      </c>
      <c r="L295" s="45"/>
      <c r="M295" s="220" t="s">
        <v>19</v>
      </c>
      <c r="N295" s="221" t="s">
        <v>40</v>
      </c>
      <c r="O295" s="85"/>
      <c r="P295" s="222">
        <f>O295*H295</f>
        <v>0</v>
      </c>
      <c r="Q295" s="222">
        <v>0.00029999999999999997</v>
      </c>
      <c r="R295" s="222">
        <f>Q295*H295</f>
        <v>0.008819999999999998</v>
      </c>
      <c r="S295" s="222">
        <v>0</v>
      </c>
      <c r="T295" s="223">
        <f>S295*H295</f>
        <v>0</v>
      </c>
      <c r="U295" s="39"/>
      <c r="V295" s="39"/>
      <c r="W295" s="39"/>
      <c r="X295" s="39"/>
      <c r="Y295" s="39"/>
      <c r="Z295" s="39"/>
      <c r="AA295" s="39"/>
      <c r="AB295" s="39"/>
      <c r="AC295" s="39"/>
      <c r="AD295" s="39"/>
      <c r="AE295" s="39"/>
      <c r="AR295" s="224" t="s">
        <v>287</v>
      </c>
      <c r="AT295" s="224" t="s">
        <v>219</v>
      </c>
      <c r="AU295" s="224" t="s">
        <v>78</v>
      </c>
      <c r="AY295" s="18" t="s">
        <v>216</v>
      </c>
      <c r="BE295" s="225">
        <f>IF(N295="základní",J295,0)</f>
        <v>0</v>
      </c>
      <c r="BF295" s="225">
        <f>IF(N295="snížená",J295,0)</f>
        <v>0</v>
      </c>
      <c r="BG295" s="225">
        <f>IF(N295="zákl. přenesená",J295,0)</f>
        <v>0</v>
      </c>
      <c r="BH295" s="225">
        <f>IF(N295="sníž. přenesená",J295,0)</f>
        <v>0</v>
      </c>
      <c r="BI295" s="225">
        <f>IF(N295="nulová",J295,0)</f>
        <v>0</v>
      </c>
      <c r="BJ295" s="18" t="s">
        <v>76</v>
      </c>
      <c r="BK295" s="225">
        <f>ROUND(I295*H295,2)</f>
        <v>0</v>
      </c>
      <c r="BL295" s="18" t="s">
        <v>287</v>
      </c>
      <c r="BM295" s="224" t="s">
        <v>2550</v>
      </c>
    </row>
    <row r="296" s="2" customFormat="1">
      <c r="A296" s="39"/>
      <c r="B296" s="40"/>
      <c r="C296" s="41"/>
      <c r="D296" s="226" t="s">
        <v>226</v>
      </c>
      <c r="E296" s="41"/>
      <c r="F296" s="227" t="s">
        <v>674</v>
      </c>
      <c r="G296" s="41"/>
      <c r="H296" s="41"/>
      <c r="I296" s="228"/>
      <c r="J296" s="41"/>
      <c r="K296" s="41"/>
      <c r="L296" s="45"/>
      <c r="M296" s="229"/>
      <c r="N296" s="230"/>
      <c r="O296" s="85"/>
      <c r="P296" s="85"/>
      <c r="Q296" s="85"/>
      <c r="R296" s="85"/>
      <c r="S296" s="85"/>
      <c r="T296" s="86"/>
      <c r="U296" s="39"/>
      <c r="V296" s="39"/>
      <c r="W296" s="39"/>
      <c r="X296" s="39"/>
      <c r="Y296" s="39"/>
      <c r="Z296" s="39"/>
      <c r="AA296" s="39"/>
      <c r="AB296" s="39"/>
      <c r="AC296" s="39"/>
      <c r="AD296" s="39"/>
      <c r="AE296" s="39"/>
      <c r="AT296" s="18" t="s">
        <v>226</v>
      </c>
      <c r="AU296" s="18" t="s">
        <v>78</v>
      </c>
    </row>
    <row r="297" s="15" customFormat="1">
      <c r="A297" s="15"/>
      <c r="B297" s="253"/>
      <c r="C297" s="254"/>
      <c r="D297" s="226" t="s">
        <v>228</v>
      </c>
      <c r="E297" s="255" t="s">
        <v>19</v>
      </c>
      <c r="F297" s="256" t="s">
        <v>2447</v>
      </c>
      <c r="G297" s="254"/>
      <c r="H297" s="255" t="s">
        <v>19</v>
      </c>
      <c r="I297" s="257"/>
      <c r="J297" s="254"/>
      <c r="K297" s="254"/>
      <c r="L297" s="258"/>
      <c r="M297" s="259"/>
      <c r="N297" s="260"/>
      <c r="O297" s="260"/>
      <c r="P297" s="260"/>
      <c r="Q297" s="260"/>
      <c r="R297" s="260"/>
      <c r="S297" s="260"/>
      <c r="T297" s="261"/>
      <c r="U297" s="15"/>
      <c r="V297" s="15"/>
      <c r="W297" s="15"/>
      <c r="X297" s="15"/>
      <c r="Y297" s="15"/>
      <c r="Z297" s="15"/>
      <c r="AA297" s="15"/>
      <c r="AB297" s="15"/>
      <c r="AC297" s="15"/>
      <c r="AD297" s="15"/>
      <c r="AE297" s="15"/>
      <c r="AT297" s="262" t="s">
        <v>228</v>
      </c>
      <c r="AU297" s="262" t="s">
        <v>78</v>
      </c>
      <c r="AV297" s="15" t="s">
        <v>76</v>
      </c>
      <c r="AW297" s="15" t="s">
        <v>31</v>
      </c>
      <c r="AX297" s="15" t="s">
        <v>69</v>
      </c>
      <c r="AY297" s="262" t="s">
        <v>216</v>
      </c>
    </row>
    <row r="298" s="13" customFormat="1">
      <c r="A298" s="13"/>
      <c r="B298" s="231"/>
      <c r="C298" s="232"/>
      <c r="D298" s="226" t="s">
        <v>228</v>
      </c>
      <c r="E298" s="233" t="s">
        <v>19</v>
      </c>
      <c r="F298" s="234" t="s">
        <v>2551</v>
      </c>
      <c r="G298" s="232"/>
      <c r="H298" s="235">
        <v>5</v>
      </c>
      <c r="I298" s="236"/>
      <c r="J298" s="232"/>
      <c r="K298" s="232"/>
      <c r="L298" s="237"/>
      <c r="M298" s="238"/>
      <c r="N298" s="239"/>
      <c r="O298" s="239"/>
      <c r="P298" s="239"/>
      <c r="Q298" s="239"/>
      <c r="R298" s="239"/>
      <c r="S298" s="239"/>
      <c r="T298" s="240"/>
      <c r="U298" s="13"/>
      <c r="V298" s="13"/>
      <c r="W298" s="13"/>
      <c r="X298" s="13"/>
      <c r="Y298" s="13"/>
      <c r="Z298" s="13"/>
      <c r="AA298" s="13"/>
      <c r="AB298" s="13"/>
      <c r="AC298" s="13"/>
      <c r="AD298" s="13"/>
      <c r="AE298" s="13"/>
      <c r="AT298" s="241" t="s">
        <v>228</v>
      </c>
      <c r="AU298" s="241" t="s">
        <v>78</v>
      </c>
      <c r="AV298" s="13" t="s">
        <v>78</v>
      </c>
      <c r="AW298" s="13" t="s">
        <v>31</v>
      </c>
      <c r="AX298" s="13" t="s">
        <v>69</v>
      </c>
      <c r="AY298" s="241" t="s">
        <v>216</v>
      </c>
    </row>
    <row r="299" s="15" customFormat="1">
      <c r="A299" s="15"/>
      <c r="B299" s="253"/>
      <c r="C299" s="254"/>
      <c r="D299" s="226" t="s">
        <v>228</v>
      </c>
      <c r="E299" s="255" t="s">
        <v>19</v>
      </c>
      <c r="F299" s="256" t="s">
        <v>2449</v>
      </c>
      <c r="G299" s="254"/>
      <c r="H299" s="255" t="s">
        <v>19</v>
      </c>
      <c r="I299" s="257"/>
      <c r="J299" s="254"/>
      <c r="K299" s="254"/>
      <c r="L299" s="258"/>
      <c r="M299" s="259"/>
      <c r="N299" s="260"/>
      <c r="O299" s="260"/>
      <c r="P299" s="260"/>
      <c r="Q299" s="260"/>
      <c r="R299" s="260"/>
      <c r="S299" s="260"/>
      <c r="T299" s="261"/>
      <c r="U299" s="15"/>
      <c r="V299" s="15"/>
      <c r="W299" s="15"/>
      <c r="X299" s="15"/>
      <c r="Y299" s="15"/>
      <c r="Z299" s="15"/>
      <c r="AA299" s="15"/>
      <c r="AB299" s="15"/>
      <c r="AC299" s="15"/>
      <c r="AD299" s="15"/>
      <c r="AE299" s="15"/>
      <c r="AT299" s="262" t="s">
        <v>228</v>
      </c>
      <c r="AU299" s="262" t="s">
        <v>78</v>
      </c>
      <c r="AV299" s="15" t="s">
        <v>76</v>
      </c>
      <c r="AW299" s="15" t="s">
        <v>31</v>
      </c>
      <c r="AX299" s="15" t="s">
        <v>69</v>
      </c>
      <c r="AY299" s="262" t="s">
        <v>216</v>
      </c>
    </row>
    <row r="300" s="13" customFormat="1">
      <c r="A300" s="13"/>
      <c r="B300" s="231"/>
      <c r="C300" s="232"/>
      <c r="D300" s="226" t="s">
        <v>228</v>
      </c>
      <c r="E300" s="233" t="s">
        <v>19</v>
      </c>
      <c r="F300" s="234" t="s">
        <v>2552</v>
      </c>
      <c r="G300" s="232"/>
      <c r="H300" s="235">
        <v>24.399999999999999</v>
      </c>
      <c r="I300" s="236"/>
      <c r="J300" s="232"/>
      <c r="K300" s="232"/>
      <c r="L300" s="237"/>
      <c r="M300" s="238"/>
      <c r="N300" s="239"/>
      <c r="O300" s="239"/>
      <c r="P300" s="239"/>
      <c r="Q300" s="239"/>
      <c r="R300" s="239"/>
      <c r="S300" s="239"/>
      <c r="T300" s="240"/>
      <c r="U300" s="13"/>
      <c r="V300" s="13"/>
      <c r="W300" s="13"/>
      <c r="X300" s="13"/>
      <c r="Y300" s="13"/>
      <c r="Z300" s="13"/>
      <c r="AA300" s="13"/>
      <c r="AB300" s="13"/>
      <c r="AC300" s="13"/>
      <c r="AD300" s="13"/>
      <c r="AE300" s="13"/>
      <c r="AT300" s="241" t="s">
        <v>228</v>
      </c>
      <c r="AU300" s="241" t="s">
        <v>78</v>
      </c>
      <c r="AV300" s="13" t="s">
        <v>78</v>
      </c>
      <c r="AW300" s="13" t="s">
        <v>31</v>
      </c>
      <c r="AX300" s="13" t="s">
        <v>69</v>
      </c>
      <c r="AY300" s="241" t="s">
        <v>216</v>
      </c>
    </row>
    <row r="301" s="14" customFormat="1">
      <c r="A301" s="14"/>
      <c r="B301" s="242"/>
      <c r="C301" s="243"/>
      <c r="D301" s="226" t="s">
        <v>228</v>
      </c>
      <c r="E301" s="244" t="s">
        <v>19</v>
      </c>
      <c r="F301" s="245" t="s">
        <v>231</v>
      </c>
      <c r="G301" s="243"/>
      <c r="H301" s="246">
        <v>29.399999999999999</v>
      </c>
      <c r="I301" s="247"/>
      <c r="J301" s="243"/>
      <c r="K301" s="243"/>
      <c r="L301" s="248"/>
      <c r="M301" s="249"/>
      <c r="N301" s="250"/>
      <c r="O301" s="250"/>
      <c r="P301" s="250"/>
      <c r="Q301" s="250"/>
      <c r="R301" s="250"/>
      <c r="S301" s="250"/>
      <c r="T301" s="251"/>
      <c r="U301" s="14"/>
      <c r="V301" s="14"/>
      <c r="W301" s="14"/>
      <c r="X301" s="14"/>
      <c r="Y301" s="14"/>
      <c r="Z301" s="14"/>
      <c r="AA301" s="14"/>
      <c r="AB301" s="14"/>
      <c r="AC301" s="14"/>
      <c r="AD301" s="14"/>
      <c r="AE301" s="14"/>
      <c r="AT301" s="252" t="s">
        <v>228</v>
      </c>
      <c r="AU301" s="252" t="s">
        <v>78</v>
      </c>
      <c r="AV301" s="14" t="s">
        <v>224</v>
      </c>
      <c r="AW301" s="14" t="s">
        <v>31</v>
      </c>
      <c r="AX301" s="14" t="s">
        <v>76</v>
      </c>
      <c r="AY301" s="252" t="s">
        <v>216</v>
      </c>
    </row>
    <row r="302" s="2" customFormat="1" ht="13.8" customHeight="1">
      <c r="A302" s="39"/>
      <c r="B302" s="40"/>
      <c r="C302" s="213" t="s">
        <v>617</v>
      </c>
      <c r="D302" s="213" t="s">
        <v>219</v>
      </c>
      <c r="E302" s="214" t="s">
        <v>677</v>
      </c>
      <c r="F302" s="215" t="s">
        <v>678</v>
      </c>
      <c r="G302" s="216" t="s">
        <v>222</v>
      </c>
      <c r="H302" s="217">
        <v>29.399999999999999</v>
      </c>
      <c r="I302" s="218"/>
      <c r="J302" s="219">
        <f>ROUND(I302*H302,2)</f>
        <v>0</v>
      </c>
      <c r="K302" s="215" t="s">
        <v>223</v>
      </c>
      <c r="L302" s="45"/>
      <c r="M302" s="220" t="s">
        <v>19</v>
      </c>
      <c r="N302" s="221" t="s">
        <v>40</v>
      </c>
      <c r="O302" s="85"/>
      <c r="P302" s="222">
        <f>O302*H302</f>
        <v>0</v>
      </c>
      <c r="Q302" s="222">
        <v>0.0044999999999999997</v>
      </c>
      <c r="R302" s="222">
        <f>Q302*H302</f>
        <v>0.13229999999999997</v>
      </c>
      <c r="S302" s="222">
        <v>0</v>
      </c>
      <c r="T302" s="223">
        <f>S302*H302</f>
        <v>0</v>
      </c>
      <c r="U302" s="39"/>
      <c r="V302" s="39"/>
      <c r="W302" s="39"/>
      <c r="X302" s="39"/>
      <c r="Y302" s="39"/>
      <c r="Z302" s="39"/>
      <c r="AA302" s="39"/>
      <c r="AB302" s="39"/>
      <c r="AC302" s="39"/>
      <c r="AD302" s="39"/>
      <c r="AE302" s="39"/>
      <c r="AR302" s="224" t="s">
        <v>287</v>
      </c>
      <c r="AT302" s="224" t="s">
        <v>219</v>
      </c>
      <c r="AU302" s="224" t="s">
        <v>78</v>
      </c>
      <c r="AY302" s="18" t="s">
        <v>216</v>
      </c>
      <c r="BE302" s="225">
        <f>IF(N302="základní",J302,0)</f>
        <v>0</v>
      </c>
      <c r="BF302" s="225">
        <f>IF(N302="snížená",J302,0)</f>
        <v>0</v>
      </c>
      <c r="BG302" s="225">
        <f>IF(N302="zákl. přenesená",J302,0)</f>
        <v>0</v>
      </c>
      <c r="BH302" s="225">
        <f>IF(N302="sníž. přenesená",J302,0)</f>
        <v>0</v>
      </c>
      <c r="BI302" s="225">
        <f>IF(N302="nulová",J302,0)</f>
        <v>0</v>
      </c>
      <c r="BJ302" s="18" t="s">
        <v>76</v>
      </c>
      <c r="BK302" s="225">
        <f>ROUND(I302*H302,2)</f>
        <v>0</v>
      </c>
      <c r="BL302" s="18" t="s">
        <v>287</v>
      </c>
      <c r="BM302" s="224" t="s">
        <v>2553</v>
      </c>
    </row>
    <row r="303" s="2" customFormat="1">
      <c r="A303" s="39"/>
      <c r="B303" s="40"/>
      <c r="C303" s="41"/>
      <c r="D303" s="226" t="s">
        <v>226</v>
      </c>
      <c r="E303" s="41"/>
      <c r="F303" s="227" t="s">
        <v>674</v>
      </c>
      <c r="G303" s="41"/>
      <c r="H303" s="41"/>
      <c r="I303" s="228"/>
      <c r="J303" s="41"/>
      <c r="K303" s="41"/>
      <c r="L303" s="45"/>
      <c r="M303" s="229"/>
      <c r="N303" s="230"/>
      <c r="O303" s="85"/>
      <c r="P303" s="85"/>
      <c r="Q303" s="85"/>
      <c r="R303" s="85"/>
      <c r="S303" s="85"/>
      <c r="T303" s="86"/>
      <c r="U303" s="39"/>
      <c r="V303" s="39"/>
      <c r="W303" s="39"/>
      <c r="X303" s="39"/>
      <c r="Y303" s="39"/>
      <c r="Z303" s="39"/>
      <c r="AA303" s="39"/>
      <c r="AB303" s="39"/>
      <c r="AC303" s="39"/>
      <c r="AD303" s="39"/>
      <c r="AE303" s="39"/>
      <c r="AT303" s="18" t="s">
        <v>226</v>
      </c>
      <c r="AU303" s="18" t="s">
        <v>78</v>
      </c>
    </row>
    <row r="304" s="15" customFormat="1">
      <c r="A304" s="15"/>
      <c r="B304" s="253"/>
      <c r="C304" s="254"/>
      <c r="D304" s="226" t="s">
        <v>228</v>
      </c>
      <c r="E304" s="255" t="s">
        <v>19</v>
      </c>
      <c r="F304" s="256" t="s">
        <v>2447</v>
      </c>
      <c r="G304" s="254"/>
      <c r="H304" s="255" t="s">
        <v>19</v>
      </c>
      <c r="I304" s="257"/>
      <c r="J304" s="254"/>
      <c r="K304" s="254"/>
      <c r="L304" s="258"/>
      <c r="M304" s="259"/>
      <c r="N304" s="260"/>
      <c r="O304" s="260"/>
      <c r="P304" s="260"/>
      <c r="Q304" s="260"/>
      <c r="R304" s="260"/>
      <c r="S304" s="260"/>
      <c r="T304" s="261"/>
      <c r="U304" s="15"/>
      <c r="V304" s="15"/>
      <c r="W304" s="15"/>
      <c r="X304" s="15"/>
      <c r="Y304" s="15"/>
      <c r="Z304" s="15"/>
      <c r="AA304" s="15"/>
      <c r="AB304" s="15"/>
      <c r="AC304" s="15"/>
      <c r="AD304" s="15"/>
      <c r="AE304" s="15"/>
      <c r="AT304" s="262" t="s">
        <v>228</v>
      </c>
      <c r="AU304" s="262" t="s">
        <v>78</v>
      </c>
      <c r="AV304" s="15" t="s">
        <v>76</v>
      </c>
      <c r="AW304" s="15" t="s">
        <v>31</v>
      </c>
      <c r="AX304" s="15" t="s">
        <v>69</v>
      </c>
      <c r="AY304" s="262" t="s">
        <v>216</v>
      </c>
    </row>
    <row r="305" s="13" customFormat="1">
      <c r="A305" s="13"/>
      <c r="B305" s="231"/>
      <c r="C305" s="232"/>
      <c r="D305" s="226" t="s">
        <v>228</v>
      </c>
      <c r="E305" s="233" t="s">
        <v>19</v>
      </c>
      <c r="F305" s="234" t="s">
        <v>2551</v>
      </c>
      <c r="G305" s="232"/>
      <c r="H305" s="235">
        <v>5</v>
      </c>
      <c r="I305" s="236"/>
      <c r="J305" s="232"/>
      <c r="K305" s="232"/>
      <c r="L305" s="237"/>
      <c r="M305" s="238"/>
      <c r="N305" s="239"/>
      <c r="O305" s="239"/>
      <c r="P305" s="239"/>
      <c r="Q305" s="239"/>
      <c r="R305" s="239"/>
      <c r="S305" s="239"/>
      <c r="T305" s="240"/>
      <c r="U305" s="13"/>
      <c r="V305" s="13"/>
      <c r="W305" s="13"/>
      <c r="X305" s="13"/>
      <c r="Y305" s="13"/>
      <c r="Z305" s="13"/>
      <c r="AA305" s="13"/>
      <c r="AB305" s="13"/>
      <c r="AC305" s="13"/>
      <c r="AD305" s="13"/>
      <c r="AE305" s="13"/>
      <c r="AT305" s="241" t="s">
        <v>228</v>
      </c>
      <c r="AU305" s="241" t="s">
        <v>78</v>
      </c>
      <c r="AV305" s="13" t="s">
        <v>78</v>
      </c>
      <c r="AW305" s="13" t="s">
        <v>31</v>
      </c>
      <c r="AX305" s="13" t="s">
        <v>69</v>
      </c>
      <c r="AY305" s="241" t="s">
        <v>216</v>
      </c>
    </row>
    <row r="306" s="15" customFormat="1">
      <c r="A306" s="15"/>
      <c r="B306" s="253"/>
      <c r="C306" s="254"/>
      <c r="D306" s="226" t="s">
        <v>228</v>
      </c>
      <c r="E306" s="255" t="s">
        <v>19</v>
      </c>
      <c r="F306" s="256" t="s">
        <v>2449</v>
      </c>
      <c r="G306" s="254"/>
      <c r="H306" s="255" t="s">
        <v>19</v>
      </c>
      <c r="I306" s="257"/>
      <c r="J306" s="254"/>
      <c r="K306" s="254"/>
      <c r="L306" s="258"/>
      <c r="M306" s="259"/>
      <c r="N306" s="260"/>
      <c r="O306" s="260"/>
      <c r="P306" s="260"/>
      <c r="Q306" s="260"/>
      <c r="R306" s="260"/>
      <c r="S306" s="260"/>
      <c r="T306" s="261"/>
      <c r="U306" s="15"/>
      <c r="V306" s="15"/>
      <c r="W306" s="15"/>
      <c r="X306" s="15"/>
      <c r="Y306" s="15"/>
      <c r="Z306" s="15"/>
      <c r="AA306" s="15"/>
      <c r="AB306" s="15"/>
      <c r="AC306" s="15"/>
      <c r="AD306" s="15"/>
      <c r="AE306" s="15"/>
      <c r="AT306" s="262" t="s">
        <v>228</v>
      </c>
      <c r="AU306" s="262" t="s">
        <v>78</v>
      </c>
      <c r="AV306" s="15" t="s">
        <v>76</v>
      </c>
      <c r="AW306" s="15" t="s">
        <v>31</v>
      </c>
      <c r="AX306" s="15" t="s">
        <v>69</v>
      </c>
      <c r="AY306" s="262" t="s">
        <v>216</v>
      </c>
    </row>
    <row r="307" s="13" customFormat="1">
      <c r="A307" s="13"/>
      <c r="B307" s="231"/>
      <c r="C307" s="232"/>
      <c r="D307" s="226" t="s">
        <v>228</v>
      </c>
      <c r="E307" s="233" t="s">
        <v>19</v>
      </c>
      <c r="F307" s="234" t="s">
        <v>2552</v>
      </c>
      <c r="G307" s="232"/>
      <c r="H307" s="235">
        <v>24.399999999999999</v>
      </c>
      <c r="I307" s="236"/>
      <c r="J307" s="232"/>
      <c r="K307" s="232"/>
      <c r="L307" s="237"/>
      <c r="M307" s="238"/>
      <c r="N307" s="239"/>
      <c r="O307" s="239"/>
      <c r="P307" s="239"/>
      <c r="Q307" s="239"/>
      <c r="R307" s="239"/>
      <c r="S307" s="239"/>
      <c r="T307" s="240"/>
      <c r="U307" s="13"/>
      <c r="V307" s="13"/>
      <c r="W307" s="13"/>
      <c r="X307" s="13"/>
      <c r="Y307" s="13"/>
      <c r="Z307" s="13"/>
      <c r="AA307" s="13"/>
      <c r="AB307" s="13"/>
      <c r="AC307" s="13"/>
      <c r="AD307" s="13"/>
      <c r="AE307" s="13"/>
      <c r="AT307" s="241" t="s">
        <v>228</v>
      </c>
      <c r="AU307" s="241" t="s">
        <v>78</v>
      </c>
      <c r="AV307" s="13" t="s">
        <v>78</v>
      </c>
      <c r="AW307" s="13" t="s">
        <v>31</v>
      </c>
      <c r="AX307" s="13" t="s">
        <v>69</v>
      </c>
      <c r="AY307" s="241" t="s">
        <v>216</v>
      </c>
    </row>
    <row r="308" s="14" customFormat="1">
      <c r="A308" s="14"/>
      <c r="B308" s="242"/>
      <c r="C308" s="243"/>
      <c r="D308" s="226" t="s">
        <v>228</v>
      </c>
      <c r="E308" s="244" t="s">
        <v>19</v>
      </c>
      <c r="F308" s="245" t="s">
        <v>231</v>
      </c>
      <c r="G308" s="243"/>
      <c r="H308" s="246">
        <v>29.399999999999999</v>
      </c>
      <c r="I308" s="247"/>
      <c r="J308" s="243"/>
      <c r="K308" s="243"/>
      <c r="L308" s="248"/>
      <c r="M308" s="249"/>
      <c r="N308" s="250"/>
      <c r="O308" s="250"/>
      <c r="P308" s="250"/>
      <c r="Q308" s="250"/>
      <c r="R308" s="250"/>
      <c r="S308" s="250"/>
      <c r="T308" s="251"/>
      <c r="U308" s="14"/>
      <c r="V308" s="14"/>
      <c r="W308" s="14"/>
      <c r="X308" s="14"/>
      <c r="Y308" s="14"/>
      <c r="Z308" s="14"/>
      <c r="AA308" s="14"/>
      <c r="AB308" s="14"/>
      <c r="AC308" s="14"/>
      <c r="AD308" s="14"/>
      <c r="AE308" s="14"/>
      <c r="AT308" s="252" t="s">
        <v>228</v>
      </c>
      <c r="AU308" s="252" t="s">
        <v>78</v>
      </c>
      <c r="AV308" s="14" t="s">
        <v>224</v>
      </c>
      <c r="AW308" s="14" t="s">
        <v>31</v>
      </c>
      <c r="AX308" s="14" t="s">
        <v>76</v>
      </c>
      <c r="AY308" s="252" t="s">
        <v>216</v>
      </c>
    </row>
    <row r="309" s="2" customFormat="1" ht="22.2" customHeight="1">
      <c r="A309" s="39"/>
      <c r="B309" s="40"/>
      <c r="C309" s="213" t="s">
        <v>624</v>
      </c>
      <c r="D309" s="213" t="s">
        <v>219</v>
      </c>
      <c r="E309" s="214" t="s">
        <v>681</v>
      </c>
      <c r="F309" s="215" t="s">
        <v>682</v>
      </c>
      <c r="G309" s="216" t="s">
        <v>222</v>
      </c>
      <c r="H309" s="217">
        <v>29.399999999999999</v>
      </c>
      <c r="I309" s="218"/>
      <c r="J309" s="219">
        <f>ROUND(I309*H309,2)</f>
        <v>0</v>
      </c>
      <c r="K309" s="215" t="s">
        <v>223</v>
      </c>
      <c r="L309" s="45"/>
      <c r="M309" s="220" t="s">
        <v>19</v>
      </c>
      <c r="N309" s="221" t="s">
        <v>40</v>
      </c>
      <c r="O309" s="85"/>
      <c r="P309" s="222">
        <f>O309*H309</f>
        <v>0</v>
      </c>
      <c r="Q309" s="222">
        <v>0.0051999999999999998</v>
      </c>
      <c r="R309" s="222">
        <f>Q309*H309</f>
        <v>0.15287999999999999</v>
      </c>
      <c r="S309" s="222">
        <v>0</v>
      </c>
      <c r="T309" s="223">
        <f>S309*H309</f>
        <v>0</v>
      </c>
      <c r="U309" s="39"/>
      <c r="V309" s="39"/>
      <c r="W309" s="39"/>
      <c r="X309" s="39"/>
      <c r="Y309" s="39"/>
      <c r="Z309" s="39"/>
      <c r="AA309" s="39"/>
      <c r="AB309" s="39"/>
      <c r="AC309" s="39"/>
      <c r="AD309" s="39"/>
      <c r="AE309" s="39"/>
      <c r="AR309" s="224" t="s">
        <v>287</v>
      </c>
      <c r="AT309" s="224" t="s">
        <v>219</v>
      </c>
      <c r="AU309" s="224" t="s">
        <v>78</v>
      </c>
      <c r="AY309" s="18" t="s">
        <v>216</v>
      </c>
      <c r="BE309" s="225">
        <f>IF(N309="základní",J309,0)</f>
        <v>0</v>
      </c>
      <c r="BF309" s="225">
        <f>IF(N309="snížená",J309,0)</f>
        <v>0</v>
      </c>
      <c r="BG309" s="225">
        <f>IF(N309="zákl. přenesená",J309,0)</f>
        <v>0</v>
      </c>
      <c r="BH309" s="225">
        <f>IF(N309="sníž. přenesená",J309,0)</f>
        <v>0</v>
      </c>
      <c r="BI309" s="225">
        <f>IF(N309="nulová",J309,0)</f>
        <v>0</v>
      </c>
      <c r="BJ309" s="18" t="s">
        <v>76</v>
      </c>
      <c r="BK309" s="225">
        <f>ROUND(I309*H309,2)</f>
        <v>0</v>
      </c>
      <c r="BL309" s="18" t="s">
        <v>287</v>
      </c>
      <c r="BM309" s="224" t="s">
        <v>2554</v>
      </c>
    </row>
    <row r="310" s="2" customFormat="1">
      <c r="A310" s="39"/>
      <c r="B310" s="40"/>
      <c r="C310" s="41"/>
      <c r="D310" s="226" t="s">
        <v>226</v>
      </c>
      <c r="E310" s="41"/>
      <c r="F310" s="227" t="s">
        <v>684</v>
      </c>
      <c r="G310" s="41"/>
      <c r="H310" s="41"/>
      <c r="I310" s="228"/>
      <c r="J310" s="41"/>
      <c r="K310" s="41"/>
      <c r="L310" s="45"/>
      <c r="M310" s="229"/>
      <c r="N310" s="230"/>
      <c r="O310" s="85"/>
      <c r="P310" s="85"/>
      <c r="Q310" s="85"/>
      <c r="R310" s="85"/>
      <c r="S310" s="85"/>
      <c r="T310" s="86"/>
      <c r="U310" s="39"/>
      <c r="V310" s="39"/>
      <c r="W310" s="39"/>
      <c r="X310" s="39"/>
      <c r="Y310" s="39"/>
      <c r="Z310" s="39"/>
      <c r="AA310" s="39"/>
      <c r="AB310" s="39"/>
      <c r="AC310" s="39"/>
      <c r="AD310" s="39"/>
      <c r="AE310" s="39"/>
      <c r="AT310" s="18" t="s">
        <v>226</v>
      </c>
      <c r="AU310" s="18" t="s">
        <v>78</v>
      </c>
    </row>
    <row r="311" s="15" customFormat="1">
      <c r="A311" s="15"/>
      <c r="B311" s="253"/>
      <c r="C311" s="254"/>
      <c r="D311" s="226" t="s">
        <v>228</v>
      </c>
      <c r="E311" s="255" t="s">
        <v>19</v>
      </c>
      <c r="F311" s="256" t="s">
        <v>2447</v>
      </c>
      <c r="G311" s="254"/>
      <c r="H311" s="255" t="s">
        <v>19</v>
      </c>
      <c r="I311" s="257"/>
      <c r="J311" s="254"/>
      <c r="K311" s="254"/>
      <c r="L311" s="258"/>
      <c r="M311" s="259"/>
      <c r="N311" s="260"/>
      <c r="O311" s="260"/>
      <c r="P311" s="260"/>
      <c r="Q311" s="260"/>
      <c r="R311" s="260"/>
      <c r="S311" s="260"/>
      <c r="T311" s="261"/>
      <c r="U311" s="15"/>
      <c r="V311" s="15"/>
      <c r="W311" s="15"/>
      <c r="X311" s="15"/>
      <c r="Y311" s="15"/>
      <c r="Z311" s="15"/>
      <c r="AA311" s="15"/>
      <c r="AB311" s="15"/>
      <c r="AC311" s="15"/>
      <c r="AD311" s="15"/>
      <c r="AE311" s="15"/>
      <c r="AT311" s="262" t="s">
        <v>228</v>
      </c>
      <c r="AU311" s="262" t="s">
        <v>78</v>
      </c>
      <c r="AV311" s="15" t="s">
        <v>76</v>
      </c>
      <c r="AW311" s="15" t="s">
        <v>31</v>
      </c>
      <c r="AX311" s="15" t="s">
        <v>69</v>
      </c>
      <c r="AY311" s="262" t="s">
        <v>216</v>
      </c>
    </row>
    <row r="312" s="13" customFormat="1">
      <c r="A312" s="13"/>
      <c r="B312" s="231"/>
      <c r="C312" s="232"/>
      <c r="D312" s="226" t="s">
        <v>228</v>
      </c>
      <c r="E312" s="233" t="s">
        <v>19</v>
      </c>
      <c r="F312" s="234" t="s">
        <v>2551</v>
      </c>
      <c r="G312" s="232"/>
      <c r="H312" s="235">
        <v>5</v>
      </c>
      <c r="I312" s="236"/>
      <c r="J312" s="232"/>
      <c r="K312" s="232"/>
      <c r="L312" s="237"/>
      <c r="M312" s="238"/>
      <c r="N312" s="239"/>
      <c r="O312" s="239"/>
      <c r="P312" s="239"/>
      <c r="Q312" s="239"/>
      <c r="R312" s="239"/>
      <c r="S312" s="239"/>
      <c r="T312" s="240"/>
      <c r="U312" s="13"/>
      <c r="V312" s="13"/>
      <c r="W312" s="13"/>
      <c r="X312" s="13"/>
      <c r="Y312" s="13"/>
      <c r="Z312" s="13"/>
      <c r="AA312" s="13"/>
      <c r="AB312" s="13"/>
      <c r="AC312" s="13"/>
      <c r="AD312" s="13"/>
      <c r="AE312" s="13"/>
      <c r="AT312" s="241" t="s">
        <v>228</v>
      </c>
      <c r="AU312" s="241" t="s">
        <v>78</v>
      </c>
      <c r="AV312" s="13" t="s">
        <v>78</v>
      </c>
      <c r="AW312" s="13" t="s">
        <v>31</v>
      </c>
      <c r="AX312" s="13" t="s">
        <v>69</v>
      </c>
      <c r="AY312" s="241" t="s">
        <v>216</v>
      </c>
    </row>
    <row r="313" s="15" customFormat="1">
      <c r="A313" s="15"/>
      <c r="B313" s="253"/>
      <c r="C313" s="254"/>
      <c r="D313" s="226" t="s">
        <v>228</v>
      </c>
      <c r="E313" s="255" t="s">
        <v>19</v>
      </c>
      <c r="F313" s="256" t="s">
        <v>2449</v>
      </c>
      <c r="G313" s="254"/>
      <c r="H313" s="255" t="s">
        <v>19</v>
      </c>
      <c r="I313" s="257"/>
      <c r="J313" s="254"/>
      <c r="K313" s="254"/>
      <c r="L313" s="258"/>
      <c r="M313" s="259"/>
      <c r="N313" s="260"/>
      <c r="O313" s="260"/>
      <c r="P313" s="260"/>
      <c r="Q313" s="260"/>
      <c r="R313" s="260"/>
      <c r="S313" s="260"/>
      <c r="T313" s="261"/>
      <c r="U313" s="15"/>
      <c r="V313" s="15"/>
      <c r="W313" s="15"/>
      <c r="X313" s="15"/>
      <c r="Y313" s="15"/>
      <c r="Z313" s="15"/>
      <c r="AA313" s="15"/>
      <c r="AB313" s="15"/>
      <c r="AC313" s="15"/>
      <c r="AD313" s="15"/>
      <c r="AE313" s="15"/>
      <c r="AT313" s="262" t="s">
        <v>228</v>
      </c>
      <c r="AU313" s="262" t="s">
        <v>78</v>
      </c>
      <c r="AV313" s="15" t="s">
        <v>76</v>
      </c>
      <c r="AW313" s="15" t="s">
        <v>31</v>
      </c>
      <c r="AX313" s="15" t="s">
        <v>69</v>
      </c>
      <c r="AY313" s="262" t="s">
        <v>216</v>
      </c>
    </row>
    <row r="314" s="13" customFormat="1">
      <c r="A314" s="13"/>
      <c r="B314" s="231"/>
      <c r="C314" s="232"/>
      <c r="D314" s="226" t="s">
        <v>228</v>
      </c>
      <c r="E314" s="233" t="s">
        <v>19</v>
      </c>
      <c r="F314" s="234" t="s">
        <v>2552</v>
      </c>
      <c r="G314" s="232"/>
      <c r="H314" s="235">
        <v>24.399999999999999</v>
      </c>
      <c r="I314" s="236"/>
      <c r="J314" s="232"/>
      <c r="K314" s="232"/>
      <c r="L314" s="237"/>
      <c r="M314" s="238"/>
      <c r="N314" s="239"/>
      <c r="O314" s="239"/>
      <c r="P314" s="239"/>
      <c r="Q314" s="239"/>
      <c r="R314" s="239"/>
      <c r="S314" s="239"/>
      <c r="T314" s="240"/>
      <c r="U314" s="13"/>
      <c r="V314" s="13"/>
      <c r="W314" s="13"/>
      <c r="X314" s="13"/>
      <c r="Y314" s="13"/>
      <c r="Z314" s="13"/>
      <c r="AA314" s="13"/>
      <c r="AB314" s="13"/>
      <c r="AC314" s="13"/>
      <c r="AD314" s="13"/>
      <c r="AE314" s="13"/>
      <c r="AT314" s="241" t="s">
        <v>228</v>
      </c>
      <c r="AU314" s="241" t="s">
        <v>78</v>
      </c>
      <c r="AV314" s="13" t="s">
        <v>78</v>
      </c>
      <c r="AW314" s="13" t="s">
        <v>31</v>
      </c>
      <c r="AX314" s="13" t="s">
        <v>69</v>
      </c>
      <c r="AY314" s="241" t="s">
        <v>216</v>
      </c>
    </row>
    <row r="315" s="14" customFormat="1">
      <c r="A315" s="14"/>
      <c r="B315" s="242"/>
      <c r="C315" s="243"/>
      <c r="D315" s="226" t="s">
        <v>228</v>
      </c>
      <c r="E315" s="244" t="s">
        <v>19</v>
      </c>
      <c r="F315" s="245" t="s">
        <v>231</v>
      </c>
      <c r="G315" s="243"/>
      <c r="H315" s="246">
        <v>29.399999999999999</v>
      </c>
      <c r="I315" s="247"/>
      <c r="J315" s="243"/>
      <c r="K315" s="243"/>
      <c r="L315" s="248"/>
      <c r="M315" s="249"/>
      <c r="N315" s="250"/>
      <c r="O315" s="250"/>
      <c r="P315" s="250"/>
      <c r="Q315" s="250"/>
      <c r="R315" s="250"/>
      <c r="S315" s="250"/>
      <c r="T315" s="251"/>
      <c r="U315" s="14"/>
      <c r="V315" s="14"/>
      <c r="W315" s="14"/>
      <c r="X315" s="14"/>
      <c r="Y315" s="14"/>
      <c r="Z315" s="14"/>
      <c r="AA315" s="14"/>
      <c r="AB315" s="14"/>
      <c r="AC315" s="14"/>
      <c r="AD315" s="14"/>
      <c r="AE315" s="14"/>
      <c r="AT315" s="252" t="s">
        <v>228</v>
      </c>
      <c r="AU315" s="252" t="s">
        <v>78</v>
      </c>
      <c r="AV315" s="14" t="s">
        <v>224</v>
      </c>
      <c r="AW315" s="14" t="s">
        <v>31</v>
      </c>
      <c r="AX315" s="14" t="s">
        <v>76</v>
      </c>
      <c r="AY315" s="252" t="s">
        <v>216</v>
      </c>
    </row>
    <row r="316" s="2" customFormat="1" ht="13.8" customHeight="1">
      <c r="A316" s="39"/>
      <c r="B316" s="40"/>
      <c r="C316" s="263" t="s">
        <v>628</v>
      </c>
      <c r="D316" s="263" t="s">
        <v>295</v>
      </c>
      <c r="E316" s="264" t="s">
        <v>686</v>
      </c>
      <c r="F316" s="265" t="s">
        <v>687</v>
      </c>
      <c r="G316" s="266" t="s">
        <v>222</v>
      </c>
      <c r="H316" s="267">
        <v>33.810000000000002</v>
      </c>
      <c r="I316" s="268"/>
      <c r="J316" s="269">
        <f>ROUND(I316*H316,2)</f>
        <v>0</v>
      </c>
      <c r="K316" s="265" t="s">
        <v>223</v>
      </c>
      <c r="L316" s="270"/>
      <c r="M316" s="271" t="s">
        <v>19</v>
      </c>
      <c r="N316" s="272" t="s">
        <v>40</v>
      </c>
      <c r="O316" s="85"/>
      <c r="P316" s="222">
        <f>O316*H316</f>
        <v>0</v>
      </c>
      <c r="Q316" s="222">
        <v>0.0117</v>
      </c>
      <c r="R316" s="222">
        <f>Q316*H316</f>
        <v>0.39557700000000001</v>
      </c>
      <c r="S316" s="222">
        <v>0</v>
      </c>
      <c r="T316" s="223">
        <f>S316*H316</f>
        <v>0</v>
      </c>
      <c r="U316" s="39"/>
      <c r="V316" s="39"/>
      <c r="W316" s="39"/>
      <c r="X316" s="39"/>
      <c r="Y316" s="39"/>
      <c r="Z316" s="39"/>
      <c r="AA316" s="39"/>
      <c r="AB316" s="39"/>
      <c r="AC316" s="39"/>
      <c r="AD316" s="39"/>
      <c r="AE316" s="39"/>
      <c r="AR316" s="224" t="s">
        <v>299</v>
      </c>
      <c r="AT316" s="224" t="s">
        <v>295</v>
      </c>
      <c r="AU316" s="224" t="s">
        <v>78</v>
      </c>
      <c r="AY316" s="18" t="s">
        <v>216</v>
      </c>
      <c r="BE316" s="225">
        <f>IF(N316="základní",J316,0)</f>
        <v>0</v>
      </c>
      <c r="BF316" s="225">
        <f>IF(N316="snížená",J316,0)</f>
        <v>0</v>
      </c>
      <c r="BG316" s="225">
        <f>IF(N316="zákl. přenesená",J316,0)</f>
        <v>0</v>
      </c>
      <c r="BH316" s="225">
        <f>IF(N316="sníž. přenesená",J316,0)</f>
        <v>0</v>
      </c>
      <c r="BI316" s="225">
        <f>IF(N316="nulová",J316,0)</f>
        <v>0</v>
      </c>
      <c r="BJ316" s="18" t="s">
        <v>76</v>
      </c>
      <c r="BK316" s="225">
        <f>ROUND(I316*H316,2)</f>
        <v>0</v>
      </c>
      <c r="BL316" s="18" t="s">
        <v>287</v>
      </c>
      <c r="BM316" s="224" t="s">
        <v>2555</v>
      </c>
    </row>
    <row r="317" s="15" customFormat="1">
      <c r="A317" s="15"/>
      <c r="B317" s="253"/>
      <c r="C317" s="254"/>
      <c r="D317" s="226" t="s">
        <v>228</v>
      </c>
      <c r="E317" s="255" t="s">
        <v>19</v>
      </c>
      <c r="F317" s="256" t="s">
        <v>301</v>
      </c>
      <c r="G317" s="254"/>
      <c r="H317" s="255" t="s">
        <v>19</v>
      </c>
      <c r="I317" s="257"/>
      <c r="J317" s="254"/>
      <c r="K317" s="254"/>
      <c r="L317" s="258"/>
      <c r="M317" s="259"/>
      <c r="N317" s="260"/>
      <c r="O317" s="260"/>
      <c r="P317" s="260"/>
      <c r="Q317" s="260"/>
      <c r="R317" s="260"/>
      <c r="S317" s="260"/>
      <c r="T317" s="261"/>
      <c r="U317" s="15"/>
      <c r="V317" s="15"/>
      <c r="W317" s="15"/>
      <c r="X317" s="15"/>
      <c r="Y317" s="15"/>
      <c r="Z317" s="15"/>
      <c r="AA317" s="15"/>
      <c r="AB317" s="15"/>
      <c r="AC317" s="15"/>
      <c r="AD317" s="15"/>
      <c r="AE317" s="15"/>
      <c r="AT317" s="262" t="s">
        <v>228</v>
      </c>
      <c r="AU317" s="262" t="s">
        <v>78</v>
      </c>
      <c r="AV317" s="15" t="s">
        <v>76</v>
      </c>
      <c r="AW317" s="15" t="s">
        <v>31</v>
      </c>
      <c r="AX317" s="15" t="s">
        <v>69</v>
      </c>
      <c r="AY317" s="262" t="s">
        <v>216</v>
      </c>
    </row>
    <row r="318" s="13" customFormat="1">
      <c r="A318" s="13"/>
      <c r="B318" s="231"/>
      <c r="C318" s="232"/>
      <c r="D318" s="226" t="s">
        <v>228</v>
      </c>
      <c r="E318" s="233" t="s">
        <v>19</v>
      </c>
      <c r="F318" s="234" t="s">
        <v>2556</v>
      </c>
      <c r="G318" s="232"/>
      <c r="H318" s="235">
        <v>33.810000000000002</v>
      </c>
      <c r="I318" s="236"/>
      <c r="J318" s="232"/>
      <c r="K318" s="232"/>
      <c r="L318" s="237"/>
      <c r="M318" s="238"/>
      <c r="N318" s="239"/>
      <c r="O318" s="239"/>
      <c r="P318" s="239"/>
      <c r="Q318" s="239"/>
      <c r="R318" s="239"/>
      <c r="S318" s="239"/>
      <c r="T318" s="240"/>
      <c r="U318" s="13"/>
      <c r="V318" s="13"/>
      <c r="W318" s="13"/>
      <c r="X318" s="13"/>
      <c r="Y318" s="13"/>
      <c r="Z318" s="13"/>
      <c r="AA318" s="13"/>
      <c r="AB318" s="13"/>
      <c r="AC318" s="13"/>
      <c r="AD318" s="13"/>
      <c r="AE318" s="13"/>
      <c r="AT318" s="241" t="s">
        <v>228</v>
      </c>
      <c r="AU318" s="241" t="s">
        <v>78</v>
      </c>
      <c r="AV318" s="13" t="s">
        <v>78</v>
      </c>
      <c r="AW318" s="13" t="s">
        <v>31</v>
      </c>
      <c r="AX318" s="13" t="s">
        <v>69</v>
      </c>
      <c r="AY318" s="241" t="s">
        <v>216</v>
      </c>
    </row>
    <row r="319" s="14" customFormat="1">
      <c r="A319" s="14"/>
      <c r="B319" s="242"/>
      <c r="C319" s="243"/>
      <c r="D319" s="226" t="s">
        <v>228</v>
      </c>
      <c r="E319" s="244" t="s">
        <v>19</v>
      </c>
      <c r="F319" s="245" t="s">
        <v>231</v>
      </c>
      <c r="G319" s="243"/>
      <c r="H319" s="246">
        <v>33.810000000000002</v>
      </c>
      <c r="I319" s="247"/>
      <c r="J319" s="243"/>
      <c r="K319" s="243"/>
      <c r="L319" s="248"/>
      <c r="M319" s="249"/>
      <c r="N319" s="250"/>
      <c r="O319" s="250"/>
      <c r="P319" s="250"/>
      <c r="Q319" s="250"/>
      <c r="R319" s="250"/>
      <c r="S319" s="250"/>
      <c r="T319" s="251"/>
      <c r="U319" s="14"/>
      <c r="V319" s="14"/>
      <c r="W319" s="14"/>
      <c r="X319" s="14"/>
      <c r="Y319" s="14"/>
      <c r="Z319" s="14"/>
      <c r="AA319" s="14"/>
      <c r="AB319" s="14"/>
      <c r="AC319" s="14"/>
      <c r="AD319" s="14"/>
      <c r="AE319" s="14"/>
      <c r="AT319" s="252" t="s">
        <v>228</v>
      </c>
      <c r="AU319" s="252" t="s">
        <v>78</v>
      </c>
      <c r="AV319" s="14" t="s">
        <v>224</v>
      </c>
      <c r="AW319" s="14" t="s">
        <v>31</v>
      </c>
      <c r="AX319" s="14" t="s">
        <v>76</v>
      </c>
      <c r="AY319" s="252" t="s">
        <v>216</v>
      </c>
    </row>
    <row r="320" s="2" customFormat="1" ht="13.8" customHeight="1">
      <c r="A320" s="39"/>
      <c r="B320" s="40"/>
      <c r="C320" s="213" t="s">
        <v>633</v>
      </c>
      <c r="D320" s="213" t="s">
        <v>219</v>
      </c>
      <c r="E320" s="214" t="s">
        <v>691</v>
      </c>
      <c r="F320" s="215" t="s">
        <v>692</v>
      </c>
      <c r="G320" s="216" t="s">
        <v>318</v>
      </c>
      <c r="H320" s="217">
        <v>16</v>
      </c>
      <c r="I320" s="218"/>
      <c r="J320" s="219">
        <f>ROUND(I320*H320,2)</f>
        <v>0</v>
      </c>
      <c r="K320" s="215" t="s">
        <v>223</v>
      </c>
      <c r="L320" s="45"/>
      <c r="M320" s="220" t="s">
        <v>19</v>
      </c>
      <c r="N320" s="221" t="s">
        <v>40</v>
      </c>
      <c r="O320" s="85"/>
      <c r="P320" s="222">
        <f>O320*H320</f>
        <v>0</v>
      </c>
      <c r="Q320" s="222">
        <v>3.0000000000000001E-05</v>
      </c>
      <c r="R320" s="222">
        <f>Q320*H320</f>
        <v>0.00048000000000000001</v>
      </c>
      <c r="S320" s="222">
        <v>0</v>
      </c>
      <c r="T320" s="223">
        <f>S320*H320</f>
        <v>0</v>
      </c>
      <c r="U320" s="39"/>
      <c r="V320" s="39"/>
      <c r="W320" s="39"/>
      <c r="X320" s="39"/>
      <c r="Y320" s="39"/>
      <c r="Z320" s="39"/>
      <c r="AA320" s="39"/>
      <c r="AB320" s="39"/>
      <c r="AC320" s="39"/>
      <c r="AD320" s="39"/>
      <c r="AE320" s="39"/>
      <c r="AR320" s="224" t="s">
        <v>287</v>
      </c>
      <c r="AT320" s="224" t="s">
        <v>219</v>
      </c>
      <c r="AU320" s="224" t="s">
        <v>78</v>
      </c>
      <c r="AY320" s="18" t="s">
        <v>216</v>
      </c>
      <c r="BE320" s="225">
        <f>IF(N320="základní",J320,0)</f>
        <v>0</v>
      </c>
      <c r="BF320" s="225">
        <f>IF(N320="snížená",J320,0)</f>
        <v>0</v>
      </c>
      <c r="BG320" s="225">
        <f>IF(N320="zákl. přenesená",J320,0)</f>
        <v>0</v>
      </c>
      <c r="BH320" s="225">
        <f>IF(N320="sníž. přenesená",J320,0)</f>
        <v>0</v>
      </c>
      <c r="BI320" s="225">
        <f>IF(N320="nulová",J320,0)</f>
        <v>0</v>
      </c>
      <c r="BJ320" s="18" t="s">
        <v>76</v>
      </c>
      <c r="BK320" s="225">
        <f>ROUND(I320*H320,2)</f>
        <v>0</v>
      </c>
      <c r="BL320" s="18" t="s">
        <v>287</v>
      </c>
      <c r="BM320" s="224" t="s">
        <v>2557</v>
      </c>
    </row>
    <row r="321" s="2" customFormat="1">
      <c r="A321" s="39"/>
      <c r="B321" s="40"/>
      <c r="C321" s="41"/>
      <c r="D321" s="226" t="s">
        <v>226</v>
      </c>
      <c r="E321" s="41"/>
      <c r="F321" s="227" t="s">
        <v>694</v>
      </c>
      <c r="G321" s="41"/>
      <c r="H321" s="41"/>
      <c r="I321" s="228"/>
      <c r="J321" s="41"/>
      <c r="K321" s="41"/>
      <c r="L321" s="45"/>
      <c r="M321" s="229"/>
      <c r="N321" s="230"/>
      <c r="O321" s="85"/>
      <c r="P321" s="85"/>
      <c r="Q321" s="85"/>
      <c r="R321" s="85"/>
      <c r="S321" s="85"/>
      <c r="T321" s="86"/>
      <c r="U321" s="39"/>
      <c r="V321" s="39"/>
      <c r="W321" s="39"/>
      <c r="X321" s="39"/>
      <c r="Y321" s="39"/>
      <c r="Z321" s="39"/>
      <c r="AA321" s="39"/>
      <c r="AB321" s="39"/>
      <c r="AC321" s="39"/>
      <c r="AD321" s="39"/>
      <c r="AE321" s="39"/>
      <c r="AT321" s="18" t="s">
        <v>226</v>
      </c>
      <c r="AU321" s="18" t="s">
        <v>78</v>
      </c>
    </row>
    <row r="322" s="13" customFormat="1">
      <c r="A322" s="13"/>
      <c r="B322" s="231"/>
      <c r="C322" s="232"/>
      <c r="D322" s="226" t="s">
        <v>228</v>
      </c>
      <c r="E322" s="233" t="s">
        <v>19</v>
      </c>
      <c r="F322" s="234" t="s">
        <v>695</v>
      </c>
      <c r="G322" s="232"/>
      <c r="H322" s="235">
        <v>16</v>
      </c>
      <c r="I322" s="236"/>
      <c r="J322" s="232"/>
      <c r="K322" s="232"/>
      <c r="L322" s="237"/>
      <c r="M322" s="238"/>
      <c r="N322" s="239"/>
      <c r="O322" s="239"/>
      <c r="P322" s="239"/>
      <c r="Q322" s="239"/>
      <c r="R322" s="239"/>
      <c r="S322" s="239"/>
      <c r="T322" s="240"/>
      <c r="U322" s="13"/>
      <c r="V322" s="13"/>
      <c r="W322" s="13"/>
      <c r="X322" s="13"/>
      <c r="Y322" s="13"/>
      <c r="Z322" s="13"/>
      <c r="AA322" s="13"/>
      <c r="AB322" s="13"/>
      <c r="AC322" s="13"/>
      <c r="AD322" s="13"/>
      <c r="AE322" s="13"/>
      <c r="AT322" s="241" t="s">
        <v>228</v>
      </c>
      <c r="AU322" s="241" t="s">
        <v>78</v>
      </c>
      <c r="AV322" s="13" t="s">
        <v>78</v>
      </c>
      <c r="AW322" s="13" t="s">
        <v>31</v>
      </c>
      <c r="AX322" s="13" t="s">
        <v>69</v>
      </c>
      <c r="AY322" s="241" t="s">
        <v>216</v>
      </c>
    </row>
    <row r="323" s="14" customFormat="1">
      <c r="A323" s="14"/>
      <c r="B323" s="242"/>
      <c r="C323" s="243"/>
      <c r="D323" s="226" t="s">
        <v>228</v>
      </c>
      <c r="E323" s="244" t="s">
        <v>19</v>
      </c>
      <c r="F323" s="245" t="s">
        <v>231</v>
      </c>
      <c r="G323" s="243"/>
      <c r="H323" s="246">
        <v>16</v>
      </c>
      <c r="I323" s="247"/>
      <c r="J323" s="243"/>
      <c r="K323" s="243"/>
      <c r="L323" s="248"/>
      <c r="M323" s="249"/>
      <c r="N323" s="250"/>
      <c r="O323" s="250"/>
      <c r="P323" s="250"/>
      <c r="Q323" s="250"/>
      <c r="R323" s="250"/>
      <c r="S323" s="250"/>
      <c r="T323" s="251"/>
      <c r="U323" s="14"/>
      <c r="V323" s="14"/>
      <c r="W323" s="14"/>
      <c r="X323" s="14"/>
      <c r="Y323" s="14"/>
      <c r="Z323" s="14"/>
      <c r="AA323" s="14"/>
      <c r="AB323" s="14"/>
      <c r="AC323" s="14"/>
      <c r="AD323" s="14"/>
      <c r="AE323" s="14"/>
      <c r="AT323" s="252" t="s">
        <v>228</v>
      </c>
      <c r="AU323" s="252" t="s">
        <v>78</v>
      </c>
      <c r="AV323" s="14" t="s">
        <v>224</v>
      </c>
      <c r="AW323" s="14" t="s">
        <v>31</v>
      </c>
      <c r="AX323" s="14" t="s">
        <v>76</v>
      </c>
      <c r="AY323" s="252" t="s">
        <v>216</v>
      </c>
    </row>
    <row r="324" s="2" customFormat="1" ht="13.8" customHeight="1">
      <c r="A324" s="39"/>
      <c r="B324" s="40"/>
      <c r="C324" s="213" t="s">
        <v>637</v>
      </c>
      <c r="D324" s="213" t="s">
        <v>219</v>
      </c>
      <c r="E324" s="214" t="s">
        <v>697</v>
      </c>
      <c r="F324" s="215" t="s">
        <v>698</v>
      </c>
      <c r="G324" s="216" t="s">
        <v>222</v>
      </c>
      <c r="H324" s="217">
        <v>29.399999999999999</v>
      </c>
      <c r="I324" s="218"/>
      <c r="J324" s="219">
        <f>ROUND(I324*H324,2)</f>
        <v>0</v>
      </c>
      <c r="K324" s="215" t="s">
        <v>223</v>
      </c>
      <c r="L324" s="45"/>
      <c r="M324" s="220" t="s">
        <v>19</v>
      </c>
      <c r="N324" s="221" t="s">
        <v>40</v>
      </c>
      <c r="O324" s="85"/>
      <c r="P324" s="222">
        <f>O324*H324</f>
        <v>0</v>
      </c>
      <c r="Q324" s="222">
        <v>5.0000000000000002E-05</v>
      </c>
      <c r="R324" s="222">
        <f>Q324*H324</f>
        <v>0.00147</v>
      </c>
      <c r="S324" s="222">
        <v>0</v>
      </c>
      <c r="T324" s="223">
        <f>S324*H324</f>
        <v>0</v>
      </c>
      <c r="U324" s="39"/>
      <c r="V324" s="39"/>
      <c r="W324" s="39"/>
      <c r="X324" s="39"/>
      <c r="Y324" s="39"/>
      <c r="Z324" s="39"/>
      <c r="AA324" s="39"/>
      <c r="AB324" s="39"/>
      <c r="AC324" s="39"/>
      <c r="AD324" s="39"/>
      <c r="AE324" s="39"/>
      <c r="AR324" s="224" t="s">
        <v>287</v>
      </c>
      <c r="AT324" s="224" t="s">
        <v>219</v>
      </c>
      <c r="AU324" s="224" t="s">
        <v>78</v>
      </c>
      <c r="AY324" s="18" t="s">
        <v>216</v>
      </c>
      <c r="BE324" s="225">
        <f>IF(N324="základní",J324,0)</f>
        <v>0</v>
      </c>
      <c r="BF324" s="225">
        <f>IF(N324="snížená",J324,0)</f>
        <v>0</v>
      </c>
      <c r="BG324" s="225">
        <f>IF(N324="zákl. přenesená",J324,0)</f>
        <v>0</v>
      </c>
      <c r="BH324" s="225">
        <f>IF(N324="sníž. přenesená",J324,0)</f>
        <v>0</v>
      </c>
      <c r="BI324" s="225">
        <f>IF(N324="nulová",J324,0)</f>
        <v>0</v>
      </c>
      <c r="BJ324" s="18" t="s">
        <v>76</v>
      </c>
      <c r="BK324" s="225">
        <f>ROUND(I324*H324,2)</f>
        <v>0</v>
      </c>
      <c r="BL324" s="18" t="s">
        <v>287</v>
      </c>
      <c r="BM324" s="224" t="s">
        <v>2558</v>
      </c>
    </row>
    <row r="325" s="15" customFormat="1">
      <c r="A325" s="15"/>
      <c r="B325" s="253"/>
      <c r="C325" s="254"/>
      <c r="D325" s="226" t="s">
        <v>228</v>
      </c>
      <c r="E325" s="255" t="s">
        <v>19</v>
      </c>
      <c r="F325" s="256" t="s">
        <v>2447</v>
      </c>
      <c r="G325" s="254"/>
      <c r="H325" s="255" t="s">
        <v>19</v>
      </c>
      <c r="I325" s="257"/>
      <c r="J325" s="254"/>
      <c r="K325" s="254"/>
      <c r="L325" s="258"/>
      <c r="M325" s="259"/>
      <c r="N325" s="260"/>
      <c r="O325" s="260"/>
      <c r="P325" s="260"/>
      <c r="Q325" s="260"/>
      <c r="R325" s="260"/>
      <c r="S325" s="260"/>
      <c r="T325" s="261"/>
      <c r="U325" s="15"/>
      <c r="V325" s="15"/>
      <c r="W325" s="15"/>
      <c r="X325" s="15"/>
      <c r="Y325" s="15"/>
      <c r="Z325" s="15"/>
      <c r="AA325" s="15"/>
      <c r="AB325" s="15"/>
      <c r="AC325" s="15"/>
      <c r="AD325" s="15"/>
      <c r="AE325" s="15"/>
      <c r="AT325" s="262" t="s">
        <v>228</v>
      </c>
      <c r="AU325" s="262" t="s">
        <v>78</v>
      </c>
      <c r="AV325" s="15" t="s">
        <v>76</v>
      </c>
      <c r="AW325" s="15" t="s">
        <v>31</v>
      </c>
      <c r="AX325" s="15" t="s">
        <v>69</v>
      </c>
      <c r="AY325" s="262" t="s">
        <v>216</v>
      </c>
    </row>
    <row r="326" s="13" customFormat="1">
      <c r="A326" s="13"/>
      <c r="B326" s="231"/>
      <c r="C326" s="232"/>
      <c r="D326" s="226" t="s">
        <v>228</v>
      </c>
      <c r="E326" s="233" t="s">
        <v>19</v>
      </c>
      <c r="F326" s="234" t="s">
        <v>2551</v>
      </c>
      <c r="G326" s="232"/>
      <c r="H326" s="235">
        <v>5</v>
      </c>
      <c r="I326" s="236"/>
      <c r="J326" s="232"/>
      <c r="K326" s="232"/>
      <c r="L326" s="237"/>
      <c r="M326" s="238"/>
      <c r="N326" s="239"/>
      <c r="O326" s="239"/>
      <c r="P326" s="239"/>
      <c r="Q326" s="239"/>
      <c r="R326" s="239"/>
      <c r="S326" s="239"/>
      <c r="T326" s="240"/>
      <c r="U326" s="13"/>
      <c r="V326" s="13"/>
      <c r="W326" s="13"/>
      <c r="X326" s="13"/>
      <c r="Y326" s="13"/>
      <c r="Z326" s="13"/>
      <c r="AA326" s="13"/>
      <c r="AB326" s="13"/>
      <c r="AC326" s="13"/>
      <c r="AD326" s="13"/>
      <c r="AE326" s="13"/>
      <c r="AT326" s="241" t="s">
        <v>228</v>
      </c>
      <c r="AU326" s="241" t="s">
        <v>78</v>
      </c>
      <c r="AV326" s="13" t="s">
        <v>78</v>
      </c>
      <c r="AW326" s="13" t="s">
        <v>31</v>
      </c>
      <c r="AX326" s="13" t="s">
        <v>69</v>
      </c>
      <c r="AY326" s="241" t="s">
        <v>216</v>
      </c>
    </row>
    <row r="327" s="15" customFormat="1">
      <c r="A327" s="15"/>
      <c r="B327" s="253"/>
      <c r="C327" s="254"/>
      <c r="D327" s="226" t="s">
        <v>228</v>
      </c>
      <c r="E327" s="255" t="s">
        <v>19</v>
      </c>
      <c r="F327" s="256" t="s">
        <v>2449</v>
      </c>
      <c r="G327" s="254"/>
      <c r="H327" s="255" t="s">
        <v>19</v>
      </c>
      <c r="I327" s="257"/>
      <c r="J327" s="254"/>
      <c r="K327" s="254"/>
      <c r="L327" s="258"/>
      <c r="M327" s="259"/>
      <c r="N327" s="260"/>
      <c r="O327" s="260"/>
      <c r="P327" s="260"/>
      <c r="Q327" s="260"/>
      <c r="R327" s="260"/>
      <c r="S327" s="260"/>
      <c r="T327" s="261"/>
      <c r="U327" s="15"/>
      <c r="V327" s="15"/>
      <c r="W327" s="15"/>
      <c r="X327" s="15"/>
      <c r="Y327" s="15"/>
      <c r="Z327" s="15"/>
      <c r="AA327" s="15"/>
      <c r="AB327" s="15"/>
      <c r="AC327" s="15"/>
      <c r="AD327" s="15"/>
      <c r="AE327" s="15"/>
      <c r="AT327" s="262" t="s">
        <v>228</v>
      </c>
      <c r="AU327" s="262" t="s">
        <v>78</v>
      </c>
      <c r="AV327" s="15" t="s">
        <v>76</v>
      </c>
      <c r="AW327" s="15" t="s">
        <v>31</v>
      </c>
      <c r="AX327" s="15" t="s">
        <v>69</v>
      </c>
      <c r="AY327" s="262" t="s">
        <v>216</v>
      </c>
    </row>
    <row r="328" s="13" customFormat="1">
      <c r="A328" s="13"/>
      <c r="B328" s="231"/>
      <c r="C328" s="232"/>
      <c r="D328" s="226" t="s">
        <v>228</v>
      </c>
      <c r="E328" s="233" t="s">
        <v>19</v>
      </c>
      <c r="F328" s="234" t="s">
        <v>2552</v>
      </c>
      <c r="G328" s="232"/>
      <c r="H328" s="235">
        <v>24.399999999999999</v>
      </c>
      <c r="I328" s="236"/>
      <c r="J328" s="232"/>
      <c r="K328" s="232"/>
      <c r="L328" s="237"/>
      <c r="M328" s="238"/>
      <c r="N328" s="239"/>
      <c r="O328" s="239"/>
      <c r="P328" s="239"/>
      <c r="Q328" s="239"/>
      <c r="R328" s="239"/>
      <c r="S328" s="239"/>
      <c r="T328" s="240"/>
      <c r="U328" s="13"/>
      <c r="V328" s="13"/>
      <c r="W328" s="13"/>
      <c r="X328" s="13"/>
      <c r="Y328" s="13"/>
      <c r="Z328" s="13"/>
      <c r="AA328" s="13"/>
      <c r="AB328" s="13"/>
      <c r="AC328" s="13"/>
      <c r="AD328" s="13"/>
      <c r="AE328" s="13"/>
      <c r="AT328" s="241" t="s">
        <v>228</v>
      </c>
      <c r="AU328" s="241" t="s">
        <v>78</v>
      </c>
      <c r="AV328" s="13" t="s">
        <v>78</v>
      </c>
      <c r="AW328" s="13" t="s">
        <v>31</v>
      </c>
      <c r="AX328" s="13" t="s">
        <v>69</v>
      </c>
      <c r="AY328" s="241" t="s">
        <v>216</v>
      </c>
    </row>
    <row r="329" s="14" customFormat="1">
      <c r="A329" s="14"/>
      <c r="B329" s="242"/>
      <c r="C329" s="243"/>
      <c r="D329" s="226" t="s">
        <v>228</v>
      </c>
      <c r="E329" s="244" t="s">
        <v>19</v>
      </c>
      <c r="F329" s="245" t="s">
        <v>231</v>
      </c>
      <c r="G329" s="243"/>
      <c r="H329" s="246">
        <v>29.399999999999999</v>
      </c>
      <c r="I329" s="247"/>
      <c r="J329" s="243"/>
      <c r="K329" s="243"/>
      <c r="L329" s="248"/>
      <c r="M329" s="249"/>
      <c r="N329" s="250"/>
      <c r="O329" s="250"/>
      <c r="P329" s="250"/>
      <c r="Q329" s="250"/>
      <c r="R329" s="250"/>
      <c r="S329" s="250"/>
      <c r="T329" s="251"/>
      <c r="U329" s="14"/>
      <c r="V329" s="14"/>
      <c r="W329" s="14"/>
      <c r="X329" s="14"/>
      <c r="Y329" s="14"/>
      <c r="Z329" s="14"/>
      <c r="AA329" s="14"/>
      <c r="AB329" s="14"/>
      <c r="AC329" s="14"/>
      <c r="AD329" s="14"/>
      <c r="AE329" s="14"/>
      <c r="AT329" s="252" t="s">
        <v>228</v>
      </c>
      <c r="AU329" s="252" t="s">
        <v>78</v>
      </c>
      <c r="AV329" s="14" t="s">
        <v>224</v>
      </c>
      <c r="AW329" s="14" t="s">
        <v>31</v>
      </c>
      <c r="AX329" s="14" t="s">
        <v>76</v>
      </c>
      <c r="AY329" s="252" t="s">
        <v>216</v>
      </c>
    </row>
    <row r="330" s="2" customFormat="1" ht="22.2" customHeight="1">
      <c r="A330" s="39"/>
      <c r="B330" s="40"/>
      <c r="C330" s="213" t="s">
        <v>641</v>
      </c>
      <c r="D330" s="213" t="s">
        <v>219</v>
      </c>
      <c r="E330" s="214" t="s">
        <v>701</v>
      </c>
      <c r="F330" s="215" t="s">
        <v>702</v>
      </c>
      <c r="G330" s="216" t="s">
        <v>305</v>
      </c>
      <c r="H330" s="273"/>
      <c r="I330" s="218"/>
      <c r="J330" s="219">
        <f>ROUND(I330*H330,2)</f>
        <v>0</v>
      </c>
      <c r="K330" s="215" t="s">
        <v>223</v>
      </c>
      <c r="L330" s="45"/>
      <c r="M330" s="220" t="s">
        <v>19</v>
      </c>
      <c r="N330" s="221" t="s">
        <v>40</v>
      </c>
      <c r="O330" s="85"/>
      <c r="P330" s="222">
        <f>O330*H330</f>
        <v>0</v>
      </c>
      <c r="Q330" s="222">
        <v>0</v>
      </c>
      <c r="R330" s="222">
        <f>Q330*H330</f>
        <v>0</v>
      </c>
      <c r="S330" s="222">
        <v>0</v>
      </c>
      <c r="T330" s="223">
        <f>S330*H330</f>
        <v>0</v>
      </c>
      <c r="U330" s="39"/>
      <c r="V330" s="39"/>
      <c r="W330" s="39"/>
      <c r="X330" s="39"/>
      <c r="Y330" s="39"/>
      <c r="Z330" s="39"/>
      <c r="AA330" s="39"/>
      <c r="AB330" s="39"/>
      <c r="AC330" s="39"/>
      <c r="AD330" s="39"/>
      <c r="AE330" s="39"/>
      <c r="AR330" s="224" t="s">
        <v>287</v>
      </c>
      <c r="AT330" s="224" t="s">
        <v>219</v>
      </c>
      <c r="AU330" s="224" t="s">
        <v>78</v>
      </c>
      <c r="AY330" s="18" t="s">
        <v>216</v>
      </c>
      <c r="BE330" s="225">
        <f>IF(N330="základní",J330,0)</f>
        <v>0</v>
      </c>
      <c r="BF330" s="225">
        <f>IF(N330="snížená",J330,0)</f>
        <v>0</v>
      </c>
      <c r="BG330" s="225">
        <f>IF(N330="zákl. přenesená",J330,0)</f>
        <v>0</v>
      </c>
      <c r="BH330" s="225">
        <f>IF(N330="sníž. přenesená",J330,0)</f>
        <v>0</v>
      </c>
      <c r="BI330" s="225">
        <f>IF(N330="nulová",J330,0)</f>
        <v>0</v>
      </c>
      <c r="BJ330" s="18" t="s">
        <v>76</v>
      </c>
      <c r="BK330" s="225">
        <f>ROUND(I330*H330,2)</f>
        <v>0</v>
      </c>
      <c r="BL330" s="18" t="s">
        <v>287</v>
      </c>
      <c r="BM330" s="224" t="s">
        <v>2559</v>
      </c>
    </row>
    <row r="331" s="2" customFormat="1">
      <c r="A331" s="39"/>
      <c r="B331" s="40"/>
      <c r="C331" s="41"/>
      <c r="D331" s="226" t="s">
        <v>226</v>
      </c>
      <c r="E331" s="41"/>
      <c r="F331" s="227" t="s">
        <v>307</v>
      </c>
      <c r="G331" s="41"/>
      <c r="H331" s="41"/>
      <c r="I331" s="228"/>
      <c r="J331" s="41"/>
      <c r="K331" s="41"/>
      <c r="L331" s="45"/>
      <c r="M331" s="229"/>
      <c r="N331" s="230"/>
      <c r="O331" s="85"/>
      <c r="P331" s="85"/>
      <c r="Q331" s="85"/>
      <c r="R331" s="85"/>
      <c r="S331" s="85"/>
      <c r="T331" s="86"/>
      <c r="U331" s="39"/>
      <c r="V331" s="39"/>
      <c r="W331" s="39"/>
      <c r="X331" s="39"/>
      <c r="Y331" s="39"/>
      <c r="Z331" s="39"/>
      <c r="AA331" s="39"/>
      <c r="AB331" s="39"/>
      <c r="AC331" s="39"/>
      <c r="AD331" s="39"/>
      <c r="AE331" s="39"/>
      <c r="AT331" s="18" t="s">
        <v>226</v>
      </c>
      <c r="AU331" s="18" t="s">
        <v>78</v>
      </c>
    </row>
    <row r="332" s="12" customFormat="1" ht="22.8" customHeight="1">
      <c r="A332" s="12"/>
      <c r="B332" s="197"/>
      <c r="C332" s="198"/>
      <c r="D332" s="199" t="s">
        <v>68</v>
      </c>
      <c r="E332" s="211" t="s">
        <v>704</v>
      </c>
      <c r="F332" s="211" t="s">
        <v>705</v>
      </c>
      <c r="G332" s="198"/>
      <c r="H332" s="198"/>
      <c r="I332" s="201"/>
      <c r="J332" s="212">
        <f>BK332</f>
        <v>0</v>
      </c>
      <c r="K332" s="198"/>
      <c r="L332" s="203"/>
      <c r="M332" s="204"/>
      <c r="N332" s="205"/>
      <c r="O332" s="205"/>
      <c r="P332" s="206">
        <f>SUM(P333:P357)</f>
        <v>0</v>
      </c>
      <c r="Q332" s="205"/>
      <c r="R332" s="206">
        <f>SUM(R333:R357)</f>
        <v>0.019650000000000001</v>
      </c>
      <c r="S332" s="205"/>
      <c r="T332" s="207">
        <f>SUM(T333:T357)</f>
        <v>0</v>
      </c>
      <c r="U332" s="12"/>
      <c r="V332" s="12"/>
      <c r="W332" s="12"/>
      <c r="X332" s="12"/>
      <c r="Y332" s="12"/>
      <c r="Z332" s="12"/>
      <c r="AA332" s="12"/>
      <c r="AB332" s="12"/>
      <c r="AC332" s="12"/>
      <c r="AD332" s="12"/>
      <c r="AE332" s="12"/>
      <c r="AR332" s="208" t="s">
        <v>78</v>
      </c>
      <c r="AT332" s="209" t="s">
        <v>68</v>
      </c>
      <c r="AU332" s="209" t="s">
        <v>76</v>
      </c>
      <c r="AY332" s="208" t="s">
        <v>216</v>
      </c>
      <c r="BK332" s="210">
        <f>SUM(BK333:BK357)</f>
        <v>0</v>
      </c>
    </row>
    <row r="333" s="2" customFormat="1" ht="13.8" customHeight="1">
      <c r="A333" s="39"/>
      <c r="B333" s="40"/>
      <c r="C333" s="213" t="s">
        <v>646</v>
      </c>
      <c r="D333" s="213" t="s">
        <v>219</v>
      </c>
      <c r="E333" s="214" t="s">
        <v>707</v>
      </c>
      <c r="F333" s="215" t="s">
        <v>708</v>
      </c>
      <c r="G333" s="216" t="s">
        <v>222</v>
      </c>
      <c r="H333" s="217">
        <v>12</v>
      </c>
      <c r="I333" s="218"/>
      <c r="J333" s="219">
        <f>ROUND(I333*H333,2)</f>
        <v>0</v>
      </c>
      <c r="K333" s="215" t="s">
        <v>223</v>
      </c>
      <c r="L333" s="45"/>
      <c r="M333" s="220" t="s">
        <v>19</v>
      </c>
      <c r="N333" s="221" t="s">
        <v>40</v>
      </c>
      <c r="O333" s="85"/>
      <c r="P333" s="222">
        <f>O333*H333</f>
        <v>0</v>
      </c>
      <c r="Q333" s="222">
        <v>6.0000000000000002E-05</v>
      </c>
      <c r="R333" s="222">
        <f>Q333*H333</f>
        <v>0.00072000000000000005</v>
      </c>
      <c r="S333" s="222">
        <v>0</v>
      </c>
      <c r="T333" s="223">
        <f>S333*H333</f>
        <v>0</v>
      </c>
      <c r="U333" s="39"/>
      <c r="V333" s="39"/>
      <c r="W333" s="39"/>
      <c r="X333" s="39"/>
      <c r="Y333" s="39"/>
      <c r="Z333" s="39"/>
      <c r="AA333" s="39"/>
      <c r="AB333" s="39"/>
      <c r="AC333" s="39"/>
      <c r="AD333" s="39"/>
      <c r="AE333" s="39"/>
      <c r="AR333" s="224" t="s">
        <v>287</v>
      </c>
      <c r="AT333" s="224" t="s">
        <v>219</v>
      </c>
      <c r="AU333" s="224" t="s">
        <v>78</v>
      </c>
      <c r="AY333" s="18" t="s">
        <v>216</v>
      </c>
      <c r="BE333" s="225">
        <f>IF(N333="základní",J333,0)</f>
        <v>0</v>
      </c>
      <c r="BF333" s="225">
        <f>IF(N333="snížená",J333,0)</f>
        <v>0</v>
      </c>
      <c r="BG333" s="225">
        <f>IF(N333="zákl. přenesená",J333,0)</f>
        <v>0</v>
      </c>
      <c r="BH333" s="225">
        <f>IF(N333="sníž. přenesená",J333,0)</f>
        <v>0</v>
      </c>
      <c r="BI333" s="225">
        <f>IF(N333="nulová",J333,0)</f>
        <v>0</v>
      </c>
      <c r="BJ333" s="18" t="s">
        <v>76</v>
      </c>
      <c r="BK333" s="225">
        <f>ROUND(I333*H333,2)</f>
        <v>0</v>
      </c>
      <c r="BL333" s="18" t="s">
        <v>287</v>
      </c>
      <c r="BM333" s="224" t="s">
        <v>2560</v>
      </c>
    </row>
    <row r="334" s="15" customFormat="1">
      <c r="A334" s="15"/>
      <c r="B334" s="253"/>
      <c r="C334" s="254"/>
      <c r="D334" s="226" t="s">
        <v>228</v>
      </c>
      <c r="E334" s="255" t="s">
        <v>19</v>
      </c>
      <c r="F334" s="256" t="s">
        <v>710</v>
      </c>
      <c r="G334" s="254"/>
      <c r="H334" s="255" t="s">
        <v>19</v>
      </c>
      <c r="I334" s="257"/>
      <c r="J334" s="254"/>
      <c r="K334" s="254"/>
      <c r="L334" s="258"/>
      <c r="M334" s="259"/>
      <c r="N334" s="260"/>
      <c r="O334" s="260"/>
      <c r="P334" s="260"/>
      <c r="Q334" s="260"/>
      <c r="R334" s="260"/>
      <c r="S334" s="260"/>
      <c r="T334" s="261"/>
      <c r="U334" s="15"/>
      <c r="V334" s="15"/>
      <c r="W334" s="15"/>
      <c r="X334" s="15"/>
      <c r="Y334" s="15"/>
      <c r="Z334" s="15"/>
      <c r="AA334" s="15"/>
      <c r="AB334" s="15"/>
      <c r="AC334" s="15"/>
      <c r="AD334" s="15"/>
      <c r="AE334" s="15"/>
      <c r="AT334" s="262" t="s">
        <v>228</v>
      </c>
      <c r="AU334" s="262" t="s">
        <v>78</v>
      </c>
      <c r="AV334" s="15" t="s">
        <v>76</v>
      </c>
      <c r="AW334" s="15" t="s">
        <v>31</v>
      </c>
      <c r="AX334" s="15" t="s">
        <v>69</v>
      </c>
      <c r="AY334" s="262" t="s">
        <v>216</v>
      </c>
    </row>
    <row r="335" s="13" customFormat="1">
      <c r="A335" s="13"/>
      <c r="B335" s="231"/>
      <c r="C335" s="232"/>
      <c r="D335" s="226" t="s">
        <v>228</v>
      </c>
      <c r="E335" s="233" t="s">
        <v>19</v>
      </c>
      <c r="F335" s="234" t="s">
        <v>867</v>
      </c>
      <c r="G335" s="232"/>
      <c r="H335" s="235">
        <v>10</v>
      </c>
      <c r="I335" s="236"/>
      <c r="J335" s="232"/>
      <c r="K335" s="232"/>
      <c r="L335" s="237"/>
      <c r="M335" s="238"/>
      <c r="N335" s="239"/>
      <c r="O335" s="239"/>
      <c r="P335" s="239"/>
      <c r="Q335" s="239"/>
      <c r="R335" s="239"/>
      <c r="S335" s="239"/>
      <c r="T335" s="240"/>
      <c r="U335" s="13"/>
      <c r="V335" s="13"/>
      <c r="W335" s="13"/>
      <c r="X335" s="13"/>
      <c r="Y335" s="13"/>
      <c r="Z335" s="13"/>
      <c r="AA335" s="13"/>
      <c r="AB335" s="13"/>
      <c r="AC335" s="13"/>
      <c r="AD335" s="13"/>
      <c r="AE335" s="13"/>
      <c r="AT335" s="241" t="s">
        <v>228</v>
      </c>
      <c r="AU335" s="241" t="s">
        <v>78</v>
      </c>
      <c r="AV335" s="13" t="s">
        <v>78</v>
      </c>
      <c r="AW335" s="13" t="s">
        <v>31</v>
      </c>
      <c r="AX335" s="13" t="s">
        <v>69</v>
      </c>
      <c r="AY335" s="241" t="s">
        <v>216</v>
      </c>
    </row>
    <row r="336" s="15" customFormat="1">
      <c r="A336" s="15"/>
      <c r="B336" s="253"/>
      <c r="C336" s="254"/>
      <c r="D336" s="226" t="s">
        <v>228</v>
      </c>
      <c r="E336" s="255" t="s">
        <v>19</v>
      </c>
      <c r="F336" s="256" t="s">
        <v>2561</v>
      </c>
      <c r="G336" s="254"/>
      <c r="H336" s="255" t="s">
        <v>19</v>
      </c>
      <c r="I336" s="257"/>
      <c r="J336" s="254"/>
      <c r="K336" s="254"/>
      <c r="L336" s="258"/>
      <c r="M336" s="259"/>
      <c r="N336" s="260"/>
      <c r="O336" s="260"/>
      <c r="P336" s="260"/>
      <c r="Q336" s="260"/>
      <c r="R336" s="260"/>
      <c r="S336" s="260"/>
      <c r="T336" s="261"/>
      <c r="U336" s="15"/>
      <c r="V336" s="15"/>
      <c r="W336" s="15"/>
      <c r="X336" s="15"/>
      <c r="Y336" s="15"/>
      <c r="Z336" s="15"/>
      <c r="AA336" s="15"/>
      <c r="AB336" s="15"/>
      <c r="AC336" s="15"/>
      <c r="AD336" s="15"/>
      <c r="AE336" s="15"/>
      <c r="AT336" s="262" t="s">
        <v>228</v>
      </c>
      <c r="AU336" s="262" t="s">
        <v>78</v>
      </c>
      <c r="AV336" s="15" t="s">
        <v>76</v>
      </c>
      <c r="AW336" s="15" t="s">
        <v>31</v>
      </c>
      <c r="AX336" s="15" t="s">
        <v>69</v>
      </c>
      <c r="AY336" s="262" t="s">
        <v>216</v>
      </c>
    </row>
    <row r="337" s="13" customFormat="1">
      <c r="A337" s="13"/>
      <c r="B337" s="231"/>
      <c r="C337" s="232"/>
      <c r="D337" s="226" t="s">
        <v>228</v>
      </c>
      <c r="E337" s="233" t="s">
        <v>19</v>
      </c>
      <c r="F337" s="234" t="s">
        <v>1147</v>
      </c>
      <c r="G337" s="232"/>
      <c r="H337" s="235">
        <v>2</v>
      </c>
      <c r="I337" s="236"/>
      <c r="J337" s="232"/>
      <c r="K337" s="232"/>
      <c r="L337" s="237"/>
      <c r="M337" s="238"/>
      <c r="N337" s="239"/>
      <c r="O337" s="239"/>
      <c r="P337" s="239"/>
      <c r="Q337" s="239"/>
      <c r="R337" s="239"/>
      <c r="S337" s="239"/>
      <c r="T337" s="240"/>
      <c r="U337" s="13"/>
      <c r="V337" s="13"/>
      <c r="W337" s="13"/>
      <c r="X337" s="13"/>
      <c r="Y337" s="13"/>
      <c r="Z337" s="13"/>
      <c r="AA337" s="13"/>
      <c r="AB337" s="13"/>
      <c r="AC337" s="13"/>
      <c r="AD337" s="13"/>
      <c r="AE337" s="13"/>
      <c r="AT337" s="241" t="s">
        <v>228</v>
      </c>
      <c r="AU337" s="241" t="s">
        <v>78</v>
      </c>
      <c r="AV337" s="13" t="s">
        <v>78</v>
      </c>
      <c r="AW337" s="13" t="s">
        <v>31</v>
      </c>
      <c r="AX337" s="13" t="s">
        <v>69</v>
      </c>
      <c r="AY337" s="241" t="s">
        <v>216</v>
      </c>
    </row>
    <row r="338" s="14" customFormat="1">
      <c r="A338" s="14"/>
      <c r="B338" s="242"/>
      <c r="C338" s="243"/>
      <c r="D338" s="226" t="s">
        <v>228</v>
      </c>
      <c r="E338" s="244" t="s">
        <v>19</v>
      </c>
      <c r="F338" s="245" t="s">
        <v>231</v>
      </c>
      <c r="G338" s="243"/>
      <c r="H338" s="246">
        <v>12</v>
      </c>
      <c r="I338" s="247"/>
      <c r="J338" s="243"/>
      <c r="K338" s="243"/>
      <c r="L338" s="248"/>
      <c r="M338" s="249"/>
      <c r="N338" s="250"/>
      <c r="O338" s="250"/>
      <c r="P338" s="250"/>
      <c r="Q338" s="250"/>
      <c r="R338" s="250"/>
      <c r="S338" s="250"/>
      <c r="T338" s="251"/>
      <c r="U338" s="14"/>
      <c r="V338" s="14"/>
      <c r="W338" s="14"/>
      <c r="X338" s="14"/>
      <c r="Y338" s="14"/>
      <c r="Z338" s="14"/>
      <c r="AA338" s="14"/>
      <c r="AB338" s="14"/>
      <c r="AC338" s="14"/>
      <c r="AD338" s="14"/>
      <c r="AE338" s="14"/>
      <c r="AT338" s="252" t="s">
        <v>228</v>
      </c>
      <c r="AU338" s="252" t="s">
        <v>78</v>
      </c>
      <c r="AV338" s="14" t="s">
        <v>224</v>
      </c>
      <c r="AW338" s="14" t="s">
        <v>31</v>
      </c>
      <c r="AX338" s="14" t="s">
        <v>76</v>
      </c>
      <c r="AY338" s="252" t="s">
        <v>216</v>
      </c>
    </row>
    <row r="339" s="2" customFormat="1" ht="13.8" customHeight="1">
      <c r="A339" s="39"/>
      <c r="B339" s="40"/>
      <c r="C339" s="213" t="s">
        <v>653</v>
      </c>
      <c r="D339" s="213" t="s">
        <v>219</v>
      </c>
      <c r="E339" s="214" t="s">
        <v>715</v>
      </c>
      <c r="F339" s="215" t="s">
        <v>716</v>
      </c>
      <c r="G339" s="216" t="s">
        <v>222</v>
      </c>
      <c r="H339" s="217">
        <v>12</v>
      </c>
      <c r="I339" s="218"/>
      <c r="J339" s="219">
        <f>ROUND(I339*H339,2)</f>
        <v>0</v>
      </c>
      <c r="K339" s="215" t="s">
        <v>223</v>
      </c>
      <c r="L339" s="45"/>
      <c r="M339" s="220" t="s">
        <v>19</v>
      </c>
      <c r="N339" s="221" t="s">
        <v>40</v>
      </c>
      <c r="O339" s="85"/>
      <c r="P339" s="222">
        <f>O339*H339</f>
        <v>0</v>
      </c>
      <c r="Q339" s="222">
        <v>0.00013999999999999999</v>
      </c>
      <c r="R339" s="222">
        <f>Q339*H339</f>
        <v>0.0016799999999999999</v>
      </c>
      <c r="S339" s="222">
        <v>0</v>
      </c>
      <c r="T339" s="223">
        <f>S339*H339</f>
        <v>0</v>
      </c>
      <c r="U339" s="39"/>
      <c r="V339" s="39"/>
      <c r="W339" s="39"/>
      <c r="X339" s="39"/>
      <c r="Y339" s="39"/>
      <c r="Z339" s="39"/>
      <c r="AA339" s="39"/>
      <c r="AB339" s="39"/>
      <c r="AC339" s="39"/>
      <c r="AD339" s="39"/>
      <c r="AE339" s="39"/>
      <c r="AR339" s="224" t="s">
        <v>287</v>
      </c>
      <c r="AT339" s="224" t="s">
        <v>219</v>
      </c>
      <c r="AU339" s="224" t="s">
        <v>78</v>
      </c>
      <c r="AY339" s="18" t="s">
        <v>216</v>
      </c>
      <c r="BE339" s="225">
        <f>IF(N339="základní",J339,0)</f>
        <v>0</v>
      </c>
      <c r="BF339" s="225">
        <f>IF(N339="snížená",J339,0)</f>
        <v>0</v>
      </c>
      <c r="BG339" s="225">
        <f>IF(N339="zákl. přenesená",J339,0)</f>
        <v>0</v>
      </c>
      <c r="BH339" s="225">
        <f>IF(N339="sníž. přenesená",J339,0)</f>
        <v>0</v>
      </c>
      <c r="BI339" s="225">
        <f>IF(N339="nulová",J339,0)</f>
        <v>0</v>
      </c>
      <c r="BJ339" s="18" t="s">
        <v>76</v>
      </c>
      <c r="BK339" s="225">
        <f>ROUND(I339*H339,2)</f>
        <v>0</v>
      </c>
      <c r="BL339" s="18" t="s">
        <v>287</v>
      </c>
      <c r="BM339" s="224" t="s">
        <v>2562</v>
      </c>
    </row>
    <row r="340" s="15" customFormat="1">
      <c r="A340" s="15"/>
      <c r="B340" s="253"/>
      <c r="C340" s="254"/>
      <c r="D340" s="226" t="s">
        <v>228</v>
      </c>
      <c r="E340" s="255" t="s">
        <v>19</v>
      </c>
      <c r="F340" s="256" t="s">
        <v>710</v>
      </c>
      <c r="G340" s="254"/>
      <c r="H340" s="255" t="s">
        <v>19</v>
      </c>
      <c r="I340" s="257"/>
      <c r="J340" s="254"/>
      <c r="K340" s="254"/>
      <c r="L340" s="258"/>
      <c r="M340" s="259"/>
      <c r="N340" s="260"/>
      <c r="O340" s="260"/>
      <c r="P340" s="260"/>
      <c r="Q340" s="260"/>
      <c r="R340" s="260"/>
      <c r="S340" s="260"/>
      <c r="T340" s="261"/>
      <c r="U340" s="15"/>
      <c r="V340" s="15"/>
      <c r="W340" s="15"/>
      <c r="X340" s="15"/>
      <c r="Y340" s="15"/>
      <c r="Z340" s="15"/>
      <c r="AA340" s="15"/>
      <c r="AB340" s="15"/>
      <c r="AC340" s="15"/>
      <c r="AD340" s="15"/>
      <c r="AE340" s="15"/>
      <c r="AT340" s="262" t="s">
        <v>228</v>
      </c>
      <c r="AU340" s="262" t="s">
        <v>78</v>
      </c>
      <c r="AV340" s="15" t="s">
        <v>76</v>
      </c>
      <c r="AW340" s="15" t="s">
        <v>31</v>
      </c>
      <c r="AX340" s="15" t="s">
        <v>69</v>
      </c>
      <c r="AY340" s="262" t="s">
        <v>216</v>
      </c>
    </row>
    <row r="341" s="13" customFormat="1">
      <c r="A341" s="13"/>
      <c r="B341" s="231"/>
      <c r="C341" s="232"/>
      <c r="D341" s="226" t="s">
        <v>228</v>
      </c>
      <c r="E341" s="233" t="s">
        <v>19</v>
      </c>
      <c r="F341" s="234" t="s">
        <v>867</v>
      </c>
      <c r="G341" s="232"/>
      <c r="H341" s="235">
        <v>10</v>
      </c>
      <c r="I341" s="236"/>
      <c r="J341" s="232"/>
      <c r="K341" s="232"/>
      <c r="L341" s="237"/>
      <c r="M341" s="238"/>
      <c r="N341" s="239"/>
      <c r="O341" s="239"/>
      <c r="P341" s="239"/>
      <c r="Q341" s="239"/>
      <c r="R341" s="239"/>
      <c r="S341" s="239"/>
      <c r="T341" s="240"/>
      <c r="U341" s="13"/>
      <c r="V341" s="13"/>
      <c r="W341" s="13"/>
      <c r="X341" s="13"/>
      <c r="Y341" s="13"/>
      <c r="Z341" s="13"/>
      <c r="AA341" s="13"/>
      <c r="AB341" s="13"/>
      <c r="AC341" s="13"/>
      <c r="AD341" s="13"/>
      <c r="AE341" s="13"/>
      <c r="AT341" s="241" t="s">
        <v>228</v>
      </c>
      <c r="AU341" s="241" t="s">
        <v>78</v>
      </c>
      <c r="AV341" s="13" t="s">
        <v>78</v>
      </c>
      <c r="AW341" s="13" t="s">
        <v>31</v>
      </c>
      <c r="AX341" s="13" t="s">
        <v>69</v>
      </c>
      <c r="AY341" s="241" t="s">
        <v>216</v>
      </c>
    </row>
    <row r="342" s="15" customFormat="1">
      <c r="A342" s="15"/>
      <c r="B342" s="253"/>
      <c r="C342" s="254"/>
      <c r="D342" s="226" t="s">
        <v>228</v>
      </c>
      <c r="E342" s="255" t="s">
        <v>19</v>
      </c>
      <c r="F342" s="256" t="s">
        <v>2561</v>
      </c>
      <c r="G342" s="254"/>
      <c r="H342" s="255" t="s">
        <v>19</v>
      </c>
      <c r="I342" s="257"/>
      <c r="J342" s="254"/>
      <c r="K342" s="254"/>
      <c r="L342" s="258"/>
      <c r="M342" s="259"/>
      <c r="N342" s="260"/>
      <c r="O342" s="260"/>
      <c r="P342" s="260"/>
      <c r="Q342" s="260"/>
      <c r="R342" s="260"/>
      <c r="S342" s="260"/>
      <c r="T342" s="261"/>
      <c r="U342" s="15"/>
      <c r="V342" s="15"/>
      <c r="W342" s="15"/>
      <c r="X342" s="15"/>
      <c r="Y342" s="15"/>
      <c r="Z342" s="15"/>
      <c r="AA342" s="15"/>
      <c r="AB342" s="15"/>
      <c r="AC342" s="15"/>
      <c r="AD342" s="15"/>
      <c r="AE342" s="15"/>
      <c r="AT342" s="262" t="s">
        <v>228</v>
      </c>
      <c r="AU342" s="262" t="s">
        <v>78</v>
      </c>
      <c r="AV342" s="15" t="s">
        <v>76</v>
      </c>
      <c r="AW342" s="15" t="s">
        <v>31</v>
      </c>
      <c r="AX342" s="15" t="s">
        <v>69</v>
      </c>
      <c r="AY342" s="262" t="s">
        <v>216</v>
      </c>
    </row>
    <row r="343" s="13" customFormat="1">
      <c r="A343" s="13"/>
      <c r="B343" s="231"/>
      <c r="C343" s="232"/>
      <c r="D343" s="226" t="s">
        <v>228</v>
      </c>
      <c r="E343" s="233" t="s">
        <v>19</v>
      </c>
      <c r="F343" s="234" t="s">
        <v>1147</v>
      </c>
      <c r="G343" s="232"/>
      <c r="H343" s="235">
        <v>2</v>
      </c>
      <c r="I343" s="236"/>
      <c r="J343" s="232"/>
      <c r="K343" s="232"/>
      <c r="L343" s="237"/>
      <c r="M343" s="238"/>
      <c r="N343" s="239"/>
      <c r="O343" s="239"/>
      <c r="P343" s="239"/>
      <c r="Q343" s="239"/>
      <c r="R343" s="239"/>
      <c r="S343" s="239"/>
      <c r="T343" s="240"/>
      <c r="U343" s="13"/>
      <c r="V343" s="13"/>
      <c r="W343" s="13"/>
      <c r="X343" s="13"/>
      <c r="Y343" s="13"/>
      <c r="Z343" s="13"/>
      <c r="AA343" s="13"/>
      <c r="AB343" s="13"/>
      <c r="AC343" s="13"/>
      <c r="AD343" s="13"/>
      <c r="AE343" s="13"/>
      <c r="AT343" s="241" t="s">
        <v>228</v>
      </c>
      <c r="AU343" s="241" t="s">
        <v>78</v>
      </c>
      <c r="AV343" s="13" t="s">
        <v>78</v>
      </c>
      <c r="AW343" s="13" t="s">
        <v>31</v>
      </c>
      <c r="AX343" s="13" t="s">
        <v>69</v>
      </c>
      <c r="AY343" s="241" t="s">
        <v>216</v>
      </c>
    </row>
    <row r="344" s="14" customFormat="1">
      <c r="A344" s="14"/>
      <c r="B344" s="242"/>
      <c r="C344" s="243"/>
      <c r="D344" s="226" t="s">
        <v>228</v>
      </c>
      <c r="E344" s="244" t="s">
        <v>19</v>
      </c>
      <c r="F344" s="245" t="s">
        <v>231</v>
      </c>
      <c r="G344" s="243"/>
      <c r="H344" s="246">
        <v>12</v>
      </c>
      <c r="I344" s="247"/>
      <c r="J344" s="243"/>
      <c r="K344" s="243"/>
      <c r="L344" s="248"/>
      <c r="M344" s="249"/>
      <c r="N344" s="250"/>
      <c r="O344" s="250"/>
      <c r="P344" s="250"/>
      <c r="Q344" s="250"/>
      <c r="R344" s="250"/>
      <c r="S344" s="250"/>
      <c r="T344" s="251"/>
      <c r="U344" s="14"/>
      <c r="V344" s="14"/>
      <c r="W344" s="14"/>
      <c r="X344" s="14"/>
      <c r="Y344" s="14"/>
      <c r="Z344" s="14"/>
      <c r="AA344" s="14"/>
      <c r="AB344" s="14"/>
      <c r="AC344" s="14"/>
      <c r="AD344" s="14"/>
      <c r="AE344" s="14"/>
      <c r="AT344" s="252" t="s">
        <v>228</v>
      </c>
      <c r="AU344" s="252" t="s">
        <v>78</v>
      </c>
      <c r="AV344" s="14" t="s">
        <v>224</v>
      </c>
      <c r="AW344" s="14" t="s">
        <v>31</v>
      </c>
      <c r="AX344" s="14" t="s">
        <v>76</v>
      </c>
      <c r="AY344" s="252" t="s">
        <v>216</v>
      </c>
    </row>
    <row r="345" s="2" customFormat="1" ht="13.8" customHeight="1">
      <c r="A345" s="39"/>
      <c r="B345" s="40"/>
      <c r="C345" s="213" t="s">
        <v>660</v>
      </c>
      <c r="D345" s="213" t="s">
        <v>219</v>
      </c>
      <c r="E345" s="214" t="s">
        <v>719</v>
      </c>
      <c r="F345" s="215" t="s">
        <v>720</v>
      </c>
      <c r="G345" s="216" t="s">
        <v>222</v>
      </c>
      <c r="H345" s="217">
        <v>12</v>
      </c>
      <c r="I345" s="218"/>
      <c r="J345" s="219">
        <f>ROUND(I345*H345,2)</f>
        <v>0</v>
      </c>
      <c r="K345" s="215" t="s">
        <v>223</v>
      </c>
      <c r="L345" s="45"/>
      <c r="M345" s="220" t="s">
        <v>19</v>
      </c>
      <c r="N345" s="221" t="s">
        <v>40</v>
      </c>
      <c r="O345" s="85"/>
      <c r="P345" s="222">
        <f>O345*H345</f>
        <v>0</v>
      </c>
      <c r="Q345" s="222">
        <v>0.00012</v>
      </c>
      <c r="R345" s="222">
        <f>Q345*H345</f>
        <v>0.0014400000000000001</v>
      </c>
      <c r="S345" s="222">
        <v>0</v>
      </c>
      <c r="T345" s="223">
        <f>S345*H345</f>
        <v>0</v>
      </c>
      <c r="U345" s="39"/>
      <c r="V345" s="39"/>
      <c r="W345" s="39"/>
      <c r="X345" s="39"/>
      <c r="Y345" s="39"/>
      <c r="Z345" s="39"/>
      <c r="AA345" s="39"/>
      <c r="AB345" s="39"/>
      <c r="AC345" s="39"/>
      <c r="AD345" s="39"/>
      <c r="AE345" s="39"/>
      <c r="AR345" s="224" t="s">
        <v>287</v>
      </c>
      <c r="AT345" s="224" t="s">
        <v>219</v>
      </c>
      <c r="AU345" s="224" t="s">
        <v>78</v>
      </c>
      <c r="AY345" s="18" t="s">
        <v>216</v>
      </c>
      <c r="BE345" s="225">
        <f>IF(N345="základní",J345,0)</f>
        <v>0</v>
      </c>
      <c r="BF345" s="225">
        <f>IF(N345="snížená",J345,0)</f>
        <v>0</v>
      </c>
      <c r="BG345" s="225">
        <f>IF(N345="zákl. přenesená",J345,0)</f>
        <v>0</v>
      </c>
      <c r="BH345" s="225">
        <f>IF(N345="sníž. přenesená",J345,0)</f>
        <v>0</v>
      </c>
      <c r="BI345" s="225">
        <f>IF(N345="nulová",J345,0)</f>
        <v>0</v>
      </c>
      <c r="BJ345" s="18" t="s">
        <v>76</v>
      </c>
      <c r="BK345" s="225">
        <f>ROUND(I345*H345,2)</f>
        <v>0</v>
      </c>
      <c r="BL345" s="18" t="s">
        <v>287</v>
      </c>
      <c r="BM345" s="224" t="s">
        <v>2563</v>
      </c>
    </row>
    <row r="346" s="15" customFormat="1">
      <c r="A346" s="15"/>
      <c r="B346" s="253"/>
      <c r="C346" s="254"/>
      <c r="D346" s="226" t="s">
        <v>228</v>
      </c>
      <c r="E346" s="255" t="s">
        <v>19</v>
      </c>
      <c r="F346" s="256" t="s">
        <v>710</v>
      </c>
      <c r="G346" s="254"/>
      <c r="H346" s="255" t="s">
        <v>19</v>
      </c>
      <c r="I346" s="257"/>
      <c r="J346" s="254"/>
      <c r="K346" s="254"/>
      <c r="L346" s="258"/>
      <c r="M346" s="259"/>
      <c r="N346" s="260"/>
      <c r="O346" s="260"/>
      <c r="P346" s="260"/>
      <c r="Q346" s="260"/>
      <c r="R346" s="260"/>
      <c r="S346" s="260"/>
      <c r="T346" s="261"/>
      <c r="U346" s="15"/>
      <c r="V346" s="15"/>
      <c r="W346" s="15"/>
      <c r="X346" s="15"/>
      <c r="Y346" s="15"/>
      <c r="Z346" s="15"/>
      <c r="AA346" s="15"/>
      <c r="AB346" s="15"/>
      <c r="AC346" s="15"/>
      <c r="AD346" s="15"/>
      <c r="AE346" s="15"/>
      <c r="AT346" s="262" t="s">
        <v>228</v>
      </c>
      <c r="AU346" s="262" t="s">
        <v>78</v>
      </c>
      <c r="AV346" s="15" t="s">
        <v>76</v>
      </c>
      <c r="AW346" s="15" t="s">
        <v>31</v>
      </c>
      <c r="AX346" s="15" t="s">
        <v>69</v>
      </c>
      <c r="AY346" s="262" t="s">
        <v>216</v>
      </c>
    </row>
    <row r="347" s="13" customFormat="1">
      <c r="A347" s="13"/>
      <c r="B347" s="231"/>
      <c r="C347" s="232"/>
      <c r="D347" s="226" t="s">
        <v>228</v>
      </c>
      <c r="E347" s="233" t="s">
        <v>19</v>
      </c>
      <c r="F347" s="234" t="s">
        <v>867</v>
      </c>
      <c r="G347" s="232"/>
      <c r="H347" s="235">
        <v>10</v>
      </c>
      <c r="I347" s="236"/>
      <c r="J347" s="232"/>
      <c r="K347" s="232"/>
      <c r="L347" s="237"/>
      <c r="M347" s="238"/>
      <c r="N347" s="239"/>
      <c r="O347" s="239"/>
      <c r="P347" s="239"/>
      <c r="Q347" s="239"/>
      <c r="R347" s="239"/>
      <c r="S347" s="239"/>
      <c r="T347" s="240"/>
      <c r="U347" s="13"/>
      <c r="V347" s="13"/>
      <c r="W347" s="13"/>
      <c r="X347" s="13"/>
      <c r="Y347" s="13"/>
      <c r="Z347" s="13"/>
      <c r="AA347" s="13"/>
      <c r="AB347" s="13"/>
      <c r="AC347" s="13"/>
      <c r="AD347" s="13"/>
      <c r="AE347" s="13"/>
      <c r="AT347" s="241" t="s">
        <v>228</v>
      </c>
      <c r="AU347" s="241" t="s">
        <v>78</v>
      </c>
      <c r="AV347" s="13" t="s">
        <v>78</v>
      </c>
      <c r="AW347" s="13" t="s">
        <v>31</v>
      </c>
      <c r="AX347" s="13" t="s">
        <v>69</v>
      </c>
      <c r="AY347" s="241" t="s">
        <v>216</v>
      </c>
    </row>
    <row r="348" s="15" customFormat="1">
      <c r="A348" s="15"/>
      <c r="B348" s="253"/>
      <c r="C348" s="254"/>
      <c r="D348" s="226" t="s">
        <v>228</v>
      </c>
      <c r="E348" s="255" t="s">
        <v>19</v>
      </c>
      <c r="F348" s="256" t="s">
        <v>2561</v>
      </c>
      <c r="G348" s="254"/>
      <c r="H348" s="255" t="s">
        <v>19</v>
      </c>
      <c r="I348" s="257"/>
      <c r="J348" s="254"/>
      <c r="K348" s="254"/>
      <c r="L348" s="258"/>
      <c r="M348" s="259"/>
      <c r="N348" s="260"/>
      <c r="O348" s="260"/>
      <c r="P348" s="260"/>
      <c r="Q348" s="260"/>
      <c r="R348" s="260"/>
      <c r="S348" s="260"/>
      <c r="T348" s="261"/>
      <c r="U348" s="15"/>
      <c r="V348" s="15"/>
      <c r="W348" s="15"/>
      <c r="X348" s="15"/>
      <c r="Y348" s="15"/>
      <c r="Z348" s="15"/>
      <c r="AA348" s="15"/>
      <c r="AB348" s="15"/>
      <c r="AC348" s="15"/>
      <c r="AD348" s="15"/>
      <c r="AE348" s="15"/>
      <c r="AT348" s="262" t="s">
        <v>228</v>
      </c>
      <c r="AU348" s="262" t="s">
        <v>78</v>
      </c>
      <c r="AV348" s="15" t="s">
        <v>76</v>
      </c>
      <c r="AW348" s="15" t="s">
        <v>31</v>
      </c>
      <c r="AX348" s="15" t="s">
        <v>69</v>
      </c>
      <c r="AY348" s="262" t="s">
        <v>216</v>
      </c>
    </row>
    <row r="349" s="13" customFormat="1">
      <c r="A349" s="13"/>
      <c r="B349" s="231"/>
      <c r="C349" s="232"/>
      <c r="D349" s="226" t="s">
        <v>228</v>
      </c>
      <c r="E349" s="233" t="s">
        <v>19</v>
      </c>
      <c r="F349" s="234" t="s">
        <v>1147</v>
      </c>
      <c r="G349" s="232"/>
      <c r="H349" s="235">
        <v>2</v>
      </c>
      <c r="I349" s="236"/>
      <c r="J349" s="232"/>
      <c r="K349" s="232"/>
      <c r="L349" s="237"/>
      <c r="M349" s="238"/>
      <c r="N349" s="239"/>
      <c r="O349" s="239"/>
      <c r="P349" s="239"/>
      <c r="Q349" s="239"/>
      <c r="R349" s="239"/>
      <c r="S349" s="239"/>
      <c r="T349" s="240"/>
      <c r="U349" s="13"/>
      <c r="V349" s="13"/>
      <c r="W349" s="13"/>
      <c r="X349" s="13"/>
      <c r="Y349" s="13"/>
      <c r="Z349" s="13"/>
      <c r="AA349" s="13"/>
      <c r="AB349" s="13"/>
      <c r="AC349" s="13"/>
      <c r="AD349" s="13"/>
      <c r="AE349" s="13"/>
      <c r="AT349" s="241" t="s">
        <v>228</v>
      </c>
      <c r="AU349" s="241" t="s">
        <v>78</v>
      </c>
      <c r="AV349" s="13" t="s">
        <v>78</v>
      </c>
      <c r="AW349" s="13" t="s">
        <v>31</v>
      </c>
      <c r="AX349" s="13" t="s">
        <v>69</v>
      </c>
      <c r="AY349" s="241" t="s">
        <v>216</v>
      </c>
    </row>
    <row r="350" s="14" customFormat="1">
      <c r="A350" s="14"/>
      <c r="B350" s="242"/>
      <c r="C350" s="243"/>
      <c r="D350" s="226" t="s">
        <v>228</v>
      </c>
      <c r="E350" s="244" t="s">
        <v>19</v>
      </c>
      <c r="F350" s="245" t="s">
        <v>231</v>
      </c>
      <c r="G350" s="243"/>
      <c r="H350" s="246">
        <v>12</v>
      </c>
      <c r="I350" s="247"/>
      <c r="J350" s="243"/>
      <c r="K350" s="243"/>
      <c r="L350" s="248"/>
      <c r="M350" s="249"/>
      <c r="N350" s="250"/>
      <c r="O350" s="250"/>
      <c r="P350" s="250"/>
      <c r="Q350" s="250"/>
      <c r="R350" s="250"/>
      <c r="S350" s="250"/>
      <c r="T350" s="251"/>
      <c r="U350" s="14"/>
      <c r="V350" s="14"/>
      <c r="W350" s="14"/>
      <c r="X350" s="14"/>
      <c r="Y350" s="14"/>
      <c r="Z350" s="14"/>
      <c r="AA350" s="14"/>
      <c r="AB350" s="14"/>
      <c r="AC350" s="14"/>
      <c r="AD350" s="14"/>
      <c r="AE350" s="14"/>
      <c r="AT350" s="252" t="s">
        <v>228</v>
      </c>
      <c r="AU350" s="252" t="s">
        <v>78</v>
      </c>
      <c r="AV350" s="14" t="s">
        <v>224</v>
      </c>
      <c r="AW350" s="14" t="s">
        <v>31</v>
      </c>
      <c r="AX350" s="14" t="s">
        <v>76</v>
      </c>
      <c r="AY350" s="252" t="s">
        <v>216</v>
      </c>
    </row>
    <row r="351" s="2" customFormat="1" ht="13.8" customHeight="1">
      <c r="A351" s="39"/>
      <c r="B351" s="40"/>
      <c r="C351" s="213" t="s">
        <v>664</v>
      </c>
      <c r="D351" s="213" t="s">
        <v>219</v>
      </c>
      <c r="E351" s="214" t="s">
        <v>2564</v>
      </c>
      <c r="F351" s="215" t="s">
        <v>2565</v>
      </c>
      <c r="G351" s="216" t="s">
        <v>222</v>
      </c>
      <c r="H351" s="217">
        <v>25.5</v>
      </c>
      <c r="I351" s="218"/>
      <c r="J351" s="219">
        <f>ROUND(I351*H351,2)</f>
        <v>0</v>
      </c>
      <c r="K351" s="215" t="s">
        <v>223</v>
      </c>
      <c r="L351" s="45"/>
      <c r="M351" s="220" t="s">
        <v>19</v>
      </c>
      <c r="N351" s="221" t="s">
        <v>40</v>
      </c>
      <c r="O351" s="85"/>
      <c r="P351" s="222">
        <f>O351*H351</f>
        <v>0</v>
      </c>
      <c r="Q351" s="222">
        <v>0.00021000000000000001</v>
      </c>
      <c r="R351" s="222">
        <f>Q351*H351</f>
        <v>0.0053550000000000004</v>
      </c>
      <c r="S351" s="222">
        <v>0</v>
      </c>
      <c r="T351" s="223">
        <f>S351*H351</f>
        <v>0</v>
      </c>
      <c r="U351" s="39"/>
      <c r="V351" s="39"/>
      <c r="W351" s="39"/>
      <c r="X351" s="39"/>
      <c r="Y351" s="39"/>
      <c r="Z351" s="39"/>
      <c r="AA351" s="39"/>
      <c r="AB351" s="39"/>
      <c r="AC351" s="39"/>
      <c r="AD351" s="39"/>
      <c r="AE351" s="39"/>
      <c r="AR351" s="224" t="s">
        <v>287</v>
      </c>
      <c r="AT351" s="224" t="s">
        <v>219</v>
      </c>
      <c r="AU351" s="224" t="s">
        <v>78</v>
      </c>
      <c r="AY351" s="18" t="s">
        <v>216</v>
      </c>
      <c r="BE351" s="225">
        <f>IF(N351="základní",J351,0)</f>
        <v>0</v>
      </c>
      <c r="BF351" s="225">
        <f>IF(N351="snížená",J351,0)</f>
        <v>0</v>
      </c>
      <c r="BG351" s="225">
        <f>IF(N351="zákl. přenesená",J351,0)</f>
        <v>0</v>
      </c>
      <c r="BH351" s="225">
        <f>IF(N351="sníž. přenesená",J351,0)</f>
        <v>0</v>
      </c>
      <c r="BI351" s="225">
        <f>IF(N351="nulová",J351,0)</f>
        <v>0</v>
      </c>
      <c r="BJ351" s="18" t="s">
        <v>76</v>
      </c>
      <c r="BK351" s="225">
        <f>ROUND(I351*H351,2)</f>
        <v>0</v>
      </c>
      <c r="BL351" s="18" t="s">
        <v>287</v>
      </c>
      <c r="BM351" s="224" t="s">
        <v>2566</v>
      </c>
    </row>
    <row r="352" s="13" customFormat="1">
      <c r="A352" s="13"/>
      <c r="B352" s="231"/>
      <c r="C352" s="232"/>
      <c r="D352" s="226" t="s">
        <v>228</v>
      </c>
      <c r="E352" s="233" t="s">
        <v>19</v>
      </c>
      <c r="F352" s="234" t="s">
        <v>2567</v>
      </c>
      <c r="G352" s="232"/>
      <c r="H352" s="235">
        <v>25.5</v>
      </c>
      <c r="I352" s="236"/>
      <c r="J352" s="232"/>
      <c r="K352" s="232"/>
      <c r="L352" s="237"/>
      <c r="M352" s="238"/>
      <c r="N352" s="239"/>
      <c r="O352" s="239"/>
      <c r="P352" s="239"/>
      <c r="Q352" s="239"/>
      <c r="R352" s="239"/>
      <c r="S352" s="239"/>
      <c r="T352" s="240"/>
      <c r="U352" s="13"/>
      <c r="V352" s="13"/>
      <c r="W352" s="13"/>
      <c r="X352" s="13"/>
      <c r="Y352" s="13"/>
      <c r="Z352" s="13"/>
      <c r="AA352" s="13"/>
      <c r="AB352" s="13"/>
      <c r="AC352" s="13"/>
      <c r="AD352" s="13"/>
      <c r="AE352" s="13"/>
      <c r="AT352" s="241" t="s">
        <v>228</v>
      </c>
      <c r="AU352" s="241" t="s">
        <v>78</v>
      </c>
      <c r="AV352" s="13" t="s">
        <v>78</v>
      </c>
      <c r="AW352" s="13" t="s">
        <v>31</v>
      </c>
      <c r="AX352" s="13" t="s">
        <v>69</v>
      </c>
      <c r="AY352" s="241" t="s">
        <v>216</v>
      </c>
    </row>
    <row r="353" s="14" customFormat="1">
      <c r="A353" s="14"/>
      <c r="B353" s="242"/>
      <c r="C353" s="243"/>
      <c r="D353" s="226" t="s">
        <v>228</v>
      </c>
      <c r="E353" s="244" t="s">
        <v>19</v>
      </c>
      <c r="F353" s="245" t="s">
        <v>231</v>
      </c>
      <c r="G353" s="243"/>
      <c r="H353" s="246">
        <v>25.5</v>
      </c>
      <c r="I353" s="247"/>
      <c r="J353" s="243"/>
      <c r="K353" s="243"/>
      <c r="L353" s="248"/>
      <c r="M353" s="249"/>
      <c r="N353" s="250"/>
      <c r="O353" s="250"/>
      <c r="P353" s="250"/>
      <c r="Q353" s="250"/>
      <c r="R353" s="250"/>
      <c r="S353" s="250"/>
      <c r="T353" s="251"/>
      <c r="U353" s="14"/>
      <c r="V353" s="14"/>
      <c r="W353" s="14"/>
      <c r="X353" s="14"/>
      <c r="Y353" s="14"/>
      <c r="Z353" s="14"/>
      <c r="AA353" s="14"/>
      <c r="AB353" s="14"/>
      <c r="AC353" s="14"/>
      <c r="AD353" s="14"/>
      <c r="AE353" s="14"/>
      <c r="AT353" s="252" t="s">
        <v>228</v>
      </c>
      <c r="AU353" s="252" t="s">
        <v>78</v>
      </c>
      <c r="AV353" s="14" t="s">
        <v>224</v>
      </c>
      <c r="AW353" s="14" t="s">
        <v>31</v>
      </c>
      <c r="AX353" s="14" t="s">
        <v>76</v>
      </c>
      <c r="AY353" s="252" t="s">
        <v>216</v>
      </c>
    </row>
    <row r="354" s="2" customFormat="1" ht="22.2" customHeight="1">
      <c r="A354" s="39"/>
      <c r="B354" s="40"/>
      <c r="C354" s="213" t="s">
        <v>670</v>
      </c>
      <c r="D354" s="213" t="s">
        <v>219</v>
      </c>
      <c r="E354" s="214" t="s">
        <v>1987</v>
      </c>
      <c r="F354" s="215" t="s">
        <v>1988</v>
      </c>
      <c r="G354" s="216" t="s">
        <v>222</v>
      </c>
      <c r="H354" s="217">
        <v>25.5</v>
      </c>
      <c r="I354" s="218"/>
      <c r="J354" s="219">
        <f>ROUND(I354*H354,2)</f>
        <v>0</v>
      </c>
      <c r="K354" s="215" t="s">
        <v>223</v>
      </c>
      <c r="L354" s="45"/>
      <c r="M354" s="220" t="s">
        <v>19</v>
      </c>
      <c r="N354" s="221" t="s">
        <v>40</v>
      </c>
      <c r="O354" s="85"/>
      <c r="P354" s="222">
        <f>O354*H354</f>
        <v>0</v>
      </c>
      <c r="Q354" s="222">
        <v>0.00040999999999999999</v>
      </c>
      <c r="R354" s="222">
        <f>Q354*H354</f>
        <v>0.010454999999999999</v>
      </c>
      <c r="S354" s="222">
        <v>0</v>
      </c>
      <c r="T354" s="223">
        <f>S354*H354</f>
        <v>0</v>
      </c>
      <c r="U354" s="39"/>
      <c r="V354" s="39"/>
      <c r="W354" s="39"/>
      <c r="X354" s="39"/>
      <c r="Y354" s="39"/>
      <c r="Z354" s="39"/>
      <c r="AA354" s="39"/>
      <c r="AB354" s="39"/>
      <c r="AC354" s="39"/>
      <c r="AD354" s="39"/>
      <c r="AE354" s="39"/>
      <c r="AR354" s="224" t="s">
        <v>287</v>
      </c>
      <c r="AT354" s="224" t="s">
        <v>219</v>
      </c>
      <c r="AU354" s="224" t="s">
        <v>78</v>
      </c>
      <c r="AY354" s="18" t="s">
        <v>216</v>
      </c>
      <c r="BE354" s="225">
        <f>IF(N354="základní",J354,0)</f>
        <v>0</v>
      </c>
      <c r="BF354" s="225">
        <f>IF(N354="snížená",J354,0)</f>
        <v>0</v>
      </c>
      <c r="BG354" s="225">
        <f>IF(N354="zákl. přenesená",J354,0)</f>
        <v>0</v>
      </c>
      <c r="BH354" s="225">
        <f>IF(N354="sníž. přenesená",J354,0)</f>
        <v>0</v>
      </c>
      <c r="BI354" s="225">
        <f>IF(N354="nulová",J354,0)</f>
        <v>0</v>
      </c>
      <c r="BJ354" s="18" t="s">
        <v>76</v>
      </c>
      <c r="BK354" s="225">
        <f>ROUND(I354*H354,2)</f>
        <v>0</v>
      </c>
      <c r="BL354" s="18" t="s">
        <v>287</v>
      </c>
      <c r="BM354" s="224" t="s">
        <v>2568</v>
      </c>
    </row>
    <row r="355" s="15" customFormat="1">
      <c r="A355" s="15"/>
      <c r="B355" s="253"/>
      <c r="C355" s="254"/>
      <c r="D355" s="226" t="s">
        <v>228</v>
      </c>
      <c r="E355" s="255" t="s">
        <v>19</v>
      </c>
      <c r="F355" s="256" t="s">
        <v>2569</v>
      </c>
      <c r="G355" s="254"/>
      <c r="H355" s="255" t="s">
        <v>19</v>
      </c>
      <c r="I355" s="257"/>
      <c r="J355" s="254"/>
      <c r="K355" s="254"/>
      <c r="L355" s="258"/>
      <c r="M355" s="259"/>
      <c r="N355" s="260"/>
      <c r="O355" s="260"/>
      <c r="P355" s="260"/>
      <c r="Q355" s="260"/>
      <c r="R355" s="260"/>
      <c r="S355" s="260"/>
      <c r="T355" s="261"/>
      <c r="U355" s="15"/>
      <c r="V355" s="15"/>
      <c r="W355" s="15"/>
      <c r="X355" s="15"/>
      <c r="Y355" s="15"/>
      <c r="Z355" s="15"/>
      <c r="AA355" s="15"/>
      <c r="AB355" s="15"/>
      <c r="AC355" s="15"/>
      <c r="AD355" s="15"/>
      <c r="AE355" s="15"/>
      <c r="AT355" s="262" t="s">
        <v>228</v>
      </c>
      <c r="AU355" s="262" t="s">
        <v>78</v>
      </c>
      <c r="AV355" s="15" t="s">
        <v>76</v>
      </c>
      <c r="AW355" s="15" t="s">
        <v>31</v>
      </c>
      <c r="AX355" s="15" t="s">
        <v>69</v>
      </c>
      <c r="AY355" s="262" t="s">
        <v>216</v>
      </c>
    </row>
    <row r="356" s="13" customFormat="1">
      <c r="A356" s="13"/>
      <c r="B356" s="231"/>
      <c r="C356" s="232"/>
      <c r="D356" s="226" t="s">
        <v>228</v>
      </c>
      <c r="E356" s="233" t="s">
        <v>19</v>
      </c>
      <c r="F356" s="234" t="s">
        <v>2570</v>
      </c>
      <c r="G356" s="232"/>
      <c r="H356" s="235">
        <v>25.5</v>
      </c>
      <c r="I356" s="236"/>
      <c r="J356" s="232"/>
      <c r="K356" s="232"/>
      <c r="L356" s="237"/>
      <c r="M356" s="238"/>
      <c r="N356" s="239"/>
      <c r="O356" s="239"/>
      <c r="P356" s="239"/>
      <c r="Q356" s="239"/>
      <c r="R356" s="239"/>
      <c r="S356" s="239"/>
      <c r="T356" s="240"/>
      <c r="U356" s="13"/>
      <c r="V356" s="13"/>
      <c r="W356" s="13"/>
      <c r="X356" s="13"/>
      <c r="Y356" s="13"/>
      <c r="Z356" s="13"/>
      <c r="AA356" s="13"/>
      <c r="AB356" s="13"/>
      <c r="AC356" s="13"/>
      <c r="AD356" s="13"/>
      <c r="AE356" s="13"/>
      <c r="AT356" s="241" t="s">
        <v>228</v>
      </c>
      <c r="AU356" s="241" t="s">
        <v>78</v>
      </c>
      <c r="AV356" s="13" t="s">
        <v>78</v>
      </c>
      <c r="AW356" s="13" t="s">
        <v>31</v>
      </c>
      <c r="AX356" s="13" t="s">
        <v>69</v>
      </c>
      <c r="AY356" s="241" t="s">
        <v>216</v>
      </c>
    </row>
    <row r="357" s="14" customFormat="1">
      <c r="A357" s="14"/>
      <c r="B357" s="242"/>
      <c r="C357" s="243"/>
      <c r="D357" s="226" t="s">
        <v>228</v>
      </c>
      <c r="E357" s="244" t="s">
        <v>19</v>
      </c>
      <c r="F357" s="245" t="s">
        <v>231</v>
      </c>
      <c r="G357" s="243"/>
      <c r="H357" s="246">
        <v>25.5</v>
      </c>
      <c r="I357" s="247"/>
      <c r="J357" s="243"/>
      <c r="K357" s="243"/>
      <c r="L357" s="248"/>
      <c r="M357" s="249"/>
      <c r="N357" s="250"/>
      <c r="O357" s="250"/>
      <c r="P357" s="250"/>
      <c r="Q357" s="250"/>
      <c r="R357" s="250"/>
      <c r="S357" s="250"/>
      <c r="T357" s="251"/>
      <c r="U357" s="14"/>
      <c r="V357" s="14"/>
      <c r="W357" s="14"/>
      <c r="X357" s="14"/>
      <c r="Y357" s="14"/>
      <c r="Z357" s="14"/>
      <c r="AA357" s="14"/>
      <c r="AB357" s="14"/>
      <c r="AC357" s="14"/>
      <c r="AD357" s="14"/>
      <c r="AE357" s="14"/>
      <c r="AT357" s="252" t="s">
        <v>228</v>
      </c>
      <c r="AU357" s="252" t="s">
        <v>78</v>
      </c>
      <c r="AV357" s="14" t="s">
        <v>224</v>
      </c>
      <c r="AW357" s="14" t="s">
        <v>31</v>
      </c>
      <c r="AX357" s="14" t="s">
        <v>76</v>
      </c>
      <c r="AY357" s="252" t="s">
        <v>216</v>
      </c>
    </row>
    <row r="358" s="12" customFormat="1" ht="22.8" customHeight="1">
      <c r="A358" s="12"/>
      <c r="B358" s="197"/>
      <c r="C358" s="198"/>
      <c r="D358" s="199" t="s">
        <v>68</v>
      </c>
      <c r="E358" s="211" t="s">
        <v>722</v>
      </c>
      <c r="F358" s="211" t="s">
        <v>723</v>
      </c>
      <c r="G358" s="198"/>
      <c r="H358" s="198"/>
      <c r="I358" s="201"/>
      <c r="J358" s="212">
        <f>BK358</f>
        <v>0</v>
      </c>
      <c r="K358" s="198"/>
      <c r="L358" s="203"/>
      <c r="M358" s="204"/>
      <c r="N358" s="205"/>
      <c r="O358" s="205"/>
      <c r="P358" s="206">
        <f>SUM(P359:P399)</f>
        <v>0</v>
      </c>
      <c r="Q358" s="205"/>
      <c r="R358" s="206">
        <f>SUM(R359:R399)</f>
        <v>0.34253440000000002</v>
      </c>
      <c r="S358" s="205"/>
      <c r="T358" s="207">
        <f>SUM(T359:T399)</f>
        <v>0.0177568</v>
      </c>
      <c r="U358" s="12"/>
      <c r="V358" s="12"/>
      <c r="W358" s="12"/>
      <c r="X358" s="12"/>
      <c r="Y358" s="12"/>
      <c r="Z358" s="12"/>
      <c r="AA358" s="12"/>
      <c r="AB358" s="12"/>
      <c r="AC358" s="12"/>
      <c r="AD358" s="12"/>
      <c r="AE358" s="12"/>
      <c r="AR358" s="208" t="s">
        <v>78</v>
      </c>
      <c r="AT358" s="209" t="s">
        <v>68</v>
      </c>
      <c r="AU358" s="209" t="s">
        <v>76</v>
      </c>
      <c r="AY358" s="208" t="s">
        <v>216</v>
      </c>
      <c r="BK358" s="210">
        <f>SUM(BK359:BK399)</f>
        <v>0</v>
      </c>
    </row>
    <row r="359" s="2" customFormat="1" ht="13.8" customHeight="1">
      <c r="A359" s="39"/>
      <c r="B359" s="40"/>
      <c r="C359" s="213" t="s">
        <v>676</v>
      </c>
      <c r="D359" s="213" t="s">
        <v>219</v>
      </c>
      <c r="E359" s="214" t="s">
        <v>725</v>
      </c>
      <c r="F359" s="215" t="s">
        <v>726</v>
      </c>
      <c r="G359" s="216" t="s">
        <v>222</v>
      </c>
      <c r="H359" s="217">
        <v>57.280000000000001</v>
      </c>
      <c r="I359" s="218"/>
      <c r="J359" s="219">
        <f>ROUND(I359*H359,2)</f>
        <v>0</v>
      </c>
      <c r="K359" s="215" t="s">
        <v>223</v>
      </c>
      <c r="L359" s="45"/>
      <c r="M359" s="220" t="s">
        <v>19</v>
      </c>
      <c r="N359" s="221" t="s">
        <v>40</v>
      </c>
      <c r="O359" s="85"/>
      <c r="P359" s="222">
        <f>O359*H359</f>
        <v>0</v>
      </c>
      <c r="Q359" s="222">
        <v>0.001</v>
      </c>
      <c r="R359" s="222">
        <f>Q359*H359</f>
        <v>0.057280000000000005</v>
      </c>
      <c r="S359" s="222">
        <v>0.00031</v>
      </c>
      <c r="T359" s="223">
        <f>S359*H359</f>
        <v>0.0177568</v>
      </c>
      <c r="U359" s="39"/>
      <c r="V359" s="39"/>
      <c r="W359" s="39"/>
      <c r="X359" s="39"/>
      <c r="Y359" s="39"/>
      <c r="Z359" s="39"/>
      <c r="AA359" s="39"/>
      <c r="AB359" s="39"/>
      <c r="AC359" s="39"/>
      <c r="AD359" s="39"/>
      <c r="AE359" s="39"/>
      <c r="AR359" s="224" t="s">
        <v>287</v>
      </c>
      <c r="AT359" s="224" t="s">
        <v>219</v>
      </c>
      <c r="AU359" s="224" t="s">
        <v>78</v>
      </c>
      <c r="AY359" s="18" t="s">
        <v>216</v>
      </c>
      <c r="BE359" s="225">
        <f>IF(N359="základní",J359,0)</f>
        <v>0</v>
      </c>
      <c r="BF359" s="225">
        <f>IF(N359="snížená",J359,0)</f>
        <v>0</v>
      </c>
      <c r="BG359" s="225">
        <f>IF(N359="zákl. přenesená",J359,0)</f>
        <v>0</v>
      </c>
      <c r="BH359" s="225">
        <f>IF(N359="sníž. přenesená",J359,0)</f>
        <v>0</v>
      </c>
      <c r="BI359" s="225">
        <f>IF(N359="nulová",J359,0)</f>
        <v>0</v>
      </c>
      <c r="BJ359" s="18" t="s">
        <v>76</v>
      </c>
      <c r="BK359" s="225">
        <f>ROUND(I359*H359,2)</f>
        <v>0</v>
      </c>
      <c r="BL359" s="18" t="s">
        <v>287</v>
      </c>
      <c r="BM359" s="224" t="s">
        <v>2571</v>
      </c>
    </row>
    <row r="360" s="2" customFormat="1">
      <c r="A360" s="39"/>
      <c r="B360" s="40"/>
      <c r="C360" s="41"/>
      <c r="D360" s="226" t="s">
        <v>226</v>
      </c>
      <c r="E360" s="41"/>
      <c r="F360" s="227" t="s">
        <v>728</v>
      </c>
      <c r="G360" s="41"/>
      <c r="H360" s="41"/>
      <c r="I360" s="228"/>
      <c r="J360" s="41"/>
      <c r="K360" s="41"/>
      <c r="L360" s="45"/>
      <c r="M360" s="229"/>
      <c r="N360" s="230"/>
      <c r="O360" s="85"/>
      <c r="P360" s="85"/>
      <c r="Q360" s="85"/>
      <c r="R360" s="85"/>
      <c r="S360" s="85"/>
      <c r="T360" s="86"/>
      <c r="U360" s="39"/>
      <c r="V360" s="39"/>
      <c r="W360" s="39"/>
      <c r="X360" s="39"/>
      <c r="Y360" s="39"/>
      <c r="Z360" s="39"/>
      <c r="AA360" s="39"/>
      <c r="AB360" s="39"/>
      <c r="AC360" s="39"/>
      <c r="AD360" s="39"/>
      <c r="AE360" s="39"/>
      <c r="AT360" s="18" t="s">
        <v>226</v>
      </c>
      <c r="AU360" s="18" t="s">
        <v>78</v>
      </c>
    </row>
    <row r="361" s="15" customFormat="1">
      <c r="A361" s="15"/>
      <c r="B361" s="253"/>
      <c r="C361" s="254"/>
      <c r="D361" s="226" t="s">
        <v>228</v>
      </c>
      <c r="E361" s="255" t="s">
        <v>19</v>
      </c>
      <c r="F361" s="256" t="s">
        <v>2572</v>
      </c>
      <c r="G361" s="254"/>
      <c r="H361" s="255" t="s">
        <v>19</v>
      </c>
      <c r="I361" s="257"/>
      <c r="J361" s="254"/>
      <c r="K361" s="254"/>
      <c r="L361" s="258"/>
      <c r="M361" s="259"/>
      <c r="N361" s="260"/>
      <c r="O361" s="260"/>
      <c r="P361" s="260"/>
      <c r="Q361" s="260"/>
      <c r="R361" s="260"/>
      <c r="S361" s="260"/>
      <c r="T361" s="261"/>
      <c r="U361" s="15"/>
      <c r="V361" s="15"/>
      <c r="W361" s="15"/>
      <c r="X361" s="15"/>
      <c r="Y361" s="15"/>
      <c r="Z361" s="15"/>
      <c r="AA361" s="15"/>
      <c r="AB361" s="15"/>
      <c r="AC361" s="15"/>
      <c r="AD361" s="15"/>
      <c r="AE361" s="15"/>
      <c r="AT361" s="262" t="s">
        <v>228</v>
      </c>
      <c r="AU361" s="262" t="s">
        <v>78</v>
      </c>
      <c r="AV361" s="15" t="s">
        <v>76</v>
      </c>
      <c r="AW361" s="15" t="s">
        <v>31</v>
      </c>
      <c r="AX361" s="15" t="s">
        <v>69</v>
      </c>
      <c r="AY361" s="262" t="s">
        <v>216</v>
      </c>
    </row>
    <row r="362" s="13" customFormat="1">
      <c r="A362" s="13"/>
      <c r="B362" s="231"/>
      <c r="C362" s="232"/>
      <c r="D362" s="226" t="s">
        <v>228</v>
      </c>
      <c r="E362" s="233" t="s">
        <v>19</v>
      </c>
      <c r="F362" s="234" t="s">
        <v>2573</v>
      </c>
      <c r="G362" s="232"/>
      <c r="H362" s="235">
        <v>6.4800000000000004</v>
      </c>
      <c r="I362" s="236"/>
      <c r="J362" s="232"/>
      <c r="K362" s="232"/>
      <c r="L362" s="237"/>
      <c r="M362" s="238"/>
      <c r="N362" s="239"/>
      <c r="O362" s="239"/>
      <c r="P362" s="239"/>
      <c r="Q362" s="239"/>
      <c r="R362" s="239"/>
      <c r="S362" s="239"/>
      <c r="T362" s="240"/>
      <c r="U362" s="13"/>
      <c r="V362" s="13"/>
      <c r="W362" s="13"/>
      <c r="X362" s="13"/>
      <c r="Y362" s="13"/>
      <c r="Z362" s="13"/>
      <c r="AA362" s="13"/>
      <c r="AB362" s="13"/>
      <c r="AC362" s="13"/>
      <c r="AD362" s="13"/>
      <c r="AE362" s="13"/>
      <c r="AT362" s="241" t="s">
        <v>228</v>
      </c>
      <c r="AU362" s="241" t="s">
        <v>78</v>
      </c>
      <c r="AV362" s="13" t="s">
        <v>78</v>
      </c>
      <c r="AW362" s="13" t="s">
        <v>31</v>
      </c>
      <c r="AX362" s="13" t="s">
        <v>69</v>
      </c>
      <c r="AY362" s="241" t="s">
        <v>216</v>
      </c>
    </row>
    <row r="363" s="15" customFormat="1">
      <c r="A363" s="15"/>
      <c r="B363" s="253"/>
      <c r="C363" s="254"/>
      <c r="D363" s="226" t="s">
        <v>228</v>
      </c>
      <c r="E363" s="255" t="s">
        <v>19</v>
      </c>
      <c r="F363" s="256" t="s">
        <v>872</v>
      </c>
      <c r="G363" s="254"/>
      <c r="H363" s="255" t="s">
        <v>19</v>
      </c>
      <c r="I363" s="257"/>
      <c r="J363" s="254"/>
      <c r="K363" s="254"/>
      <c r="L363" s="258"/>
      <c r="M363" s="259"/>
      <c r="N363" s="260"/>
      <c r="O363" s="260"/>
      <c r="P363" s="260"/>
      <c r="Q363" s="260"/>
      <c r="R363" s="260"/>
      <c r="S363" s="260"/>
      <c r="T363" s="261"/>
      <c r="U363" s="15"/>
      <c r="V363" s="15"/>
      <c r="W363" s="15"/>
      <c r="X363" s="15"/>
      <c r="Y363" s="15"/>
      <c r="Z363" s="15"/>
      <c r="AA363" s="15"/>
      <c r="AB363" s="15"/>
      <c r="AC363" s="15"/>
      <c r="AD363" s="15"/>
      <c r="AE363" s="15"/>
      <c r="AT363" s="262" t="s">
        <v>228</v>
      </c>
      <c r="AU363" s="262" t="s">
        <v>78</v>
      </c>
      <c r="AV363" s="15" t="s">
        <v>76</v>
      </c>
      <c r="AW363" s="15" t="s">
        <v>31</v>
      </c>
      <c r="AX363" s="15" t="s">
        <v>69</v>
      </c>
      <c r="AY363" s="262" t="s">
        <v>216</v>
      </c>
    </row>
    <row r="364" s="13" customFormat="1">
      <c r="A364" s="13"/>
      <c r="B364" s="231"/>
      <c r="C364" s="232"/>
      <c r="D364" s="226" t="s">
        <v>228</v>
      </c>
      <c r="E364" s="233" t="s">
        <v>19</v>
      </c>
      <c r="F364" s="234" t="s">
        <v>2574</v>
      </c>
      <c r="G364" s="232"/>
      <c r="H364" s="235">
        <v>28.199999999999999</v>
      </c>
      <c r="I364" s="236"/>
      <c r="J364" s="232"/>
      <c r="K364" s="232"/>
      <c r="L364" s="237"/>
      <c r="M364" s="238"/>
      <c r="N364" s="239"/>
      <c r="O364" s="239"/>
      <c r="P364" s="239"/>
      <c r="Q364" s="239"/>
      <c r="R364" s="239"/>
      <c r="S364" s="239"/>
      <c r="T364" s="240"/>
      <c r="U364" s="13"/>
      <c r="V364" s="13"/>
      <c r="W364" s="13"/>
      <c r="X364" s="13"/>
      <c r="Y364" s="13"/>
      <c r="Z364" s="13"/>
      <c r="AA364" s="13"/>
      <c r="AB364" s="13"/>
      <c r="AC364" s="13"/>
      <c r="AD364" s="13"/>
      <c r="AE364" s="13"/>
      <c r="AT364" s="241" t="s">
        <v>228</v>
      </c>
      <c r="AU364" s="241" t="s">
        <v>78</v>
      </c>
      <c r="AV364" s="13" t="s">
        <v>78</v>
      </c>
      <c r="AW364" s="13" t="s">
        <v>31</v>
      </c>
      <c r="AX364" s="13" t="s">
        <v>69</v>
      </c>
      <c r="AY364" s="241" t="s">
        <v>216</v>
      </c>
    </row>
    <row r="365" s="15" customFormat="1">
      <c r="A365" s="15"/>
      <c r="B365" s="253"/>
      <c r="C365" s="254"/>
      <c r="D365" s="226" t="s">
        <v>228</v>
      </c>
      <c r="E365" s="255" t="s">
        <v>19</v>
      </c>
      <c r="F365" s="256" t="s">
        <v>2575</v>
      </c>
      <c r="G365" s="254"/>
      <c r="H365" s="255" t="s">
        <v>19</v>
      </c>
      <c r="I365" s="257"/>
      <c r="J365" s="254"/>
      <c r="K365" s="254"/>
      <c r="L365" s="258"/>
      <c r="M365" s="259"/>
      <c r="N365" s="260"/>
      <c r="O365" s="260"/>
      <c r="P365" s="260"/>
      <c r="Q365" s="260"/>
      <c r="R365" s="260"/>
      <c r="S365" s="260"/>
      <c r="T365" s="261"/>
      <c r="U365" s="15"/>
      <c r="V365" s="15"/>
      <c r="W365" s="15"/>
      <c r="X365" s="15"/>
      <c r="Y365" s="15"/>
      <c r="Z365" s="15"/>
      <c r="AA365" s="15"/>
      <c r="AB365" s="15"/>
      <c r="AC365" s="15"/>
      <c r="AD365" s="15"/>
      <c r="AE365" s="15"/>
      <c r="AT365" s="262" t="s">
        <v>228</v>
      </c>
      <c r="AU365" s="262" t="s">
        <v>78</v>
      </c>
      <c r="AV365" s="15" t="s">
        <v>76</v>
      </c>
      <c r="AW365" s="15" t="s">
        <v>31</v>
      </c>
      <c r="AX365" s="15" t="s">
        <v>69</v>
      </c>
      <c r="AY365" s="262" t="s">
        <v>216</v>
      </c>
    </row>
    <row r="366" s="13" customFormat="1">
      <c r="A366" s="13"/>
      <c r="B366" s="231"/>
      <c r="C366" s="232"/>
      <c r="D366" s="226" t="s">
        <v>228</v>
      </c>
      <c r="E366" s="233" t="s">
        <v>19</v>
      </c>
      <c r="F366" s="234" t="s">
        <v>2576</v>
      </c>
      <c r="G366" s="232"/>
      <c r="H366" s="235">
        <v>5.2000000000000002</v>
      </c>
      <c r="I366" s="236"/>
      <c r="J366" s="232"/>
      <c r="K366" s="232"/>
      <c r="L366" s="237"/>
      <c r="M366" s="238"/>
      <c r="N366" s="239"/>
      <c r="O366" s="239"/>
      <c r="P366" s="239"/>
      <c r="Q366" s="239"/>
      <c r="R366" s="239"/>
      <c r="S366" s="239"/>
      <c r="T366" s="240"/>
      <c r="U366" s="13"/>
      <c r="V366" s="13"/>
      <c r="W366" s="13"/>
      <c r="X366" s="13"/>
      <c r="Y366" s="13"/>
      <c r="Z366" s="13"/>
      <c r="AA366" s="13"/>
      <c r="AB366" s="13"/>
      <c r="AC366" s="13"/>
      <c r="AD366" s="13"/>
      <c r="AE366" s="13"/>
      <c r="AT366" s="241" t="s">
        <v>228</v>
      </c>
      <c r="AU366" s="241" t="s">
        <v>78</v>
      </c>
      <c r="AV366" s="13" t="s">
        <v>78</v>
      </c>
      <c r="AW366" s="13" t="s">
        <v>31</v>
      </c>
      <c r="AX366" s="13" t="s">
        <v>69</v>
      </c>
      <c r="AY366" s="241" t="s">
        <v>216</v>
      </c>
    </row>
    <row r="367" s="15" customFormat="1">
      <c r="A367" s="15"/>
      <c r="B367" s="253"/>
      <c r="C367" s="254"/>
      <c r="D367" s="226" t="s">
        <v>228</v>
      </c>
      <c r="E367" s="255" t="s">
        <v>19</v>
      </c>
      <c r="F367" s="256" t="s">
        <v>2577</v>
      </c>
      <c r="G367" s="254"/>
      <c r="H367" s="255" t="s">
        <v>19</v>
      </c>
      <c r="I367" s="257"/>
      <c r="J367" s="254"/>
      <c r="K367" s="254"/>
      <c r="L367" s="258"/>
      <c r="M367" s="259"/>
      <c r="N367" s="260"/>
      <c r="O367" s="260"/>
      <c r="P367" s="260"/>
      <c r="Q367" s="260"/>
      <c r="R367" s="260"/>
      <c r="S367" s="260"/>
      <c r="T367" s="261"/>
      <c r="U367" s="15"/>
      <c r="V367" s="15"/>
      <c r="W367" s="15"/>
      <c r="X367" s="15"/>
      <c r="Y367" s="15"/>
      <c r="Z367" s="15"/>
      <c r="AA367" s="15"/>
      <c r="AB367" s="15"/>
      <c r="AC367" s="15"/>
      <c r="AD367" s="15"/>
      <c r="AE367" s="15"/>
      <c r="AT367" s="262" t="s">
        <v>228</v>
      </c>
      <c r="AU367" s="262" t="s">
        <v>78</v>
      </c>
      <c r="AV367" s="15" t="s">
        <v>76</v>
      </c>
      <c r="AW367" s="15" t="s">
        <v>31</v>
      </c>
      <c r="AX367" s="15" t="s">
        <v>69</v>
      </c>
      <c r="AY367" s="262" t="s">
        <v>216</v>
      </c>
    </row>
    <row r="368" s="13" customFormat="1">
      <c r="A368" s="13"/>
      <c r="B368" s="231"/>
      <c r="C368" s="232"/>
      <c r="D368" s="226" t="s">
        <v>228</v>
      </c>
      <c r="E368" s="233" t="s">
        <v>19</v>
      </c>
      <c r="F368" s="234" t="s">
        <v>2578</v>
      </c>
      <c r="G368" s="232"/>
      <c r="H368" s="235">
        <v>17.399999999999999</v>
      </c>
      <c r="I368" s="236"/>
      <c r="J368" s="232"/>
      <c r="K368" s="232"/>
      <c r="L368" s="237"/>
      <c r="M368" s="238"/>
      <c r="N368" s="239"/>
      <c r="O368" s="239"/>
      <c r="P368" s="239"/>
      <c r="Q368" s="239"/>
      <c r="R368" s="239"/>
      <c r="S368" s="239"/>
      <c r="T368" s="240"/>
      <c r="U368" s="13"/>
      <c r="V368" s="13"/>
      <c r="W368" s="13"/>
      <c r="X368" s="13"/>
      <c r="Y368" s="13"/>
      <c r="Z368" s="13"/>
      <c r="AA368" s="13"/>
      <c r="AB368" s="13"/>
      <c r="AC368" s="13"/>
      <c r="AD368" s="13"/>
      <c r="AE368" s="13"/>
      <c r="AT368" s="241" t="s">
        <v>228</v>
      </c>
      <c r="AU368" s="241" t="s">
        <v>78</v>
      </c>
      <c r="AV368" s="13" t="s">
        <v>78</v>
      </c>
      <c r="AW368" s="13" t="s">
        <v>31</v>
      </c>
      <c r="AX368" s="13" t="s">
        <v>69</v>
      </c>
      <c r="AY368" s="241" t="s">
        <v>216</v>
      </c>
    </row>
    <row r="369" s="14" customFormat="1">
      <c r="A369" s="14"/>
      <c r="B369" s="242"/>
      <c r="C369" s="243"/>
      <c r="D369" s="226" t="s">
        <v>228</v>
      </c>
      <c r="E369" s="244" t="s">
        <v>19</v>
      </c>
      <c r="F369" s="245" t="s">
        <v>231</v>
      </c>
      <c r="G369" s="243"/>
      <c r="H369" s="246">
        <v>57.280000000000001</v>
      </c>
      <c r="I369" s="247"/>
      <c r="J369" s="243"/>
      <c r="K369" s="243"/>
      <c r="L369" s="248"/>
      <c r="M369" s="249"/>
      <c r="N369" s="250"/>
      <c r="O369" s="250"/>
      <c r="P369" s="250"/>
      <c r="Q369" s="250"/>
      <c r="R369" s="250"/>
      <c r="S369" s="250"/>
      <c r="T369" s="251"/>
      <c r="U369" s="14"/>
      <c r="V369" s="14"/>
      <c r="W369" s="14"/>
      <c r="X369" s="14"/>
      <c r="Y369" s="14"/>
      <c r="Z369" s="14"/>
      <c r="AA369" s="14"/>
      <c r="AB369" s="14"/>
      <c r="AC369" s="14"/>
      <c r="AD369" s="14"/>
      <c r="AE369" s="14"/>
      <c r="AT369" s="252" t="s">
        <v>228</v>
      </c>
      <c r="AU369" s="252" t="s">
        <v>78</v>
      </c>
      <c r="AV369" s="14" t="s">
        <v>224</v>
      </c>
      <c r="AW369" s="14" t="s">
        <v>31</v>
      </c>
      <c r="AX369" s="14" t="s">
        <v>76</v>
      </c>
      <c r="AY369" s="252" t="s">
        <v>216</v>
      </c>
    </row>
    <row r="370" s="2" customFormat="1" ht="13.8" customHeight="1">
      <c r="A370" s="39"/>
      <c r="B370" s="40"/>
      <c r="C370" s="213" t="s">
        <v>680</v>
      </c>
      <c r="D370" s="213" t="s">
        <v>219</v>
      </c>
      <c r="E370" s="214" t="s">
        <v>734</v>
      </c>
      <c r="F370" s="215" t="s">
        <v>735</v>
      </c>
      <c r="G370" s="216" t="s">
        <v>222</v>
      </c>
      <c r="H370" s="217">
        <v>57.280000000000001</v>
      </c>
      <c r="I370" s="218"/>
      <c r="J370" s="219">
        <f>ROUND(I370*H370,2)</f>
        <v>0</v>
      </c>
      <c r="K370" s="215" t="s">
        <v>223</v>
      </c>
      <c r="L370" s="45"/>
      <c r="M370" s="220" t="s">
        <v>19</v>
      </c>
      <c r="N370" s="221" t="s">
        <v>40</v>
      </c>
      <c r="O370" s="85"/>
      <c r="P370" s="222">
        <f>O370*H370</f>
        <v>0</v>
      </c>
      <c r="Q370" s="222">
        <v>0.0044999999999999997</v>
      </c>
      <c r="R370" s="222">
        <f>Q370*H370</f>
        <v>0.25775999999999999</v>
      </c>
      <c r="S370" s="222">
        <v>0</v>
      </c>
      <c r="T370" s="223">
        <f>S370*H370</f>
        <v>0</v>
      </c>
      <c r="U370" s="39"/>
      <c r="V370" s="39"/>
      <c r="W370" s="39"/>
      <c r="X370" s="39"/>
      <c r="Y370" s="39"/>
      <c r="Z370" s="39"/>
      <c r="AA370" s="39"/>
      <c r="AB370" s="39"/>
      <c r="AC370" s="39"/>
      <c r="AD370" s="39"/>
      <c r="AE370" s="39"/>
      <c r="AR370" s="224" t="s">
        <v>287</v>
      </c>
      <c r="AT370" s="224" t="s">
        <v>219</v>
      </c>
      <c r="AU370" s="224" t="s">
        <v>78</v>
      </c>
      <c r="AY370" s="18" t="s">
        <v>216</v>
      </c>
      <c r="BE370" s="225">
        <f>IF(N370="základní",J370,0)</f>
        <v>0</v>
      </c>
      <c r="BF370" s="225">
        <f>IF(N370="snížená",J370,0)</f>
        <v>0</v>
      </c>
      <c r="BG370" s="225">
        <f>IF(N370="zákl. přenesená",J370,0)</f>
        <v>0</v>
      </c>
      <c r="BH370" s="225">
        <f>IF(N370="sníž. přenesená",J370,0)</f>
        <v>0</v>
      </c>
      <c r="BI370" s="225">
        <f>IF(N370="nulová",J370,0)</f>
        <v>0</v>
      </c>
      <c r="BJ370" s="18" t="s">
        <v>76</v>
      </c>
      <c r="BK370" s="225">
        <f>ROUND(I370*H370,2)</f>
        <v>0</v>
      </c>
      <c r="BL370" s="18" t="s">
        <v>287</v>
      </c>
      <c r="BM370" s="224" t="s">
        <v>2579</v>
      </c>
    </row>
    <row r="371" s="15" customFormat="1">
      <c r="A371" s="15"/>
      <c r="B371" s="253"/>
      <c r="C371" s="254"/>
      <c r="D371" s="226" t="s">
        <v>228</v>
      </c>
      <c r="E371" s="255" t="s">
        <v>19</v>
      </c>
      <c r="F371" s="256" t="s">
        <v>2572</v>
      </c>
      <c r="G371" s="254"/>
      <c r="H371" s="255" t="s">
        <v>19</v>
      </c>
      <c r="I371" s="257"/>
      <c r="J371" s="254"/>
      <c r="K371" s="254"/>
      <c r="L371" s="258"/>
      <c r="M371" s="259"/>
      <c r="N371" s="260"/>
      <c r="O371" s="260"/>
      <c r="P371" s="260"/>
      <c r="Q371" s="260"/>
      <c r="R371" s="260"/>
      <c r="S371" s="260"/>
      <c r="T371" s="261"/>
      <c r="U371" s="15"/>
      <c r="V371" s="15"/>
      <c r="W371" s="15"/>
      <c r="X371" s="15"/>
      <c r="Y371" s="15"/>
      <c r="Z371" s="15"/>
      <c r="AA371" s="15"/>
      <c r="AB371" s="15"/>
      <c r="AC371" s="15"/>
      <c r="AD371" s="15"/>
      <c r="AE371" s="15"/>
      <c r="AT371" s="262" t="s">
        <v>228</v>
      </c>
      <c r="AU371" s="262" t="s">
        <v>78</v>
      </c>
      <c r="AV371" s="15" t="s">
        <v>76</v>
      </c>
      <c r="AW371" s="15" t="s">
        <v>31</v>
      </c>
      <c r="AX371" s="15" t="s">
        <v>69</v>
      </c>
      <c r="AY371" s="262" t="s">
        <v>216</v>
      </c>
    </row>
    <row r="372" s="13" customFormat="1">
      <c r="A372" s="13"/>
      <c r="B372" s="231"/>
      <c r="C372" s="232"/>
      <c r="D372" s="226" t="s">
        <v>228</v>
      </c>
      <c r="E372" s="233" t="s">
        <v>19</v>
      </c>
      <c r="F372" s="234" t="s">
        <v>2573</v>
      </c>
      <c r="G372" s="232"/>
      <c r="H372" s="235">
        <v>6.4800000000000004</v>
      </c>
      <c r="I372" s="236"/>
      <c r="J372" s="232"/>
      <c r="K372" s="232"/>
      <c r="L372" s="237"/>
      <c r="M372" s="238"/>
      <c r="N372" s="239"/>
      <c r="O372" s="239"/>
      <c r="P372" s="239"/>
      <c r="Q372" s="239"/>
      <c r="R372" s="239"/>
      <c r="S372" s="239"/>
      <c r="T372" s="240"/>
      <c r="U372" s="13"/>
      <c r="V372" s="13"/>
      <c r="W372" s="13"/>
      <c r="X372" s="13"/>
      <c r="Y372" s="13"/>
      <c r="Z372" s="13"/>
      <c r="AA372" s="13"/>
      <c r="AB372" s="13"/>
      <c r="AC372" s="13"/>
      <c r="AD372" s="13"/>
      <c r="AE372" s="13"/>
      <c r="AT372" s="241" t="s">
        <v>228</v>
      </c>
      <c r="AU372" s="241" t="s">
        <v>78</v>
      </c>
      <c r="AV372" s="13" t="s">
        <v>78</v>
      </c>
      <c r="AW372" s="13" t="s">
        <v>31</v>
      </c>
      <c r="AX372" s="13" t="s">
        <v>69</v>
      </c>
      <c r="AY372" s="241" t="s">
        <v>216</v>
      </c>
    </row>
    <row r="373" s="15" customFormat="1">
      <c r="A373" s="15"/>
      <c r="B373" s="253"/>
      <c r="C373" s="254"/>
      <c r="D373" s="226" t="s">
        <v>228</v>
      </c>
      <c r="E373" s="255" t="s">
        <v>19</v>
      </c>
      <c r="F373" s="256" t="s">
        <v>872</v>
      </c>
      <c r="G373" s="254"/>
      <c r="H373" s="255" t="s">
        <v>19</v>
      </c>
      <c r="I373" s="257"/>
      <c r="J373" s="254"/>
      <c r="K373" s="254"/>
      <c r="L373" s="258"/>
      <c r="M373" s="259"/>
      <c r="N373" s="260"/>
      <c r="O373" s="260"/>
      <c r="P373" s="260"/>
      <c r="Q373" s="260"/>
      <c r="R373" s="260"/>
      <c r="S373" s="260"/>
      <c r="T373" s="261"/>
      <c r="U373" s="15"/>
      <c r="V373" s="15"/>
      <c r="W373" s="15"/>
      <c r="X373" s="15"/>
      <c r="Y373" s="15"/>
      <c r="Z373" s="15"/>
      <c r="AA373" s="15"/>
      <c r="AB373" s="15"/>
      <c r="AC373" s="15"/>
      <c r="AD373" s="15"/>
      <c r="AE373" s="15"/>
      <c r="AT373" s="262" t="s">
        <v>228</v>
      </c>
      <c r="AU373" s="262" t="s">
        <v>78</v>
      </c>
      <c r="AV373" s="15" t="s">
        <v>76</v>
      </c>
      <c r="AW373" s="15" t="s">
        <v>31</v>
      </c>
      <c r="AX373" s="15" t="s">
        <v>69</v>
      </c>
      <c r="AY373" s="262" t="s">
        <v>216</v>
      </c>
    </row>
    <row r="374" s="13" customFormat="1">
      <c r="A374" s="13"/>
      <c r="B374" s="231"/>
      <c r="C374" s="232"/>
      <c r="D374" s="226" t="s">
        <v>228</v>
      </c>
      <c r="E374" s="233" t="s">
        <v>19</v>
      </c>
      <c r="F374" s="234" t="s">
        <v>2574</v>
      </c>
      <c r="G374" s="232"/>
      <c r="H374" s="235">
        <v>28.199999999999999</v>
      </c>
      <c r="I374" s="236"/>
      <c r="J374" s="232"/>
      <c r="K374" s="232"/>
      <c r="L374" s="237"/>
      <c r="M374" s="238"/>
      <c r="N374" s="239"/>
      <c r="O374" s="239"/>
      <c r="P374" s="239"/>
      <c r="Q374" s="239"/>
      <c r="R374" s="239"/>
      <c r="S374" s="239"/>
      <c r="T374" s="240"/>
      <c r="U374" s="13"/>
      <c r="V374" s="13"/>
      <c r="W374" s="13"/>
      <c r="X374" s="13"/>
      <c r="Y374" s="13"/>
      <c r="Z374" s="13"/>
      <c r="AA374" s="13"/>
      <c r="AB374" s="13"/>
      <c r="AC374" s="13"/>
      <c r="AD374" s="13"/>
      <c r="AE374" s="13"/>
      <c r="AT374" s="241" t="s">
        <v>228</v>
      </c>
      <c r="AU374" s="241" t="s">
        <v>78</v>
      </c>
      <c r="AV374" s="13" t="s">
        <v>78</v>
      </c>
      <c r="AW374" s="13" t="s">
        <v>31</v>
      </c>
      <c r="AX374" s="13" t="s">
        <v>69</v>
      </c>
      <c r="AY374" s="241" t="s">
        <v>216</v>
      </c>
    </row>
    <row r="375" s="15" customFormat="1">
      <c r="A375" s="15"/>
      <c r="B375" s="253"/>
      <c r="C375" s="254"/>
      <c r="D375" s="226" t="s">
        <v>228</v>
      </c>
      <c r="E375" s="255" t="s">
        <v>19</v>
      </c>
      <c r="F375" s="256" t="s">
        <v>2575</v>
      </c>
      <c r="G375" s="254"/>
      <c r="H375" s="255" t="s">
        <v>19</v>
      </c>
      <c r="I375" s="257"/>
      <c r="J375" s="254"/>
      <c r="K375" s="254"/>
      <c r="L375" s="258"/>
      <c r="M375" s="259"/>
      <c r="N375" s="260"/>
      <c r="O375" s="260"/>
      <c r="P375" s="260"/>
      <c r="Q375" s="260"/>
      <c r="R375" s="260"/>
      <c r="S375" s="260"/>
      <c r="T375" s="261"/>
      <c r="U375" s="15"/>
      <c r="V375" s="15"/>
      <c r="W375" s="15"/>
      <c r="X375" s="15"/>
      <c r="Y375" s="15"/>
      <c r="Z375" s="15"/>
      <c r="AA375" s="15"/>
      <c r="AB375" s="15"/>
      <c r="AC375" s="15"/>
      <c r="AD375" s="15"/>
      <c r="AE375" s="15"/>
      <c r="AT375" s="262" t="s">
        <v>228</v>
      </c>
      <c r="AU375" s="262" t="s">
        <v>78</v>
      </c>
      <c r="AV375" s="15" t="s">
        <v>76</v>
      </c>
      <c r="AW375" s="15" t="s">
        <v>31</v>
      </c>
      <c r="AX375" s="15" t="s">
        <v>69</v>
      </c>
      <c r="AY375" s="262" t="s">
        <v>216</v>
      </c>
    </row>
    <row r="376" s="13" customFormat="1">
      <c r="A376" s="13"/>
      <c r="B376" s="231"/>
      <c r="C376" s="232"/>
      <c r="D376" s="226" t="s">
        <v>228</v>
      </c>
      <c r="E376" s="233" t="s">
        <v>19</v>
      </c>
      <c r="F376" s="234" t="s">
        <v>2576</v>
      </c>
      <c r="G376" s="232"/>
      <c r="H376" s="235">
        <v>5.2000000000000002</v>
      </c>
      <c r="I376" s="236"/>
      <c r="J376" s="232"/>
      <c r="K376" s="232"/>
      <c r="L376" s="237"/>
      <c r="M376" s="238"/>
      <c r="N376" s="239"/>
      <c r="O376" s="239"/>
      <c r="P376" s="239"/>
      <c r="Q376" s="239"/>
      <c r="R376" s="239"/>
      <c r="S376" s="239"/>
      <c r="T376" s="240"/>
      <c r="U376" s="13"/>
      <c r="V376" s="13"/>
      <c r="W376" s="13"/>
      <c r="X376" s="13"/>
      <c r="Y376" s="13"/>
      <c r="Z376" s="13"/>
      <c r="AA376" s="13"/>
      <c r="AB376" s="13"/>
      <c r="AC376" s="13"/>
      <c r="AD376" s="13"/>
      <c r="AE376" s="13"/>
      <c r="AT376" s="241" t="s">
        <v>228</v>
      </c>
      <c r="AU376" s="241" t="s">
        <v>78</v>
      </c>
      <c r="AV376" s="13" t="s">
        <v>78</v>
      </c>
      <c r="AW376" s="13" t="s">
        <v>31</v>
      </c>
      <c r="AX376" s="13" t="s">
        <v>69</v>
      </c>
      <c r="AY376" s="241" t="s">
        <v>216</v>
      </c>
    </row>
    <row r="377" s="15" customFormat="1">
      <c r="A377" s="15"/>
      <c r="B377" s="253"/>
      <c r="C377" s="254"/>
      <c r="D377" s="226" t="s">
        <v>228</v>
      </c>
      <c r="E377" s="255" t="s">
        <v>19</v>
      </c>
      <c r="F377" s="256" t="s">
        <v>2577</v>
      </c>
      <c r="G377" s="254"/>
      <c r="H377" s="255" t="s">
        <v>19</v>
      </c>
      <c r="I377" s="257"/>
      <c r="J377" s="254"/>
      <c r="K377" s="254"/>
      <c r="L377" s="258"/>
      <c r="M377" s="259"/>
      <c r="N377" s="260"/>
      <c r="O377" s="260"/>
      <c r="P377" s="260"/>
      <c r="Q377" s="260"/>
      <c r="R377" s="260"/>
      <c r="S377" s="260"/>
      <c r="T377" s="261"/>
      <c r="U377" s="15"/>
      <c r="V377" s="15"/>
      <c r="W377" s="15"/>
      <c r="X377" s="15"/>
      <c r="Y377" s="15"/>
      <c r="Z377" s="15"/>
      <c r="AA377" s="15"/>
      <c r="AB377" s="15"/>
      <c r="AC377" s="15"/>
      <c r="AD377" s="15"/>
      <c r="AE377" s="15"/>
      <c r="AT377" s="262" t="s">
        <v>228</v>
      </c>
      <c r="AU377" s="262" t="s">
        <v>78</v>
      </c>
      <c r="AV377" s="15" t="s">
        <v>76</v>
      </c>
      <c r="AW377" s="15" t="s">
        <v>31</v>
      </c>
      <c r="AX377" s="15" t="s">
        <v>69</v>
      </c>
      <c r="AY377" s="262" t="s">
        <v>216</v>
      </c>
    </row>
    <row r="378" s="13" customFormat="1">
      <c r="A378" s="13"/>
      <c r="B378" s="231"/>
      <c r="C378" s="232"/>
      <c r="D378" s="226" t="s">
        <v>228</v>
      </c>
      <c r="E378" s="233" t="s">
        <v>19</v>
      </c>
      <c r="F378" s="234" t="s">
        <v>2578</v>
      </c>
      <c r="G378" s="232"/>
      <c r="H378" s="235">
        <v>17.399999999999999</v>
      </c>
      <c r="I378" s="236"/>
      <c r="J378" s="232"/>
      <c r="K378" s="232"/>
      <c r="L378" s="237"/>
      <c r="M378" s="238"/>
      <c r="N378" s="239"/>
      <c r="O378" s="239"/>
      <c r="P378" s="239"/>
      <c r="Q378" s="239"/>
      <c r="R378" s="239"/>
      <c r="S378" s="239"/>
      <c r="T378" s="240"/>
      <c r="U378" s="13"/>
      <c r="V378" s="13"/>
      <c r="W378" s="13"/>
      <c r="X378" s="13"/>
      <c r="Y378" s="13"/>
      <c r="Z378" s="13"/>
      <c r="AA378" s="13"/>
      <c r="AB378" s="13"/>
      <c r="AC378" s="13"/>
      <c r="AD378" s="13"/>
      <c r="AE378" s="13"/>
      <c r="AT378" s="241" t="s">
        <v>228</v>
      </c>
      <c r="AU378" s="241" t="s">
        <v>78</v>
      </c>
      <c r="AV378" s="13" t="s">
        <v>78</v>
      </c>
      <c r="AW378" s="13" t="s">
        <v>31</v>
      </c>
      <c r="AX378" s="13" t="s">
        <v>69</v>
      </c>
      <c r="AY378" s="241" t="s">
        <v>216</v>
      </c>
    </row>
    <row r="379" s="14" customFormat="1">
      <c r="A379" s="14"/>
      <c r="B379" s="242"/>
      <c r="C379" s="243"/>
      <c r="D379" s="226" t="s">
        <v>228</v>
      </c>
      <c r="E379" s="244" t="s">
        <v>19</v>
      </c>
      <c r="F379" s="245" t="s">
        <v>231</v>
      </c>
      <c r="G379" s="243"/>
      <c r="H379" s="246">
        <v>57.280000000000001</v>
      </c>
      <c r="I379" s="247"/>
      <c r="J379" s="243"/>
      <c r="K379" s="243"/>
      <c r="L379" s="248"/>
      <c r="M379" s="249"/>
      <c r="N379" s="250"/>
      <c r="O379" s="250"/>
      <c r="P379" s="250"/>
      <c r="Q379" s="250"/>
      <c r="R379" s="250"/>
      <c r="S379" s="250"/>
      <c r="T379" s="251"/>
      <c r="U379" s="14"/>
      <c r="V379" s="14"/>
      <c r="W379" s="14"/>
      <c r="X379" s="14"/>
      <c r="Y379" s="14"/>
      <c r="Z379" s="14"/>
      <c r="AA379" s="14"/>
      <c r="AB379" s="14"/>
      <c r="AC379" s="14"/>
      <c r="AD379" s="14"/>
      <c r="AE379" s="14"/>
      <c r="AT379" s="252" t="s">
        <v>228</v>
      </c>
      <c r="AU379" s="252" t="s">
        <v>78</v>
      </c>
      <c r="AV379" s="14" t="s">
        <v>224</v>
      </c>
      <c r="AW379" s="14" t="s">
        <v>31</v>
      </c>
      <c r="AX379" s="14" t="s">
        <v>76</v>
      </c>
      <c r="AY379" s="252" t="s">
        <v>216</v>
      </c>
    </row>
    <row r="380" s="2" customFormat="1" ht="13.8" customHeight="1">
      <c r="A380" s="39"/>
      <c r="B380" s="40"/>
      <c r="C380" s="213" t="s">
        <v>685</v>
      </c>
      <c r="D380" s="213" t="s">
        <v>219</v>
      </c>
      <c r="E380" s="214" t="s">
        <v>738</v>
      </c>
      <c r="F380" s="215" t="s">
        <v>739</v>
      </c>
      <c r="G380" s="216" t="s">
        <v>222</v>
      </c>
      <c r="H380" s="217">
        <v>57.280000000000001</v>
      </c>
      <c r="I380" s="218"/>
      <c r="J380" s="219">
        <f>ROUND(I380*H380,2)</f>
        <v>0</v>
      </c>
      <c r="K380" s="215" t="s">
        <v>223</v>
      </c>
      <c r="L380" s="45"/>
      <c r="M380" s="220" t="s">
        <v>19</v>
      </c>
      <c r="N380" s="221" t="s">
        <v>40</v>
      </c>
      <c r="O380" s="85"/>
      <c r="P380" s="222">
        <f>O380*H380</f>
        <v>0</v>
      </c>
      <c r="Q380" s="222">
        <v>0.00020000000000000001</v>
      </c>
      <c r="R380" s="222">
        <f>Q380*H380</f>
        <v>0.011456000000000001</v>
      </c>
      <c r="S380" s="222">
        <v>0</v>
      </c>
      <c r="T380" s="223">
        <f>S380*H380</f>
        <v>0</v>
      </c>
      <c r="U380" s="39"/>
      <c r="V380" s="39"/>
      <c r="W380" s="39"/>
      <c r="X380" s="39"/>
      <c r="Y380" s="39"/>
      <c r="Z380" s="39"/>
      <c r="AA380" s="39"/>
      <c r="AB380" s="39"/>
      <c r="AC380" s="39"/>
      <c r="AD380" s="39"/>
      <c r="AE380" s="39"/>
      <c r="AR380" s="224" t="s">
        <v>287</v>
      </c>
      <c r="AT380" s="224" t="s">
        <v>219</v>
      </c>
      <c r="AU380" s="224" t="s">
        <v>78</v>
      </c>
      <c r="AY380" s="18" t="s">
        <v>216</v>
      </c>
      <c r="BE380" s="225">
        <f>IF(N380="základní",J380,0)</f>
        <v>0</v>
      </c>
      <c r="BF380" s="225">
        <f>IF(N380="snížená",J380,0)</f>
        <v>0</v>
      </c>
      <c r="BG380" s="225">
        <f>IF(N380="zákl. přenesená",J380,0)</f>
        <v>0</v>
      </c>
      <c r="BH380" s="225">
        <f>IF(N380="sníž. přenesená",J380,0)</f>
        <v>0</v>
      </c>
      <c r="BI380" s="225">
        <f>IF(N380="nulová",J380,0)</f>
        <v>0</v>
      </c>
      <c r="BJ380" s="18" t="s">
        <v>76</v>
      </c>
      <c r="BK380" s="225">
        <f>ROUND(I380*H380,2)</f>
        <v>0</v>
      </c>
      <c r="BL380" s="18" t="s">
        <v>287</v>
      </c>
      <c r="BM380" s="224" t="s">
        <v>2580</v>
      </c>
    </row>
    <row r="381" s="15" customFormat="1">
      <c r="A381" s="15"/>
      <c r="B381" s="253"/>
      <c r="C381" s="254"/>
      <c r="D381" s="226" t="s">
        <v>228</v>
      </c>
      <c r="E381" s="255" t="s">
        <v>19</v>
      </c>
      <c r="F381" s="256" t="s">
        <v>2572</v>
      </c>
      <c r="G381" s="254"/>
      <c r="H381" s="255" t="s">
        <v>19</v>
      </c>
      <c r="I381" s="257"/>
      <c r="J381" s="254"/>
      <c r="K381" s="254"/>
      <c r="L381" s="258"/>
      <c r="M381" s="259"/>
      <c r="N381" s="260"/>
      <c r="O381" s="260"/>
      <c r="P381" s="260"/>
      <c r="Q381" s="260"/>
      <c r="R381" s="260"/>
      <c r="S381" s="260"/>
      <c r="T381" s="261"/>
      <c r="U381" s="15"/>
      <c r="V381" s="15"/>
      <c r="W381" s="15"/>
      <c r="X381" s="15"/>
      <c r="Y381" s="15"/>
      <c r="Z381" s="15"/>
      <c r="AA381" s="15"/>
      <c r="AB381" s="15"/>
      <c r="AC381" s="15"/>
      <c r="AD381" s="15"/>
      <c r="AE381" s="15"/>
      <c r="AT381" s="262" t="s">
        <v>228</v>
      </c>
      <c r="AU381" s="262" t="s">
        <v>78</v>
      </c>
      <c r="AV381" s="15" t="s">
        <v>76</v>
      </c>
      <c r="AW381" s="15" t="s">
        <v>31</v>
      </c>
      <c r="AX381" s="15" t="s">
        <v>69</v>
      </c>
      <c r="AY381" s="262" t="s">
        <v>216</v>
      </c>
    </row>
    <row r="382" s="13" customFormat="1">
      <c r="A382" s="13"/>
      <c r="B382" s="231"/>
      <c r="C382" s="232"/>
      <c r="D382" s="226" t="s">
        <v>228</v>
      </c>
      <c r="E382" s="233" t="s">
        <v>19</v>
      </c>
      <c r="F382" s="234" t="s">
        <v>2573</v>
      </c>
      <c r="G382" s="232"/>
      <c r="H382" s="235">
        <v>6.4800000000000004</v>
      </c>
      <c r="I382" s="236"/>
      <c r="J382" s="232"/>
      <c r="K382" s="232"/>
      <c r="L382" s="237"/>
      <c r="M382" s="238"/>
      <c r="N382" s="239"/>
      <c r="O382" s="239"/>
      <c r="P382" s="239"/>
      <c r="Q382" s="239"/>
      <c r="R382" s="239"/>
      <c r="S382" s="239"/>
      <c r="T382" s="240"/>
      <c r="U382" s="13"/>
      <c r="V382" s="13"/>
      <c r="W382" s="13"/>
      <c r="X382" s="13"/>
      <c r="Y382" s="13"/>
      <c r="Z382" s="13"/>
      <c r="AA382" s="13"/>
      <c r="AB382" s="13"/>
      <c r="AC382" s="13"/>
      <c r="AD382" s="13"/>
      <c r="AE382" s="13"/>
      <c r="AT382" s="241" t="s">
        <v>228</v>
      </c>
      <c r="AU382" s="241" t="s">
        <v>78</v>
      </c>
      <c r="AV382" s="13" t="s">
        <v>78</v>
      </c>
      <c r="AW382" s="13" t="s">
        <v>31</v>
      </c>
      <c r="AX382" s="13" t="s">
        <v>69</v>
      </c>
      <c r="AY382" s="241" t="s">
        <v>216</v>
      </c>
    </row>
    <row r="383" s="15" customFormat="1">
      <c r="A383" s="15"/>
      <c r="B383" s="253"/>
      <c r="C383" s="254"/>
      <c r="D383" s="226" t="s">
        <v>228</v>
      </c>
      <c r="E383" s="255" t="s">
        <v>19</v>
      </c>
      <c r="F383" s="256" t="s">
        <v>872</v>
      </c>
      <c r="G383" s="254"/>
      <c r="H383" s="255" t="s">
        <v>19</v>
      </c>
      <c r="I383" s="257"/>
      <c r="J383" s="254"/>
      <c r="K383" s="254"/>
      <c r="L383" s="258"/>
      <c r="M383" s="259"/>
      <c r="N383" s="260"/>
      <c r="O383" s="260"/>
      <c r="P383" s="260"/>
      <c r="Q383" s="260"/>
      <c r="R383" s="260"/>
      <c r="S383" s="260"/>
      <c r="T383" s="261"/>
      <c r="U383" s="15"/>
      <c r="V383" s="15"/>
      <c r="W383" s="15"/>
      <c r="X383" s="15"/>
      <c r="Y383" s="15"/>
      <c r="Z383" s="15"/>
      <c r="AA383" s="15"/>
      <c r="AB383" s="15"/>
      <c r="AC383" s="15"/>
      <c r="AD383" s="15"/>
      <c r="AE383" s="15"/>
      <c r="AT383" s="262" t="s">
        <v>228</v>
      </c>
      <c r="AU383" s="262" t="s">
        <v>78</v>
      </c>
      <c r="AV383" s="15" t="s">
        <v>76</v>
      </c>
      <c r="AW383" s="15" t="s">
        <v>31</v>
      </c>
      <c r="AX383" s="15" t="s">
        <v>69</v>
      </c>
      <c r="AY383" s="262" t="s">
        <v>216</v>
      </c>
    </row>
    <row r="384" s="13" customFormat="1">
      <c r="A384" s="13"/>
      <c r="B384" s="231"/>
      <c r="C384" s="232"/>
      <c r="D384" s="226" t="s">
        <v>228</v>
      </c>
      <c r="E384" s="233" t="s">
        <v>19</v>
      </c>
      <c r="F384" s="234" t="s">
        <v>2574</v>
      </c>
      <c r="G384" s="232"/>
      <c r="H384" s="235">
        <v>28.199999999999999</v>
      </c>
      <c r="I384" s="236"/>
      <c r="J384" s="232"/>
      <c r="K384" s="232"/>
      <c r="L384" s="237"/>
      <c r="M384" s="238"/>
      <c r="N384" s="239"/>
      <c r="O384" s="239"/>
      <c r="P384" s="239"/>
      <c r="Q384" s="239"/>
      <c r="R384" s="239"/>
      <c r="S384" s="239"/>
      <c r="T384" s="240"/>
      <c r="U384" s="13"/>
      <c r="V384" s="13"/>
      <c r="W384" s="13"/>
      <c r="X384" s="13"/>
      <c r="Y384" s="13"/>
      <c r="Z384" s="13"/>
      <c r="AA384" s="13"/>
      <c r="AB384" s="13"/>
      <c r="AC384" s="13"/>
      <c r="AD384" s="13"/>
      <c r="AE384" s="13"/>
      <c r="AT384" s="241" t="s">
        <v>228</v>
      </c>
      <c r="AU384" s="241" t="s">
        <v>78</v>
      </c>
      <c r="AV384" s="13" t="s">
        <v>78</v>
      </c>
      <c r="AW384" s="13" t="s">
        <v>31</v>
      </c>
      <c r="AX384" s="13" t="s">
        <v>69</v>
      </c>
      <c r="AY384" s="241" t="s">
        <v>216</v>
      </c>
    </row>
    <row r="385" s="15" customFormat="1">
      <c r="A385" s="15"/>
      <c r="B385" s="253"/>
      <c r="C385" s="254"/>
      <c r="D385" s="226" t="s">
        <v>228</v>
      </c>
      <c r="E385" s="255" t="s">
        <v>19</v>
      </c>
      <c r="F385" s="256" t="s">
        <v>2575</v>
      </c>
      <c r="G385" s="254"/>
      <c r="H385" s="255" t="s">
        <v>19</v>
      </c>
      <c r="I385" s="257"/>
      <c r="J385" s="254"/>
      <c r="K385" s="254"/>
      <c r="L385" s="258"/>
      <c r="M385" s="259"/>
      <c r="N385" s="260"/>
      <c r="O385" s="260"/>
      <c r="P385" s="260"/>
      <c r="Q385" s="260"/>
      <c r="R385" s="260"/>
      <c r="S385" s="260"/>
      <c r="T385" s="261"/>
      <c r="U385" s="15"/>
      <c r="V385" s="15"/>
      <c r="W385" s="15"/>
      <c r="X385" s="15"/>
      <c r="Y385" s="15"/>
      <c r="Z385" s="15"/>
      <c r="AA385" s="15"/>
      <c r="AB385" s="15"/>
      <c r="AC385" s="15"/>
      <c r="AD385" s="15"/>
      <c r="AE385" s="15"/>
      <c r="AT385" s="262" t="s">
        <v>228</v>
      </c>
      <c r="AU385" s="262" t="s">
        <v>78</v>
      </c>
      <c r="AV385" s="15" t="s">
        <v>76</v>
      </c>
      <c r="AW385" s="15" t="s">
        <v>31</v>
      </c>
      <c r="AX385" s="15" t="s">
        <v>69</v>
      </c>
      <c r="AY385" s="262" t="s">
        <v>216</v>
      </c>
    </row>
    <row r="386" s="13" customFormat="1">
      <c r="A386" s="13"/>
      <c r="B386" s="231"/>
      <c r="C386" s="232"/>
      <c r="D386" s="226" t="s">
        <v>228</v>
      </c>
      <c r="E386" s="233" t="s">
        <v>19</v>
      </c>
      <c r="F386" s="234" t="s">
        <v>2576</v>
      </c>
      <c r="G386" s="232"/>
      <c r="H386" s="235">
        <v>5.2000000000000002</v>
      </c>
      <c r="I386" s="236"/>
      <c r="J386" s="232"/>
      <c r="K386" s="232"/>
      <c r="L386" s="237"/>
      <c r="M386" s="238"/>
      <c r="N386" s="239"/>
      <c r="O386" s="239"/>
      <c r="P386" s="239"/>
      <c r="Q386" s="239"/>
      <c r="R386" s="239"/>
      <c r="S386" s="239"/>
      <c r="T386" s="240"/>
      <c r="U386" s="13"/>
      <c r="V386" s="13"/>
      <c r="W386" s="13"/>
      <c r="X386" s="13"/>
      <c r="Y386" s="13"/>
      <c r="Z386" s="13"/>
      <c r="AA386" s="13"/>
      <c r="AB386" s="13"/>
      <c r="AC386" s="13"/>
      <c r="AD386" s="13"/>
      <c r="AE386" s="13"/>
      <c r="AT386" s="241" t="s">
        <v>228</v>
      </c>
      <c r="AU386" s="241" t="s">
        <v>78</v>
      </c>
      <c r="AV386" s="13" t="s">
        <v>78</v>
      </c>
      <c r="AW386" s="13" t="s">
        <v>31</v>
      </c>
      <c r="AX386" s="13" t="s">
        <v>69</v>
      </c>
      <c r="AY386" s="241" t="s">
        <v>216</v>
      </c>
    </row>
    <row r="387" s="15" customFormat="1">
      <c r="A387" s="15"/>
      <c r="B387" s="253"/>
      <c r="C387" s="254"/>
      <c r="D387" s="226" t="s">
        <v>228</v>
      </c>
      <c r="E387" s="255" t="s">
        <v>19</v>
      </c>
      <c r="F387" s="256" t="s">
        <v>2577</v>
      </c>
      <c r="G387" s="254"/>
      <c r="H387" s="255" t="s">
        <v>19</v>
      </c>
      <c r="I387" s="257"/>
      <c r="J387" s="254"/>
      <c r="K387" s="254"/>
      <c r="L387" s="258"/>
      <c r="M387" s="259"/>
      <c r="N387" s="260"/>
      <c r="O387" s="260"/>
      <c r="P387" s="260"/>
      <c r="Q387" s="260"/>
      <c r="R387" s="260"/>
      <c r="S387" s="260"/>
      <c r="T387" s="261"/>
      <c r="U387" s="15"/>
      <c r="V387" s="15"/>
      <c r="W387" s="15"/>
      <c r="X387" s="15"/>
      <c r="Y387" s="15"/>
      <c r="Z387" s="15"/>
      <c r="AA387" s="15"/>
      <c r="AB387" s="15"/>
      <c r="AC387" s="15"/>
      <c r="AD387" s="15"/>
      <c r="AE387" s="15"/>
      <c r="AT387" s="262" t="s">
        <v>228</v>
      </c>
      <c r="AU387" s="262" t="s">
        <v>78</v>
      </c>
      <c r="AV387" s="15" t="s">
        <v>76</v>
      </c>
      <c r="AW387" s="15" t="s">
        <v>31</v>
      </c>
      <c r="AX387" s="15" t="s">
        <v>69</v>
      </c>
      <c r="AY387" s="262" t="s">
        <v>216</v>
      </c>
    </row>
    <row r="388" s="13" customFormat="1">
      <c r="A388" s="13"/>
      <c r="B388" s="231"/>
      <c r="C388" s="232"/>
      <c r="D388" s="226" t="s">
        <v>228</v>
      </c>
      <c r="E388" s="233" t="s">
        <v>19</v>
      </c>
      <c r="F388" s="234" t="s">
        <v>2578</v>
      </c>
      <c r="G388" s="232"/>
      <c r="H388" s="235">
        <v>17.399999999999999</v>
      </c>
      <c r="I388" s="236"/>
      <c r="J388" s="232"/>
      <c r="K388" s="232"/>
      <c r="L388" s="237"/>
      <c r="M388" s="238"/>
      <c r="N388" s="239"/>
      <c r="O388" s="239"/>
      <c r="P388" s="239"/>
      <c r="Q388" s="239"/>
      <c r="R388" s="239"/>
      <c r="S388" s="239"/>
      <c r="T388" s="240"/>
      <c r="U388" s="13"/>
      <c r="V388" s="13"/>
      <c r="W388" s="13"/>
      <c r="X388" s="13"/>
      <c r="Y388" s="13"/>
      <c r="Z388" s="13"/>
      <c r="AA388" s="13"/>
      <c r="AB388" s="13"/>
      <c r="AC388" s="13"/>
      <c r="AD388" s="13"/>
      <c r="AE388" s="13"/>
      <c r="AT388" s="241" t="s">
        <v>228</v>
      </c>
      <c r="AU388" s="241" t="s">
        <v>78</v>
      </c>
      <c r="AV388" s="13" t="s">
        <v>78</v>
      </c>
      <c r="AW388" s="13" t="s">
        <v>31</v>
      </c>
      <c r="AX388" s="13" t="s">
        <v>69</v>
      </c>
      <c r="AY388" s="241" t="s">
        <v>216</v>
      </c>
    </row>
    <row r="389" s="14" customFormat="1">
      <c r="A389" s="14"/>
      <c r="B389" s="242"/>
      <c r="C389" s="243"/>
      <c r="D389" s="226" t="s">
        <v>228</v>
      </c>
      <c r="E389" s="244" t="s">
        <v>19</v>
      </c>
      <c r="F389" s="245" t="s">
        <v>231</v>
      </c>
      <c r="G389" s="243"/>
      <c r="H389" s="246">
        <v>57.280000000000001</v>
      </c>
      <c r="I389" s="247"/>
      <c r="J389" s="243"/>
      <c r="K389" s="243"/>
      <c r="L389" s="248"/>
      <c r="M389" s="249"/>
      <c r="N389" s="250"/>
      <c r="O389" s="250"/>
      <c r="P389" s="250"/>
      <c r="Q389" s="250"/>
      <c r="R389" s="250"/>
      <c r="S389" s="250"/>
      <c r="T389" s="251"/>
      <c r="U389" s="14"/>
      <c r="V389" s="14"/>
      <c r="W389" s="14"/>
      <c r="X389" s="14"/>
      <c r="Y389" s="14"/>
      <c r="Z389" s="14"/>
      <c r="AA389" s="14"/>
      <c r="AB389" s="14"/>
      <c r="AC389" s="14"/>
      <c r="AD389" s="14"/>
      <c r="AE389" s="14"/>
      <c r="AT389" s="252" t="s">
        <v>228</v>
      </c>
      <c r="AU389" s="252" t="s">
        <v>78</v>
      </c>
      <c r="AV389" s="14" t="s">
        <v>224</v>
      </c>
      <c r="AW389" s="14" t="s">
        <v>31</v>
      </c>
      <c r="AX389" s="14" t="s">
        <v>76</v>
      </c>
      <c r="AY389" s="252" t="s">
        <v>216</v>
      </c>
    </row>
    <row r="390" s="2" customFormat="1" ht="22.2" customHeight="1">
      <c r="A390" s="39"/>
      <c r="B390" s="40"/>
      <c r="C390" s="213" t="s">
        <v>690</v>
      </c>
      <c r="D390" s="213" t="s">
        <v>219</v>
      </c>
      <c r="E390" s="214" t="s">
        <v>742</v>
      </c>
      <c r="F390" s="215" t="s">
        <v>743</v>
      </c>
      <c r="G390" s="216" t="s">
        <v>222</v>
      </c>
      <c r="H390" s="217">
        <v>57.280000000000001</v>
      </c>
      <c r="I390" s="218"/>
      <c r="J390" s="219">
        <f>ROUND(I390*H390,2)</f>
        <v>0</v>
      </c>
      <c r="K390" s="215" t="s">
        <v>223</v>
      </c>
      <c r="L390" s="45"/>
      <c r="M390" s="220" t="s">
        <v>19</v>
      </c>
      <c r="N390" s="221" t="s">
        <v>40</v>
      </c>
      <c r="O390" s="85"/>
      <c r="P390" s="222">
        <f>O390*H390</f>
        <v>0</v>
      </c>
      <c r="Q390" s="222">
        <v>0.00027999999999999998</v>
      </c>
      <c r="R390" s="222">
        <f>Q390*H390</f>
        <v>0.016038399999999998</v>
      </c>
      <c r="S390" s="222">
        <v>0</v>
      </c>
      <c r="T390" s="223">
        <f>S390*H390</f>
        <v>0</v>
      </c>
      <c r="U390" s="39"/>
      <c r="V390" s="39"/>
      <c r="W390" s="39"/>
      <c r="X390" s="39"/>
      <c r="Y390" s="39"/>
      <c r="Z390" s="39"/>
      <c r="AA390" s="39"/>
      <c r="AB390" s="39"/>
      <c r="AC390" s="39"/>
      <c r="AD390" s="39"/>
      <c r="AE390" s="39"/>
      <c r="AR390" s="224" t="s">
        <v>287</v>
      </c>
      <c r="AT390" s="224" t="s">
        <v>219</v>
      </c>
      <c r="AU390" s="224" t="s">
        <v>78</v>
      </c>
      <c r="AY390" s="18" t="s">
        <v>216</v>
      </c>
      <c r="BE390" s="225">
        <f>IF(N390="základní",J390,0)</f>
        <v>0</v>
      </c>
      <c r="BF390" s="225">
        <f>IF(N390="snížená",J390,0)</f>
        <v>0</v>
      </c>
      <c r="BG390" s="225">
        <f>IF(N390="zákl. přenesená",J390,0)</f>
        <v>0</v>
      </c>
      <c r="BH390" s="225">
        <f>IF(N390="sníž. přenesená",J390,0)</f>
        <v>0</v>
      </c>
      <c r="BI390" s="225">
        <f>IF(N390="nulová",J390,0)</f>
        <v>0</v>
      </c>
      <c r="BJ390" s="18" t="s">
        <v>76</v>
      </c>
      <c r="BK390" s="225">
        <f>ROUND(I390*H390,2)</f>
        <v>0</v>
      </c>
      <c r="BL390" s="18" t="s">
        <v>287</v>
      </c>
      <c r="BM390" s="224" t="s">
        <v>2581</v>
      </c>
    </row>
    <row r="391" s="15" customFormat="1">
      <c r="A391" s="15"/>
      <c r="B391" s="253"/>
      <c r="C391" s="254"/>
      <c r="D391" s="226" t="s">
        <v>228</v>
      </c>
      <c r="E391" s="255" t="s">
        <v>19</v>
      </c>
      <c r="F391" s="256" t="s">
        <v>2572</v>
      </c>
      <c r="G391" s="254"/>
      <c r="H391" s="255" t="s">
        <v>19</v>
      </c>
      <c r="I391" s="257"/>
      <c r="J391" s="254"/>
      <c r="K391" s="254"/>
      <c r="L391" s="258"/>
      <c r="M391" s="259"/>
      <c r="N391" s="260"/>
      <c r="O391" s="260"/>
      <c r="P391" s="260"/>
      <c r="Q391" s="260"/>
      <c r="R391" s="260"/>
      <c r="S391" s="260"/>
      <c r="T391" s="261"/>
      <c r="U391" s="15"/>
      <c r="V391" s="15"/>
      <c r="W391" s="15"/>
      <c r="X391" s="15"/>
      <c r="Y391" s="15"/>
      <c r="Z391" s="15"/>
      <c r="AA391" s="15"/>
      <c r="AB391" s="15"/>
      <c r="AC391" s="15"/>
      <c r="AD391" s="15"/>
      <c r="AE391" s="15"/>
      <c r="AT391" s="262" t="s">
        <v>228</v>
      </c>
      <c r="AU391" s="262" t="s">
        <v>78</v>
      </c>
      <c r="AV391" s="15" t="s">
        <v>76</v>
      </c>
      <c r="AW391" s="15" t="s">
        <v>31</v>
      </c>
      <c r="AX391" s="15" t="s">
        <v>69</v>
      </c>
      <c r="AY391" s="262" t="s">
        <v>216</v>
      </c>
    </row>
    <row r="392" s="13" customFormat="1">
      <c r="A392" s="13"/>
      <c r="B392" s="231"/>
      <c r="C392" s="232"/>
      <c r="D392" s="226" t="s">
        <v>228</v>
      </c>
      <c r="E392" s="233" t="s">
        <v>19</v>
      </c>
      <c r="F392" s="234" t="s">
        <v>2573</v>
      </c>
      <c r="G392" s="232"/>
      <c r="H392" s="235">
        <v>6.4800000000000004</v>
      </c>
      <c r="I392" s="236"/>
      <c r="J392" s="232"/>
      <c r="K392" s="232"/>
      <c r="L392" s="237"/>
      <c r="M392" s="238"/>
      <c r="N392" s="239"/>
      <c r="O392" s="239"/>
      <c r="P392" s="239"/>
      <c r="Q392" s="239"/>
      <c r="R392" s="239"/>
      <c r="S392" s="239"/>
      <c r="T392" s="240"/>
      <c r="U392" s="13"/>
      <c r="V392" s="13"/>
      <c r="W392" s="13"/>
      <c r="X392" s="13"/>
      <c r="Y392" s="13"/>
      <c r="Z392" s="13"/>
      <c r="AA392" s="13"/>
      <c r="AB392" s="13"/>
      <c r="AC392" s="13"/>
      <c r="AD392" s="13"/>
      <c r="AE392" s="13"/>
      <c r="AT392" s="241" t="s">
        <v>228</v>
      </c>
      <c r="AU392" s="241" t="s">
        <v>78</v>
      </c>
      <c r="AV392" s="13" t="s">
        <v>78</v>
      </c>
      <c r="AW392" s="13" t="s">
        <v>31</v>
      </c>
      <c r="AX392" s="13" t="s">
        <v>69</v>
      </c>
      <c r="AY392" s="241" t="s">
        <v>216</v>
      </c>
    </row>
    <row r="393" s="15" customFormat="1">
      <c r="A393" s="15"/>
      <c r="B393" s="253"/>
      <c r="C393" s="254"/>
      <c r="D393" s="226" t="s">
        <v>228</v>
      </c>
      <c r="E393" s="255" t="s">
        <v>19</v>
      </c>
      <c r="F393" s="256" t="s">
        <v>872</v>
      </c>
      <c r="G393" s="254"/>
      <c r="H393" s="255" t="s">
        <v>19</v>
      </c>
      <c r="I393" s="257"/>
      <c r="J393" s="254"/>
      <c r="K393" s="254"/>
      <c r="L393" s="258"/>
      <c r="M393" s="259"/>
      <c r="N393" s="260"/>
      <c r="O393" s="260"/>
      <c r="P393" s="260"/>
      <c r="Q393" s="260"/>
      <c r="R393" s="260"/>
      <c r="S393" s="260"/>
      <c r="T393" s="261"/>
      <c r="U393" s="15"/>
      <c r="V393" s="15"/>
      <c r="W393" s="15"/>
      <c r="X393" s="15"/>
      <c r="Y393" s="15"/>
      <c r="Z393" s="15"/>
      <c r="AA393" s="15"/>
      <c r="AB393" s="15"/>
      <c r="AC393" s="15"/>
      <c r="AD393" s="15"/>
      <c r="AE393" s="15"/>
      <c r="AT393" s="262" t="s">
        <v>228</v>
      </c>
      <c r="AU393" s="262" t="s">
        <v>78</v>
      </c>
      <c r="AV393" s="15" t="s">
        <v>76</v>
      </c>
      <c r="AW393" s="15" t="s">
        <v>31</v>
      </c>
      <c r="AX393" s="15" t="s">
        <v>69</v>
      </c>
      <c r="AY393" s="262" t="s">
        <v>216</v>
      </c>
    </row>
    <row r="394" s="13" customFormat="1">
      <c r="A394" s="13"/>
      <c r="B394" s="231"/>
      <c r="C394" s="232"/>
      <c r="D394" s="226" t="s">
        <v>228</v>
      </c>
      <c r="E394" s="233" t="s">
        <v>19</v>
      </c>
      <c r="F394" s="234" t="s">
        <v>2574</v>
      </c>
      <c r="G394" s="232"/>
      <c r="H394" s="235">
        <v>28.199999999999999</v>
      </c>
      <c r="I394" s="236"/>
      <c r="J394" s="232"/>
      <c r="K394" s="232"/>
      <c r="L394" s="237"/>
      <c r="M394" s="238"/>
      <c r="N394" s="239"/>
      <c r="O394" s="239"/>
      <c r="P394" s="239"/>
      <c r="Q394" s="239"/>
      <c r="R394" s="239"/>
      <c r="S394" s="239"/>
      <c r="T394" s="240"/>
      <c r="U394" s="13"/>
      <c r="V394" s="13"/>
      <c r="W394" s="13"/>
      <c r="X394" s="13"/>
      <c r="Y394" s="13"/>
      <c r="Z394" s="13"/>
      <c r="AA394" s="13"/>
      <c r="AB394" s="13"/>
      <c r="AC394" s="13"/>
      <c r="AD394" s="13"/>
      <c r="AE394" s="13"/>
      <c r="AT394" s="241" t="s">
        <v>228</v>
      </c>
      <c r="AU394" s="241" t="s">
        <v>78</v>
      </c>
      <c r="AV394" s="13" t="s">
        <v>78</v>
      </c>
      <c r="AW394" s="13" t="s">
        <v>31</v>
      </c>
      <c r="AX394" s="13" t="s">
        <v>69</v>
      </c>
      <c r="AY394" s="241" t="s">
        <v>216</v>
      </c>
    </row>
    <row r="395" s="15" customFormat="1">
      <c r="A395" s="15"/>
      <c r="B395" s="253"/>
      <c r="C395" s="254"/>
      <c r="D395" s="226" t="s">
        <v>228</v>
      </c>
      <c r="E395" s="255" t="s">
        <v>19</v>
      </c>
      <c r="F395" s="256" t="s">
        <v>2575</v>
      </c>
      <c r="G395" s="254"/>
      <c r="H395" s="255" t="s">
        <v>19</v>
      </c>
      <c r="I395" s="257"/>
      <c r="J395" s="254"/>
      <c r="K395" s="254"/>
      <c r="L395" s="258"/>
      <c r="M395" s="259"/>
      <c r="N395" s="260"/>
      <c r="O395" s="260"/>
      <c r="P395" s="260"/>
      <c r="Q395" s="260"/>
      <c r="R395" s="260"/>
      <c r="S395" s="260"/>
      <c r="T395" s="261"/>
      <c r="U395" s="15"/>
      <c r="V395" s="15"/>
      <c r="W395" s="15"/>
      <c r="X395" s="15"/>
      <c r="Y395" s="15"/>
      <c r="Z395" s="15"/>
      <c r="AA395" s="15"/>
      <c r="AB395" s="15"/>
      <c r="AC395" s="15"/>
      <c r="AD395" s="15"/>
      <c r="AE395" s="15"/>
      <c r="AT395" s="262" t="s">
        <v>228</v>
      </c>
      <c r="AU395" s="262" t="s">
        <v>78</v>
      </c>
      <c r="AV395" s="15" t="s">
        <v>76</v>
      </c>
      <c r="AW395" s="15" t="s">
        <v>31</v>
      </c>
      <c r="AX395" s="15" t="s">
        <v>69</v>
      </c>
      <c r="AY395" s="262" t="s">
        <v>216</v>
      </c>
    </row>
    <row r="396" s="13" customFormat="1">
      <c r="A396" s="13"/>
      <c r="B396" s="231"/>
      <c r="C396" s="232"/>
      <c r="D396" s="226" t="s">
        <v>228</v>
      </c>
      <c r="E396" s="233" t="s">
        <v>19</v>
      </c>
      <c r="F396" s="234" t="s">
        <v>2576</v>
      </c>
      <c r="G396" s="232"/>
      <c r="H396" s="235">
        <v>5.2000000000000002</v>
      </c>
      <c r="I396" s="236"/>
      <c r="J396" s="232"/>
      <c r="K396" s="232"/>
      <c r="L396" s="237"/>
      <c r="M396" s="238"/>
      <c r="N396" s="239"/>
      <c r="O396" s="239"/>
      <c r="P396" s="239"/>
      <c r="Q396" s="239"/>
      <c r="R396" s="239"/>
      <c r="S396" s="239"/>
      <c r="T396" s="240"/>
      <c r="U396" s="13"/>
      <c r="V396" s="13"/>
      <c r="W396" s="13"/>
      <c r="X396" s="13"/>
      <c r="Y396" s="13"/>
      <c r="Z396" s="13"/>
      <c r="AA396" s="13"/>
      <c r="AB396" s="13"/>
      <c r="AC396" s="13"/>
      <c r="AD396" s="13"/>
      <c r="AE396" s="13"/>
      <c r="AT396" s="241" t="s">
        <v>228</v>
      </c>
      <c r="AU396" s="241" t="s">
        <v>78</v>
      </c>
      <c r="AV396" s="13" t="s">
        <v>78</v>
      </c>
      <c r="AW396" s="13" t="s">
        <v>31</v>
      </c>
      <c r="AX396" s="13" t="s">
        <v>69</v>
      </c>
      <c r="AY396" s="241" t="s">
        <v>216</v>
      </c>
    </row>
    <row r="397" s="15" customFormat="1">
      <c r="A397" s="15"/>
      <c r="B397" s="253"/>
      <c r="C397" s="254"/>
      <c r="D397" s="226" t="s">
        <v>228</v>
      </c>
      <c r="E397" s="255" t="s">
        <v>19</v>
      </c>
      <c r="F397" s="256" t="s">
        <v>2577</v>
      </c>
      <c r="G397" s="254"/>
      <c r="H397" s="255" t="s">
        <v>19</v>
      </c>
      <c r="I397" s="257"/>
      <c r="J397" s="254"/>
      <c r="K397" s="254"/>
      <c r="L397" s="258"/>
      <c r="M397" s="259"/>
      <c r="N397" s="260"/>
      <c r="O397" s="260"/>
      <c r="P397" s="260"/>
      <c r="Q397" s="260"/>
      <c r="R397" s="260"/>
      <c r="S397" s="260"/>
      <c r="T397" s="261"/>
      <c r="U397" s="15"/>
      <c r="V397" s="15"/>
      <c r="W397" s="15"/>
      <c r="X397" s="15"/>
      <c r="Y397" s="15"/>
      <c r="Z397" s="15"/>
      <c r="AA397" s="15"/>
      <c r="AB397" s="15"/>
      <c r="AC397" s="15"/>
      <c r="AD397" s="15"/>
      <c r="AE397" s="15"/>
      <c r="AT397" s="262" t="s">
        <v>228</v>
      </c>
      <c r="AU397" s="262" t="s">
        <v>78</v>
      </c>
      <c r="AV397" s="15" t="s">
        <v>76</v>
      </c>
      <c r="AW397" s="15" t="s">
        <v>31</v>
      </c>
      <c r="AX397" s="15" t="s">
        <v>69</v>
      </c>
      <c r="AY397" s="262" t="s">
        <v>216</v>
      </c>
    </row>
    <row r="398" s="13" customFormat="1">
      <c r="A398" s="13"/>
      <c r="B398" s="231"/>
      <c r="C398" s="232"/>
      <c r="D398" s="226" t="s">
        <v>228</v>
      </c>
      <c r="E398" s="233" t="s">
        <v>19</v>
      </c>
      <c r="F398" s="234" t="s">
        <v>2578</v>
      </c>
      <c r="G398" s="232"/>
      <c r="H398" s="235">
        <v>17.399999999999999</v>
      </c>
      <c r="I398" s="236"/>
      <c r="J398" s="232"/>
      <c r="K398" s="232"/>
      <c r="L398" s="237"/>
      <c r="M398" s="238"/>
      <c r="N398" s="239"/>
      <c r="O398" s="239"/>
      <c r="P398" s="239"/>
      <c r="Q398" s="239"/>
      <c r="R398" s="239"/>
      <c r="S398" s="239"/>
      <c r="T398" s="240"/>
      <c r="U398" s="13"/>
      <c r="V398" s="13"/>
      <c r="W398" s="13"/>
      <c r="X398" s="13"/>
      <c r="Y398" s="13"/>
      <c r="Z398" s="13"/>
      <c r="AA398" s="13"/>
      <c r="AB398" s="13"/>
      <c r="AC398" s="13"/>
      <c r="AD398" s="13"/>
      <c r="AE398" s="13"/>
      <c r="AT398" s="241" t="s">
        <v>228</v>
      </c>
      <c r="AU398" s="241" t="s">
        <v>78</v>
      </c>
      <c r="AV398" s="13" t="s">
        <v>78</v>
      </c>
      <c r="AW398" s="13" t="s">
        <v>31</v>
      </c>
      <c r="AX398" s="13" t="s">
        <v>69</v>
      </c>
      <c r="AY398" s="241" t="s">
        <v>216</v>
      </c>
    </row>
    <row r="399" s="14" customFormat="1">
      <c r="A399" s="14"/>
      <c r="B399" s="242"/>
      <c r="C399" s="243"/>
      <c r="D399" s="226" t="s">
        <v>228</v>
      </c>
      <c r="E399" s="244" t="s">
        <v>19</v>
      </c>
      <c r="F399" s="245" t="s">
        <v>231</v>
      </c>
      <c r="G399" s="243"/>
      <c r="H399" s="246">
        <v>57.280000000000001</v>
      </c>
      <c r="I399" s="247"/>
      <c r="J399" s="243"/>
      <c r="K399" s="243"/>
      <c r="L399" s="248"/>
      <c r="M399" s="274"/>
      <c r="N399" s="275"/>
      <c r="O399" s="275"/>
      <c r="P399" s="275"/>
      <c r="Q399" s="275"/>
      <c r="R399" s="275"/>
      <c r="S399" s="275"/>
      <c r="T399" s="276"/>
      <c r="U399" s="14"/>
      <c r="V399" s="14"/>
      <c r="W399" s="14"/>
      <c r="X399" s="14"/>
      <c r="Y399" s="14"/>
      <c r="Z399" s="14"/>
      <c r="AA399" s="14"/>
      <c r="AB399" s="14"/>
      <c r="AC399" s="14"/>
      <c r="AD399" s="14"/>
      <c r="AE399" s="14"/>
      <c r="AT399" s="252" t="s">
        <v>228</v>
      </c>
      <c r="AU399" s="252" t="s">
        <v>78</v>
      </c>
      <c r="AV399" s="14" t="s">
        <v>224</v>
      </c>
      <c r="AW399" s="14" t="s">
        <v>31</v>
      </c>
      <c r="AX399" s="14" t="s">
        <v>76</v>
      </c>
      <c r="AY399" s="252" t="s">
        <v>216</v>
      </c>
    </row>
    <row r="400" s="2" customFormat="1" ht="6.96" customHeight="1">
      <c r="A400" s="39"/>
      <c r="B400" s="60"/>
      <c r="C400" s="61"/>
      <c r="D400" s="61"/>
      <c r="E400" s="61"/>
      <c r="F400" s="61"/>
      <c r="G400" s="61"/>
      <c r="H400" s="61"/>
      <c r="I400" s="61"/>
      <c r="J400" s="61"/>
      <c r="K400" s="61"/>
      <c r="L400" s="45"/>
      <c r="M400" s="39"/>
      <c r="O400" s="39"/>
      <c r="P400" s="39"/>
      <c r="Q400" s="39"/>
      <c r="R400" s="39"/>
      <c r="S400" s="39"/>
      <c r="T400" s="39"/>
      <c r="U400" s="39"/>
      <c r="V400" s="39"/>
      <c r="W400" s="39"/>
      <c r="X400" s="39"/>
      <c r="Y400" s="39"/>
      <c r="Z400" s="39"/>
      <c r="AA400" s="39"/>
      <c r="AB400" s="39"/>
      <c r="AC400" s="39"/>
      <c r="AD400" s="39"/>
      <c r="AE400" s="39"/>
    </row>
  </sheetData>
  <sheetProtection sheet="1" autoFilter="0" formatColumns="0" formatRows="0" objects="1" scenarios="1" spinCount="100000" saltValue="C9lyfnoqYJmh9HSGR8hC3AEdEf6lOQ6nd2M+KHwiL26XmieM2NbVFoD20t+xoG3Uzy9Z2Ih57MVTYGtDBmQcbg==" hashValue="ixXd4J+cOxxBs9a9cpUhL/exjHA9yTtcFwnodDsJ74nEGONm8F21COGKLTBYy/GW3MDG7Y0eHoMo8CNGABlKTA==" algorithmName="SHA-512" password="CC35"/>
  <autoFilter ref="C103:K399"/>
  <mergeCells count="12">
    <mergeCell ref="E7:H7"/>
    <mergeCell ref="E9:H9"/>
    <mergeCell ref="E11:H11"/>
    <mergeCell ref="E20:H20"/>
    <mergeCell ref="E29:H29"/>
    <mergeCell ref="E50:H50"/>
    <mergeCell ref="E52:H52"/>
    <mergeCell ref="E54:H54"/>
    <mergeCell ref="E92:H92"/>
    <mergeCell ref="E94:H94"/>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139</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2444</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2004</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ROUND(J102,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ROUND((SUM(BE102:BE384)),  2)</f>
        <v>0</v>
      </c>
      <c r="G35" s="39"/>
      <c r="H35" s="39"/>
      <c r="I35" s="158">
        <v>0.20999999999999999</v>
      </c>
      <c r="J35" s="157">
        <f>ROUND(((SUM(BE102:BE384))*I35),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ROUND((SUM(BF102:BF384)),  2)</f>
        <v>0</v>
      </c>
      <c r="G36" s="39"/>
      <c r="H36" s="39"/>
      <c r="I36" s="158">
        <v>0.14999999999999999</v>
      </c>
      <c r="J36" s="157">
        <f>ROUND(((SUM(BF102:BF384))*I36),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ROUND((SUM(BG102:BG384)),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ROUND((SUM(BH102:BH384)),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ROUND((SUM(BI102:BI384)),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2444</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002 - WC dámy</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J102</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J103</f>
        <v>0</v>
      </c>
      <c r="K64" s="176"/>
      <c r="L64" s="180"/>
      <c r="S64" s="9"/>
      <c r="T64" s="9"/>
      <c r="U64" s="9"/>
      <c r="V64" s="9"/>
      <c r="W64" s="9"/>
      <c r="X64" s="9"/>
      <c r="Y64" s="9"/>
      <c r="Z64" s="9"/>
      <c r="AA64" s="9"/>
      <c r="AB64" s="9"/>
      <c r="AC64" s="9"/>
      <c r="AD64" s="9"/>
      <c r="AE64" s="9"/>
    </row>
    <row r="65" s="10" customFormat="1" ht="19.92" customHeight="1">
      <c r="A65" s="10"/>
      <c r="B65" s="181"/>
      <c r="C65" s="126"/>
      <c r="D65" s="182" t="s">
        <v>182</v>
      </c>
      <c r="E65" s="183"/>
      <c r="F65" s="183"/>
      <c r="G65" s="183"/>
      <c r="H65" s="183"/>
      <c r="I65" s="183"/>
      <c r="J65" s="184">
        <f>J104</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183</v>
      </c>
      <c r="E66" s="183"/>
      <c r="F66" s="183"/>
      <c r="G66" s="183"/>
      <c r="H66" s="183"/>
      <c r="I66" s="183"/>
      <c r="J66" s="184">
        <f>J112</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184</v>
      </c>
      <c r="E67" s="183"/>
      <c r="F67" s="183"/>
      <c r="G67" s="183"/>
      <c r="H67" s="183"/>
      <c r="I67" s="183"/>
      <c r="J67" s="184">
        <f>J127</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185</v>
      </c>
      <c r="E68" s="183"/>
      <c r="F68" s="183"/>
      <c r="G68" s="183"/>
      <c r="H68" s="183"/>
      <c r="I68" s="183"/>
      <c r="J68" s="184">
        <f>J137</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186</v>
      </c>
      <c r="E69" s="178"/>
      <c r="F69" s="178"/>
      <c r="G69" s="178"/>
      <c r="H69" s="178"/>
      <c r="I69" s="178"/>
      <c r="J69" s="179">
        <f>J140</f>
        <v>0</v>
      </c>
      <c r="K69" s="176"/>
      <c r="L69" s="180"/>
      <c r="S69" s="9"/>
      <c r="T69" s="9"/>
      <c r="U69" s="9"/>
      <c r="V69" s="9"/>
      <c r="W69" s="9"/>
      <c r="X69" s="9"/>
      <c r="Y69" s="9"/>
      <c r="Z69" s="9"/>
      <c r="AA69" s="9"/>
      <c r="AB69" s="9"/>
      <c r="AC69" s="9"/>
      <c r="AD69" s="9"/>
      <c r="AE69" s="9"/>
    </row>
    <row r="70" s="10" customFormat="1" ht="19.92" customHeight="1">
      <c r="A70" s="10"/>
      <c r="B70" s="181"/>
      <c r="C70" s="126"/>
      <c r="D70" s="182" t="s">
        <v>187</v>
      </c>
      <c r="E70" s="183"/>
      <c r="F70" s="183"/>
      <c r="G70" s="183"/>
      <c r="H70" s="183"/>
      <c r="I70" s="183"/>
      <c r="J70" s="184">
        <f>J141</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189</v>
      </c>
      <c r="E71" s="183"/>
      <c r="F71" s="183"/>
      <c r="G71" s="183"/>
      <c r="H71" s="183"/>
      <c r="I71" s="183"/>
      <c r="J71" s="184">
        <f>J158</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190</v>
      </c>
      <c r="E72" s="183"/>
      <c r="F72" s="183"/>
      <c r="G72" s="183"/>
      <c r="H72" s="183"/>
      <c r="I72" s="183"/>
      <c r="J72" s="184">
        <f>J160</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191</v>
      </c>
      <c r="E73" s="183"/>
      <c r="F73" s="183"/>
      <c r="G73" s="183"/>
      <c r="H73" s="183"/>
      <c r="I73" s="183"/>
      <c r="J73" s="184">
        <f>J185</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192</v>
      </c>
      <c r="E74" s="183"/>
      <c r="F74" s="183"/>
      <c r="G74" s="183"/>
      <c r="H74" s="183"/>
      <c r="I74" s="183"/>
      <c r="J74" s="184">
        <f>J192</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193</v>
      </c>
      <c r="E75" s="183"/>
      <c r="F75" s="183"/>
      <c r="G75" s="183"/>
      <c r="H75" s="183"/>
      <c r="I75" s="183"/>
      <c r="J75" s="184">
        <f>J198</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196</v>
      </c>
      <c r="E76" s="183"/>
      <c r="F76" s="183"/>
      <c r="G76" s="183"/>
      <c r="H76" s="183"/>
      <c r="I76" s="183"/>
      <c r="J76" s="184">
        <f>J208</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197</v>
      </c>
      <c r="E77" s="183"/>
      <c r="F77" s="183"/>
      <c r="G77" s="183"/>
      <c r="H77" s="183"/>
      <c r="I77" s="183"/>
      <c r="J77" s="184">
        <f>J219</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198</v>
      </c>
      <c r="E78" s="183"/>
      <c r="F78" s="183"/>
      <c r="G78" s="183"/>
      <c r="H78" s="183"/>
      <c r="I78" s="183"/>
      <c r="J78" s="184">
        <f>J277</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199</v>
      </c>
      <c r="E79" s="183"/>
      <c r="F79" s="183"/>
      <c r="G79" s="183"/>
      <c r="H79" s="183"/>
      <c r="I79" s="183"/>
      <c r="J79" s="184">
        <f>J315</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200</v>
      </c>
      <c r="E80" s="183"/>
      <c r="F80" s="183"/>
      <c r="G80" s="183"/>
      <c r="H80" s="183"/>
      <c r="I80" s="183"/>
      <c r="J80" s="184">
        <f>J335</f>
        <v>0</v>
      </c>
      <c r="K80" s="126"/>
      <c r="L80" s="185"/>
      <c r="S80" s="10"/>
      <c r="T80" s="10"/>
      <c r="U80" s="10"/>
      <c r="V80" s="10"/>
      <c r="W80" s="10"/>
      <c r="X80" s="10"/>
      <c r="Y80" s="10"/>
      <c r="Z80" s="10"/>
      <c r="AA80" s="10"/>
      <c r="AB80" s="10"/>
      <c r="AC80" s="10"/>
      <c r="AD80" s="10"/>
      <c r="AE80" s="10"/>
    </row>
    <row r="81" s="2" customFormat="1" ht="21.84"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6.96" customHeight="1">
      <c r="A82" s="39"/>
      <c r="B82" s="60"/>
      <c r="C82" s="61"/>
      <c r="D82" s="61"/>
      <c r="E82" s="61"/>
      <c r="F82" s="61"/>
      <c r="G82" s="61"/>
      <c r="H82" s="61"/>
      <c r="I82" s="61"/>
      <c r="J82" s="61"/>
      <c r="K82" s="61"/>
      <c r="L82" s="145"/>
      <c r="S82" s="39"/>
      <c r="T82" s="39"/>
      <c r="U82" s="39"/>
      <c r="V82" s="39"/>
      <c r="W82" s="39"/>
      <c r="X82" s="39"/>
      <c r="Y82" s="39"/>
      <c r="Z82" s="39"/>
      <c r="AA82" s="39"/>
      <c r="AB82" s="39"/>
      <c r="AC82" s="39"/>
      <c r="AD82" s="39"/>
      <c r="AE82" s="39"/>
    </row>
    <row r="86" s="2" customFormat="1" ht="6.96" customHeight="1">
      <c r="A86" s="39"/>
      <c r="B86" s="62"/>
      <c r="C86" s="63"/>
      <c r="D86" s="63"/>
      <c r="E86" s="63"/>
      <c r="F86" s="63"/>
      <c r="G86" s="63"/>
      <c r="H86" s="63"/>
      <c r="I86" s="63"/>
      <c r="J86" s="63"/>
      <c r="K86" s="63"/>
      <c r="L86" s="145"/>
      <c r="S86" s="39"/>
      <c r="T86" s="39"/>
      <c r="U86" s="39"/>
      <c r="V86" s="39"/>
      <c r="W86" s="39"/>
      <c r="X86" s="39"/>
      <c r="Y86" s="39"/>
      <c r="Z86" s="39"/>
      <c r="AA86" s="39"/>
      <c r="AB86" s="39"/>
      <c r="AC86" s="39"/>
      <c r="AD86" s="39"/>
      <c r="AE86" s="39"/>
    </row>
    <row r="87" s="2" customFormat="1" ht="24.96" customHeight="1">
      <c r="A87" s="39"/>
      <c r="B87" s="40"/>
      <c r="C87" s="24" t="s">
        <v>201</v>
      </c>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145"/>
      <c r="S88" s="39"/>
      <c r="T88" s="39"/>
      <c r="U88" s="39"/>
      <c r="V88" s="39"/>
      <c r="W88" s="39"/>
      <c r="X88" s="39"/>
      <c r="Y88" s="39"/>
      <c r="Z88" s="39"/>
      <c r="AA88" s="39"/>
      <c r="AB88" s="39"/>
      <c r="AC88" s="39"/>
      <c r="AD88" s="39"/>
      <c r="AE88" s="39"/>
    </row>
    <row r="89" s="2" customFormat="1" ht="12" customHeight="1">
      <c r="A89" s="39"/>
      <c r="B89" s="40"/>
      <c r="C89" s="33" t="s">
        <v>16</v>
      </c>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14.4" customHeight="1">
      <c r="A90" s="39"/>
      <c r="B90" s="40"/>
      <c r="C90" s="41"/>
      <c r="D90" s="41"/>
      <c r="E90" s="170" t="str">
        <f>E7</f>
        <v>Sociální investice 2020</v>
      </c>
      <c r="F90" s="33"/>
      <c r="G90" s="33"/>
      <c r="H90" s="33"/>
      <c r="I90" s="41"/>
      <c r="J90" s="41"/>
      <c r="K90" s="41"/>
      <c r="L90" s="145"/>
      <c r="S90" s="39"/>
      <c r="T90" s="39"/>
      <c r="U90" s="39"/>
      <c r="V90" s="39"/>
      <c r="W90" s="39"/>
      <c r="X90" s="39"/>
      <c r="Y90" s="39"/>
      <c r="Z90" s="39"/>
      <c r="AA90" s="39"/>
      <c r="AB90" s="39"/>
      <c r="AC90" s="39"/>
      <c r="AD90" s="39"/>
      <c r="AE90" s="39"/>
    </row>
    <row r="91" s="1" customFormat="1" ht="12" customHeight="1">
      <c r="B91" s="22"/>
      <c r="C91" s="33" t="s">
        <v>173</v>
      </c>
      <c r="D91" s="23"/>
      <c r="E91" s="23"/>
      <c r="F91" s="23"/>
      <c r="G91" s="23"/>
      <c r="H91" s="23"/>
      <c r="I91" s="23"/>
      <c r="J91" s="23"/>
      <c r="K91" s="23"/>
      <c r="L91" s="21"/>
    </row>
    <row r="92" s="2" customFormat="1" ht="14.4" customHeight="1">
      <c r="A92" s="39"/>
      <c r="B92" s="40"/>
      <c r="C92" s="41"/>
      <c r="D92" s="41"/>
      <c r="E92" s="170" t="s">
        <v>2444</v>
      </c>
      <c r="F92" s="41"/>
      <c r="G92" s="41"/>
      <c r="H92" s="41"/>
      <c r="I92" s="41"/>
      <c r="J92" s="41"/>
      <c r="K92" s="41"/>
      <c r="L92" s="145"/>
      <c r="S92" s="39"/>
      <c r="T92" s="39"/>
      <c r="U92" s="39"/>
      <c r="V92" s="39"/>
      <c r="W92" s="39"/>
      <c r="X92" s="39"/>
      <c r="Y92" s="39"/>
      <c r="Z92" s="39"/>
      <c r="AA92" s="39"/>
      <c r="AB92" s="39"/>
      <c r="AC92" s="39"/>
      <c r="AD92" s="39"/>
      <c r="AE92" s="39"/>
    </row>
    <row r="93" s="2" customFormat="1" ht="12" customHeight="1">
      <c r="A93" s="39"/>
      <c r="B93" s="40"/>
      <c r="C93" s="33" t="s">
        <v>175</v>
      </c>
      <c r="D93" s="41"/>
      <c r="E93" s="41"/>
      <c r="F93" s="41"/>
      <c r="G93" s="41"/>
      <c r="H93" s="41"/>
      <c r="I93" s="41"/>
      <c r="J93" s="41"/>
      <c r="K93" s="41"/>
      <c r="L93" s="145"/>
      <c r="S93" s="39"/>
      <c r="T93" s="39"/>
      <c r="U93" s="39"/>
      <c r="V93" s="39"/>
      <c r="W93" s="39"/>
      <c r="X93" s="39"/>
      <c r="Y93" s="39"/>
      <c r="Z93" s="39"/>
      <c r="AA93" s="39"/>
      <c r="AB93" s="39"/>
      <c r="AC93" s="39"/>
      <c r="AD93" s="39"/>
      <c r="AE93" s="39"/>
    </row>
    <row r="94" s="2" customFormat="1" ht="14.4" customHeight="1">
      <c r="A94" s="39"/>
      <c r="B94" s="40"/>
      <c r="C94" s="41"/>
      <c r="D94" s="41"/>
      <c r="E94" s="70" t="str">
        <f>E11</f>
        <v>002 - WC dámy</v>
      </c>
      <c r="F94" s="41"/>
      <c r="G94" s="41"/>
      <c r="H94" s="41"/>
      <c r="I94" s="41"/>
      <c r="J94" s="41"/>
      <c r="K94" s="41"/>
      <c r="L94" s="145"/>
      <c r="S94" s="39"/>
      <c r="T94" s="39"/>
      <c r="U94" s="39"/>
      <c r="V94" s="39"/>
      <c r="W94" s="39"/>
      <c r="X94" s="39"/>
      <c r="Y94" s="39"/>
      <c r="Z94" s="39"/>
      <c r="AA94" s="39"/>
      <c r="AB94" s="39"/>
      <c r="AC94" s="39"/>
      <c r="AD94" s="39"/>
      <c r="AE94" s="39"/>
    </row>
    <row r="95" s="2" customFormat="1" ht="6.96" customHeight="1">
      <c r="A95" s="39"/>
      <c r="B95" s="40"/>
      <c r="C95" s="41"/>
      <c r="D95" s="41"/>
      <c r="E95" s="41"/>
      <c r="F95" s="41"/>
      <c r="G95" s="41"/>
      <c r="H95" s="41"/>
      <c r="I95" s="41"/>
      <c r="J95" s="41"/>
      <c r="K95" s="41"/>
      <c r="L95" s="145"/>
      <c r="S95" s="39"/>
      <c r="T95" s="39"/>
      <c r="U95" s="39"/>
      <c r="V95" s="39"/>
      <c r="W95" s="39"/>
      <c r="X95" s="39"/>
      <c r="Y95" s="39"/>
      <c r="Z95" s="39"/>
      <c r="AA95" s="39"/>
      <c r="AB95" s="39"/>
      <c r="AC95" s="39"/>
      <c r="AD95" s="39"/>
      <c r="AE95" s="39"/>
    </row>
    <row r="96" s="2" customFormat="1" ht="12" customHeight="1">
      <c r="A96" s="39"/>
      <c r="B96" s="40"/>
      <c r="C96" s="33" t="s">
        <v>21</v>
      </c>
      <c r="D96" s="41"/>
      <c r="E96" s="41"/>
      <c r="F96" s="28" t="str">
        <f>F14</f>
        <v xml:space="preserve"> </v>
      </c>
      <c r="G96" s="41"/>
      <c r="H96" s="41"/>
      <c r="I96" s="33" t="s">
        <v>23</v>
      </c>
      <c r="J96" s="73" t="str">
        <f>IF(J14="","",J14)</f>
        <v>27. 8. 2020</v>
      </c>
      <c r="K96" s="41"/>
      <c r="L96" s="145"/>
      <c r="S96" s="39"/>
      <c r="T96" s="39"/>
      <c r="U96" s="39"/>
      <c r="V96" s="39"/>
      <c r="W96" s="39"/>
      <c r="X96" s="39"/>
      <c r="Y96" s="39"/>
      <c r="Z96" s="39"/>
      <c r="AA96" s="39"/>
      <c r="AB96" s="39"/>
      <c r="AC96" s="39"/>
      <c r="AD96" s="39"/>
      <c r="AE96" s="39"/>
    </row>
    <row r="97" s="2" customFormat="1" ht="6.96" customHeight="1">
      <c r="A97" s="39"/>
      <c r="B97" s="40"/>
      <c r="C97" s="41"/>
      <c r="D97" s="41"/>
      <c r="E97" s="41"/>
      <c r="F97" s="41"/>
      <c r="G97" s="41"/>
      <c r="H97" s="41"/>
      <c r="I97" s="41"/>
      <c r="J97" s="41"/>
      <c r="K97" s="41"/>
      <c r="L97" s="145"/>
      <c r="S97" s="39"/>
      <c r="T97" s="39"/>
      <c r="U97" s="39"/>
      <c r="V97" s="39"/>
      <c r="W97" s="39"/>
      <c r="X97" s="39"/>
      <c r="Y97" s="39"/>
      <c r="Z97" s="39"/>
      <c r="AA97" s="39"/>
      <c r="AB97" s="39"/>
      <c r="AC97" s="39"/>
      <c r="AD97" s="39"/>
      <c r="AE97" s="39"/>
    </row>
    <row r="98" s="2" customFormat="1" ht="15.6" customHeight="1">
      <c r="A98" s="39"/>
      <c r="B98" s="40"/>
      <c r="C98" s="33" t="s">
        <v>25</v>
      </c>
      <c r="D98" s="41"/>
      <c r="E98" s="41"/>
      <c r="F98" s="28" t="str">
        <f>E17</f>
        <v xml:space="preserve"> </v>
      </c>
      <c r="G98" s="41"/>
      <c r="H98" s="41"/>
      <c r="I98" s="33" t="s">
        <v>30</v>
      </c>
      <c r="J98" s="37" t="str">
        <f>E23</f>
        <v xml:space="preserve"> </v>
      </c>
      <c r="K98" s="41"/>
      <c r="L98" s="145"/>
      <c r="S98" s="39"/>
      <c r="T98" s="39"/>
      <c r="U98" s="39"/>
      <c r="V98" s="39"/>
      <c r="W98" s="39"/>
      <c r="X98" s="39"/>
      <c r="Y98" s="39"/>
      <c r="Z98" s="39"/>
      <c r="AA98" s="39"/>
      <c r="AB98" s="39"/>
      <c r="AC98" s="39"/>
      <c r="AD98" s="39"/>
      <c r="AE98" s="39"/>
    </row>
    <row r="99" s="2" customFormat="1" ht="15.6" customHeight="1">
      <c r="A99" s="39"/>
      <c r="B99" s="40"/>
      <c r="C99" s="33" t="s">
        <v>28</v>
      </c>
      <c r="D99" s="41"/>
      <c r="E99" s="41"/>
      <c r="F99" s="28" t="str">
        <f>IF(E20="","",E20)</f>
        <v>Vyplň údaj</v>
      </c>
      <c r="G99" s="41"/>
      <c r="H99" s="41"/>
      <c r="I99" s="33" t="s">
        <v>32</v>
      </c>
      <c r="J99" s="37" t="str">
        <f>E26</f>
        <v xml:space="preserve"> </v>
      </c>
      <c r="K99" s="41"/>
      <c r="L99" s="145"/>
      <c r="S99" s="39"/>
      <c r="T99" s="39"/>
      <c r="U99" s="39"/>
      <c r="V99" s="39"/>
      <c r="W99" s="39"/>
      <c r="X99" s="39"/>
      <c r="Y99" s="39"/>
      <c r="Z99" s="39"/>
      <c r="AA99" s="39"/>
      <c r="AB99" s="39"/>
      <c r="AC99" s="39"/>
      <c r="AD99" s="39"/>
      <c r="AE99" s="39"/>
    </row>
    <row r="100" s="2" customFormat="1" ht="10.32" customHeight="1">
      <c r="A100" s="39"/>
      <c r="B100" s="40"/>
      <c r="C100" s="41"/>
      <c r="D100" s="41"/>
      <c r="E100" s="41"/>
      <c r="F100" s="41"/>
      <c r="G100" s="41"/>
      <c r="H100" s="41"/>
      <c r="I100" s="41"/>
      <c r="J100" s="41"/>
      <c r="K100" s="41"/>
      <c r="L100" s="145"/>
      <c r="S100" s="39"/>
      <c r="T100" s="39"/>
      <c r="U100" s="39"/>
      <c r="V100" s="39"/>
      <c r="W100" s="39"/>
      <c r="X100" s="39"/>
      <c r="Y100" s="39"/>
      <c r="Z100" s="39"/>
      <c r="AA100" s="39"/>
      <c r="AB100" s="39"/>
      <c r="AC100" s="39"/>
      <c r="AD100" s="39"/>
      <c r="AE100" s="39"/>
    </row>
    <row r="101" s="11" customFormat="1" ht="29.28" customHeight="1">
      <c r="A101" s="186"/>
      <c r="B101" s="187"/>
      <c r="C101" s="188" t="s">
        <v>202</v>
      </c>
      <c r="D101" s="189" t="s">
        <v>54</v>
      </c>
      <c r="E101" s="189" t="s">
        <v>50</v>
      </c>
      <c r="F101" s="189" t="s">
        <v>51</v>
      </c>
      <c r="G101" s="189" t="s">
        <v>203</v>
      </c>
      <c r="H101" s="189" t="s">
        <v>204</v>
      </c>
      <c r="I101" s="189" t="s">
        <v>205</v>
      </c>
      <c r="J101" s="189" t="s">
        <v>179</v>
      </c>
      <c r="K101" s="190" t="s">
        <v>206</v>
      </c>
      <c r="L101" s="191"/>
      <c r="M101" s="93" t="s">
        <v>19</v>
      </c>
      <c r="N101" s="94" t="s">
        <v>39</v>
      </c>
      <c r="O101" s="94" t="s">
        <v>207</v>
      </c>
      <c r="P101" s="94" t="s">
        <v>208</v>
      </c>
      <c r="Q101" s="94" t="s">
        <v>209</v>
      </c>
      <c r="R101" s="94" t="s">
        <v>210</v>
      </c>
      <c r="S101" s="94" t="s">
        <v>211</v>
      </c>
      <c r="T101" s="95" t="s">
        <v>212</v>
      </c>
      <c r="U101" s="186"/>
      <c r="V101" s="186"/>
      <c r="W101" s="186"/>
      <c r="X101" s="186"/>
      <c r="Y101" s="186"/>
      <c r="Z101" s="186"/>
      <c r="AA101" s="186"/>
      <c r="AB101" s="186"/>
      <c r="AC101" s="186"/>
      <c r="AD101" s="186"/>
      <c r="AE101" s="186"/>
    </row>
    <row r="102" s="2" customFormat="1" ht="22.8" customHeight="1">
      <c r="A102" s="39"/>
      <c r="B102" s="40"/>
      <c r="C102" s="100" t="s">
        <v>213</v>
      </c>
      <c r="D102" s="41"/>
      <c r="E102" s="41"/>
      <c r="F102" s="41"/>
      <c r="G102" s="41"/>
      <c r="H102" s="41"/>
      <c r="I102" s="41"/>
      <c r="J102" s="192">
        <f>BK102</f>
        <v>0</v>
      </c>
      <c r="K102" s="41"/>
      <c r="L102" s="45"/>
      <c r="M102" s="96"/>
      <c r="N102" s="193"/>
      <c r="O102" s="97"/>
      <c r="P102" s="194">
        <f>P103+P140</f>
        <v>0</v>
      </c>
      <c r="Q102" s="97"/>
      <c r="R102" s="194">
        <f>R103+R140</f>
        <v>4.8399067999999996</v>
      </c>
      <c r="S102" s="97"/>
      <c r="T102" s="195">
        <f>T103+T140</f>
        <v>4.8788459</v>
      </c>
      <c r="U102" s="39"/>
      <c r="V102" s="39"/>
      <c r="W102" s="39"/>
      <c r="X102" s="39"/>
      <c r="Y102" s="39"/>
      <c r="Z102" s="39"/>
      <c r="AA102" s="39"/>
      <c r="AB102" s="39"/>
      <c r="AC102" s="39"/>
      <c r="AD102" s="39"/>
      <c r="AE102" s="39"/>
      <c r="AT102" s="18" t="s">
        <v>68</v>
      </c>
      <c r="AU102" s="18" t="s">
        <v>180</v>
      </c>
      <c r="BK102" s="196">
        <f>BK103+BK140</f>
        <v>0</v>
      </c>
    </row>
    <row r="103" s="12" customFormat="1" ht="25.92" customHeight="1">
      <c r="A103" s="12"/>
      <c r="B103" s="197"/>
      <c r="C103" s="198"/>
      <c r="D103" s="199" t="s">
        <v>68</v>
      </c>
      <c r="E103" s="200" t="s">
        <v>214</v>
      </c>
      <c r="F103" s="200" t="s">
        <v>215</v>
      </c>
      <c r="G103" s="198"/>
      <c r="H103" s="198"/>
      <c r="I103" s="201"/>
      <c r="J103" s="202">
        <f>BK103</f>
        <v>0</v>
      </c>
      <c r="K103" s="198"/>
      <c r="L103" s="203"/>
      <c r="M103" s="204"/>
      <c r="N103" s="205"/>
      <c r="O103" s="205"/>
      <c r="P103" s="206">
        <f>P104+P112+P127+P137</f>
        <v>0</v>
      </c>
      <c r="Q103" s="205"/>
      <c r="R103" s="206">
        <f>R104+R112+R127+R137</f>
        <v>2.3856000000000002</v>
      </c>
      <c r="S103" s="205"/>
      <c r="T103" s="207">
        <f>T104+T112+T127+T137</f>
        <v>3.4072</v>
      </c>
      <c r="U103" s="12"/>
      <c r="V103" s="12"/>
      <c r="W103" s="12"/>
      <c r="X103" s="12"/>
      <c r="Y103" s="12"/>
      <c r="Z103" s="12"/>
      <c r="AA103" s="12"/>
      <c r="AB103" s="12"/>
      <c r="AC103" s="12"/>
      <c r="AD103" s="12"/>
      <c r="AE103" s="12"/>
      <c r="AR103" s="208" t="s">
        <v>76</v>
      </c>
      <c r="AT103" s="209" t="s">
        <v>68</v>
      </c>
      <c r="AU103" s="209" t="s">
        <v>69</v>
      </c>
      <c r="AY103" s="208" t="s">
        <v>216</v>
      </c>
      <c r="BK103" s="210">
        <f>BK104+BK112+BK127+BK137</f>
        <v>0</v>
      </c>
    </row>
    <row r="104" s="12" customFormat="1" ht="22.8" customHeight="1">
      <c r="A104" s="12"/>
      <c r="B104" s="197"/>
      <c r="C104" s="198"/>
      <c r="D104" s="199" t="s">
        <v>68</v>
      </c>
      <c r="E104" s="211" t="s">
        <v>217</v>
      </c>
      <c r="F104" s="211" t="s">
        <v>218</v>
      </c>
      <c r="G104" s="198"/>
      <c r="H104" s="198"/>
      <c r="I104" s="201"/>
      <c r="J104" s="212">
        <f>BK104</f>
        <v>0</v>
      </c>
      <c r="K104" s="198"/>
      <c r="L104" s="203"/>
      <c r="M104" s="204"/>
      <c r="N104" s="205"/>
      <c r="O104" s="205"/>
      <c r="P104" s="206">
        <f>SUM(P105:P111)</f>
        <v>0</v>
      </c>
      <c r="Q104" s="205"/>
      <c r="R104" s="206">
        <f>SUM(R105:R111)</f>
        <v>2.3856000000000002</v>
      </c>
      <c r="S104" s="205"/>
      <c r="T104" s="207">
        <f>SUM(T105:T111)</f>
        <v>0</v>
      </c>
      <c r="U104" s="12"/>
      <c r="V104" s="12"/>
      <c r="W104" s="12"/>
      <c r="X104" s="12"/>
      <c r="Y104" s="12"/>
      <c r="Z104" s="12"/>
      <c r="AA104" s="12"/>
      <c r="AB104" s="12"/>
      <c r="AC104" s="12"/>
      <c r="AD104" s="12"/>
      <c r="AE104" s="12"/>
      <c r="AR104" s="208" t="s">
        <v>76</v>
      </c>
      <c r="AT104" s="209" t="s">
        <v>68</v>
      </c>
      <c r="AU104" s="209" t="s">
        <v>76</v>
      </c>
      <c r="AY104" s="208" t="s">
        <v>216</v>
      </c>
      <c r="BK104" s="210">
        <f>SUM(BK105:BK111)</f>
        <v>0</v>
      </c>
    </row>
    <row r="105" s="2" customFormat="1" ht="22.2" customHeight="1">
      <c r="A105" s="39"/>
      <c r="B105" s="40"/>
      <c r="C105" s="213" t="s">
        <v>76</v>
      </c>
      <c r="D105" s="213" t="s">
        <v>219</v>
      </c>
      <c r="E105" s="214" t="s">
        <v>220</v>
      </c>
      <c r="F105" s="215" t="s">
        <v>221</v>
      </c>
      <c r="G105" s="216" t="s">
        <v>222</v>
      </c>
      <c r="H105" s="217">
        <v>84</v>
      </c>
      <c r="I105" s="218"/>
      <c r="J105" s="219">
        <f>ROUND(I105*H105,2)</f>
        <v>0</v>
      </c>
      <c r="K105" s="215" t="s">
        <v>223</v>
      </c>
      <c r="L105" s="45"/>
      <c r="M105" s="220" t="s">
        <v>19</v>
      </c>
      <c r="N105" s="221" t="s">
        <v>40</v>
      </c>
      <c r="O105" s="85"/>
      <c r="P105" s="222">
        <f>O105*H105</f>
        <v>0</v>
      </c>
      <c r="Q105" s="222">
        <v>0.028400000000000002</v>
      </c>
      <c r="R105" s="222">
        <f>Q105*H105</f>
        <v>2.3856000000000002</v>
      </c>
      <c r="S105" s="222">
        <v>0</v>
      </c>
      <c r="T105" s="223">
        <f>S105*H105</f>
        <v>0</v>
      </c>
      <c r="U105" s="39"/>
      <c r="V105" s="39"/>
      <c r="W105" s="39"/>
      <c r="X105" s="39"/>
      <c r="Y105" s="39"/>
      <c r="Z105" s="39"/>
      <c r="AA105" s="39"/>
      <c r="AB105" s="39"/>
      <c r="AC105" s="39"/>
      <c r="AD105" s="39"/>
      <c r="AE105" s="39"/>
      <c r="AR105" s="224" t="s">
        <v>224</v>
      </c>
      <c r="AT105" s="224" t="s">
        <v>219</v>
      </c>
      <c r="AU105" s="224" t="s">
        <v>78</v>
      </c>
      <c r="AY105" s="18" t="s">
        <v>216</v>
      </c>
      <c r="BE105" s="225">
        <f>IF(N105="základní",J105,0)</f>
        <v>0</v>
      </c>
      <c r="BF105" s="225">
        <f>IF(N105="snížená",J105,0)</f>
        <v>0</v>
      </c>
      <c r="BG105" s="225">
        <f>IF(N105="zákl. přenesená",J105,0)</f>
        <v>0</v>
      </c>
      <c r="BH105" s="225">
        <f>IF(N105="sníž. přenesená",J105,0)</f>
        <v>0</v>
      </c>
      <c r="BI105" s="225">
        <f>IF(N105="nulová",J105,0)</f>
        <v>0</v>
      </c>
      <c r="BJ105" s="18" t="s">
        <v>76</v>
      </c>
      <c r="BK105" s="225">
        <f>ROUND(I105*H105,2)</f>
        <v>0</v>
      </c>
      <c r="BL105" s="18" t="s">
        <v>224</v>
      </c>
      <c r="BM105" s="224" t="s">
        <v>2582</v>
      </c>
    </row>
    <row r="106" s="2" customFormat="1">
      <c r="A106" s="39"/>
      <c r="B106" s="40"/>
      <c r="C106" s="41"/>
      <c r="D106" s="226" t="s">
        <v>226</v>
      </c>
      <c r="E106" s="41"/>
      <c r="F106" s="227" t="s">
        <v>227</v>
      </c>
      <c r="G106" s="41"/>
      <c r="H106" s="41"/>
      <c r="I106" s="228"/>
      <c r="J106" s="41"/>
      <c r="K106" s="41"/>
      <c r="L106" s="45"/>
      <c r="M106" s="229"/>
      <c r="N106" s="230"/>
      <c r="O106" s="85"/>
      <c r="P106" s="85"/>
      <c r="Q106" s="85"/>
      <c r="R106" s="85"/>
      <c r="S106" s="85"/>
      <c r="T106" s="86"/>
      <c r="U106" s="39"/>
      <c r="V106" s="39"/>
      <c r="W106" s="39"/>
      <c r="X106" s="39"/>
      <c r="Y106" s="39"/>
      <c r="Z106" s="39"/>
      <c r="AA106" s="39"/>
      <c r="AB106" s="39"/>
      <c r="AC106" s="39"/>
      <c r="AD106" s="39"/>
      <c r="AE106" s="39"/>
      <c r="AT106" s="18" t="s">
        <v>226</v>
      </c>
      <c r="AU106" s="18" t="s">
        <v>78</v>
      </c>
    </row>
    <row r="107" s="15" customFormat="1">
      <c r="A107" s="15"/>
      <c r="B107" s="253"/>
      <c r="C107" s="254"/>
      <c r="D107" s="226" t="s">
        <v>228</v>
      </c>
      <c r="E107" s="255" t="s">
        <v>19</v>
      </c>
      <c r="F107" s="256" t="s">
        <v>2114</v>
      </c>
      <c r="G107" s="254"/>
      <c r="H107" s="255" t="s">
        <v>19</v>
      </c>
      <c r="I107" s="257"/>
      <c r="J107" s="254"/>
      <c r="K107" s="254"/>
      <c r="L107" s="258"/>
      <c r="M107" s="259"/>
      <c r="N107" s="260"/>
      <c r="O107" s="260"/>
      <c r="P107" s="260"/>
      <c r="Q107" s="260"/>
      <c r="R107" s="260"/>
      <c r="S107" s="260"/>
      <c r="T107" s="261"/>
      <c r="U107" s="15"/>
      <c r="V107" s="15"/>
      <c r="W107" s="15"/>
      <c r="X107" s="15"/>
      <c r="Y107" s="15"/>
      <c r="Z107" s="15"/>
      <c r="AA107" s="15"/>
      <c r="AB107" s="15"/>
      <c r="AC107" s="15"/>
      <c r="AD107" s="15"/>
      <c r="AE107" s="15"/>
      <c r="AT107" s="262" t="s">
        <v>228</v>
      </c>
      <c r="AU107" s="262" t="s">
        <v>78</v>
      </c>
      <c r="AV107" s="15" t="s">
        <v>76</v>
      </c>
      <c r="AW107" s="15" t="s">
        <v>31</v>
      </c>
      <c r="AX107" s="15" t="s">
        <v>69</v>
      </c>
      <c r="AY107" s="262" t="s">
        <v>216</v>
      </c>
    </row>
    <row r="108" s="13" customFormat="1">
      <c r="A108" s="13"/>
      <c r="B108" s="231"/>
      <c r="C108" s="232"/>
      <c r="D108" s="226" t="s">
        <v>228</v>
      </c>
      <c r="E108" s="233" t="s">
        <v>19</v>
      </c>
      <c r="F108" s="234" t="s">
        <v>2583</v>
      </c>
      <c r="G108" s="232"/>
      <c r="H108" s="235">
        <v>24.600000000000001</v>
      </c>
      <c r="I108" s="236"/>
      <c r="J108" s="232"/>
      <c r="K108" s="232"/>
      <c r="L108" s="237"/>
      <c r="M108" s="238"/>
      <c r="N108" s="239"/>
      <c r="O108" s="239"/>
      <c r="P108" s="239"/>
      <c r="Q108" s="239"/>
      <c r="R108" s="239"/>
      <c r="S108" s="239"/>
      <c r="T108" s="240"/>
      <c r="U108" s="13"/>
      <c r="V108" s="13"/>
      <c r="W108" s="13"/>
      <c r="X108" s="13"/>
      <c r="Y108" s="13"/>
      <c r="Z108" s="13"/>
      <c r="AA108" s="13"/>
      <c r="AB108" s="13"/>
      <c r="AC108" s="13"/>
      <c r="AD108" s="13"/>
      <c r="AE108" s="13"/>
      <c r="AT108" s="241" t="s">
        <v>228</v>
      </c>
      <c r="AU108" s="241" t="s">
        <v>78</v>
      </c>
      <c r="AV108" s="13" t="s">
        <v>78</v>
      </c>
      <c r="AW108" s="13" t="s">
        <v>31</v>
      </c>
      <c r="AX108" s="13" t="s">
        <v>69</v>
      </c>
      <c r="AY108" s="241" t="s">
        <v>216</v>
      </c>
    </row>
    <row r="109" s="15" customFormat="1">
      <c r="A109" s="15"/>
      <c r="B109" s="253"/>
      <c r="C109" s="254"/>
      <c r="D109" s="226" t="s">
        <v>228</v>
      </c>
      <c r="E109" s="255" t="s">
        <v>19</v>
      </c>
      <c r="F109" s="256" t="s">
        <v>750</v>
      </c>
      <c r="G109" s="254"/>
      <c r="H109" s="255" t="s">
        <v>19</v>
      </c>
      <c r="I109" s="257"/>
      <c r="J109" s="254"/>
      <c r="K109" s="254"/>
      <c r="L109" s="258"/>
      <c r="M109" s="259"/>
      <c r="N109" s="260"/>
      <c r="O109" s="260"/>
      <c r="P109" s="260"/>
      <c r="Q109" s="260"/>
      <c r="R109" s="260"/>
      <c r="S109" s="260"/>
      <c r="T109" s="261"/>
      <c r="U109" s="15"/>
      <c r="V109" s="15"/>
      <c r="W109" s="15"/>
      <c r="X109" s="15"/>
      <c r="Y109" s="15"/>
      <c r="Z109" s="15"/>
      <c r="AA109" s="15"/>
      <c r="AB109" s="15"/>
      <c r="AC109" s="15"/>
      <c r="AD109" s="15"/>
      <c r="AE109" s="15"/>
      <c r="AT109" s="262" t="s">
        <v>228</v>
      </c>
      <c r="AU109" s="262" t="s">
        <v>78</v>
      </c>
      <c r="AV109" s="15" t="s">
        <v>76</v>
      </c>
      <c r="AW109" s="15" t="s">
        <v>31</v>
      </c>
      <c r="AX109" s="15" t="s">
        <v>69</v>
      </c>
      <c r="AY109" s="262" t="s">
        <v>216</v>
      </c>
    </row>
    <row r="110" s="13" customFormat="1">
      <c r="A110" s="13"/>
      <c r="B110" s="231"/>
      <c r="C110" s="232"/>
      <c r="D110" s="226" t="s">
        <v>228</v>
      </c>
      <c r="E110" s="233" t="s">
        <v>19</v>
      </c>
      <c r="F110" s="234" t="s">
        <v>2584</v>
      </c>
      <c r="G110" s="232"/>
      <c r="H110" s="235">
        <v>59.399999999999999</v>
      </c>
      <c r="I110" s="236"/>
      <c r="J110" s="232"/>
      <c r="K110" s="232"/>
      <c r="L110" s="237"/>
      <c r="M110" s="238"/>
      <c r="N110" s="239"/>
      <c r="O110" s="239"/>
      <c r="P110" s="239"/>
      <c r="Q110" s="239"/>
      <c r="R110" s="239"/>
      <c r="S110" s="239"/>
      <c r="T110" s="240"/>
      <c r="U110" s="13"/>
      <c r="V110" s="13"/>
      <c r="W110" s="13"/>
      <c r="X110" s="13"/>
      <c r="Y110" s="13"/>
      <c r="Z110" s="13"/>
      <c r="AA110" s="13"/>
      <c r="AB110" s="13"/>
      <c r="AC110" s="13"/>
      <c r="AD110" s="13"/>
      <c r="AE110" s="13"/>
      <c r="AT110" s="241" t="s">
        <v>228</v>
      </c>
      <c r="AU110" s="241" t="s">
        <v>78</v>
      </c>
      <c r="AV110" s="13" t="s">
        <v>78</v>
      </c>
      <c r="AW110" s="13" t="s">
        <v>31</v>
      </c>
      <c r="AX110" s="13" t="s">
        <v>69</v>
      </c>
      <c r="AY110" s="241" t="s">
        <v>216</v>
      </c>
    </row>
    <row r="111" s="14" customFormat="1">
      <c r="A111" s="14"/>
      <c r="B111" s="242"/>
      <c r="C111" s="243"/>
      <c r="D111" s="226" t="s">
        <v>228</v>
      </c>
      <c r="E111" s="244" t="s">
        <v>19</v>
      </c>
      <c r="F111" s="245" t="s">
        <v>231</v>
      </c>
      <c r="G111" s="243"/>
      <c r="H111" s="246">
        <v>84</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228</v>
      </c>
      <c r="AU111" s="252" t="s">
        <v>78</v>
      </c>
      <c r="AV111" s="14" t="s">
        <v>224</v>
      </c>
      <c r="AW111" s="14" t="s">
        <v>31</v>
      </c>
      <c r="AX111" s="14" t="s">
        <v>76</v>
      </c>
      <c r="AY111" s="252" t="s">
        <v>216</v>
      </c>
    </row>
    <row r="112" s="12" customFormat="1" ht="22.8" customHeight="1">
      <c r="A112" s="12"/>
      <c r="B112" s="197"/>
      <c r="C112" s="198"/>
      <c r="D112" s="199" t="s">
        <v>68</v>
      </c>
      <c r="E112" s="211" t="s">
        <v>232</v>
      </c>
      <c r="F112" s="211" t="s">
        <v>233</v>
      </c>
      <c r="G112" s="198"/>
      <c r="H112" s="198"/>
      <c r="I112" s="201"/>
      <c r="J112" s="212">
        <f>BK112</f>
        <v>0</v>
      </c>
      <c r="K112" s="198"/>
      <c r="L112" s="203"/>
      <c r="M112" s="204"/>
      <c r="N112" s="205"/>
      <c r="O112" s="205"/>
      <c r="P112" s="206">
        <f>SUM(P113:P126)</f>
        <v>0</v>
      </c>
      <c r="Q112" s="205"/>
      <c r="R112" s="206">
        <f>SUM(R113:R126)</f>
        <v>0</v>
      </c>
      <c r="S112" s="205"/>
      <c r="T112" s="207">
        <f>SUM(T113:T126)</f>
        <v>3.4072</v>
      </c>
      <c r="U112" s="12"/>
      <c r="V112" s="12"/>
      <c r="W112" s="12"/>
      <c r="X112" s="12"/>
      <c r="Y112" s="12"/>
      <c r="Z112" s="12"/>
      <c r="AA112" s="12"/>
      <c r="AB112" s="12"/>
      <c r="AC112" s="12"/>
      <c r="AD112" s="12"/>
      <c r="AE112" s="12"/>
      <c r="AR112" s="208" t="s">
        <v>76</v>
      </c>
      <c r="AT112" s="209" t="s">
        <v>68</v>
      </c>
      <c r="AU112" s="209" t="s">
        <v>76</v>
      </c>
      <c r="AY112" s="208" t="s">
        <v>216</v>
      </c>
      <c r="BK112" s="210">
        <f>SUM(BK113:BK126)</f>
        <v>0</v>
      </c>
    </row>
    <row r="113" s="2" customFormat="1" ht="22.2" customHeight="1">
      <c r="A113" s="39"/>
      <c r="B113" s="40"/>
      <c r="C113" s="213" t="s">
        <v>78</v>
      </c>
      <c r="D113" s="213" t="s">
        <v>219</v>
      </c>
      <c r="E113" s="214" t="s">
        <v>240</v>
      </c>
      <c r="F113" s="215" t="s">
        <v>241</v>
      </c>
      <c r="G113" s="216" t="s">
        <v>222</v>
      </c>
      <c r="H113" s="217">
        <v>84</v>
      </c>
      <c r="I113" s="218"/>
      <c r="J113" s="219">
        <f>ROUND(I113*H113,2)</f>
        <v>0</v>
      </c>
      <c r="K113" s="215" t="s">
        <v>223</v>
      </c>
      <c r="L113" s="45"/>
      <c r="M113" s="220" t="s">
        <v>19</v>
      </c>
      <c r="N113" s="221" t="s">
        <v>40</v>
      </c>
      <c r="O113" s="85"/>
      <c r="P113" s="222">
        <f>O113*H113</f>
        <v>0</v>
      </c>
      <c r="Q113" s="222">
        <v>0</v>
      </c>
      <c r="R113" s="222">
        <f>Q113*H113</f>
        <v>0</v>
      </c>
      <c r="S113" s="222">
        <v>0.02</v>
      </c>
      <c r="T113" s="223">
        <f>S113*H113</f>
        <v>1.6799999999999999</v>
      </c>
      <c r="U113" s="39"/>
      <c r="V113" s="39"/>
      <c r="W113" s="39"/>
      <c r="X113" s="39"/>
      <c r="Y113" s="39"/>
      <c r="Z113" s="39"/>
      <c r="AA113" s="39"/>
      <c r="AB113" s="39"/>
      <c r="AC113" s="39"/>
      <c r="AD113" s="39"/>
      <c r="AE113" s="39"/>
      <c r="AR113" s="224" t="s">
        <v>224</v>
      </c>
      <c r="AT113" s="224" t="s">
        <v>219</v>
      </c>
      <c r="AU113" s="224" t="s">
        <v>78</v>
      </c>
      <c r="AY113" s="18" t="s">
        <v>216</v>
      </c>
      <c r="BE113" s="225">
        <f>IF(N113="základní",J113,0)</f>
        <v>0</v>
      </c>
      <c r="BF113" s="225">
        <f>IF(N113="snížená",J113,0)</f>
        <v>0</v>
      </c>
      <c r="BG113" s="225">
        <f>IF(N113="zákl. přenesená",J113,0)</f>
        <v>0</v>
      </c>
      <c r="BH113" s="225">
        <f>IF(N113="sníž. přenesená",J113,0)</f>
        <v>0</v>
      </c>
      <c r="BI113" s="225">
        <f>IF(N113="nulová",J113,0)</f>
        <v>0</v>
      </c>
      <c r="BJ113" s="18" t="s">
        <v>76</v>
      </c>
      <c r="BK113" s="225">
        <f>ROUND(I113*H113,2)</f>
        <v>0</v>
      </c>
      <c r="BL113" s="18" t="s">
        <v>224</v>
      </c>
      <c r="BM113" s="224" t="s">
        <v>2585</v>
      </c>
    </row>
    <row r="114" s="2" customFormat="1">
      <c r="A114" s="39"/>
      <c r="B114" s="40"/>
      <c r="C114" s="41"/>
      <c r="D114" s="226" t="s">
        <v>226</v>
      </c>
      <c r="E114" s="41"/>
      <c r="F114" s="227" t="s">
        <v>243</v>
      </c>
      <c r="G114" s="41"/>
      <c r="H114" s="41"/>
      <c r="I114" s="228"/>
      <c r="J114" s="41"/>
      <c r="K114" s="41"/>
      <c r="L114" s="45"/>
      <c r="M114" s="229"/>
      <c r="N114" s="230"/>
      <c r="O114" s="85"/>
      <c r="P114" s="85"/>
      <c r="Q114" s="85"/>
      <c r="R114" s="85"/>
      <c r="S114" s="85"/>
      <c r="T114" s="86"/>
      <c r="U114" s="39"/>
      <c r="V114" s="39"/>
      <c r="W114" s="39"/>
      <c r="X114" s="39"/>
      <c r="Y114" s="39"/>
      <c r="Z114" s="39"/>
      <c r="AA114" s="39"/>
      <c r="AB114" s="39"/>
      <c r="AC114" s="39"/>
      <c r="AD114" s="39"/>
      <c r="AE114" s="39"/>
      <c r="AT114" s="18" t="s">
        <v>226</v>
      </c>
      <c r="AU114" s="18" t="s">
        <v>78</v>
      </c>
    </row>
    <row r="115" s="15" customFormat="1">
      <c r="A115" s="15"/>
      <c r="B115" s="253"/>
      <c r="C115" s="254"/>
      <c r="D115" s="226" t="s">
        <v>228</v>
      </c>
      <c r="E115" s="255" t="s">
        <v>19</v>
      </c>
      <c r="F115" s="256" t="s">
        <v>2114</v>
      </c>
      <c r="G115" s="254"/>
      <c r="H115" s="255" t="s">
        <v>19</v>
      </c>
      <c r="I115" s="257"/>
      <c r="J115" s="254"/>
      <c r="K115" s="254"/>
      <c r="L115" s="258"/>
      <c r="M115" s="259"/>
      <c r="N115" s="260"/>
      <c r="O115" s="260"/>
      <c r="P115" s="260"/>
      <c r="Q115" s="260"/>
      <c r="R115" s="260"/>
      <c r="S115" s="260"/>
      <c r="T115" s="261"/>
      <c r="U115" s="15"/>
      <c r="V115" s="15"/>
      <c r="W115" s="15"/>
      <c r="X115" s="15"/>
      <c r="Y115" s="15"/>
      <c r="Z115" s="15"/>
      <c r="AA115" s="15"/>
      <c r="AB115" s="15"/>
      <c r="AC115" s="15"/>
      <c r="AD115" s="15"/>
      <c r="AE115" s="15"/>
      <c r="AT115" s="262" t="s">
        <v>228</v>
      </c>
      <c r="AU115" s="262" t="s">
        <v>78</v>
      </c>
      <c r="AV115" s="15" t="s">
        <v>76</v>
      </c>
      <c r="AW115" s="15" t="s">
        <v>31</v>
      </c>
      <c r="AX115" s="15" t="s">
        <v>69</v>
      </c>
      <c r="AY115" s="262" t="s">
        <v>216</v>
      </c>
    </row>
    <row r="116" s="13" customFormat="1">
      <c r="A116" s="13"/>
      <c r="B116" s="231"/>
      <c r="C116" s="232"/>
      <c r="D116" s="226" t="s">
        <v>228</v>
      </c>
      <c r="E116" s="233" t="s">
        <v>19</v>
      </c>
      <c r="F116" s="234" t="s">
        <v>2583</v>
      </c>
      <c r="G116" s="232"/>
      <c r="H116" s="235">
        <v>24.600000000000001</v>
      </c>
      <c r="I116" s="236"/>
      <c r="J116" s="232"/>
      <c r="K116" s="232"/>
      <c r="L116" s="237"/>
      <c r="M116" s="238"/>
      <c r="N116" s="239"/>
      <c r="O116" s="239"/>
      <c r="P116" s="239"/>
      <c r="Q116" s="239"/>
      <c r="R116" s="239"/>
      <c r="S116" s="239"/>
      <c r="T116" s="240"/>
      <c r="U116" s="13"/>
      <c r="V116" s="13"/>
      <c r="W116" s="13"/>
      <c r="X116" s="13"/>
      <c r="Y116" s="13"/>
      <c r="Z116" s="13"/>
      <c r="AA116" s="13"/>
      <c r="AB116" s="13"/>
      <c r="AC116" s="13"/>
      <c r="AD116" s="13"/>
      <c r="AE116" s="13"/>
      <c r="AT116" s="241" t="s">
        <v>228</v>
      </c>
      <c r="AU116" s="241" t="s">
        <v>78</v>
      </c>
      <c r="AV116" s="13" t="s">
        <v>78</v>
      </c>
      <c r="AW116" s="13" t="s">
        <v>31</v>
      </c>
      <c r="AX116" s="13" t="s">
        <v>69</v>
      </c>
      <c r="AY116" s="241" t="s">
        <v>216</v>
      </c>
    </row>
    <row r="117" s="15" customFormat="1">
      <c r="A117" s="15"/>
      <c r="B117" s="253"/>
      <c r="C117" s="254"/>
      <c r="D117" s="226" t="s">
        <v>228</v>
      </c>
      <c r="E117" s="255" t="s">
        <v>19</v>
      </c>
      <c r="F117" s="256" t="s">
        <v>750</v>
      </c>
      <c r="G117" s="254"/>
      <c r="H117" s="255" t="s">
        <v>19</v>
      </c>
      <c r="I117" s="257"/>
      <c r="J117" s="254"/>
      <c r="K117" s="254"/>
      <c r="L117" s="258"/>
      <c r="M117" s="259"/>
      <c r="N117" s="260"/>
      <c r="O117" s="260"/>
      <c r="P117" s="260"/>
      <c r="Q117" s="260"/>
      <c r="R117" s="260"/>
      <c r="S117" s="260"/>
      <c r="T117" s="261"/>
      <c r="U117" s="15"/>
      <c r="V117" s="15"/>
      <c r="W117" s="15"/>
      <c r="X117" s="15"/>
      <c r="Y117" s="15"/>
      <c r="Z117" s="15"/>
      <c r="AA117" s="15"/>
      <c r="AB117" s="15"/>
      <c r="AC117" s="15"/>
      <c r="AD117" s="15"/>
      <c r="AE117" s="15"/>
      <c r="AT117" s="262" t="s">
        <v>228</v>
      </c>
      <c r="AU117" s="262" t="s">
        <v>78</v>
      </c>
      <c r="AV117" s="15" t="s">
        <v>76</v>
      </c>
      <c r="AW117" s="15" t="s">
        <v>31</v>
      </c>
      <c r="AX117" s="15" t="s">
        <v>69</v>
      </c>
      <c r="AY117" s="262" t="s">
        <v>216</v>
      </c>
    </row>
    <row r="118" s="13" customFormat="1">
      <c r="A118" s="13"/>
      <c r="B118" s="231"/>
      <c r="C118" s="232"/>
      <c r="D118" s="226" t="s">
        <v>228</v>
      </c>
      <c r="E118" s="233" t="s">
        <v>19</v>
      </c>
      <c r="F118" s="234" t="s">
        <v>2584</v>
      </c>
      <c r="G118" s="232"/>
      <c r="H118" s="235">
        <v>59.399999999999999</v>
      </c>
      <c r="I118" s="236"/>
      <c r="J118" s="232"/>
      <c r="K118" s="232"/>
      <c r="L118" s="237"/>
      <c r="M118" s="238"/>
      <c r="N118" s="239"/>
      <c r="O118" s="239"/>
      <c r="P118" s="239"/>
      <c r="Q118" s="239"/>
      <c r="R118" s="239"/>
      <c r="S118" s="239"/>
      <c r="T118" s="240"/>
      <c r="U118" s="13"/>
      <c r="V118" s="13"/>
      <c r="W118" s="13"/>
      <c r="X118" s="13"/>
      <c r="Y118" s="13"/>
      <c r="Z118" s="13"/>
      <c r="AA118" s="13"/>
      <c r="AB118" s="13"/>
      <c r="AC118" s="13"/>
      <c r="AD118" s="13"/>
      <c r="AE118" s="13"/>
      <c r="AT118" s="241" t="s">
        <v>228</v>
      </c>
      <c r="AU118" s="241" t="s">
        <v>78</v>
      </c>
      <c r="AV118" s="13" t="s">
        <v>78</v>
      </c>
      <c r="AW118" s="13" t="s">
        <v>31</v>
      </c>
      <c r="AX118" s="13" t="s">
        <v>69</v>
      </c>
      <c r="AY118" s="241" t="s">
        <v>216</v>
      </c>
    </row>
    <row r="119" s="14" customFormat="1">
      <c r="A119" s="14"/>
      <c r="B119" s="242"/>
      <c r="C119" s="243"/>
      <c r="D119" s="226" t="s">
        <v>228</v>
      </c>
      <c r="E119" s="244" t="s">
        <v>19</v>
      </c>
      <c r="F119" s="245" t="s">
        <v>231</v>
      </c>
      <c r="G119" s="243"/>
      <c r="H119" s="246">
        <v>84</v>
      </c>
      <c r="I119" s="247"/>
      <c r="J119" s="243"/>
      <c r="K119" s="243"/>
      <c r="L119" s="248"/>
      <c r="M119" s="249"/>
      <c r="N119" s="250"/>
      <c r="O119" s="250"/>
      <c r="P119" s="250"/>
      <c r="Q119" s="250"/>
      <c r="R119" s="250"/>
      <c r="S119" s="250"/>
      <c r="T119" s="251"/>
      <c r="U119" s="14"/>
      <c r="V119" s="14"/>
      <c r="W119" s="14"/>
      <c r="X119" s="14"/>
      <c r="Y119" s="14"/>
      <c r="Z119" s="14"/>
      <c r="AA119" s="14"/>
      <c r="AB119" s="14"/>
      <c r="AC119" s="14"/>
      <c r="AD119" s="14"/>
      <c r="AE119" s="14"/>
      <c r="AT119" s="252" t="s">
        <v>228</v>
      </c>
      <c r="AU119" s="252" t="s">
        <v>78</v>
      </c>
      <c r="AV119" s="14" t="s">
        <v>224</v>
      </c>
      <c r="AW119" s="14" t="s">
        <v>31</v>
      </c>
      <c r="AX119" s="14" t="s">
        <v>76</v>
      </c>
      <c r="AY119" s="252" t="s">
        <v>216</v>
      </c>
    </row>
    <row r="120" s="2" customFormat="1" ht="22.2" customHeight="1">
      <c r="A120" s="39"/>
      <c r="B120" s="40"/>
      <c r="C120" s="213" t="s">
        <v>239</v>
      </c>
      <c r="D120" s="213" t="s">
        <v>219</v>
      </c>
      <c r="E120" s="214" t="s">
        <v>244</v>
      </c>
      <c r="F120" s="215" t="s">
        <v>245</v>
      </c>
      <c r="G120" s="216" t="s">
        <v>222</v>
      </c>
      <c r="H120" s="217">
        <v>25.399999999999999</v>
      </c>
      <c r="I120" s="218"/>
      <c r="J120" s="219">
        <f>ROUND(I120*H120,2)</f>
        <v>0</v>
      </c>
      <c r="K120" s="215" t="s">
        <v>223</v>
      </c>
      <c r="L120" s="45"/>
      <c r="M120" s="220" t="s">
        <v>19</v>
      </c>
      <c r="N120" s="221" t="s">
        <v>40</v>
      </c>
      <c r="O120" s="85"/>
      <c r="P120" s="222">
        <f>O120*H120</f>
        <v>0</v>
      </c>
      <c r="Q120" s="222">
        <v>0</v>
      </c>
      <c r="R120" s="222">
        <f>Q120*H120</f>
        <v>0</v>
      </c>
      <c r="S120" s="222">
        <v>0.068000000000000005</v>
      </c>
      <c r="T120" s="223">
        <f>S120*H120</f>
        <v>1.7272000000000001</v>
      </c>
      <c r="U120" s="39"/>
      <c r="V120" s="39"/>
      <c r="W120" s="39"/>
      <c r="X120" s="39"/>
      <c r="Y120" s="39"/>
      <c r="Z120" s="39"/>
      <c r="AA120" s="39"/>
      <c r="AB120" s="39"/>
      <c r="AC120" s="39"/>
      <c r="AD120" s="39"/>
      <c r="AE120" s="39"/>
      <c r="AR120" s="224" t="s">
        <v>224</v>
      </c>
      <c r="AT120" s="224" t="s">
        <v>219</v>
      </c>
      <c r="AU120" s="224" t="s">
        <v>78</v>
      </c>
      <c r="AY120" s="18" t="s">
        <v>216</v>
      </c>
      <c r="BE120" s="225">
        <f>IF(N120="základní",J120,0)</f>
        <v>0</v>
      </c>
      <c r="BF120" s="225">
        <f>IF(N120="snížená",J120,0)</f>
        <v>0</v>
      </c>
      <c r="BG120" s="225">
        <f>IF(N120="zákl. přenesená",J120,0)</f>
        <v>0</v>
      </c>
      <c r="BH120" s="225">
        <f>IF(N120="sníž. přenesená",J120,0)</f>
        <v>0</v>
      </c>
      <c r="BI120" s="225">
        <f>IF(N120="nulová",J120,0)</f>
        <v>0</v>
      </c>
      <c r="BJ120" s="18" t="s">
        <v>76</v>
      </c>
      <c r="BK120" s="225">
        <f>ROUND(I120*H120,2)</f>
        <v>0</v>
      </c>
      <c r="BL120" s="18" t="s">
        <v>224</v>
      </c>
      <c r="BM120" s="224" t="s">
        <v>2586</v>
      </c>
    </row>
    <row r="121" s="2" customFormat="1">
      <c r="A121" s="39"/>
      <c r="B121" s="40"/>
      <c r="C121" s="41"/>
      <c r="D121" s="226" t="s">
        <v>226</v>
      </c>
      <c r="E121" s="41"/>
      <c r="F121" s="227" t="s">
        <v>247</v>
      </c>
      <c r="G121" s="41"/>
      <c r="H121" s="41"/>
      <c r="I121" s="228"/>
      <c r="J121" s="41"/>
      <c r="K121" s="41"/>
      <c r="L121" s="45"/>
      <c r="M121" s="229"/>
      <c r="N121" s="230"/>
      <c r="O121" s="85"/>
      <c r="P121" s="85"/>
      <c r="Q121" s="85"/>
      <c r="R121" s="85"/>
      <c r="S121" s="85"/>
      <c r="T121" s="86"/>
      <c r="U121" s="39"/>
      <c r="V121" s="39"/>
      <c r="W121" s="39"/>
      <c r="X121" s="39"/>
      <c r="Y121" s="39"/>
      <c r="Z121" s="39"/>
      <c r="AA121" s="39"/>
      <c r="AB121" s="39"/>
      <c r="AC121" s="39"/>
      <c r="AD121" s="39"/>
      <c r="AE121" s="39"/>
      <c r="AT121" s="18" t="s">
        <v>226</v>
      </c>
      <c r="AU121" s="18" t="s">
        <v>78</v>
      </c>
    </row>
    <row r="122" s="15" customFormat="1">
      <c r="A122" s="15"/>
      <c r="B122" s="253"/>
      <c r="C122" s="254"/>
      <c r="D122" s="226" t="s">
        <v>228</v>
      </c>
      <c r="E122" s="255" t="s">
        <v>19</v>
      </c>
      <c r="F122" s="256" t="s">
        <v>2114</v>
      </c>
      <c r="G122" s="254"/>
      <c r="H122" s="255" t="s">
        <v>19</v>
      </c>
      <c r="I122" s="257"/>
      <c r="J122" s="254"/>
      <c r="K122" s="254"/>
      <c r="L122" s="258"/>
      <c r="M122" s="259"/>
      <c r="N122" s="260"/>
      <c r="O122" s="260"/>
      <c r="P122" s="260"/>
      <c r="Q122" s="260"/>
      <c r="R122" s="260"/>
      <c r="S122" s="260"/>
      <c r="T122" s="261"/>
      <c r="U122" s="15"/>
      <c r="V122" s="15"/>
      <c r="W122" s="15"/>
      <c r="X122" s="15"/>
      <c r="Y122" s="15"/>
      <c r="Z122" s="15"/>
      <c r="AA122" s="15"/>
      <c r="AB122" s="15"/>
      <c r="AC122" s="15"/>
      <c r="AD122" s="15"/>
      <c r="AE122" s="15"/>
      <c r="AT122" s="262" t="s">
        <v>228</v>
      </c>
      <c r="AU122" s="262" t="s">
        <v>78</v>
      </c>
      <c r="AV122" s="15" t="s">
        <v>76</v>
      </c>
      <c r="AW122" s="15" t="s">
        <v>31</v>
      </c>
      <c r="AX122" s="15" t="s">
        <v>69</v>
      </c>
      <c r="AY122" s="262" t="s">
        <v>216</v>
      </c>
    </row>
    <row r="123" s="13" customFormat="1">
      <c r="A123" s="13"/>
      <c r="B123" s="231"/>
      <c r="C123" s="232"/>
      <c r="D123" s="226" t="s">
        <v>228</v>
      </c>
      <c r="E123" s="233" t="s">
        <v>19</v>
      </c>
      <c r="F123" s="234" t="s">
        <v>2456</v>
      </c>
      <c r="G123" s="232"/>
      <c r="H123" s="235">
        <v>5</v>
      </c>
      <c r="I123" s="236"/>
      <c r="J123" s="232"/>
      <c r="K123" s="232"/>
      <c r="L123" s="237"/>
      <c r="M123" s="238"/>
      <c r="N123" s="239"/>
      <c r="O123" s="239"/>
      <c r="P123" s="239"/>
      <c r="Q123" s="239"/>
      <c r="R123" s="239"/>
      <c r="S123" s="239"/>
      <c r="T123" s="240"/>
      <c r="U123" s="13"/>
      <c r="V123" s="13"/>
      <c r="W123" s="13"/>
      <c r="X123" s="13"/>
      <c r="Y123" s="13"/>
      <c r="Z123" s="13"/>
      <c r="AA123" s="13"/>
      <c r="AB123" s="13"/>
      <c r="AC123" s="13"/>
      <c r="AD123" s="13"/>
      <c r="AE123" s="13"/>
      <c r="AT123" s="241" t="s">
        <v>228</v>
      </c>
      <c r="AU123" s="241" t="s">
        <v>78</v>
      </c>
      <c r="AV123" s="13" t="s">
        <v>78</v>
      </c>
      <c r="AW123" s="13" t="s">
        <v>31</v>
      </c>
      <c r="AX123" s="13" t="s">
        <v>69</v>
      </c>
      <c r="AY123" s="241" t="s">
        <v>216</v>
      </c>
    </row>
    <row r="124" s="15" customFormat="1">
      <c r="A124" s="15"/>
      <c r="B124" s="253"/>
      <c r="C124" s="254"/>
      <c r="D124" s="226" t="s">
        <v>228</v>
      </c>
      <c r="E124" s="255" t="s">
        <v>19</v>
      </c>
      <c r="F124" s="256" t="s">
        <v>750</v>
      </c>
      <c r="G124" s="254"/>
      <c r="H124" s="255" t="s">
        <v>19</v>
      </c>
      <c r="I124" s="257"/>
      <c r="J124" s="254"/>
      <c r="K124" s="254"/>
      <c r="L124" s="258"/>
      <c r="M124" s="259"/>
      <c r="N124" s="260"/>
      <c r="O124" s="260"/>
      <c r="P124" s="260"/>
      <c r="Q124" s="260"/>
      <c r="R124" s="260"/>
      <c r="S124" s="260"/>
      <c r="T124" s="261"/>
      <c r="U124" s="15"/>
      <c r="V124" s="15"/>
      <c r="W124" s="15"/>
      <c r="X124" s="15"/>
      <c r="Y124" s="15"/>
      <c r="Z124" s="15"/>
      <c r="AA124" s="15"/>
      <c r="AB124" s="15"/>
      <c r="AC124" s="15"/>
      <c r="AD124" s="15"/>
      <c r="AE124" s="15"/>
      <c r="AT124" s="262" t="s">
        <v>228</v>
      </c>
      <c r="AU124" s="262" t="s">
        <v>78</v>
      </c>
      <c r="AV124" s="15" t="s">
        <v>76</v>
      </c>
      <c r="AW124" s="15" t="s">
        <v>31</v>
      </c>
      <c r="AX124" s="15" t="s">
        <v>69</v>
      </c>
      <c r="AY124" s="262" t="s">
        <v>216</v>
      </c>
    </row>
    <row r="125" s="13" customFormat="1">
      <c r="A125" s="13"/>
      <c r="B125" s="231"/>
      <c r="C125" s="232"/>
      <c r="D125" s="226" t="s">
        <v>228</v>
      </c>
      <c r="E125" s="233" t="s">
        <v>19</v>
      </c>
      <c r="F125" s="234" t="s">
        <v>2587</v>
      </c>
      <c r="G125" s="232"/>
      <c r="H125" s="235">
        <v>20.399999999999999</v>
      </c>
      <c r="I125" s="236"/>
      <c r="J125" s="232"/>
      <c r="K125" s="232"/>
      <c r="L125" s="237"/>
      <c r="M125" s="238"/>
      <c r="N125" s="239"/>
      <c r="O125" s="239"/>
      <c r="P125" s="239"/>
      <c r="Q125" s="239"/>
      <c r="R125" s="239"/>
      <c r="S125" s="239"/>
      <c r="T125" s="240"/>
      <c r="U125" s="13"/>
      <c r="V125" s="13"/>
      <c r="W125" s="13"/>
      <c r="X125" s="13"/>
      <c r="Y125" s="13"/>
      <c r="Z125" s="13"/>
      <c r="AA125" s="13"/>
      <c r="AB125" s="13"/>
      <c r="AC125" s="13"/>
      <c r="AD125" s="13"/>
      <c r="AE125" s="13"/>
      <c r="AT125" s="241" t="s">
        <v>228</v>
      </c>
      <c r="AU125" s="241" t="s">
        <v>78</v>
      </c>
      <c r="AV125" s="13" t="s">
        <v>78</v>
      </c>
      <c r="AW125" s="13" t="s">
        <v>31</v>
      </c>
      <c r="AX125" s="13" t="s">
        <v>69</v>
      </c>
      <c r="AY125" s="241" t="s">
        <v>216</v>
      </c>
    </row>
    <row r="126" s="14" customFormat="1">
      <c r="A126" s="14"/>
      <c r="B126" s="242"/>
      <c r="C126" s="243"/>
      <c r="D126" s="226" t="s">
        <v>228</v>
      </c>
      <c r="E126" s="244" t="s">
        <v>19</v>
      </c>
      <c r="F126" s="245" t="s">
        <v>231</v>
      </c>
      <c r="G126" s="243"/>
      <c r="H126" s="246">
        <v>25.399999999999999</v>
      </c>
      <c r="I126" s="247"/>
      <c r="J126" s="243"/>
      <c r="K126" s="243"/>
      <c r="L126" s="248"/>
      <c r="M126" s="249"/>
      <c r="N126" s="250"/>
      <c r="O126" s="250"/>
      <c r="P126" s="250"/>
      <c r="Q126" s="250"/>
      <c r="R126" s="250"/>
      <c r="S126" s="250"/>
      <c r="T126" s="251"/>
      <c r="U126" s="14"/>
      <c r="V126" s="14"/>
      <c r="W126" s="14"/>
      <c r="X126" s="14"/>
      <c r="Y126" s="14"/>
      <c r="Z126" s="14"/>
      <c r="AA126" s="14"/>
      <c r="AB126" s="14"/>
      <c r="AC126" s="14"/>
      <c r="AD126" s="14"/>
      <c r="AE126" s="14"/>
      <c r="AT126" s="252" t="s">
        <v>228</v>
      </c>
      <c r="AU126" s="252" t="s">
        <v>78</v>
      </c>
      <c r="AV126" s="14" t="s">
        <v>224</v>
      </c>
      <c r="AW126" s="14" t="s">
        <v>31</v>
      </c>
      <c r="AX126" s="14" t="s">
        <v>76</v>
      </c>
      <c r="AY126" s="252" t="s">
        <v>216</v>
      </c>
    </row>
    <row r="127" s="12" customFormat="1" ht="22.8" customHeight="1">
      <c r="A127" s="12"/>
      <c r="B127" s="197"/>
      <c r="C127" s="198"/>
      <c r="D127" s="199" t="s">
        <v>68</v>
      </c>
      <c r="E127" s="211" t="s">
        <v>252</v>
      </c>
      <c r="F127" s="211" t="s">
        <v>253</v>
      </c>
      <c r="G127" s="198"/>
      <c r="H127" s="198"/>
      <c r="I127" s="201"/>
      <c r="J127" s="212">
        <f>BK127</f>
        <v>0</v>
      </c>
      <c r="K127" s="198"/>
      <c r="L127" s="203"/>
      <c r="M127" s="204"/>
      <c r="N127" s="205"/>
      <c r="O127" s="205"/>
      <c r="P127" s="206">
        <f>SUM(P128:P136)</f>
        <v>0</v>
      </c>
      <c r="Q127" s="205"/>
      <c r="R127" s="206">
        <f>SUM(R128:R136)</f>
        <v>0</v>
      </c>
      <c r="S127" s="205"/>
      <c r="T127" s="207">
        <f>SUM(T128:T136)</f>
        <v>0</v>
      </c>
      <c r="U127" s="12"/>
      <c r="V127" s="12"/>
      <c r="W127" s="12"/>
      <c r="X127" s="12"/>
      <c r="Y127" s="12"/>
      <c r="Z127" s="12"/>
      <c r="AA127" s="12"/>
      <c r="AB127" s="12"/>
      <c r="AC127" s="12"/>
      <c r="AD127" s="12"/>
      <c r="AE127" s="12"/>
      <c r="AR127" s="208" t="s">
        <v>76</v>
      </c>
      <c r="AT127" s="209" t="s">
        <v>68</v>
      </c>
      <c r="AU127" s="209" t="s">
        <v>76</v>
      </c>
      <c r="AY127" s="208" t="s">
        <v>216</v>
      </c>
      <c r="BK127" s="210">
        <f>SUM(BK128:BK136)</f>
        <v>0</v>
      </c>
    </row>
    <row r="128" s="2" customFormat="1" ht="22.2" customHeight="1">
      <c r="A128" s="39"/>
      <c r="B128" s="40"/>
      <c r="C128" s="213" t="s">
        <v>224</v>
      </c>
      <c r="D128" s="213" t="s">
        <v>219</v>
      </c>
      <c r="E128" s="214" t="s">
        <v>255</v>
      </c>
      <c r="F128" s="215" t="s">
        <v>256</v>
      </c>
      <c r="G128" s="216" t="s">
        <v>257</v>
      </c>
      <c r="H128" s="217">
        <v>4.8789999999999996</v>
      </c>
      <c r="I128" s="218"/>
      <c r="J128" s="219">
        <f>ROUND(I128*H128,2)</f>
        <v>0</v>
      </c>
      <c r="K128" s="215" t="s">
        <v>223</v>
      </c>
      <c r="L128" s="45"/>
      <c r="M128" s="220" t="s">
        <v>19</v>
      </c>
      <c r="N128" s="221" t="s">
        <v>40</v>
      </c>
      <c r="O128" s="85"/>
      <c r="P128" s="222">
        <f>O128*H128</f>
        <v>0</v>
      </c>
      <c r="Q128" s="222">
        <v>0</v>
      </c>
      <c r="R128" s="222">
        <f>Q128*H128</f>
        <v>0</v>
      </c>
      <c r="S128" s="222">
        <v>0</v>
      </c>
      <c r="T128" s="223">
        <f>S128*H128</f>
        <v>0</v>
      </c>
      <c r="U128" s="39"/>
      <c r="V128" s="39"/>
      <c r="W128" s="39"/>
      <c r="X128" s="39"/>
      <c r="Y128" s="39"/>
      <c r="Z128" s="39"/>
      <c r="AA128" s="39"/>
      <c r="AB128" s="39"/>
      <c r="AC128" s="39"/>
      <c r="AD128" s="39"/>
      <c r="AE128" s="39"/>
      <c r="AR128" s="224" t="s">
        <v>224</v>
      </c>
      <c r="AT128" s="224" t="s">
        <v>219</v>
      </c>
      <c r="AU128" s="224" t="s">
        <v>78</v>
      </c>
      <c r="AY128" s="18" t="s">
        <v>216</v>
      </c>
      <c r="BE128" s="225">
        <f>IF(N128="základní",J128,0)</f>
        <v>0</v>
      </c>
      <c r="BF128" s="225">
        <f>IF(N128="snížená",J128,0)</f>
        <v>0</v>
      </c>
      <c r="BG128" s="225">
        <f>IF(N128="zákl. přenesená",J128,0)</f>
        <v>0</v>
      </c>
      <c r="BH128" s="225">
        <f>IF(N128="sníž. přenesená",J128,0)</f>
        <v>0</v>
      </c>
      <c r="BI128" s="225">
        <f>IF(N128="nulová",J128,0)</f>
        <v>0</v>
      </c>
      <c r="BJ128" s="18" t="s">
        <v>76</v>
      </c>
      <c r="BK128" s="225">
        <f>ROUND(I128*H128,2)</f>
        <v>0</v>
      </c>
      <c r="BL128" s="18" t="s">
        <v>224</v>
      </c>
      <c r="BM128" s="224" t="s">
        <v>2588</v>
      </c>
    </row>
    <row r="129" s="2" customFormat="1">
      <c r="A129" s="39"/>
      <c r="B129" s="40"/>
      <c r="C129" s="41"/>
      <c r="D129" s="226" t="s">
        <v>226</v>
      </c>
      <c r="E129" s="41"/>
      <c r="F129" s="227" t="s">
        <v>259</v>
      </c>
      <c r="G129" s="41"/>
      <c r="H129" s="41"/>
      <c r="I129" s="228"/>
      <c r="J129" s="41"/>
      <c r="K129" s="41"/>
      <c r="L129" s="45"/>
      <c r="M129" s="229"/>
      <c r="N129" s="230"/>
      <c r="O129" s="85"/>
      <c r="P129" s="85"/>
      <c r="Q129" s="85"/>
      <c r="R129" s="85"/>
      <c r="S129" s="85"/>
      <c r="T129" s="86"/>
      <c r="U129" s="39"/>
      <c r="V129" s="39"/>
      <c r="W129" s="39"/>
      <c r="X129" s="39"/>
      <c r="Y129" s="39"/>
      <c r="Z129" s="39"/>
      <c r="AA129" s="39"/>
      <c r="AB129" s="39"/>
      <c r="AC129" s="39"/>
      <c r="AD129" s="39"/>
      <c r="AE129" s="39"/>
      <c r="AT129" s="18" t="s">
        <v>226</v>
      </c>
      <c r="AU129" s="18" t="s">
        <v>78</v>
      </c>
    </row>
    <row r="130" s="2" customFormat="1" ht="22.2" customHeight="1">
      <c r="A130" s="39"/>
      <c r="B130" s="40"/>
      <c r="C130" s="213" t="s">
        <v>254</v>
      </c>
      <c r="D130" s="213" t="s">
        <v>219</v>
      </c>
      <c r="E130" s="214" t="s">
        <v>260</v>
      </c>
      <c r="F130" s="215" t="s">
        <v>261</v>
      </c>
      <c r="G130" s="216" t="s">
        <v>257</v>
      </c>
      <c r="H130" s="217">
        <v>97.579999999999998</v>
      </c>
      <c r="I130" s="218"/>
      <c r="J130" s="219">
        <f>ROUND(I130*H130,2)</f>
        <v>0</v>
      </c>
      <c r="K130" s="215" t="s">
        <v>223</v>
      </c>
      <c r="L130" s="45"/>
      <c r="M130" s="220" t="s">
        <v>19</v>
      </c>
      <c r="N130" s="221" t="s">
        <v>40</v>
      </c>
      <c r="O130" s="85"/>
      <c r="P130" s="222">
        <f>O130*H130</f>
        <v>0</v>
      </c>
      <c r="Q130" s="222">
        <v>0</v>
      </c>
      <c r="R130" s="222">
        <f>Q130*H130</f>
        <v>0</v>
      </c>
      <c r="S130" s="222">
        <v>0</v>
      </c>
      <c r="T130" s="223">
        <f>S130*H130</f>
        <v>0</v>
      </c>
      <c r="U130" s="39"/>
      <c r="V130" s="39"/>
      <c r="W130" s="39"/>
      <c r="X130" s="39"/>
      <c r="Y130" s="39"/>
      <c r="Z130" s="39"/>
      <c r="AA130" s="39"/>
      <c r="AB130" s="39"/>
      <c r="AC130" s="39"/>
      <c r="AD130" s="39"/>
      <c r="AE130" s="39"/>
      <c r="AR130" s="224" t="s">
        <v>224</v>
      </c>
      <c r="AT130" s="224" t="s">
        <v>219</v>
      </c>
      <c r="AU130" s="224" t="s">
        <v>78</v>
      </c>
      <c r="AY130" s="18" t="s">
        <v>216</v>
      </c>
      <c r="BE130" s="225">
        <f>IF(N130="základní",J130,0)</f>
        <v>0</v>
      </c>
      <c r="BF130" s="225">
        <f>IF(N130="snížená",J130,0)</f>
        <v>0</v>
      </c>
      <c r="BG130" s="225">
        <f>IF(N130="zákl. přenesená",J130,0)</f>
        <v>0</v>
      </c>
      <c r="BH130" s="225">
        <f>IF(N130="sníž. přenesená",J130,0)</f>
        <v>0</v>
      </c>
      <c r="BI130" s="225">
        <f>IF(N130="nulová",J130,0)</f>
        <v>0</v>
      </c>
      <c r="BJ130" s="18" t="s">
        <v>76</v>
      </c>
      <c r="BK130" s="225">
        <f>ROUND(I130*H130,2)</f>
        <v>0</v>
      </c>
      <c r="BL130" s="18" t="s">
        <v>224</v>
      </c>
      <c r="BM130" s="224" t="s">
        <v>2589</v>
      </c>
    </row>
    <row r="131" s="2" customFormat="1">
      <c r="A131" s="39"/>
      <c r="B131" s="40"/>
      <c r="C131" s="41"/>
      <c r="D131" s="226" t="s">
        <v>226</v>
      </c>
      <c r="E131" s="41"/>
      <c r="F131" s="227" t="s">
        <v>263</v>
      </c>
      <c r="G131" s="41"/>
      <c r="H131" s="41"/>
      <c r="I131" s="228"/>
      <c r="J131" s="41"/>
      <c r="K131" s="41"/>
      <c r="L131" s="45"/>
      <c r="M131" s="229"/>
      <c r="N131" s="230"/>
      <c r="O131" s="85"/>
      <c r="P131" s="85"/>
      <c r="Q131" s="85"/>
      <c r="R131" s="85"/>
      <c r="S131" s="85"/>
      <c r="T131" s="86"/>
      <c r="U131" s="39"/>
      <c r="V131" s="39"/>
      <c r="W131" s="39"/>
      <c r="X131" s="39"/>
      <c r="Y131" s="39"/>
      <c r="Z131" s="39"/>
      <c r="AA131" s="39"/>
      <c r="AB131" s="39"/>
      <c r="AC131" s="39"/>
      <c r="AD131" s="39"/>
      <c r="AE131" s="39"/>
      <c r="AT131" s="18" t="s">
        <v>226</v>
      </c>
      <c r="AU131" s="18" t="s">
        <v>78</v>
      </c>
    </row>
    <row r="132" s="13" customFormat="1">
      <c r="A132" s="13"/>
      <c r="B132" s="231"/>
      <c r="C132" s="232"/>
      <c r="D132" s="226" t="s">
        <v>228</v>
      </c>
      <c r="E132" s="232"/>
      <c r="F132" s="234" t="s">
        <v>2590</v>
      </c>
      <c r="G132" s="232"/>
      <c r="H132" s="235">
        <v>97.579999999999998</v>
      </c>
      <c r="I132" s="236"/>
      <c r="J132" s="232"/>
      <c r="K132" s="232"/>
      <c r="L132" s="237"/>
      <c r="M132" s="238"/>
      <c r="N132" s="239"/>
      <c r="O132" s="239"/>
      <c r="P132" s="239"/>
      <c r="Q132" s="239"/>
      <c r="R132" s="239"/>
      <c r="S132" s="239"/>
      <c r="T132" s="240"/>
      <c r="U132" s="13"/>
      <c r="V132" s="13"/>
      <c r="W132" s="13"/>
      <c r="X132" s="13"/>
      <c r="Y132" s="13"/>
      <c r="Z132" s="13"/>
      <c r="AA132" s="13"/>
      <c r="AB132" s="13"/>
      <c r="AC132" s="13"/>
      <c r="AD132" s="13"/>
      <c r="AE132" s="13"/>
      <c r="AT132" s="241" t="s">
        <v>228</v>
      </c>
      <c r="AU132" s="241" t="s">
        <v>78</v>
      </c>
      <c r="AV132" s="13" t="s">
        <v>78</v>
      </c>
      <c r="AW132" s="13" t="s">
        <v>4</v>
      </c>
      <c r="AX132" s="13" t="s">
        <v>76</v>
      </c>
      <c r="AY132" s="241" t="s">
        <v>216</v>
      </c>
    </row>
    <row r="133" s="2" customFormat="1" ht="13.8" customHeight="1">
      <c r="A133" s="39"/>
      <c r="B133" s="40"/>
      <c r="C133" s="213" t="s">
        <v>217</v>
      </c>
      <c r="D133" s="213" t="s">
        <v>219</v>
      </c>
      <c r="E133" s="214" t="s">
        <v>266</v>
      </c>
      <c r="F133" s="215" t="s">
        <v>267</v>
      </c>
      <c r="G133" s="216" t="s">
        <v>257</v>
      </c>
      <c r="H133" s="217">
        <v>4.8789999999999996</v>
      </c>
      <c r="I133" s="218"/>
      <c r="J133" s="219">
        <f>ROUND(I133*H133,2)</f>
        <v>0</v>
      </c>
      <c r="K133" s="215" t="s">
        <v>223</v>
      </c>
      <c r="L133" s="45"/>
      <c r="M133" s="220" t="s">
        <v>19</v>
      </c>
      <c r="N133" s="221" t="s">
        <v>40</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224</v>
      </c>
      <c r="AT133" s="224" t="s">
        <v>219</v>
      </c>
      <c r="AU133" s="224" t="s">
        <v>78</v>
      </c>
      <c r="AY133" s="18" t="s">
        <v>216</v>
      </c>
      <c r="BE133" s="225">
        <f>IF(N133="základní",J133,0)</f>
        <v>0</v>
      </c>
      <c r="BF133" s="225">
        <f>IF(N133="snížená",J133,0)</f>
        <v>0</v>
      </c>
      <c r="BG133" s="225">
        <f>IF(N133="zákl. přenesená",J133,0)</f>
        <v>0</v>
      </c>
      <c r="BH133" s="225">
        <f>IF(N133="sníž. přenesená",J133,0)</f>
        <v>0</v>
      </c>
      <c r="BI133" s="225">
        <f>IF(N133="nulová",J133,0)</f>
        <v>0</v>
      </c>
      <c r="BJ133" s="18" t="s">
        <v>76</v>
      </c>
      <c r="BK133" s="225">
        <f>ROUND(I133*H133,2)</f>
        <v>0</v>
      </c>
      <c r="BL133" s="18" t="s">
        <v>224</v>
      </c>
      <c r="BM133" s="224" t="s">
        <v>2591</v>
      </c>
    </row>
    <row r="134" s="2" customFormat="1">
      <c r="A134" s="39"/>
      <c r="B134" s="40"/>
      <c r="C134" s="41"/>
      <c r="D134" s="226" t="s">
        <v>226</v>
      </c>
      <c r="E134" s="41"/>
      <c r="F134" s="227" t="s">
        <v>269</v>
      </c>
      <c r="G134" s="41"/>
      <c r="H134" s="41"/>
      <c r="I134" s="228"/>
      <c r="J134" s="41"/>
      <c r="K134" s="41"/>
      <c r="L134" s="45"/>
      <c r="M134" s="229"/>
      <c r="N134" s="230"/>
      <c r="O134" s="85"/>
      <c r="P134" s="85"/>
      <c r="Q134" s="85"/>
      <c r="R134" s="85"/>
      <c r="S134" s="85"/>
      <c r="T134" s="86"/>
      <c r="U134" s="39"/>
      <c r="V134" s="39"/>
      <c r="W134" s="39"/>
      <c r="X134" s="39"/>
      <c r="Y134" s="39"/>
      <c r="Z134" s="39"/>
      <c r="AA134" s="39"/>
      <c r="AB134" s="39"/>
      <c r="AC134" s="39"/>
      <c r="AD134" s="39"/>
      <c r="AE134" s="39"/>
      <c r="AT134" s="18" t="s">
        <v>226</v>
      </c>
      <c r="AU134" s="18" t="s">
        <v>78</v>
      </c>
    </row>
    <row r="135" s="2" customFormat="1" ht="22.2" customHeight="1">
      <c r="A135" s="39"/>
      <c r="B135" s="40"/>
      <c r="C135" s="213" t="s">
        <v>265</v>
      </c>
      <c r="D135" s="213" t="s">
        <v>219</v>
      </c>
      <c r="E135" s="214" t="s">
        <v>271</v>
      </c>
      <c r="F135" s="215" t="s">
        <v>272</v>
      </c>
      <c r="G135" s="216" t="s">
        <v>257</v>
      </c>
      <c r="H135" s="217">
        <v>4.8789999999999996</v>
      </c>
      <c r="I135" s="218"/>
      <c r="J135" s="219">
        <f>ROUND(I135*H135,2)</f>
        <v>0</v>
      </c>
      <c r="K135" s="215" t="s">
        <v>223</v>
      </c>
      <c r="L135" s="45"/>
      <c r="M135" s="220" t="s">
        <v>19</v>
      </c>
      <c r="N135" s="221" t="s">
        <v>40</v>
      </c>
      <c r="O135" s="85"/>
      <c r="P135" s="222">
        <f>O135*H135</f>
        <v>0</v>
      </c>
      <c r="Q135" s="222">
        <v>0</v>
      </c>
      <c r="R135" s="222">
        <f>Q135*H135</f>
        <v>0</v>
      </c>
      <c r="S135" s="222">
        <v>0</v>
      </c>
      <c r="T135" s="223">
        <f>S135*H135</f>
        <v>0</v>
      </c>
      <c r="U135" s="39"/>
      <c r="V135" s="39"/>
      <c r="W135" s="39"/>
      <c r="X135" s="39"/>
      <c r="Y135" s="39"/>
      <c r="Z135" s="39"/>
      <c r="AA135" s="39"/>
      <c r="AB135" s="39"/>
      <c r="AC135" s="39"/>
      <c r="AD135" s="39"/>
      <c r="AE135" s="39"/>
      <c r="AR135" s="224" t="s">
        <v>224</v>
      </c>
      <c r="AT135" s="224" t="s">
        <v>219</v>
      </c>
      <c r="AU135" s="224" t="s">
        <v>78</v>
      </c>
      <c r="AY135" s="18" t="s">
        <v>216</v>
      </c>
      <c r="BE135" s="225">
        <f>IF(N135="základní",J135,0)</f>
        <v>0</v>
      </c>
      <c r="BF135" s="225">
        <f>IF(N135="snížená",J135,0)</f>
        <v>0</v>
      </c>
      <c r="BG135" s="225">
        <f>IF(N135="zákl. přenesená",J135,0)</f>
        <v>0</v>
      </c>
      <c r="BH135" s="225">
        <f>IF(N135="sníž. přenesená",J135,0)</f>
        <v>0</v>
      </c>
      <c r="BI135" s="225">
        <f>IF(N135="nulová",J135,0)</f>
        <v>0</v>
      </c>
      <c r="BJ135" s="18" t="s">
        <v>76</v>
      </c>
      <c r="BK135" s="225">
        <f>ROUND(I135*H135,2)</f>
        <v>0</v>
      </c>
      <c r="BL135" s="18" t="s">
        <v>224</v>
      </c>
      <c r="BM135" s="224" t="s">
        <v>2592</v>
      </c>
    </row>
    <row r="136" s="2" customFormat="1">
      <c r="A136" s="39"/>
      <c r="B136" s="40"/>
      <c r="C136" s="41"/>
      <c r="D136" s="226" t="s">
        <v>226</v>
      </c>
      <c r="E136" s="41"/>
      <c r="F136" s="227" t="s">
        <v>274</v>
      </c>
      <c r="G136" s="41"/>
      <c r="H136" s="41"/>
      <c r="I136" s="228"/>
      <c r="J136" s="41"/>
      <c r="K136" s="41"/>
      <c r="L136" s="45"/>
      <c r="M136" s="229"/>
      <c r="N136" s="230"/>
      <c r="O136" s="85"/>
      <c r="P136" s="85"/>
      <c r="Q136" s="85"/>
      <c r="R136" s="85"/>
      <c r="S136" s="85"/>
      <c r="T136" s="86"/>
      <c r="U136" s="39"/>
      <c r="V136" s="39"/>
      <c r="W136" s="39"/>
      <c r="X136" s="39"/>
      <c r="Y136" s="39"/>
      <c r="Z136" s="39"/>
      <c r="AA136" s="39"/>
      <c r="AB136" s="39"/>
      <c r="AC136" s="39"/>
      <c r="AD136" s="39"/>
      <c r="AE136" s="39"/>
      <c r="AT136" s="18" t="s">
        <v>226</v>
      </c>
      <c r="AU136" s="18" t="s">
        <v>78</v>
      </c>
    </row>
    <row r="137" s="12" customFormat="1" ht="22.8" customHeight="1">
      <c r="A137" s="12"/>
      <c r="B137" s="197"/>
      <c r="C137" s="198"/>
      <c r="D137" s="199" t="s">
        <v>68</v>
      </c>
      <c r="E137" s="211" t="s">
        <v>275</v>
      </c>
      <c r="F137" s="211" t="s">
        <v>276</v>
      </c>
      <c r="G137" s="198"/>
      <c r="H137" s="198"/>
      <c r="I137" s="201"/>
      <c r="J137" s="212">
        <f>BK137</f>
        <v>0</v>
      </c>
      <c r="K137" s="198"/>
      <c r="L137" s="203"/>
      <c r="M137" s="204"/>
      <c r="N137" s="205"/>
      <c r="O137" s="205"/>
      <c r="P137" s="206">
        <f>SUM(P138:P139)</f>
        <v>0</v>
      </c>
      <c r="Q137" s="205"/>
      <c r="R137" s="206">
        <f>SUM(R138:R139)</f>
        <v>0</v>
      </c>
      <c r="S137" s="205"/>
      <c r="T137" s="207">
        <f>SUM(T138:T139)</f>
        <v>0</v>
      </c>
      <c r="U137" s="12"/>
      <c r="V137" s="12"/>
      <c r="W137" s="12"/>
      <c r="X137" s="12"/>
      <c r="Y137" s="12"/>
      <c r="Z137" s="12"/>
      <c r="AA137" s="12"/>
      <c r="AB137" s="12"/>
      <c r="AC137" s="12"/>
      <c r="AD137" s="12"/>
      <c r="AE137" s="12"/>
      <c r="AR137" s="208" t="s">
        <v>76</v>
      </c>
      <c r="AT137" s="209" t="s">
        <v>68</v>
      </c>
      <c r="AU137" s="209" t="s">
        <v>76</v>
      </c>
      <c r="AY137" s="208" t="s">
        <v>216</v>
      </c>
      <c r="BK137" s="210">
        <f>SUM(BK138:BK139)</f>
        <v>0</v>
      </c>
    </row>
    <row r="138" s="2" customFormat="1" ht="22.2" customHeight="1">
      <c r="A138" s="39"/>
      <c r="B138" s="40"/>
      <c r="C138" s="213" t="s">
        <v>270</v>
      </c>
      <c r="D138" s="213" t="s">
        <v>219</v>
      </c>
      <c r="E138" s="214" t="s">
        <v>277</v>
      </c>
      <c r="F138" s="215" t="s">
        <v>278</v>
      </c>
      <c r="G138" s="216" t="s">
        <v>257</v>
      </c>
      <c r="H138" s="217">
        <v>2.3860000000000001</v>
      </c>
      <c r="I138" s="218"/>
      <c r="J138" s="219">
        <f>ROUND(I138*H138,2)</f>
        <v>0</v>
      </c>
      <c r="K138" s="215" t="s">
        <v>223</v>
      </c>
      <c r="L138" s="45"/>
      <c r="M138" s="220" t="s">
        <v>19</v>
      </c>
      <c r="N138" s="221" t="s">
        <v>40</v>
      </c>
      <c r="O138" s="85"/>
      <c r="P138" s="222">
        <f>O138*H138</f>
        <v>0</v>
      </c>
      <c r="Q138" s="222">
        <v>0</v>
      </c>
      <c r="R138" s="222">
        <f>Q138*H138</f>
        <v>0</v>
      </c>
      <c r="S138" s="222">
        <v>0</v>
      </c>
      <c r="T138" s="223">
        <f>S138*H138</f>
        <v>0</v>
      </c>
      <c r="U138" s="39"/>
      <c r="V138" s="39"/>
      <c r="W138" s="39"/>
      <c r="X138" s="39"/>
      <c r="Y138" s="39"/>
      <c r="Z138" s="39"/>
      <c r="AA138" s="39"/>
      <c r="AB138" s="39"/>
      <c r="AC138" s="39"/>
      <c r="AD138" s="39"/>
      <c r="AE138" s="39"/>
      <c r="AR138" s="224" t="s">
        <v>224</v>
      </c>
      <c r="AT138" s="224" t="s">
        <v>219</v>
      </c>
      <c r="AU138" s="224" t="s">
        <v>78</v>
      </c>
      <c r="AY138" s="18" t="s">
        <v>216</v>
      </c>
      <c r="BE138" s="225">
        <f>IF(N138="základní",J138,0)</f>
        <v>0</v>
      </c>
      <c r="BF138" s="225">
        <f>IF(N138="snížená",J138,0)</f>
        <v>0</v>
      </c>
      <c r="BG138" s="225">
        <f>IF(N138="zákl. přenesená",J138,0)</f>
        <v>0</v>
      </c>
      <c r="BH138" s="225">
        <f>IF(N138="sníž. přenesená",J138,0)</f>
        <v>0</v>
      </c>
      <c r="BI138" s="225">
        <f>IF(N138="nulová",J138,0)</f>
        <v>0</v>
      </c>
      <c r="BJ138" s="18" t="s">
        <v>76</v>
      </c>
      <c r="BK138" s="225">
        <f>ROUND(I138*H138,2)</f>
        <v>0</v>
      </c>
      <c r="BL138" s="18" t="s">
        <v>224</v>
      </c>
      <c r="BM138" s="224" t="s">
        <v>2593</v>
      </c>
    </row>
    <row r="139" s="2" customFormat="1">
      <c r="A139" s="39"/>
      <c r="B139" s="40"/>
      <c r="C139" s="41"/>
      <c r="D139" s="226" t="s">
        <v>226</v>
      </c>
      <c r="E139" s="41"/>
      <c r="F139" s="227" t="s">
        <v>280</v>
      </c>
      <c r="G139" s="41"/>
      <c r="H139" s="41"/>
      <c r="I139" s="228"/>
      <c r="J139" s="41"/>
      <c r="K139" s="41"/>
      <c r="L139" s="45"/>
      <c r="M139" s="229"/>
      <c r="N139" s="230"/>
      <c r="O139" s="85"/>
      <c r="P139" s="85"/>
      <c r="Q139" s="85"/>
      <c r="R139" s="85"/>
      <c r="S139" s="85"/>
      <c r="T139" s="86"/>
      <c r="U139" s="39"/>
      <c r="V139" s="39"/>
      <c r="W139" s="39"/>
      <c r="X139" s="39"/>
      <c r="Y139" s="39"/>
      <c r="Z139" s="39"/>
      <c r="AA139" s="39"/>
      <c r="AB139" s="39"/>
      <c r="AC139" s="39"/>
      <c r="AD139" s="39"/>
      <c r="AE139" s="39"/>
      <c r="AT139" s="18" t="s">
        <v>226</v>
      </c>
      <c r="AU139" s="18" t="s">
        <v>78</v>
      </c>
    </row>
    <row r="140" s="12" customFormat="1" ht="25.92" customHeight="1">
      <c r="A140" s="12"/>
      <c r="B140" s="197"/>
      <c r="C140" s="198"/>
      <c r="D140" s="199" t="s">
        <v>68</v>
      </c>
      <c r="E140" s="200" t="s">
        <v>281</v>
      </c>
      <c r="F140" s="200" t="s">
        <v>282</v>
      </c>
      <c r="G140" s="198"/>
      <c r="H140" s="198"/>
      <c r="I140" s="201"/>
      <c r="J140" s="202">
        <f>BK140</f>
        <v>0</v>
      </c>
      <c r="K140" s="198"/>
      <c r="L140" s="203"/>
      <c r="M140" s="204"/>
      <c r="N140" s="205"/>
      <c r="O140" s="205"/>
      <c r="P140" s="206">
        <f>P141+P158+P160+P185+P192+P198+P208+P219+P277+P315+P335</f>
        <v>0</v>
      </c>
      <c r="Q140" s="205"/>
      <c r="R140" s="206">
        <f>R141+R158+R160+R185+R192+R198+R208+R219+R277+R315+R335</f>
        <v>2.4543067999999999</v>
      </c>
      <c r="S140" s="205"/>
      <c r="T140" s="207">
        <f>T141+T158+T160+T185+T192+T198+T208+T219+T277+T315+T335</f>
        <v>1.4716459</v>
      </c>
      <c r="U140" s="12"/>
      <c r="V140" s="12"/>
      <c r="W140" s="12"/>
      <c r="X140" s="12"/>
      <c r="Y140" s="12"/>
      <c r="Z140" s="12"/>
      <c r="AA140" s="12"/>
      <c r="AB140" s="12"/>
      <c r="AC140" s="12"/>
      <c r="AD140" s="12"/>
      <c r="AE140" s="12"/>
      <c r="AR140" s="208" t="s">
        <v>78</v>
      </c>
      <c r="AT140" s="209" t="s">
        <v>68</v>
      </c>
      <c r="AU140" s="209" t="s">
        <v>69</v>
      </c>
      <c r="AY140" s="208" t="s">
        <v>216</v>
      </c>
      <c r="BK140" s="210">
        <f>BK141+BK158+BK160+BK185+BK192+BK198+BK208+BK219+BK277+BK315+BK335</f>
        <v>0</v>
      </c>
    </row>
    <row r="141" s="12" customFormat="1" ht="22.8" customHeight="1">
      <c r="A141" s="12"/>
      <c r="B141" s="197"/>
      <c r="C141" s="198"/>
      <c r="D141" s="199" t="s">
        <v>68</v>
      </c>
      <c r="E141" s="211" t="s">
        <v>283</v>
      </c>
      <c r="F141" s="211" t="s">
        <v>284</v>
      </c>
      <c r="G141" s="198"/>
      <c r="H141" s="198"/>
      <c r="I141" s="201"/>
      <c r="J141" s="212">
        <f>BK141</f>
        <v>0</v>
      </c>
      <c r="K141" s="198"/>
      <c r="L141" s="203"/>
      <c r="M141" s="204"/>
      <c r="N141" s="205"/>
      <c r="O141" s="205"/>
      <c r="P141" s="206">
        <f>SUM(P142:P157)</f>
        <v>0</v>
      </c>
      <c r="Q141" s="205"/>
      <c r="R141" s="206">
        <f>SUM(R142:R157)</f>
        <v>0.038370000000000001</v>
      </c>
      <c r="S141" s="205"/>
      <c r="T141" s="207">
        <f>SUM(T142:T157)</f>
        <v>0</v>
      </c>
      <c r="U141" s="12"/>
      <c r="V141" s="12"/>
      <c r="W141" s="12"/>
      <c r="X141" s="12"/>
      <c r="Y141" s="12"/>
      <c r="Z141" s="12"/>
      <c r="AA141" s="12"/>
      <c r="AB141" s="12"/>
      <c r="AC141" s="12"/>
      <c r="AD141" s="12"/>
      <c r="AE141" s="12"/>
      <c r="AR141" s="208" t="s">
        <v>78</v>
      </c>
      <c r="AT141" s="209" t="s">
        <v>68</v>
      </c>
      <c r="AU141" s="209" t="s">
        <v>76</v>
      </c>
      <c r="AY141" s="208" t="s">
        <v>216</v>
      </c>
      <c r="BK141" s="210">
        <f>SUM(BK142:BK157)</f>
        <v>0</v>
      </c>
    </row>
    <row r="142" s="2" customFormat="1" ht="22.2" customHeight="1">
      <c r="A142" s="39"/>
      <c r="B142" s="40"/>
      <c r="C142" s="213" t="s">
        <v>232</v>
      </c>
      <c r="D142" s="213" t="s">
        <v>219</v>
      </c>
      <c r="E142" s="214" t="s">
        <v>285</v>
      </c>
      <c r="F142" s="215" t="s">
        <v>286</v>
      </c>
      <c r="G142" s="216" t="s">
        <v>222</v>
      </c>
      <c r="H142" s="217">
        <v>25.579999999999998</v>
      </c>
      <c r="I142" s="218"/>
      <c r="J142" s="219">
        <f>ROUND(I142*H142,2)</f>
        <v>0</v>
      </c>
      <c r="K142" s="215" t="s">
        <v>223</v>
      </c>
      <c r="L142" s="45"/>
      <c r="M142" s="220" t="s">
        <v>19</v>
      </c>
      <c r="N142" s="221" t="s">
        <v>40</v>
      </c>
      <c r="O142" s="85"/>
      <c r="P142" s="222">
        <f>O142*H142</f>
        <v>0</v>
      </c>
      <c r="Q142" s="222">
        <v>0</v>
      </c>
      <c r="R142" s="222">
        <f>Q142*H142</f>
        <v>0</v>
      </c>
      <c r="S142" s="222">
        <v>0</v>
      </c>
      <c r="T142" s="223">
        <f>S142*H142</f>
        <v>0</v>
      </c>
      <c r="U142" s="39"/>
      <c r="V142" s="39"/>
      <c r="W142" s="39"/>
      <c r="X142" s="39"/>
      <c r="Y142" s="39"/>
      <c r="Z142" s="39"/>
      <c r="AA142" s="39"/>
      <c r="AB142" s="39"/>
      <c r="AC142" s="39"/>
      <c r="AD142" s="39"/>
      <c r="AE142" s="39"/>
      <c r="AR142" s="224" t="s">
        <v>287</v>
      </c>
      <c r="AT142" s="224" t="s">
        <v>219</v>
      </c>
      <c r="AU142" s="224" t="s">
        <v>78</v>
      </c>
      <c r="AY142" s="18" t="s">
        <v>216</v>
      </c>
      <c r="BE142" s="225">
        <f>IF(N142="základní",J142,0)</f>
        <v>0</v>
      </c>
      <c r="BF142" s="225">
        <f>IF(N142="snížená",J142,0)</f>
        <v>0</v>
      </c>
      <c r="BG142" s="225">
        <f>IF(N142="zákl. přenesená",J142,0)</f>
        <v>0</v>
      </c>
      <c r="BH142" s="225">
        <f>IF(N142="sníž. přenesená",J142,0)</f>
        <v>0</v>
      </c>
      <c r="BI142" s="225">
        <f>IF(N142="nulová",J142,0)</f>
        <v>0</v>
      </c>
      <c r="BJ142" s="18" t="s">
        <v>76</v>
      </c>
      <c r="BK142" s="225">
        <f>ROUND(I142*H142,2)</f>
        <v>0</v>
      </c>
      <c r="BL142" s="18" t="s">
        <v>287</v>
      </c>
      <c r="BM142" s="224" t="s">
        <v>2594</v>
      </c>
    </row>
    <row r="143" s="2" customFormat="1">
      <c r="A143" s="39"/>
      <c r="B143" s="40"/>
      <c r="C143" s="41"/>
      <c r="D143" s="226" t="s">
        <v>226</v>
      </c>
      <c r="E143" s="41"/>
      <c r="F143" s="227" t="s">
        <v>289</v>
      </c>
      <c r="G143" s="41"/>
      <c r="H143" s="41"/>
      <c r="I143" s="228"/>
      <c r="J143" s="41"/>
      <c r="K143" s="41"/>
      <c r="L143" s="45"/>
      <c r="M143" s="229"/>
      <c r="N143" s="230"/>
      <c r="O143" s="85"/>
      <c r="P143" s="85"/>
      <c r="Q143" s="85"/>
      <c r="R143" s="85"/>
      <c r="S143" s="85"/>
      <c r="T143" s="86"/>
      <c r="U143" s="39"/>
      <c r="V143" s="39"/>
      <c r="W143" s="39"/>
      <c r="X143" s="39"/>
      <c r="Y143" s="39"/>
      <c r="Z143" s="39"/>
      <c r="AA143" s="39"/>
      <c r="AB143" s="39"/>
      <c r="AC143" s="39"/>
      <c r="AD143" s="39"/>
      <c r="AE143" s="39"/>
      <c r="AT143" s="18" t="s">
        <v>226</v>
      </c>
      <c r="AU143" s="18" t="s">
        <v>78</v>
      </c>
    </row>
    <row r="144" s="15" customFormat="1">
      <c r="A144" s="15"/>
      <c r="B144" s="253"/>
      <c r="C144" s="254"/>
      <c r="D144" s="226" t="s">
        <v>228</v>
      </c>
      <c r="E144" s="255" t="s">
        <v>19</v>
      </c>
      <c r="F144" s="256" t="s">
        <v>2114</v>
      </c>
      <c r="G144" s="254"/>
      <c r="H144" s="255" t="s">
        <v>19</v>
      </c>
      <c r="I144" s="257"/>
      <c r="J144" s="254"/>
      <c r="K144" s="254"/>
      <c r="L144" s="258"/>
      <c r="M144" s="259"/>
      <c r="N144" s="260"/>
      <c r="O144" s="260"/>
      <c r="P144" s="260"/>
      <c r="Q144" s="260"/>
      <c r="R144" s="260"/>
      <c r="S144" s="260"/>
      <c r="T144" s="261"/>
      <c r="U144" s="15"/>
      <c r="V144" s="15"/>
      <c r="W144" s="15"/>
      <c r="X144" s="15"/>
      <c r="Y144" s="15"/>
      <c r="Z144" s="15"/>
      <c r="AA144" s="15"/>
      <c r="AB144" s="15"/>
      <c r="AC144" s="15"/>
      <c r="AD144" s="15"/>
      <c r="AE144" s="15"/>
      <c r="AT144" s="262" t="s">
        <v>228</v>
      </c>
      <c r="AU144" s="262" t="s">
        <v>78</v>
      </c>
      <c r="AV144" s="15" t="s">
        <v>76</v>
      </c>
      <c r="AW144" s="15" t="s">
        <v>31</v>
      </c>
      <c r="AX144" s="15" t="s">
        <v>69</v>
      </c>
      <c r="AY144" s="262" t="s">
        <v>216</v>
      </c>
    </row>
    <row r="145" s="13" customFormat="1">
      <c r="A145" s="13"/>
      <c r="B145" s="231"/>
      <c r="C145" s="232"/>
      <c r="D145" s="226" t="s">
        <v>228</v>
      </c>
      <c r="E145" s="233" t="s">
        <v>19</v>
      </c>
      <c r="F145" s="234" t="s">
        <v>2595</v>
      </c>
      <c r="G145" s="232"/>
      <c r="H145" s="235">
        <v>4.2000000000000002</v>
      </c>
      <c r="I145" s="236"/>
      <c r="J145" s="232"/>
      <c r="K145" s="232"/>
      <c r="L145" s="237"/>
      <c r="M145" s="238"/>
      <c r="N145" s="239"/>
      <c r="O145" s="239"/>
      <c r="P145" s="239"/>
      <c r="Q145" s="239"/>
      <c r="R145" s="239"/>
      <c r="S145" s="239"/>
      <c r="T145" s="240"/>
      <c r="U145" s="13"/>
      <c r="V145" s="13"/>
      <c r="W145" s="13"/>
      <c r="X145" s="13"/>
      <c r="Y145" s="13"/>
      <c r="Z145" s="13"/>
      <c r="AA145" s="13"/>
      <c r="AB145" s="13"/>
      <c r="AC145" s="13"/>
      <c r="AD145" s="13"/>
      <c r="AE145" s="13"/>
      <c r="AT145" s="241" t="s">
        <v>228</v>
      </c>
      <c r="AU145" s="241" t="s">
        <v>78</v>
      </c>
      <c r="AV145" s="13" t="s">
        <v>78</v>
      </c>
      <c r="AW145" s="13" t="s">
        <v>31</v>
      </c>
      <c r="AX145" s="13" t="s">
        <v>69</v>
      </c>
      <c r="AY145" s="241" t="s">
        <v>216</v>
      </c>
    </row>
    <row r="146" s="13" customFormat="1">
      <c r="A146" s="13"/>
      <c r="B146" s="231"/>
      <c r="C146" s="232"/>
      <c r="D146" s="226" t="s">
        <v>228</v>
      </c>
      <c r="E146" s="233" t="s">
        <v>19</v>
      </c>
      <c r="F146" s="234" t="s">
        <v>2596</v>
      </c>
      <c r="G146" s="232"/>
      <c r="H146" s="235">
        <v>2</v>
      </c>
      <c r="I146" s="236"/>
      <c r="J146" s="232"/>
      <c r="K146" s="232"/>
      <c r="L146" s="237"/>
      <c r="M146" s="238"/>
      <c r="N146" s="239"/>
      <c r="O146" s="239"/>
      <c r="P146" s="239"/>
      <c r="Q146" s="239"/>
      <c r="R146" s="239"/>
      <c r="S146" s="239"/>
      <c r="T146" s="240"/>
      <c r="U146" s="13"/>
      <c r="V146" s="13"/>
      <c r="W146" s="13"/>
      <c r="X146" s="13"/>
      <c r="Y146" s="13"/>
      <c r="Z146" s="13"/>
      <c r="AA146" s="13"/>
      <c r="AB146" s="13"/>
      <c r="AC146" s="13"/>
      <c r="AD146" s="13"/>
      <c r="AE146" s="13"/>
      <c r="AT146" s="241" t="s">
        <v>228</v>
      </c>
      <c r="AU146" s="241" t="s">
        <v>78</v>
      </c>
      <c r="AV146" s="13" t="s">
        <v>78</v>
      </c>
      <c r="AW146" s="13" t="s">
        <v>31</v>
      </c>
      <c r="AX146" s="13" t="s">
        <v>69</v>
      </c>
      <c r="AY146" s="241" t="s">
        <v>216</v>
      </c>
    </row>
    <row r="147" s="13" customFormat="1">
      <c r="A147" s="13"/>
      <c r="B147" s="231"/>
      <c r="C147" s="232"/>
      <c r="D147" s="226" t="s">
        <v>228</v>
      </c>
      <c r="E147" s="233" t="s">
        <v>19</v>
      </c>
      <c r="F147" s="234" t="s">
        <v>2597</v>
      </c>
      <c r="G147" s="232"/>
      <c r="H147" s="235">
        <v>2.1000000000000001</v>
      </c>
      <c r="I147" s="236"/>
      <c r="J147" s="232"/>
      <c r="K147" s="232"/>
      <c r="L147" s="237"/>
      <c r="M147" s="238"/>
      <c r="N147" s="239"/>
      <c r="O147" s="239"/>
      <c r="P147" s="239"/>
      <c r="Q147" s="239"/>
      <c r="R147" s="239"/>
      <c r="S147" s="239"/>
      <c r="T147" s="240"/>
      <c r="U147" s="13"/>
      <c r="V147" s="13"/>
      <c r="W147" s="13"/>
      <c r="X147" s="13"/>
      <c r="Y147" s="13"/>
      <c r="Z147" s="13"/>
      <c r="AA147" s="13"/>
      <c r="AB147" s="13"/>
      <c r="AC147" s="13"/>
      <c r="AD147" s="13"/>
      <c r="AE147" s="13"/>
      <c r="AT147" s="241" t="s">
        <v>228</v>
      </c>
      <c r="AU147" s="241" t="s">
        <v>78</v>
      </c>
      <c r="AV147" s="13" t="s">
        <v>78</v>
      </c>
      <c r="AW147" s="13" t="s">
        <v>31</v>
      </c>
      <c r="AX147" s="13" t="s">
        <v>69</v>
      </c>
      <c r="AY147" s="241" t="s">
        <v>216</v>
      </c>
    </row>
    <row r="148" s="15" customFormat="1">
      <c r="A148" s="15"/>
      <c r="B148" s="253"/>
      <c r="C148" s="254"/>
      <c r="D148" s="226" t="s">
        <v>228</v>
      </c>
      <c r="E148" s="255" t="s">
        <v>19</v>
      </c>
      <c r="F148" s="256" t="s">
        <v>750</v>
      </c>
      <c r="G148" s="254"/>
      <c r="H148" s="255" t="s">
        <v>19</v>
      </c>
      <c r="I148" s="257"/>
      <c r="J148" s="254"/>
      <c r="K148" s="254"/>
      <c r="L148" s="258"/>
      <c r="M148" s="259"/>
      <c r="N148" s="260"/>
      <c r="O148" s="260"/>
      <c r="P148" s="260"/>
      <c r="Q148" s="260"/>
      <c r="R148" s="260"/>
      <c r="S148" s="260"/>
      <c r="T148" s="261"/>
      <c r="U148" s="15"/>
      <c r="V148" s="15"/>
      <c r="W148" s="15"/>
      <c r="X148" s="15"/>
      <c r="Y148" s="15"/>
      <c r="Z148" s="15"/>
      <c r="AA148" s="15"/>
      <c r="AB148" s="15"/>
      <c r="AC148" s="15"/>
      <c r="AD148" s="15"/>
      <c r="AE148" s="15"/>
      <c r="AT148" s="262" t="s">
        <v>228</v>
      </c>
      <c r="AU148" s="262" t="s">
        <v>78</v>
      </c>
      <c r="AV148" s="15" t="s">
        <v>76</v>
      </c>
      <c r="AW148" s="15" t="s">
        <v>31</v>
      </c>
      <c r="AX148" s="15" t="s">
        <v>69</v>
      </c>
      <c r="AY148" s="262" t="s">
        <v>216</v>
      </c>
    </row>
    <row r="149" s="13" customFormat="1">
      <c r="A149" s="13"/>
      <c r="B149" s="231"/>
      <c r="C149" s="232"/>
      <c r="D149" s="226" t="s">
        <v>228</v>
      </c>
      <c r="E149" s="233" t="s">
        <v>19</v>
      </c>
      <c r="F149" s="234" t="s">
        <v>2598</v>
      </c>
      <c r="G149" s="232"/>
      <c r="H149" s="235">
        <v>7.3799999999999999</v>
      </c>
      <c r="I149" s="236"/>
      <c r="J149" s="232"/>
      <c r="K149" s="232"/>
      <c r="L149" s="237"/>
      <c r="M149" s="238"/>
      <c r="N149" s="239"/>
      <c r="O149" s="239"/>
      <c r="P149" s="239"/>
      <c r="Q149" s="239"/>
      <c r="R149" s="239"/>
      <c r="S149" s="239"/>
      <c r="T149" s="240"/>
      <c r="U149" s="13"/>
      <c r="V149" s="13"/>
      <c r="W149" s="13"/>
      <c r="X149" s="13"/>
      <c r="Y149" s="13"/>
      <c r="Z149" s="13"/>
      <c r="AA149" s="13"/>
      <c r="AB149" s="13"/>
      <c r="AC149" s="13"/>
      <c r="AD149" s="13"/>
      <c r="AE149" s="13"/>
      <c r="AT149" s="241" t="s">
        <v>228</v>
      </c>
      <c r="AU149" s="241" t="s">
        <v>78</v>
      </c>
      <c r="AV149" s="13" t="s">
        <v>78</v>
      </c>
      <c r="AW149" s="13" t="s">
        <v>31</v>
      </c>
      <c r="AX149" s="13" t="s">
        <v>69</v>
      </c>
      <c r="AY149" s="241" t="s">
        <v>216</v>
      </c>
    </row>
    <row r="150" s="13" customFormat="1">
      <c r="A150" s="13"/>
      <c r="B150" s="231"/>
      <c r="C150" s="232"/>
      <c r="D150" s="226" t="s">
        <v>228</v>
      </c>
      <c r="E150" s="233" t="s">
        <v>19</v>
      </c>
      <c r="F150" s="234" t="s">
        <v>2599</v>
      </c>
      <c r="G150" s="232"/>
      <c r="H150" s="235">
        <v>9.9000000000000004</v>
      </c>
      <c r="I150" s="236"/>
      <c r="J150" s="232"/>
      <c r="K150" s="232"/>
      <c r="L150" s="237"/>
      <c r="M150" s="238"/>
      <c r="N150" s="239"/>
      <c r="O150" s="239"/>
      <c r="P150" s="239"/>
      <c r="Q150" s="239"/>
      <c r="R150" s="239"/>
      <c r="S150" s="239"/>
      <c r="T150" s="240"/>
      <c r="U150" s="13"/>
      <c r="V150" s="13"/>
      <c r="W150" s="13"/>
      <c r="X150" s="13"/>
      <c r="Y150" s="13"/>
      <c r="Z150" s="13"/>
      <c r="AA150" s="13"/>
      <c r="AB150" s="13"/>
      <c r="AC150" s="13"/>
      <c r="AD150" s="13"/>
      <c r="AE150" s="13"/>
      <c r="AT150" s="241" t="s">
        <v>228</v>
      </c>
      <c r="AU150" s="241" t="s">
        <v>78</v>
      </c>
      <c r="AV150" s="13" t="s">
        <v>78</v>
      </c>
      <c r="AW150" s="13" t="s">
        <v>31</v>
      </c>
      <c r="AX150" s="13" t="s">
        <v>69</v>
      </c>
      <c r="AY150" s="241" t="s">
        <v>216</v>
      </c>
    </row>
    <row r="151" s="14" customFormat="1">
      <c r="A151" s="14"/>
      <c r="B151" s="242"/>
      <c r="C151" s="243"/>
      <c r="D151" s="226" t="s">
        <v>228</v>
      </c>
      <c r="E151" s="244" t="s">
        <v>19</v>
      </c>
      <c r="F151" s="245" t="s">
        <v>231</v>
      </c>
      <c r="G151" s="243"/>
      <c r="H151" s="246">
        <v>25.579999999999998</v>
      </c>
      <c r="I151" s="247"/>
      <c r="J151" s="243"/>
      <c r="K151" s="243"/>
      <c r="L151" s="248"/>
      <c r="M151" s="249"/>
      <c r="N151" s="250"/>
      <c r="O151" s="250"/>
      <c r="P151" s="250"/>
      <c r="Q151" s="250"/>
      <c r="R151" s="250"/>
      <c r="S151" s="250"/>
      <c r="T151" s="251"/>
      <c r="U151" s="14"/>
      <c r="V151" s="14"/>
      <c r="W151" s="14"/>
      <c r="X151" s="14"/>
      <c r="Y151" s="14"/>
      <c r="Z151" s="14"/>
      <c r="AA151" s="14"/>
      <c r="AB151" s="14"/>
      <c r="AC151" s="14"/>
      <c r="AD151" s="14"/>
      <c r="AE151" s="14"/>
      <c r="AT151" s="252" t="s">
        <v>228</v>
      </c>
      <c r="AU151" s="252" t="s">
        <v>78</v>
      </c>
      <c r="AV151" s="14" t="s">
        <v>224</v>
      </c>
      <c r="AW151" s="14" t="s">
        <v>31</v>
      </c>
      <c r="AX151" s="14" t="s">
        <v>76</v>
      </c>
      <c r="AY151" s="252" t="s">
        <v>216</v>
      </c>
    </row>
    <row r="152" s="2" customFormat="1" ht="13.8" customHeight="1">
      <c r="A152" s="39"/>
      <c r="B152" s="40"/>
      <c r="C152" s="263" t="s">
        <v>147</v>
      </c>
      <c r="D152" s="263" t="s">
        <v>295</v>
      </c>
      <c r="E152" s="264" t="s">
        <v>296</v>
      </c>
      <c r="F152" s="265" t="s">
        <v>297</v>
      </c>
      <c r="G152" s="266" t="s">
        <v>298</v>
      </c>
      <c r="H152" s="267">
        <v>38.369999999999997</v>
      </c>
      <c r="I152" s="268"/>
      <c r="J152" s="269">
        <f>ROUND(I152*H152,2)</f>
        <v>0</v>
      </c>
      <c r="K152" s="265" t="s">
        <v>223</v>
      </c>
      <c r="L152" s="270"/>
      <c r="M152" s="271" t="s">
        <v>19</v>
      </c>
      <c r="N152" s="272" t="s">
        <v>40</v>
      </c>
      <c r="O152" s="85"/>
      <c r="P152" s="222">
        <f>O152*H152</f>
        <v>0</v>
      </c>
      <c r="Q152" s="222">
        <v>0.001</v>
      </c>
      <c r="R152" s="222">
        <f>Q152*H152</f>
        <v>0.038370000000000001</v>
      </c>
      <c r="S152" s="222">
        <v>0</v>
      </c>
      <c r="T152" s="223">
        <f>S152*H152</f>
        <v>0</v>
      </c>
      <c r="U152" s="39"/>
      <c r="V152" s="39"/>
      <c r="W152" s="39"/>
      <c r="X152" s="39"/>
      <c r="Y152" s="39"/>
      <c r="Z152" s="39"/>
      <c r="AA152" s="39"/>
      <c r="AB152" s="39"/>
      <c r="AC152" s="39"/>
      <c r="AD152" s="39"/>
      <c r="AE152" s="39"/>
      <c r="AR152" s="224" t="s">
        <v>299</v>
      </c>
      <c r="AT152" s="224" t="s">
        <v>295</v>
      </c>
      <c r="AU152" s="224" t="s">
        <v>78</v>
      </c>
      <c r="AY152" s="18" t="s">
        <v>216</v>
      </c>
      <c r="BE152" s="225">
        <f>IF(N152="základní",J152,0)</f>
        <v>0</v>
      </c>
      <c r="BF152" s="225">
        <f>IF(N152="snížená",J152,0)</f>
        <v>0</v>
      </c>
      <c r="BG152" s="225">
        <f>IF(N152="zákl. přenesená",J152,0)</f>
        <v>0</v>
      </c>
      <c r="BH152" s="225">
        <f>IF(N152="sníž. přenesená",J152,0)</f>
        <v>0</v>
      </c>
      <c r="BI152" s="225">
        <f>IF(N152="nulová",J152,0)</f>
        <v>0</v>
      </c>
      <c r="BJ152" s="18" t="s">
        <v>76</v>
      </c>
      <c r="BK152" s="225">
        <f>ROUND(I152*H152,2)</f>
        <v>0</v>
      </c>
      <c r="BL152" s="18" t="s">
        <v>287</v>
      </c>
      <c r="BM152" s="224" t="s">
        <v>2600</v>
      </c>
    </row>
    <row r="153" s="15" customFormat="1">
      <c r="A153" s="15"/>
      <c r="B153" s="253"/>
      <c r="C153" s="254"/>
      <c r="D153" s="226" t="s">
        <v>228</v>
      </c>
      <c r="E153" s="255" t="s">
        <v>19</v>
      </c>
      <c r="F153" s="256" t="s">
        <v>301</v>
      </c>
      <c r="G153" s="254"/>
      <c r="H153" s="255" t="s">
        <v>19</v>
      </c>
      <c r="I153" s="257"/>
      <c r="J153" s="254"/>
      <c r="K153" s="254"/>
      <c r="L153" s="258"/>
      <c r="M153" s="259"/>
      <c r="N153" s="260"/>
      <c r="O153" s="260"/>
      <c r="P153" s="260"/>
      <c r="Q153" s="260"/>
      <c r="R153" s="260"/>
      <c r="S153" s="260"/>
      <c r="T153" s="261"/>
      <c r="U153" s="15"/>
      <c r="V153" s="15"/>
      <c r="W153" s="15"/>
      <c r="X153" s="15"/>
      <c r="Y153" s="15"/>
      <c r="Z153" s="15"/>
      <c r="AA153" s="15"/>
      <c r="AB153" s="15"/>
      <c r="AC153" s="15"/>
      <c r="AD153" s="15"/>
      <c r="AE153" s="15"/>
      <c r="AT153" s="262" t="s">
        <v>228</v>
      </c>
      <c r="AU153" s="262" t="s">
        <v>78</v>
      </c>
      <c r="AV153" s="15" t="s">
        <v>76</v>
      </c>
      <c r="AW153" s="15" t="s">
        <v>31</v>
      </c>
      <c r="AX153" s="15" t="s">
        <v>69</v>
      </c>
      <c r="AY153" s="262" t="s">
        <v>216</v>
      </c>
    </row>
    <row r="154" s="13" customFormat="1">
      <c r="A154" s="13"/>
      <c r="B154" s="231"/>
      <c r="C154" s="232"/>
      <c r="D154" s="226" t="s">
        <v>228</v>
      </c>
      <c r="E154" s="233" t="s">
        <v>19</v>
      </c>
      <c r="F154" s="234" t="s">
        <v>2601</v>
      </c>
      <c r="G154" s="232"/>
      <c r="H154" s="235">
        <v>38.369999999999997</v>
      </c>
      <c r="I154" s="236"/>
      <c r="J154" s="232"/>
      <c r="K154" s="232"/>
      <c r="L154" s="237"/>
      <c r="M154" s="238"/>
      <c r="N154" s="239"/>
      <c r="O154" s="239"/>
      <c r="P154" s="239"/>
      <c r="Q154" s="239"/>
      <c r="R154" s="239"/>
      <c r="S154" s="239"/>
      <c r="T154" s="240"/>
      <c r="U154" s="13"/>
      <c r="V154" s="13"/>
      <c r="W154" s="13"/>
      <c r="X154" s="13"/>
      <c r="Y154" s="13"/>
      <c r="Z154" s="13"/>
      <c r="AA154" s="13"/>
      <c r="AB154" s="13"/>
      <c r="AC154" s="13"/>
      <c r="AD154" s="13"/>
      <c r="AE154" s="13"/>
      <c r="AT154" s="241" t="s">
        <v>228</v>
      </c>
      <c r="AU154" s="241" t="s">
        <v>78</v>
      </c>
      <c r="AV154" s="13" t="s">
        <v>78</v>
      </c>
      <c r="AW154" s="13" t="s">
        <v>31</v>
      </c>
      <c r="AX154" s="13" t="s">
        <v>69</v>
      </c>
      <c r="AY154" s="241" t="s">
        <v>216</v>
      </c>
    </row>
    <row r="155" s="14" customFormat="1">
      <c r="A155" s="14"/>
      <c r="B155" s="242"/>
      <c r="C155" s="243"/>
      <c r="D155" s="226" t="s">
        <v>228</v>
      </c>
      <c r="E155" s="244" t="s">
        <v>19</v>
      </c>
      <c r="F155" s="245" t="s">
        <v>231</v>
      </c>
      <c r="G155" s="243"/>
      <c r="H155" s="246">
        <v>38.369999999999997</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228</v>
      </c>
      <c r="AU155" s="252" t="s">
        <v>78</v>
      </c>
      <c r="AV155" s="14" t="s">
        <v>224</v>
      </c>
      <c r="AW155" s="14" t="s">
        <v>31</v>
      </c>
      <c r="AX155" s="14" t="s">
        <v>76</v>
      </c>
      <c r="AY155" s="252" t="s">
        <v>216</v>
      </c>
    </row>
    <row r="156" s="2" customFormat="1" ht="22.2" customHeight="1">
      <c r="A156" s="39"/>
      <c r="B156" s="40"/>
      <c r="C156" s="213" t="s">
        <v>157</v>
      </c>
      <c r="D156" s="213" t="s">
        <v>219</v>
      </c>
      <c r="E156" s="214" t="s">
        <v>303</v>
      </c>
      <c r="F156" s="215" t="s">
        <v>304</v>
      </c>
      <c r="G156" s="216" t="s">
        <v>305</v>
      </c>
      <c r="H156" s="273"/>
      <c r="I156" s="218"/>
      <c r="J156" s="219">
        <f>ROUND(I156*H156,2)</f>
        <v>0</v>
      </c>
      <c r="K156" s="215" t="s">
        <v>223</v>
      </c>
      <c r="L156" s="45"/>
      <c r="M156" s="220" t="s">
        <v>19</v>
      </c>
      <c r="N156" s="221" t="s">
        <v>40</v>
      </c>
      <c r="O156" s="85"/>
      <c r="P156" s="222">
        <f>O156*H156</f>
        <v>0</v>
      </c>
      <c r="Q156" s="222">
        <v>0</v>
      </c>
      <c r="R156" s="222">
        <f>Q156*H156</f>
        <v>0</v>
      </c>
      <c r="S156" s="222">
        <v>0</v>
      </c>
      <c r="T156" s="223">
        <f>S156*H156</f>
        <v>0</v>
      </c>
      <c r="U156" s="39"/>
      <c r="V156" s="39"/>
      <c r="W156" s="39"/>
      <c r="X156" s="39"/>
      <c r="Y156" s="39"/>
      <c r="Z156" s="39"/>
      <c r="AA156" s="39"/>
      <c r="AB156" s="39"/>
      <c r="AC156" s="39"/>
      <c r="AD156" s="39"/>
      <c r="AE156" s="39"/>
      <c r="AR156" s="224" t="s">
        <v>287</v>
      </c>
      <c r="AT156" s="224" t="s">
        <v>219</v>
      </c>
      <c r="AU156" s="224" t="s">
        <v>78</v>
      </c>
      <c r="AY156" s="18" t="s">
        <v>216</v>
      </c>
      <c r="BE156" s="225">
        <f>IF(N156="základní",J156,0)</f>
        <v>0</v>
      </c>
      <c r="BF156" s="225">
        <f>IF(N156="snížená",J156,0)</f>
        <v>0</v>
      </c>
      <c r="BG156" s="225">
        <f>IF(N156="zákl. přenesená",J156,0)</f>
        <v>0</v>
      </c>
      <c r="BH156" s="225">
        <f>IF(N156="sníž. přenesená",J156,0)</f>
        <v>0</v>
      </c>
      <c r="BI156" s="225">
        <f>IF(N156="nulová",J156,0)</f>
        <v>0</v>
      </c>
      <c r="BJ156" s="18" t="s">
        <v>76</v>
      </c>
      <c r="BK156" s="225">
        <f>ROUND(I156*H156,2)</f>
        <v>0</v>
      </c>
      <c r="BL156" s="18" t="s">
        <v>287</v>
      </c>
      <c r="BM156" s="224" t="s">
        <v>2602</v>
      </c>
    </row>
    <row r="157" s="2" customFormat="1">
      <c r="A157" s="39"/>
      <c r="B157" s="40"/>
      <c r="C157" s="41"/>
      <c r="D157" s="226" t="s">
        <v>226</v>
      </c>
      <c r="E157" s="41"/>
      <c r="F157" s="227" t="s">
        <v>307</v>
      </c>
      <c r="G157" s="41"/>
      <c r="H157" s="41"/>
      <c r="I157" s="228"/>
      <c r="J157" s="41"/>
      <c r="K157" s="41"/>
      <c r="L157" s="45"/>
      <c r="M157" s="229"/>
      <c r="N157" s="230"/>
      <c r="O157" s="85"/>
      <c r="P157" s="85"/>
      <c r="Q157" s="85"/>
      <c r="R157" s="85"/>
      <c r="S157" s="85"/>
      <c r="T157" s="86"/>
      <c r="U157" s="39"/>
      <c r="V157" s="39"/>
      <c r="W157" s="39"/>
      <c r="X157" s="39"/>
      <c r="Y157" s="39"/>
      <c r="Z157" s="39"/>
      <c r="AA157" s="39"/>
      <c r="AB157" s="39"/>
      <c r="AC157" s="39"/>
      <c r="AD157" s="39"/>
      <c r="AE157" s="39"/>
      <c r="AT157" s="18" t="s">
        <v>226</v>
      </c>
      <c r="AU157" s="18" t="s">
        <v>78</v>
      </c>
    </row>
    <row r="158" s="12" customFormat="1" ht="22.8" customHeight="1">
      <c r="A158" s="12"/>
      <c r="B158" s="197"/>
      <c r="C158" s="198"/>
      <c r="D158" s="199" t="s">
        <v>68</v>
      </c>
      <c r="E158" s="211" t="s">
        <v>347</v>
      </c>
      <c r="F158" s="211" t="s">
        <v>348</v>
      </c>
      <c r="G158" s="198"/>
      <c r="H158" s="198"/>
      <c r="I158" s="201"/>
      <c r="J158" s="212">
        <f>BK158</f>
        <v>0</v>
      </c>
      <c r="K158" s="198"/>
      <c r="L158" s="203"/>
      <c r="M158" s="204"/>
      <c r="N158" s="205"/>
      <c r="O158" s="205"/>
      <c r="P158" s="206">
        <f>P159</f>
        <v>0</v>
      </c>
      <c r="Q158" s="205"/>
      <c r="R158" s="206">
        <f>R159</f>
        <v>0.00058</v>
      </c>
      <c r="S158" s="205"/>
      <c r="T158" s="207">
        <f>T159</f>
        <v>0</v>
      </c>
      <c r="U158" s="12"/>
      <c r="V158" s="12"/>
      <c r="W158" s="12"/>
      <c r="X158" s="12"/>
      <c r="Y158" s="12"/>
      <c r="Z158" s="12"/>
      <c r="AA158" s="12"/>
      <c r="AB158" s="12"/>
      <c r="AC158" s="12"/>
      <c r="AD158" s="12"/>
      <c r="AE158" s="12"/>
      <c r="AR158" s="208" t="s">
        <v>78</v>
      </c>
      <c r="AT158" s="209" t="s">
        <v>68</v>
      </c>
      <c r="AU158" s="209" t="s">
        <v>76</v>
      </c>
      <c r="AY158" s="208" t="s">
        <v>216</v>
      </c>
      <c r="BK158" s="210">
        <f>BK159</f>
        <v>0</v>
      </c>
    </row>
    <row r="159" s="2" customFormat="1" ht="13.8" customHeight="1">
      <c r="A159" s="39"/>
      <c r="B159" s="40"/>
      <c r="C159" s="213" t="s">
        <v>164</v>
      </c>
      <c r="D159" s="213" t="s">
        <v>219</v>
      </c>
      <c r="E159" s="214" t="s">
        <v>372</v>
      </c>
      <c r="F159" s="215" t="s">
        <v>373</v>
      </c>
      <c r="G159" s="216" t="s">
        <v>326</v>
      </c>
      <c r="H159" s="217">
        <v>2</v>
      </c>
      <c r="I159" s="218"/>
      <c r="J159" s="219">
        <f>ROUND(I159*H159,2)</f>
        <v>0</v>
      </c>
      <c r="K159" s="215" t="s">
        <v>223</v>
      </c>
      <c r="L159" s="45"/>
      <c r="M159" s="220" t="s">
        <v>19</v>
      </c>
      <c r="N159" s="221" t="s">
        <v>40</v>
      </c>
      <c r="O159" s="85"/>
      <c r="P159" s="222">
        <f>O159*H159</f>
        <v>0</v>
      </c>
      <c r="Q159" s="222">
        <v>0.00029</v>
      </c>
      <c r="R159" s="222">
        <f>Q159*H159</f>
        <v>0.00058</v>
      </c>
      <c r="S159" s="222">
        <v>0</v>
      </c>
      <c r="T159" s="223">
        <f>S159*H159</f>
        <v>0</v>
      </c>
      <c r="U159" s="39"/>
      <c r="V159" s="39"/>
      <c r="W159" s="39"/>
      <c r="X159" s="39"/>
      <c r="Y159" s="39"/>
      <c r="Z159" s="39"/>
      <c r="AA159" s="39"/>
      <c r="AB159" s="39"/>
      <c r="AC159" s="39"/>
      <c r="AD159" s="39"/>
      <c r="AE159" s="39"/>
      <c r="AR159" s="224" t="s">
        <v>287</v>
      </c>
      <c r="AT159" s="224" t="s">
        <v>219</v>
      </c>
      <c r="AU159" s="224" t="s">
        <v>78</v>
      </c>
      <c r="AY159" s="18" t="s">
        <v>216</v>
      </c>
      <c r="BE159" s="225">
        <f>IF(N159="základní",J159,0)</f>
        <v>0</v>
      </c>
      <c r="BF159" s="225">
        <f>IF(N159="snížená",J159,0)</f>
        <v>0</v>
      </c>
      <c r="BG159" s="225">
        <f>IF(N159="zákl. přenesená",J159,0)</f>
        <v>0</v>
      </c>
      <c r="BH159" s="225">
        <f>IF(N159="sníž. přenesená",J159,0)</f>
        <v>0</v>
      </c>
      <c r="BI159" s="225">
        <f>IF(N159="nulová",J159,0)</f>
        <v>0</v>
      </c>
      <c r="BJ159" s="18" t="s">
        <v>76</v>
      </c>
      <c r="BK159" s="225">
        <f>ROUND(I159*H159,2)</f>
        <v>0</v>
      </c>
      <c r="BL159" s="18" t="s">
        <v>287</v>
      </c>
      <c r="BM159" s="224" t="s">
        <v>2603</v>
      </c>
    </row>
    <row r="160" s="12" customFormat="1" ht="22.8" customHeight="1">
      <c r="A160" s="12"/>
      <c r="B160" s="197"/>
      <c r="C160" s="198"/>
      <c r="D160" s="199" t="s">
        <v>68</v>
      </c>
      <c r="E160" s="211" t="s">
        <v>389</v>
      </c>
      <c r="F160" s="211" t="s">
        <v>390</v>
      </c>
      <c r="G160" s="198"/>
      <c r="H160" s="198"/>
      <c r="I160" s="201"/>
      <c r="J160" s="212">
        <f>BK160</f>
        <v>0</v>
      </c>
      <c r="K160" s="198"/>
      <c r="L160" s="203"/>
      <c r="M160" s="204"/>
      <c r="N160" s="205"/>
      <c r="O160" s="205"/>
      <c r="P160" s="206">
        <f>SUM(P161:P184)</f>
        <v>0</v>
      </c>
      <c r="Q160" s="205"/>
      <c r="R160" s="206">
        <f>SUM(R161:R184)</f>
        <v>0.093219999999999997</v>
      </c>
      <c r="S160" s="205"/>
      <c r="T160" s="207">
        <f>SUM(T161:T184)</f>
        <v>0.080700000000000008</v>
      </c>
      <c r="U160" s="12"/>
      <c r="V160" s="12"/>
      <c r="W160" s="12"/>
      <c r="X160" s="12"/>
      <c r="Y160" s="12"/>
      <c r="Z160" s="12"/>
      <c r="AA160" s="12"/>
      <c r="AB160" s="12"/>
      <c r="AC160" s="12"/>
      <c r="AD160" s="12"/>
      <c r="AE160" s="12"/>
      <c r="AR160" s="208" t="s">
        <v>78</v>
      </c>
      <c r="AT160" s="209" t="s">
        <v>68</v>
      </c>
      <c r="AU160" s="209" t="s">
        <v>76</v>
      </c>
      <c r="AY160" s="208" t="s">
        <v>216</v>
      </c>
      <c r="BK160" s="210">
        <f>SUM(BK161:BK184)</f>
        <v>0</v>
      </c>
    </row>
    <row r="161" s="2" customFormat="1" ht="13.8" customHeight="1">
      <c r="A161" s="39"/>
      <c r="B161" s="40"/>
      <c r="C161" s="213" t="s">
        <v>310</v>
      </c>
      <c r="D161" s="213" t="s">
        <v>219</v>
      </c>
      <c r="E161" s="214" t="s">
        <v>392</v>
      </c>
      <c r="F161" s="215" t="s">
        <v>393</v>
      </c>
      <c r="G161" s="216" t="s">
        <v>326</v>
      </c>
      <c r="H161" s="217">
        <v>1</v>
      </c>
      <c r="I161" s="218"/>
      <c r="J161" s="219">
        <f>ROUND(I161*H161,2)</f>
        <v>0</v>
      </c>
      <c r="K161" s="215" t="s">
        <v>19</v>
      </c>
      <c r="L161" s="45"/>
      <c r="M161" s="220" t="s">
        <v>19</v>
      </c>
      <c r="N161" s="221" t="s">
        <v>40</v>
      </c>
      <c r="O161" s="85"/>
      <c r="P161" s="222">
        <f>O161*H161</f>
        <v>0</v>
      </c>
      <c r="Q161" s="222">
        <v>0</v>
      </c>
      <c r="R161" s="222">
        <f>Q161*H161</f>
        <v>0</v>
      </c>
      <c r="S161" s="222">
        <v>0</v>
      </c>
      <c r="T161" s="223">
        <f>S161*H161</f>
        <v>0</v>
      </c>
      <c r="U161" s="39"/>
      <c r="V161" s="39"/>
      <c r="W161" s="39"/>
      <c r="X161" s="39"/>
      <c r="Y161" s="39"/>
      <c r="Z161" s="39"/>
      <c r="AA161" s="39"/>
      <c r="AB161" s="39"/>
      <c r="AC161" s="39"/>
      <c r="AD161" s="39"/>
      <c r="AE161" s="39"/>
      <c r="AR161" s="224" t="s">
        <v>287</v>
      </c>
      <c r="AT161" s="224" t="s">
        <v>219</v>
      </c>
      <c r="AU161" s="224" t="s">
        <v>78</v>
      </c>
      <c r="AY161" s="18" t="s">
        <v>216</v>
      </c>
      <c r="BE161" s="225">
        <f>IF(N161="základní",J161,0)</f>
        <v>0</v>
      </c>
      <c r="BF161" s="225">
        <f>IF(N161="snížená",J161,0)</f>
        <v>0</v>
      </c>
      <c r="BG161" s="225">
        <f>IF(N161="zákl. přenesená",J161,0)</f>
        <v>0</v>
      </c>
      <c r="BH161" s="225">
        <f>IF(N161="sníž. přenesená",J161,0)</f>
        <v>0</v>
      </c>
      <c r="BI161" s="225">
        <f>IF(N161="nulová",J161,0)</f>
        <v>0</v>
      </c>
      <c r="BJ161" s="18" t="s">
        <v>76</v>
      </c>
      <c r="BK161" s="225">
        <f>ROUND(I161*H161,2)</f>
        <v>0</v>
      </c>
      <c r="BL161" s="18" t="s">
        <v>287</v>
      </c>
      <c r="BM161" s="224" t="s">
        <v>2604</v>
      </c>
    </row>
    <row r="162" s="2" customFormat="1" ht="13.8" customHeight="1">
      <c r="A162" s="39"/>
      <c r="B162" s="40"/>
      <c r="C162" s="213" t="s">
        <v>315</v>
      </c>
      <c r="D162" s="213" t="s">
        <v>219</v>
      </c>
      <c r="E162" s="214" t="s">
        <v>779</v>
      </c>
      <c r="F162" s="215" t="s">
        <v>780</v>
      </c>
      <c r="G162" s="216" t="s">
        <v>313</v>
      </c>
      <c r="H162" s="217">
        <v>2</v>
      </c>
      <c r="I162" s="218"/>
      <c r="J162" s="219">
        <f>ROUND(I162*H162,2)</f>
        <v>0</v>
      </c>
      <c r="K162" s="215" t="s">
        <v>223</v>
      </c>
      <c r="L162" s="45"/>
      <c r="M162" s="220" t="s">
        <v>19</v>
      </c>
      <c r="N162" s="221" t="s">
        <v>40</v>
      </c>
      <c r="O162" s="85"/>
      <c r="P162" s="222">
        <f>O162*H162</f>
        <v>0</v>
      </c>
      <c r="Q162" s="222">
        <v>0</v>
      </c>
      <c r="R162" s="222">
        <f>Q162*H162</f>
        <v>0</v>
      </c>
      <c r="S162" s="222">
        <v>0.01933</v>
      </c>
      <c r="T162" s="223">
        <f>S162*H162</f>
        <v>0.03866</v>
      </c>
      <c r="U162" s="39"/>
      <c r="V162" s="39"/>
      <c r="W162" s="39"/>
      <c r="X162" s="39"/>
      <c r="Y162" s="39"/>
      <c r="Z162" s="39"/>
      <c r="AA162" s="39"/>
      <c r="AB162" s="39"/>
      <c r="AC162" s="39"/>
      <c r="AD162" s="39"/>
      <c r="AE162" s="39"/>
      <c r="AR162" s="224" t="s">
        <v>287</v>
      </c>
      <c r="AT162" s="224" t="s">
        <v>219</v>
      </c>
      <c r="AU162" s="224" t="s">
        <v>78</v>
      </c>
      <c r="AY162" s="18" t="s">
        <v>216</v>
      </c>
      <c r="BE162" s="225">
        <f>IF(N162="základní",J162,0)</f>
        <v>0</v>
      </c>
      <c r="BF162" s="225">
        <f>IF(N162="snížená",J162,0)</f>
        <v>0</v>
      </c>
      <c r="BG162" s="225">
        <f>IF(N162="zákl. přenesená",J162,0)</f>
        <v>0</v>
      </c>
      <c r="BH162" s="225">
        <f>IF(N162="sníž. přenesená",J162,0)</f>
        <v>0</v>
      </c>
      <c r="BI162" s="225">
        <f>IF(N162="nulová",J162,0)</f>
        <v>0</v>
      </c>
      <c r="BJ162" s="18" t="s">
        <v>76</v>
      </c>
      <c r="BK162" s="225">
        <f>ROUND(I162*H162,2)</f>
        <v>0</v>
      </c>
      <c r="BL162" s="18" t="s">
        <v>287</v>
      </c>
      <c r="BM162" s="224" t="s">
        <v>2605</v>
      </c>
    </row>
    <row r="163" s="2" customFormat="1" ht="13.8" customHeight="1">
      <c r="A163" s="39"/>
      <c r="B163" s="40"/>
      <c r="C163" s="213" t="s">
        <v>8</v>
      </c>
      <c r="D163" s="213" t="s">
        <v>219</v>
      </c>
      <c r="E163" s="214" t="s">
        <v>782</v>
      </c>
      <c r="F163" s="215" t="s">
        <v>783</v>
      </c>
      <c r="G163" s="216" t="s">
        <v>313</v>
      </c>
      <c r="H163" s="217">
        <v>2</v>
      </c>
      <c r="I163" s="218"/>
      <c r="J163" s="219">
        <f>ROUND(I163*H163,2)</f>
        <v>0</v>
      </c>
      <c r="K163" s="215" t="s">
        <v>223</v>
      </c>
      <c r="L163" s="45"/>
      <c r="M163" s="220" t="s">
        <v>19</v>
      </c>
      <c r="N163" s="221" t="s">
        <v>40</v>
      </c>
      <c r="O163" s="85"/>
      <c r="P163" s="222">
        <f>O163*H163</f>
        <v>0</v>
      </c>
      <c r="Q163" s="222">
        <v>0.02894</v>
      </c>
      <c r="R163" s="222">
        <f>Q163*H163</f>
        <v>0.057880000000000001</v>
      </c>
      <c r="S163" s="222">
        <v>0</v>
      </c>
      <c r="T163" s="223">
        <f>S163*H163</f>
        <v>0</v>
      </c>
      <c r="U163" s="39"/>
      <c r="V163" s="39"/>
      <c r="W163" s="39"/>
      <c r="X163" s="39"/>
      <c r="Y163" s="39"/>
      <c r="Z163" s="39"/>
      <c r="AA163" s="39"/>
      <c r="AB163" s="39"/>
      <c r="AC163" s="39"/>
      <c r="AD163" s="39"/>
      <c r="AE163" s="39"/>
      <c r="AR163" s="224" t="s">
        <v>287</v>
      </c>
      <c r="AT163" s="224" t="s">
        <v>219</v>
      </c>
      <c r="AU163" s="224" t="s">
        <v>78</v>
      </c>
      <c r="AY163" s="18" t="s">
        <v>216</v>
      </c>
      <c r="BE163" s="225">
        <f>IF(N163="základní",J163,0)</f>
        <v>0</v>
      </c>
      <c r="BF163" s="225">
        <f>IF(N163="snížená",J163,0)</f>
        <v>0</v>
      </c>
      <c r="BG163" s="225">
        <f>IF(N163="zákl. přenesená",J163,0)</f>
        <v>0</v>
      </c>
      <c r="BH163" s="225">
        <f>IF(N163="sníž. přenesená",J163,0)</f>
        <v>0</v>
      </c>
      <c r="BI163" s="225">
        <f>IF(N163="nulová",J163,0)</f>
        <v>0</v>
      </c>
      <c r="BJ163" s="18" t="s">
        <v>76</v>
      </c>
      <c r="BK163" s="225">
        <f>ROUND(I163*H163,2)</f>
        <v>0</v>
      </c>
      <c r="BL163" s="18" t="s">
        <v>287</v>
      </c>
      <c r="BM163" s="224" t="s">
        <v>2606</v>
      </c>
    </row>
    <row r="164" s="2" customFormat="1">
      <c r="A164" s="39"/>
      <c r="B164" s="40"/>
      <c r="C164" s="41"/>
      <c r="D164" s="226" t="s">
        <v>226</v>
      </c>
      <c r="E164" s="41"/>
      <c r="F164" s="227" t="s">
        <v>785</v>
      </c>
      <c r="G164" s="41"/>
      <c r="H164" s="41"/>
      <c r="I164" s="228"/>
      <c r="J164" s="41"/>
      <c r="K164" s="41"/>
      <c r="L164" s="45"/>
      <c r="M164" s="229"/>
      <c r="N164" s="230"/>
      <c r="O164" s="85"/>
      <c r="P164" s="85"/>
      <c r="Q164" s="85"/>
      <c r="R164" s="85"/>
      <c r="S164" s="85"/>
      <c r="T164" s="86"/>
      <c r="U164" s="39"/>
      <c r="V164" s="39"/>
      <c r="W164" s="39"/>
      <c r="X164" s="39"/>
      <c r="Y164" s="39"/>
      <c r="Z164" s="39"/>
      <c r="AA164" s="39"/>
      <c r="AB164" s="39"/>
      <c r="AC164" s="39"/>
      <c r="AD164" s="39"/>
      <c r="AE164" s="39"/>
      <c r="AT164" s="18" t="s">
        <v>226</v>
      </c>
      <c r="AU164" s="18" t="s">
        <v>78</v>
      </c>
    </row>
    <row r="165" s="2" customFormat="1" ht="13.8" customHeight="1">
      <c r="A165" s="39"/>
      <c r="B165" s="40"/>
      <c r="C165" s="213" t="s">
        <v>287</v>
      </c>
      <c r="D165" s="213" t="s">
        <v>219</v>
      </c>
      <c r="E165" s="214" t="s">
        <v>399</v>
      </c>
      <c r="F165" s="215" t="s">
        <v>400</v>
      </c>
      <c r="G165" s="216" t="s">
        <v>313</v>
      </c>
      <c r="H165" s="217">
        <v>2</v>
      </c>
      <c r="I165" s="218"/>
      <c r="J165" s="219">
        <f>ROUND(I165*H165,2)</f>
        <v>0</v>
      </c>
      <c r="K165" s="215" t="s">
        <v>223</v>
      </c>
      <c r="L165" s="45"/>
      <c r="M165" s="220" t="s">
        <v>19</v>
      </c>
      <c r="N165" s="221" t="s">
        <v>40</v>
      </c>
      <c r="O165" s="85"/>
      <c r="P165" s="222">
        <f>O165*H165</f>
        <v>0</v>
      </c>
      <c r="Q165" s="222">
        <v>0</v>
      </c>
      <c r="R165" s="222">
        <f>Q165*H165</f>
        <v>0</v>
      </c>
      <c r="S165" s="222">
        <v>0.019460000000000002</v>
      </c>
      <c r="T165" s="223">
        <f>S165*H165</f>
        <v>0.038920000000000003</v>
      </c>
      <c r="U165" s="39"/>
      <c r="V165" s="39"/>
      <c r="W165" s="39"/>
      <c r="X165" s="39"/>
      <c r="Y165" s="39"/>
      <c r="Z165" s="39"/>
      <c r="AA165" s="39"/>
      <c r="AB165" s="39"/>
      <c r="AC165" s="39"/>
      <c r="AD165" s="39"/>
      <c r="AE165" s="39"/>
      <c r="AR165" s="224" t="s">
        <v>287</v>
      </c>
      <c r="AT165" s="224" t="s">
        <v>219</v>
      </c>
      <c r="AU165" s="224" t="s">
        <v>78</v>
      </c>
      <c r="AY165" s="18" t="s">
        <v>216</v>
      </c>
      <c r="BE165" s="225">
        <f>IF(N165="základní",J165,0)</f>
        <v>0</v>
      </c>
      <c r="BF165" s="225">
        <f>IF(N165="snížená",J165,0)</f>
        <v>0</v>
      </c>
      <c r="BG165" s="225">
        <f>IF(N165="zákl. přenesená",J165,0)</f>
        <v>0</v>
      </c>
      <c r="BH165" s="225">
        <f>IF(N165="sníž. přenesená",J165,0)</f>
        <v>0</v>
      </c>
      <c r="BI165" s="225">
        <f>IF(N165="nulová",J165,0)</f>
        <v>0</v>
      </c>
      <c r="BJ165" s="18" t="s">
        <v>76</v>
      </c>
      <c r="BK165" s="225">
        <f>ROUND(I165*H165,2)</f>
        <v>0</v>
      </c>
      <c r="BL165" s="18" t="s">
        <v>287</v>
      </c>
      <c r="BM165" s="224" t="s">
        <v>2607</v>
      </c>
    </row>
    <row r="166" s="2" customFormat="1" ht="13.8" customHeight="1">
      <c r="A166" s="39"/>
      <c r="B166" s="40"/>
      <c r="C166" s="213" t="s">
        <v>328</v>
      </c>
      <c r="D166" s="213" t="s">
        <v>219</v>
      </c>
      <c r="E166" s="214" t="s">
        <v>403</v>
      </c>
      <c r="F166" s="215" t="s">
        <v>404</v>
      </c>
      <c r="G166" s="216" t="s">
        <v>313</v>
      </c>
      <c r="H166" s="217">
        <v>2</v>
      </c>
      <c r="I166" s="218"/>
      <c r="J166" s="219">
        <f>ROUND(I166*H166,2)</f>
        <v>0</v>
      </c>
      <c r="K166" s="215" t="s">
        <v>223</v>
      </c>
      <c r="L166" s="45"/>
      <c r="M166" s="220" t="s">
        <v>19</v>
      </c>
      <c r="N166" s="221" t="s">
        <v>40</v>
      </c>
      <c r="O166" s="85"/>
      <c r="P166" s="222">
        <f>O166*H166</f>
        <v>0</v>
      </c>
      <c r="Q166" s="222">
        <v>0.00173</v>
      </c>
      <c r="R166" s="222">
        <f>Q166*H166</f>
        <v>0.00346</v>
      </c>
      <c r="S166" s="222">
        <v>0</v>
      </c>
      <c r="T166" s="223">
        <f>S166*H166</f>
        <v>0</v>
      </c>
      <c r="U166" s="39"/>
      <c r="V166" s="39"/>
      <c r="W166" s="39"/>
      <c r="X166" s="39"/>
      <c r="Y166" s="39"/>
      <c r="Z166" s="39"/>
      <c r="AA166" s="39"/>
      <c r="AB166" s="39"/>
      <c r="AC166" s="39"/>
      <c r="AD166" s="39"/>
      <c r="AE166" s="39"/>
      <c r="AR166" s="224" t="s">
        <v>287</v>
      </c>
      <c r="AT166" s="224" t="s">
        <v>219</v>
      </c>
      <c r="AU166" s="224" t="s">
        <v>78</v>
      </c>
      <c r="AY166" s="18" t="s">
        <v>216</v>
      </c>
      <c r="BE166" s="225">
        <f>IF(N166="základní",J166,0)</f>
        <v>0</v>
      </c>
      <c r="BF166" s="225">
        <f>IF(N166="snížená",J166,0)</f>
        <v>0</v>
      </c>
      <c r="BG166" s="225">
        <f>IF(N166="zákl. přenesená",J166,0)</f>
        <v>0</v>
      </c>
      <c r="BH166" s="225">
        <f>IF(N166="sníž. přenesená",J166,0)</f>
        <v>0</v>
      </c>
      <c r="BI166" s="225">
        <f>IF(N166="nulová",J166,0)</f>
        <v>0</v>
      </c>
      <c r="BJ166" s="18" t="s">
        <v>76</v>
      </c>
      <c r="BK166" s="225">
        <f>ROUND(I166*H166,2)</f>
        <v>0</v>
      </c>
      <c r="BL166" s="18" t="s">
        <v>287</v>
      </c>
      <c r="BM166" s="224" t="s">
        <v>2608</v>
      </c>
    </row>
    <row r="167" s="2" customFormat="1">
      <c r="A167" s="39"/>
      <c r="B167" s="40"/>
      <c r="C167" s="41"/>
      <c r="D167" s="226" t="s">
        <v>226</v>
      </c>
      <c r="E167" s="41"/>
      <c r="F167" s="227" t="s">
        <v>406</v>
      </c>
      <c r="G167" s="41"/>
      <c r="H167" s="41"/>
      <c r="I167" s="228"/>
      <c r="J167" s="41"/>
      <c r="K167" s="41"/>
      <c r="L167" s="45"/>
      <c r="M167" s="229"/>
      <c r="N167" s="230"/>
      <c r="O167" s="85"/>
      <c r="P167" s="85"/>
      <c r="Q167" s="85"/>
      <c r="R167" s="85"/>
      <c r="S167" s="85"/>
      <c r="T167" s="86"/>
      <c r="U167" s="39"/>
      <c r="V167" s="39"/>
      <c r="W167" s="39"/>
      <c r="X167" s="39"/>
      <c r="Y167" s="39"/>
      <c r="Z167" s="39"/>
      <c r="AA167" s="39"/>
      <c r="AB167" s="39"/>
      <c r="AC167" s="39"/>
      <c r="AD167" s="39"/>
      <c r="AE167" s="39"/>
      <c r="AT167" s="18" t="s">
        <v>226</v>
      </c>
      <c r="AU167" s="18" t="s">
        <v>78</v>
      </c>
    </row>
    <row r="168" s="2" customFormat="1" ht="13.8" customHeight="1">
      <c r="A168" s="39"/>
      <c r="B168" s="40"/>
      <c r="C168" s="263" t="s">
        <v>332</v>
      </c>
      <c r="D168" s="263" t="s">
        <v>295</v>
      </c>
      <c r="E168" s="264" t="s">
        <v>408</v>
      </c>
      <c r="F168" s="265" t="s">
        <v>409</v>
      </c>
      <c r="G168" s="266" t="s">
        <v>326</v>
      </c>
      <c r="H168" s="267">
        <v>2</v>
      </c>
      <c r="I168" s="268"/>
      <c r="J168" s="269">
        <f>ROUND(I168*H168,2)</f>
        <v>0</v>
      </c>
      <c r="K168" s="265" t="s">
        <v>223</v>
      </c>
      <c r="L168" s="270"/>
      <c r="M168" s="271" t="s">
        <v>19</v>
      </c>
      <c r="N168" s="272" t="s">
        <v>40</v>
      </c>
      <c r="O168" s="85"/>
      <c r="P168" s="222">
        <f>O168*H168</f>
        <v>0</v>
      </c>
      <c r="Q168" s="222">
        <v>0.012</v>
      </c>
      <c r="R168" s="222">
        <f>Q168*H168</f>
        <v>0.024</v>
      </c>
      <c r="S168" s="222">
        <v>0</v>
      </c>
      <c r="T168" s="223">
        <f>S168*H168</f>
        <v>0</v>
      </c>
      <c r="U168" s="39"/>
      <c r="V168" s="39"/>
      <c r="W168" s="39"/>
      <c r="X168" s="39"/>
      <c r="Y168" s="39"/>
      <c r="Z168" s="39"/>
      <c r="AA168" s="39"/>
      <c r="AB168" s="39"/>
      <c r="AC168" s="39"/>
      <c r="AD168" s="39"/>
      <c r="AE168" s="39"/>
      <c r="AR168" s="224" t="s">
        <v>299</v>
      </c>
      <c r="AT168" s="224" t="s">
        <v>295</v>
      </c>
      <c r="AU168" s="224" t="s">
        <v>78</v>
      </c>
      <c r="AY168" s="18" t="s">
        <v>216</v>
      </c>
      <c r="BE168" s="225">
        <f>IF(N168="základní",J168,0)</f>
        <v>0</v>
      </c>
      <c r="BF168" s="225">
        <f>IF(N168="snížená",J168,0)</f>
        <v>0</v>
      </c>
      <c r="BG168" s="225">
        <f>IF(N168="zákl. přenesená",J168,0)</f>
        <v>0</v>
      </c>
      <c r="BH168" s="225">
        <f>IF(N168="sníž. přenesená",J168,0)</f>
        <v>0</v>
      </c>
      <c r="BI168" s="225">
        <f>IF(N168="nulová",J168,0)</f>
        <v>0</v>
      </c>
      <c r="BJ168" s="18" t="s">
        <v>76</v>
      </c>
      <c r="BK168" s="225">
        <f>ROUND(I168*H168,2)</f>
        <v>0</v>
      </c>
      <c r="BL168" s="18" t="s">
        <v>287</v>
      </c>
      <c r="BM168" s="224" t="s">
        <v>2609</v>
      </c>
    </row>
    <row r="169" s="2" customFormat="1" ht="13.8" customHeight="1">
      <c r="A169" s="39"/>
      <c r="B169" s="40"/>
      <c r="C169" s="213" t="s">
        <v>336</v>
      </c>
      <c r="D169" s="213" t="s">
        <v>219</v>
      </c>
      <c r="E169" s="214" t="s">
        <v>412</v>
      </c>
      <c r="F169" s="215" t="s">
        <v>413</v>
      </c>
      <c r="G169" s="216" t="s">
        <v>313</v>
      </c>
      <c r="H169" s="217">
        <v>1</v>
      </c>
      <c r="I169" s="218"/>
      <c r="J169" s="219">
        <f>ROUND(I169*H169,2)</f>
        <v>0</v>
      </c>
      <c r="K169" s="215" t="s">
        <v>223</v>
      </c>
      <c r="L169" s="45"/>
      <c r="M169" s="220" t="s">
        <v>19</v>
      </c>
      <c r="N169" s="221" t="s">
        <v>40</v>
      </c>
      <c r="O169" s="85"/>
      <c r="P169" s="222">
        <f>O169*H169</f>
        <v>0</v>
      </c>
      <c r="Q169" s="222">
        <v>0.00051999999999999995</v>
      </c>
      <c r="R169" s="222">
        <f>Q169*H169</f>
        <v>0.00051999999999999995</v>
      </c>
      <c r="S169" s="222">
        <v>0</v>
      </c>
      <c r="T169" s="223">
        <f>S169*H169</f>
        <v>0</v>
      </c>
      <c r="U169" s="39"/>
      <c r="V169" s="39"/>
      <c r="W169" s="39"/>
      <c r="X169" s="39"/>
      <c r="Y169" s="39"/>
      <c r="Z169" s="39"/>
      <c r="AA169" s="39"/>
      <c r="AB169" s="39"/>
      <c r="AC169" s="39"/>
      <c r="AD169" s="39"/>
      <c r="AE169" s="39"/>
      <c r="AR169" s="224" t="s">
        <v>287</v>
      </c>
      <c r="AT169" s="224" t="s">
        <v>219</v>
      </c>
      <c r="AU169" s="224" t="s">
        <v>78</v>
      </c>
      <c r="AY169" s="18" t="s">
        <v>216</v>
      </c>
      <c r="BE169" s="225">
        <f>IF(N169="základní",J169,0)</f>
        <v>0</v>
      </c>
      <c r="BF169" s="225">
        <f>IF(N169="snížená",J169,0)</f>
        <v>0</v>
      </c>
      <c r="BG169" s="225">
        <f>IF(N169="zákl. přenesená",J169,0)</f>
        <v>0</v>
      </c>
      <c r="BH169" s="225">
        <f>IF(N169="sníž. přenesená",J169,0)</f>
        <v>0</v>
      </c>
      <c r="BI169" s="225">
        <f>IF(N169="nulová",J169,0)</f>
        <v>0</v>
      </c>
      <c r="BJ169" s="18" t="s">
        <v>76</v>
      </c>
      <c r="BK169" s="225">
        <f>ROUND(I169*H169,2)</f>
        <v>0</v>
      </c>
      <c r="BL169" s="18" t="s">
        <v>287</v>
      </c>
      <c r="BM169" s="224" t="s">
        <v>2610</v>
      </c>
    </row>
    <row r="170" s="2" customFormat="1" ht="13.8" customHeight="1">
      <c r="A170" s="39"/>
      <c r="B170" s="40"/>
      <c r="C170" s="213" t="s">
        <v>340</v>
      </c>
      <c r="D170" s="213" t="s">
        <v>219</v>
      </c>
      <c r="E170" s="214" t="s">
        <v>790</v>
      </c>
      <c r="F170" s="215" t="s">
        <v>791</v>
      </c>
      <c r="G170" s="216" t="s">
        <v>313</v>
      </c>
      <c r="H170" s="217">
        <v>1</v>
      </c>
      <c r="I170" s="218"/>
      <c r="J170" s="219">
        <f>ROUND(I170*H170,2)</f>
        <v>0</v>
      </c>
      <c r="K170" s="215" t="s">
        <v>223</v>
      </c>
      <c r="L170" s="45"/>
      <c r="M170" s="220" t="s">
        <v>19</v>
      </c>
      <c r="N170" s="221" t="s">
        <v>40</v>
      </c>
      <c r="O170" s="85"/>
      <c r="P170" s="222">
        <f>O170*H170</f>
        <v>0</v>
      </c>
      <c r="Q170" s="222">
        <v>0.00051999999999999995</v>
      </c>
      <c r="R170" s="222">
        <f>Q170*H170</f>
        <v>0.00051999999999999995</v>
      </c>
      <c r="S170" s="222">
        <v>0</v>
      </c>
      <c r="T170" s="223">
        <f>S170*H170</f>
        <v>0</v>
      </c>
      <c r="U170" s="39"/>
      <c r="V170" s="39"/>
      <c r="W170" s="39"/>
      <c r="X170" s="39"/>
      <c r="Y170" s="39"/>
      <c r="Z170" s="39"/>
      <c r="AA170" s="39"/>
      <c r="AB170" s="39"/>
      <c r="AC170" s="39"/>
      <c r="AD170" s="39"/>
      <c r="AE170" s="39"/>
      <c r="AR170" s="224" t="s">
        <v>287</v>
      </c>
      <c r="AT170" s="224" t="s">
        <v>219</v>
      </c>
      <c r="AU170" s="224" t="s">
        <v>78</v>
      </c>
      <c r="AY170" s="18" t="s">
        <v>216</v>
      </c>
      <c r="BE170" s="225">
        <f>IF(N170="základní",J170,0)</f>
        <v>0</v>
      </c>
      <c r="BF170" s="225">
        <f>IF(N170="snížená",J170,0)</f>
        <v>0</v>
      </c>
      <c r="BG170" s="225">
        <f>IF(N170="zákl. přenesená",J170,0)</f>
        <v>0</v>
      </c>
      <c r="BH170" s="225">
        <f>IF(N170="sníž. přenesená",J170,0)</f>
        <v>0</v>
      </c>
      <c r="BI170" s="225">
        <f>IF(N170="nulová",J170,0)</f>
        <v>0</v>
      </c>
      <c r="BJ170" s="18" t="s">
        <v>76</v>
      </c>
      <c r="BK170" s="225">
        <f>ROUND(I170*H170,2)</f>
        <v>0</v>
      </c>
      <c r="BL170" s="18" t="s">
        <v>287</v>
      </c>
      <c r="BM170" s="224" t="s">
        <v>2611</v>
      </c>
    </row>
    <row r="171" s="2" customFormat="1" ht="13.8" customHeight="1">
      <c r="A171" s="39"/>
      <c r="B171" s="40"/>
      <c r="C171" s="213" t="s">
        <v>7</v>
      </c>
      <c r="D171" s="213" t="s">
        <v>219</v>
      </c>
      <c r="E171" s="214" t="s">
        <v>416</v>
      </c>
      <c r="F171" s="215" t="s">
        <v>417</v>
      </c>
      <c r="G171" s="216" t="s">
        <v>313</v>
      </c>
      <c r="H171" s="217">
        <v>1</v>
      </c>
      <c r="I171" s="218"/>
      <c r="J171" s="219">
        <f>ROUND(I171*H171,2)</f>
        <v>0</v>
      </c>
      <c r="K171" s="215" t="s">
        <v>223</v>
      </c>
      <c r="L171" s="45"/>
      <c r="M171" s="220" t="s">
        <v>19</v>
      </c>
      <c r="N171" s="221" t="s">
        <v>40</v>
      </c>
      <c r="O171" s="85"/>
      <c r="P171" s="222">
        <f>O171*H171</f>
        <v>0</v>
      </c>
      <c r="Q171" s="222">
        <v>0.00051999999999999995</v>
      </c>
      <c r="R171" s="222">
        <f>Q171*H171</f>
        <v>0.00051999999999999995</v>
      </c>
      <c r="S171" s="222">
        <v>0</v>
      </c>
      <c r="T171" s="223">
        <f>S171*H171</f>
        <v>0</v>
      </c>
      <c r="U171" s="39"/>
      <c r="V171" s="39"/>
      <c r="W171" s="39"/>
      <c r="X171" s="39"/>
      <c r="Y171" s="39"/>
      <c r="Z171" s="39"/>
      <c r="AA171" s="39"/>
      <c r="AB171" s="39"/>
      <c r="AC171" s="39"/>
      <c r="AD171" s="39"/>
      <c r="AE171" s="39"/>
      <c r="AR171" s="224" t="s">
        <v>287</v>
      </c>
      <c r="AT171" s="224" t="s">
        <v>219</v>
      </c>
      <c r="AU171" s="224" t="s">
        <v>78</v>
      </c>
      <c r="AY171" s="18" t="s">
        <v>216</v>
      </c>
      <c r="BE171" s="225">
        <f>IF(N171="základní",J171,0)</f>
        <v>0</v>
      </c>
      <c r="BF171" s="225">
        <f>IF(N171="snížená",J171,0)</f>
        <v>0</v>
      </c>
      <c r="BG171" s="225">
        <f>IF(N171="zákl. přenesená",J171,0)</f>
        <v>0</v>
      </c>
      <c r="BH171" s="225">
        <f>IF(N171="sníž. přenesená",J171,0)</f>
        <v>0</v>
      </c>
      <c r="BI171" s="225">
        <f>IF(N171="nulová",J171,0)</f>
        <v>0</v>
      </c>
      <c r="BJ171" s="18" t="s">
        <v>76</v>
      </c>
      <c r="BK171" s="225">
        <f>ROUND(I171*H171,2)</f>
        <v>0</v>
      </c>
      <c r="BL171" s="18" t="s">
        <v>287</v>
      </c>
      <c r="BM171" s="224" t="s">
        <v>2612</v>
      </c>
    </row>
    <row r="172" s="2" customFormat="1" ht="13.8" customHeight="1">
      <c r="A172" s="39"/>
      <c r="B172" s="40"/>
      <c r="C172" s="263" t="s">
        <v>349</v>
      </c>
      <c r="D172" s="263" t="s">
        <v>295</v>
      </c>
      <c r="E172" s="264" t="s">
        <v>395</v>
      </c>
      <c r="F172" s="265" t="s">
        <v>396</v>
      </c>
      <c r="G172" s="266" t="s">
        <v>326</v>
      </c>
      <c r="H172" s="267">
        <v>1</v>
      </c>
      <c r="I172" s="268"/>
      <c r="J172" s="269">
        <f>ROUND(I172*H172,2)</f>
        <v>0</v>
      </c>
      <c r="K172" s="265" t="s">
        <v>223</v>
      </c>
      <c r="L172" s="270"/>
      <c r="M172" s="271" t="s">
        <v>19</v>
      </c>
      <c r="N172" s="272" t="s">
        <v>40</v>
      </c>
      <c r="O172" s="85"/>
      <c r="P172" s="222">
        <f>O172*H172</f>
        <v>0</v>
      </c>
      <c r="Q172" s="222">
        <v>0.001</v>
      </c>
      <c r="R172" s="222">
        <f>Q172*H172</f>
        <v>0.001</v>
      </c>
      <c r="S172" s="222">
        <v>0</v>
      </c>
      <c r="T172" s="223">
        <f>S172*H172</f>
        <v>0</v>
      </c>
      <c r="U172" s="39"/>
      <c r="V172" s="39"/>
      <c r="W172" s="39"/>
      <c r="X172" s="39"/>
      <c r="Y172" s="39"/>
      <c r="Z172" s="39"/>
      <c r="AA172" s="39"/>
      <c r="AB172" s="39"/>
      <c r="AC172" s="39"/>
      <c r="AD172" s="39"/>
      <c r="AE172" s="39"/>
      <c r="AR172" s="224" t="s">
        <v>299</v>
      </c>
      <c r="AT172" s="224" t="s">
        <v>295</v>
      </c>
      <c r="AU172" s="224" t="s">
        <v>78</v>
      </c>
      <c r="AY172" s="18" t="s">
        <v>216</v>
      </c>
      <c r="BE172" s="225">
        <f>IF(N172="základní",J172,0)</f>
        <v>0</v>
      </c>
      <c r="BF172" s="225">
        <f>IF(N172="snížená",J172,0)</f>
        <v>0</v>
      </c>
      <c r="BG172" s="225">
        <f>IF(N172="zákl. přenesená",J172,0)</f>
        <v>0</v>
      </c>
      <c r="BH172" s="225">
        <f>IF(N172="sníž. přenesená",J172,0)</f>
        <v>0</v>
      </c>
      <c r="BI172" s="225">
        <f>IF(N172="nulová",J172,0)</f>
        <v>0</v>
      </c>
      <c r="BJ172" s="18" t="s">
        <v>76</v>
      </c>
      <c r="BK172" s="225">
        <f>ROUND(I172*H172,2)</f>
        <v>0</v>
      </c>
      <c r="BL172" s="18" t="s">
        <v>287</v>
      </c>
      <c r="BM172" s="224" t="s">
        <v>2613</v>
      </c>
    </row>
    <row r="173" s="2" customFormat="1" ht="13.8" customHeight="1">
      <c r="A173" s="39"/>
      <c r="B173" s="40"/>
      <c r="C173" s="213" t="s">
        <v>353</v>
      </c>
      <c r="D173" s="213" t="s">
        <v>219</v>
      </c>
      <c r="E173" s="214" t="s">
        <v>420</v>
      </c>
      <c r="F173" s="215" t="s">
        <v>421</v>
      </c>
      <c r="G173" s="216" t="s">
        <v>313</v>
      </c>
      <c r="H173" s="217">
        <v>2</v>
      </c>
      <c r="I173" s="218"/>
      <c r="J173" s="219">
        <f>ROUND(I173*H173,2)</f>
        <v>0</v>
      </c>
      <c r="K173" s="215" t="s">
        <v>223</v>
      </c>
      <c r="L173" s="45"/>
      <c r="M173" s="220" t="s">
        <v>19</v>
      </c>
      <c r="N173" s="221" t="s">
        <v>40</v>
      </c>
      <c r="O173" s="85"/>
      <c r="P173" s="222">
        <f>O173*H173</f>
        <v>0</v>
      </c>
      <c r="Q173" s="222">
        <v>0</v>
      </c>
      <c r="R173" s="222">
        <f>Q173*H173</f>
        <v>0</v>
      </c>
      <c r="S173" s="222">
        <v>0.00156</v>
      </c>
      <c r="T173" s="223">
        <f>S173*H173</f>
        <v>0.0031199999999999999</v>
      </c>
      <c r="U173" s="39"/>
      <c r="V173" s="39"/>
      <c r="W173" s="39"/>
      <c r="X173" s="39"/>
      <c r="Y173" s="39"/>
      <c r="Z173" s="39"/>
      <c r="AA173" s="39"/>
      <c r="AB173" s="39"/>
      <c r="AC173" s="39"/>
      <c r="AD173" s="39"/>
      <c r="AE173" s="39"/>
      <c r="AR173" s="224" t="s">
        <v>287</v>
      </c>
      <c r="AT173" s="224" t="s">
        <v>219</v>
      </c>
      <c r="AU173" s="224" t="s">
        <v>78</v>
      </c>
      <c r="AY173" s="18" t="s">
        <v>216</v>
      </c>
      <c r="BE173" s="225">
        <f>IF(N173="základní",J173,0)</f>
        <v>0</v>
      </c>
      <c r="BF173" s="225">
        <f>IF(N173="snížená",J173,0)</f>
        <v>0</v>
      </c>
      <c r="BG173" s="225">
        <f>IF(N173="zákl. přenesená",J173,0)</f>
        <v>0</v>
      </c>
      <c r="BH173" s="225">
        <f>IF(N173="sníž. přenesená",J173,0)</f>
        <v>0</v>
      </c>
      <c r="BI173" s="225">
        <f>IF(N173="nulová",J173,0)</f>
        <v>0</v>
      </c>
      <c r="BJ173" s="18" t="s">
        <v>76</v>
      </c>
      <c r="BK173" s="225">
        <f>ROUND(I173*H173,2)</f>
        <v>0</v>
      </c>
      <c r="BL173" s="18" t="s">
        <v>287</v>
      </c>
      <c r="BM173" s="224" t="s">
        <v>2614</v>
      </c>
    </row>
    <row r="174" s="2" customFormat="1" ht="13.8" customHeight="1">
      <c r="A174" s="39"/>
      <c r="B174" s="40"/>
      <c r="C174" s="213" t="s">
        <v>357</v>
      </c>
      <c r="D174" s="213" t="s">
        <v>219</v>
      </c>
      <c r="E174" s="214" t="s">
        <v>424</v>
      </c>
      <c r="F174" s="215" t="s">
        <v>425</v>
      </c>
      <c r="G174" s="216" t="s">
        <v>326</v>
      </c>
      <c r="H174" s="217">
        <v>2</v>
      </c>
      <c r="I174" s="218"/>
      <c r="J174" s="219">
        <f>ROUND(I174*H174,2)</f>
        <v>0</v>
      </c>
      <c r="K174" s="215" t="s">
        <v>223</v>
      </c>
      <c r="L174" s="45"/>
      <c r="M174" s="220" t="s">
        <v>19</v>
      </c>
      <c r="N174" s="221" t="s">
        <v>40</v>
      </c>
      <c r="O174" s="85"/>
      <c r="P174" s="222">
        <f>O174*H174</f>
        <v>0</v>
      </c>
      <c r="Q174" s="222">
        <v>0.00016000000000000001</v>
      </c>
      <c r="R174" s="222">
        <f>Q174*H174</f>
        <v>0.00032000000000000003</v>
      </c>
      <c r="S174" s="222">
        <v>0</v>
      </c>
      <c r="T174" s="223">
        <f>S174*H174</f>
        <v>0</v>
      </c>
      <c r="U174" s="39"/>
      <c r="V174" s="39"/>
      <c r="W174" s="39"/>
      <c r="X174" s="39"/>
      <c r="Y174" s="39"/>
      <c r="Z174" s="39"/>
      <c r="AA174" s="39"/>
      <c r="AB174" s="39"/>
      <c r="AC174" s="39"/>
      <c r="AD174" s="39"/>
      <c r="AE174" s="39"/>
      <c r="AR174" s="224" t="s">
        <v>287</v>
      </c>
      <c r="AT174" s="224" t="s">
        <v>219</v>
      </c>
      <c r="AU174" s="224" t="s">
        <v>78</v>
      </c>
      <c r="AY174" s="18" t="s">
        <v>216</v>
      </c>
      <c r="BE174" s="225">
        <f>IF(N174="základní",J174,0)</f>
        <v>0</v>
      </c>
      <c r="BF174" s="225">
        <f>IF(N174="snížená",J174,0)</f>
        <v>0</v>
      </c>
      <c r="BG174" s="225">
        <f>IF(N174="zákl. přenesená",J174,0)</f>
        <v>0</v>
      </c>
      <c r="BH174" s="225">
        <f>IF(N174="sníž. přenesená",J174,0)</f>
        <v>0</v>
      </c>
      <c r="BI174" s="225">
        <f>IF(N174="nulová",J174,0)</f>
        <v>0</v>
      </c>
      <c r="BJ174" s="18" t="s">
        <v>76</v>
      </c>
      <c r="BK174" s="225">
        <f>ROUND(I174*H174,2)</f>
        <v>0</v>
      </c>
      <c r="BL174" s="18" t="s">
        <v>287</v>
      </c>
      <c r="BM174" s="224" t="s">
        <v>2615</v>
      </c>
    </row>
    <row r="175" s="2" customFormat="1">
      <c r="A175" s="39"/>
      <c r="B175" s="40"/>
      <c r="C175" s="41"/>
      <c r="D175" s="226" t="s">
        <v>226</v>
      </c>
      <c r="E175" s="41"/>
      <c r="F175" s="227" t="s">
        <v>427</v>
      </c>
      <c r="G175" s="41"/>
      <c r="H175" s="41"/>
      <c r="I175" s="228"/>
      <c r="J175" s="41"/>
      <c r="K175" s="41"/>
      <c r="L175" s="45"/>
      <c r="M175" s="229"/>
      <c r="N175" s="230"/>
      <c r="O175" s="85"/>
      <c r="P175" s="85"/>
      <c r="Q175" s="85"/>
      <c r="R175" s="85"/>
      <c r="S175" s="85"/>
      <c r="T175" s="86"/>
      <c r="U175" s="39"/>
      <c r="V175" s="39"/>
      <c r="W175" s="39"/>
      <c r="X175" s="39"/>
      <c r="Y175" s="39"/>
      <c r="Z175" s="39"/>
      <c r="AA175" s="39"/>
      <c r="AB175" s="39"/>
      <c r="AC175" s="39"/>
      <c r="AD175" s="39"/>
      <c r="AE175" s="39"/>
      <c r="AT175" s="18" t="s">
        <v>226</v>
      </c>
      <c r="AU175" s="18" t="s">
        <v>78</v>
      </c>
    </row>
    <row r="176" s="2" customFormat="1" ht="13.8" customHeight="1">
      <c r="A176" s="39"/>
      <c r="B176" s="40"/>
      <c r="C176" s="263" t="s">
        <v>362</v>
      </c>
      <c r="D176" s="263" t="s">
        <v>295</v>
      </c>
      <c r="E176" s="264" t="s">
        <v>429</v>
      </c>
      <c r="F176" s="265" t="s">
        <v>430</v>
      </c>
      <c r="G176" s="266" t="s">
        <v>326</v>
      </c>
      <c r="H176" s="267">
        <v>2</v>
      </c>
      <c r="I176" s="268"/>
      <c r="J176" s="269">
        <f>ROUND(I176*H176,2)</f>
        <v>0</v>
      </c>
      <c r="K176" s="265" t="s">
        <v>19</v>
      </c>
      <c r="L176" s="270"/>
      <c r="M176" s="271" t="s">
        <v>19</v>
      </c>
      <c r="N176" s="272" t="s">
        <v>40</v>
      </c>
      <c r="O176" s="85"/>
      <c r="P176" s="222">
        <f>O176*H176</f>
        <v>0</v>
      </c>
      <c r="Q176" s="222">
        <v>0.00199</v>
      </c>
      <c r="R176" s="222">
        <f>Q176*H176</f>
        <v>0.00398</v>
      </c>
      <c r="S176" s="222">
        <v>0</v>
      </c>
      <c r="T176" s="223">
        <f>S176*H176</f>
        <v>0</v>
      </c>
      <c r="U176" s="39"/>
      <c r="V176" s="39"/>
      <c r="W176" s="39"/>
      <c r="X176" s="39"/>
      <c r="Y176" s="39"/>
      <c r="Z176" s="39"/>
      <c r="AA176" s="39"/>
      <c r="AB176" s="39"/>
      <c r="AC176" s="39"/>
      <c r="AD176" s="39"/>
      <c r="AE176" s="39"/>
      <c r="AR176" s="224" t="s">
        <v>299</v>
      </c>
      <c r="AT176" s="224" t="s">
        <v>295</v>
      </c>
      <c r="AU176" s="224" t="s">
        <v>78</v>
      </c>
      <c r="AY176" s="18" t="s">
        <v>216</v>
      </c>
      <c r="BE176" s="225">
        <f>IF(N176="základní",J176,0)</f>
        <v>0</v>
      </c>
      <c r="BF176" s="225">
        <f>IF(N176="snížená",J176,0)</f>
        <v>0</v>
      </c>
      <c r="BG176" s="225">
        <f>IF(N176="zákl. přenesená",J176,0)</f>
        <v>0</v>
      </c>
      <c r="BH176" s="225">
        <f>IF(N176="sníž. přenesená",J176,0)</f>
        <v>0</v>
      </c>
      <c r="BI176" s="225">
        <f>IF(N176="nulová",J176,0)</f>
        <v>0</v>
      </c>
      <c r="BJ176" s="18" t="s">
        <v>76</v>
      </c>
      <c r="BK176" s="225">
        <f>ROUND(I176*H176,2)</f>
        <v>0</v>
      </c>
      <c r="BL176" s="18" t="s">
        <v>287</v>
      </c>
      <c r="BM176" s="224" t="s">
        <v>2616</v>
      </c>
    </row>
    <row r="177" s="2" customFormat="1" ht="13.8" customHeight="1">
      <c r="A177" s="39"/>
      <c r="B177" s="40"/>
      <c r="C177" s="213" t="s">
        <v>366</v>
      </c>
      <c r="D177" s="213" t="s">
        <v>219</v>
      </c>
      <c r="E177" s="214" t="s">
        <v>446</v>
      </c>
      <c r="F177" s="215" t="s">
        <v>447</v>
      </c>
      <c r="G177" s="216" t="s">
        <v>326</v>
      </c>
      <c r="H177" s="217">
        <v>2</v>
      </c>
      <c r="I177" s="218"/>
      <c r="J177" s="219">
        <f>ROUND(I177*H177,2)</f>
        <v>0</v>
      </c>
      <c r="K177" s="215" t="s">
        <v>223</v>
      </c>
      <c r="L177" s="45"/>
      <c r="M177" s="220" t="s">
        <v>19</v>
      </c>
      <c r="N177" s="221" t="s">
        <v>40</v>
      </c>
      <c r="O177" s="85"/>
      <c r="P177" s="222">
        <f>O177*H177</f>
        <v>0</v>
      </c>
      <c r="Q177" s="222">
        <v>6.0000000000000002E-05</v>
      </c>
      <c r="R177" s="222">
        <f>Q177*H177</f>
        <v>0.00012</v>
      </c>
      <c r="S177" s="222">
        <v>0</v>
      </c>
      <c r="T177" s="223">
        <f>S177*H177</f>
        <v>0</v>
      </c>
      <c r="U177" s="39"/>
      <c r="V177" s="39"/>
      <c r="W177" s="39"/>
      <c r="X177" s="39"/>
      <c r="Y177" s="39"/>
      <c r="Z177" s="39"/>
      <c r="AA177" s="39"/>
      <c r="AB177" s="39"/>
      <c r="AC177" s="39"/>
      <c r="AD177" s="39"/>
      <c r="AE177" s="39"/>
      <c r="AR177" s="224" t="s">
        <v>287</v>
      </c>
      <c r="AT177" s="224" t="s">
        <v>219</v>
      </c>
      <c r="AU177" s="224" t="s">
        <v>78</v>
      </c>
      <c r="AY177" s="18" t="s">
        <v>216</v>
      </c>
      <c r="BE177" s="225">
        <f>IF(N177="základní",J177,0)</f>
        <v>0</v>
      </c>
      <c r="BF177" s="225">
        <f>IF(N177="snížená",J177,0)</f>
        <v>0</v>
      </c>
      <c r="BG177" s="225">
        <f>IF(N177="zákl. přenesená",J177,0)</f>
        <v>0</v>
      </c>
      <c r="BH177" s="225">
        <f>IF(N177="sníž. přenesená",J177,0)</f>
        <v>0</v>
      </c>
      <c r="BI177" s="225">
        <f>IF(N177="nulová",J177,0)</f>
        <v>0</v>
      </c>
      <c r="BJ177" s="18" t="s">
        <v>76</v>
      </c>
      <c r="BK177" s="225">
        <f>ROUND(I177*H177,2)</f>
        <v>0</v>
      </c>
      <c r="BL177" s="18" t="s">
        <v>287</v>
      </c>
      <c r="BM177" s="224" t="s">
        <v>2617</v>
      </c>
    </row>
    <row r="178" s="2" customFormat="1" ht="13.8" customHeight="1">
      <c r="A178" s="39"/>
      <c r="B178" s="40"/>
      <c r="C178" s="263" t="s">
        <v>371</v>
      </c>
      <c r="D178" s="263" t="s">
        <v>295</v>
      </c>
      <c r="E178" s="264" t="s">
        <v>450</v>
      </c>
      <c r="F178" s="265" t="s">
        <v>451</v>
      </c>
      <c r="G178" s="266" t="s">
        <v>326</v>
      </c>
      <c r="H178" s="267">
        <v>2</v>
      </c>
      <c r="I178" s="268"/>
      <c r="J178" s="269">
        <f>ROUND(I178*H178,2)</f>
        <v>0</v>
      </c>
      <c r="K178" s="265" t="s">
        <v>223</v>
      </c>
      <c r="L178" s="270"/>
      <c r="M178" s="271" t="s">
        <v>19</v>
      </c>
      <c r="N178" s="272" t="s">
        <v>40</v>
      </c>
      <c r="O178" s="85"/>
      <c r="P178" s="222">
        <f>O178*H178</f>
        <v>0</v>
      </c>
      <c r="Q178" s="222">
        <v>8.0000000000000007E-05</v>
      </c>
      <c r="R178" s="222">
        <f>Q178*H178</f>
        <v>0.00016000000000000001</v>
      </c>
      <c r="S178" s="222">
        <v>0</v>
      </c>
      <c r="T178" s="223">
        <f>S178*H178</f>
        <v>0</v>
      </c>
      <c r="U178" s="39"/>
      <c r="V178" s="39"/>
      <c r="W178" s="39"/>
      <c r="X178" s="39"/>
      <c r="Y178" s="39"/>
      <c r="Z178" s="39"/>
      <c r="AA178" s="39"/>
      <c r="AB178" s="39"/>
      <c r="AC178" s="39"/>
      <c r="AD178" s="39"/>
      <c r="AE178" s="39"/>
      <c r="AR178" s="224" t="s">
        <v>299</v>
      </c>
      <c r="AT178" s="224" t="s">
        <v>295</v>
      </c>
      <c r="AU178" s="224" t="s">
        <v>78</v>
      </c>
      <c r="AY178" s="18" t="s">
        <v>216</v>
      </c>
      <c r="BE178" s="225">
        <f>IF(N178="základní",J178,0)</f>
        <v>0</v>
      </c>
      <c r="BF178" s="225">
        <f>IF(N178="snížená",J178,0)</f>
        <v>0</v>
      </c>
      <c r="BG178" s="225">
        <f>IF(N178="zákl. přenesená",J178,0)</f>
        <v>0</v>
      </c>
      <c r="BH178" s="225">
        <f>IF(N178="sníž. přenesená",J178,0)</f>
        <v>0</v>
      </c>
      <c r="BI178" s="225">
        <f>IF(N178="nulová",J178,0)</f>
        <v>0</v>
      </c>
      <c r="BJ178" s="18" t="s">
        <v>76</v>
      </c>
      <c r="BK178" s="225">
        <f>ROUND(I178*H178,2)</f>
        <v>0</v>
      </c>
      <c r="BL178" s="18" t="s">
        <v>287</v>
      </c>
      <c r="BM178" s="224" t="s">
        <v>2618</v>
      </c>
    </row>
    <row r="179" s="2" customFormat="1" ht="13.8" customHeight="1">
      <c r="A179" s="39"/>
      <c r="B179" s="40"/>
      <c r="C179" s="213" t="s">
        <v>375</v>
      </c>
      <c r="D179" s="213" t="s">
        <v>219</v>
      </c>
      <c r="E179" s="214" t="s">
        <v>1584</v>
      </c>
      <c r="F179" s="215" t="s">
        <v>1585</v>
      </c>
      <c r="G179" s="216" t="s">
        <v>326</v>
      </c>
      <c r="H179" s="217">
        <v>2</v>
      </c>
      <c r="I179" s="218"/>
      <c r="J179" s="219">
        <f>ROUND(I179*H179,2)</f>
        <v>0</v>
      </c>
      <c r="K179" s="215" t="s">
        <v>223</v>
      </c>
      <c r="L179" s="45"/>
      <c r="M179" s="220" t="s">
        <v>19</v>
      </c>
      <c r="N179" s="221" t="s">
        <v>40</v>
      </c>
      <c r="O179" s="85"/>
      <c r="P179" s="222">
        <f>O179*H179</f>
        <v>0</v>
      </c>
      <c r="Q179" s="222">
        <v>0.00023000000000000001</v>
      </c>
      <c r="R179" s="222">
        <f>Q179*H179</f>
        <v>0.00046000000000000001</v>
      </c>
      <c r="S179" s="222">
        <v>0</v>
      </c>
      <c r="T179" s="223">
        <f>S179*H179</f>
        <v>0</v>
      </c>
      <c r="U179" s="39"/>
      <c r="V179" s="39"/>
      <c r="W179" s="39"/>
      <c r="X179" s="39"/>
      <c r="Y179" s="39"/>
      <c r="Z179" s="39"/>
      <c r="AA179" s="39"/>
      <c r="AB179" s="39"/>
      <c r="AC179" s="39"/>
      <c r="AD179" s="39"/>
      <c r="AE179" s="39"/>
      <c r="AR179" s="224" t="s">
        <v>287</v>
      </c>
      <c r="AT179" s="224" t="s">
        <v>219</v>
      </c>
      <c r="AU179" s="224" t="s">
        <v>78</v>
      </c>
      <c r="AY179" s="18" t="s">
        <v>216</v>
      </c>
      <c r="BE179" s="225">
        <f>IF(N179="základní",J179,0)</f>
        <v>0</v>
      </c>
      <c r="BF179" s="225">
        <f>IF(N179="snížená",J179,0)</f>
        <v>0</v>
      </c>
      <c r="BG179" s="225">
        <f>IF(N179="zákl. přenesená",J179,0)</f>
        <v>0</v>
      </c>
      <c r="BH179" s="225">
        <f>IF(N179="sníž. přenesená",J179,0)</f>
        <v>0</v>
      </c>
      <c r="BI179" s="225">
        <f>IF(N179="nulová",J179,0)</f>
        <v>0</v>
      </c>
      <c r="BJ179" s="18" t="s">
        <v>76</v>
      </c>
      <c r="BK179" s="225">
        <f>ROUND(I179*H179,2)</f>
        <v>0</v>
      </c>
      <c r="BL179" s="18" t="s">
        <v>287</v>
      </c>
      <c r="BM179" s="224" t="s">
        <v>2619</v>
      </c>
    </row>
    <row r="180" s="2" customFormat="1">
      <c r="A180" s="39"/>
      <c r="B180" s="40"/>
      <c r="C180" s="41"/>
      <c r="D180" s="226" t="s">
        <v>226</v>
      </c>
      <c r="E180" s="41"/>
      <c r="F180" s="227" t="s">
        <v>457</v>
      </c>
      <c r="G180" s="41"/>
      <c r="H180" s="41"/>
      <c r="I180" s="228"/>
      <c r="J180" s="41"/>
      <c r="K180" s="41"/>
      <c r="L180" s="45"/>
      <c r="M180" s="229"/>
      <c r="N180" s="230"/>
      <c r="O180" s="85"/>
      <c r="P180" s="85"/>
      <c r="Q180" s="85"/>
      <c r="R180" s="85"/>
      <c r="S180" s="85"/>
      <c r="T180" s="86"/>
      <c r="U180" s="39"/>
      <c r="V180" s="39"/>
      <c r="W180" s="39"/>
      <c r="X180" s="39"/>
      <c r="Y180" s="39"/>
      <c r="Z180" s="39"/>
      <c r="AA180" s="39"/>
      <c r="AB180" s="39"/>
      <c r="AC180" s="39"/>
      <c r="AD180" s="39"/>
      <c r="AE180" s="39"/>
      <c r="AT180" s="18" t="s">
        <v>226</v>
      </c>
      <c r="AU180" s="18" t="s">
        <v>78</v>
      </c>
    </row>
    <row r="181" s="2" customFormat="1" ht="13.8" customHeight="1">
      <c r="A181" s="39"/>
      <c r="B181" s="40"/>
      <c r="C181" s="213" t="s">
        <v>380</v>
      </c>
      <c r="D181" s="213" t="s">
        <v>219</v>
      </c>
      <c r="E181" s="214" t="s">
        <v>454</v>
      </c>
      <c r="F181" s="215" t="s">
        <v>455</v>
      </c>
      <c r="G181" s="216" t="s">
        <v>326</v>
      </c>
      <c r="H181" s="217">
        <v>2</v>
      </c>
      <c r="I181" s="218"/>
      <c r="J181" s="219">
        <f>ROUND(I181*H181,2)</f>
        <v>0</v>
      </c>
      <c r="K181" s="215" t="s">
        <v>223</v>
      </c>
      <c r="L181" s="45"/>
      <c r="M181" s="220" t="s">
        <v>19</v>
      </c>
      <c r="N181" s="221" t="s">
        <v>40</v>
      </c>
      <c r="O181" s="85"/>
      <c r="P181" s="222">
        <f>O181*H181</f>
        <v>0</v>
      </c>
      <c r="Q181" s="222">
        <v>0.00013999999999999999</v>
      </c>
      <c r="R181" s="222">
        <f>Q181*H181</f>
        <v>0.00027999999999999998</v>
      </c>
      <c r="S181" s="222">
        <v>0</v>
      </c>
      <c r="T181" s="223">
        <f>S181*H181</f>
        <v>0</v>
      </c>
      <c r="U181" s="39"/>
      <c r="V181" s="39"/>
      <c r="W181" s="39"/>
      <c r="X181" s="39"/>
      <c r="Y181" s="39"/>
      <c r="Z181" s="39"/>
      <c r="AA181" s="39"/>
      <c r="AB181" s="39"/>
      <c r="AC181" s="39"/>
      <c r="AD181" s="39"/>
      <c r="AE181" s="39"/>
      <c r="AR181" s="224" t="s">
        <v>287</v>
      </c>
      <c r="AT181" s="224" t="s">
        <v>219</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2620</v>
      </c>
    </row>
    <row r="182" s="2" customFormat="1">
      <c r="A182" s="39"/>
      <c r="B182" s="40"/>
      <c r="C182" s="41"/>
      <c r="D182" s="226" t="s">
        <v>226</v>
      </c>
      <c r="E182" s="41"/>
      <c r="F182" s="227" t="s">
        <v>457</v>
      </c>
      <c r="G182" s="41"/>
      <c r="H182" s="41"/>
      <c r="I182" s="228"/>
      <c r="J182" s="41"/>
      <c r="K182" s="41"/>
      <c r="L182" s="45"/>
      <c r="M182" s="229"/>
      <c r="N182" s="230"/>
      <c r="O182" s="85"/>
      <c r="P182" s="85"/>
      <c r="Q182" s="85"/>
      <c r="R182" s="85"/>
      <c r="S182" s="85"/>
      <c r="T182" s="86"/>
      <c r="U182" s="39"/>
      <c r="V182" s="39"/>
      <c r="W182" s="39"/>
      <c r="X182" s="39"/>
      <c r="Y182" s="39"/>
      <c r="Z182" s="39"/>
      <c r="AA182" s="39"/>
      <c r="AB182" s="39"/>
      <c r="AC182" s="39"/>
      <c r="AD182" s="39"/>
      <c r="AE182" s="39"/>
      <c r="AT182" s="18" t="s">
        <v>226</v>
      </c>
      <c r="AU182" s="18" t="s">
        <v>78</v>
      </c>
    </row>
    <row r="183" s="2" customFormat="1" ht="22.2" customHeight="1">
      <c r="A183" s="39"/>
      <c r="B183" s="40"/>
      <c r="C183" s="213" t="s">
        <v>384</v>
      </c>
      <c r="D183" s="213" t="s">
        <v>219</v>
      </c>
      <c r="E183" s="214" t="s">
        <v>463</v>
      </c>
      <c r="F183" s="215" t="s">
        <v>464</v>
      </c>
      <c r="G183" s="216" t="s">
        <v>305</v>
      </c>
      <c r="H183" s="273"/>
      <c r="I183" s="218"/>
      <c r="J183" s="219">
        <f>ROUND(I183*H183,2)</f>
        <v>0</v>
      </c>
      <c r="K183" s="215" t="s">
        <v>223</v>
      </c>
      <c r="L183" s="45"/>
      <c r="M183" s="220" t="s">
        <v>19</v>
      </c>
      <c r="N183" s="221" t="s">
        <v>40</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287</v>
      </c>
      <c r="AT183" s="224" t="s">
        <v>219</v>
      </c>
      <c r="AU183" s="224" t="s">
        <v>78</v>
      </c>
      <c r="AY183" s="18" t="s">
        <v>216</v>
      </c>
      <c r="BE183" s="225">
        <f>IF(N183="základní",J183,0)</f>
        <v>0</v>
      </c>
      <c r="BF183" s="225">
        <f>IF(N183="snížená",J183,0)</f>
        <v>0</v>
      </c>
      <c r="BG183" s="225">
        <f>IF(N183="zákl. přenesená",J183,0)</f>
        <v>0</v>
      </c>
      <c r="BH183" s="225">
        <f>IF(N183="sníž. přenesená",J183,0)</f>
        <v>0</v>
      </c>
      <c r="BI183" s="225">
        <f>IF(N183="nulová",J183,0)</f>
        <v>0</v>
      </c>
      <c r="BJ183" s="18" t="s">
        <v>76</v>
      </c>
      <c r="BK183" s="225">
        <f>ROUND(I183*H183,2)</f>
        <v>0</v>
      </c>
      <c r="BL183" s="18" t="s">
        <v>287</v>
      </c>
      <c r="BM183" s="224" t="s">
        <v>2621</v>
      </c>
    </row>
    <row r="184" s="2" customFormat="1">
      <c r="A184" s="39"/>
      <c r="B184" s="40"/>
      <c r="C184" s="41"/>
      <c r="D184" s="226" t="s">
        <v>226</v>
      </c>
      <c r="E184" s="41"/>
      <c r="F184" s="227" t="s">
        <v>466</v>
      </c>
      <c r="G184" s="41"/>
      <c r="H184" s="41"/>
      <c r="I184" s="228"/>
      <c r="J184" s="41"/>
      <c r="K184" s="41"/>
      <c r="L184" s="45"/>
      <c r="M184" s="229"/>
      <c r="N184" s="230"/>
      <c r="O184" s="85"/>
      <c r="P184" s="85"/>
      <c r="Q184" s="85"/>
      <c r="R184" s="85"/>
      <c r="S184" s="85"/>
      <c r="T184" s="86"/>
      <c r="U184" s="39"/>
      <c r="V184" s="39"/>
      <c r="W184" s="39"/>
      <c r="X184" s="39"/>
      <c r="Y184" s="39"/>
      <c r="Z184" s="39"/>
      <c r="AA184" s="39"/>
      <c r="AB184" s="39"/>
      <c r="AC184" s="39"/>
      <c r="AD184" s="39"/>
      <c r="AE184" s="39"/>
      <c r="AT184" s="18" t="s">
        <v>226</v>
      </c>
      <c r="AU184" s="18" t="s">
        <v>78</v>
      </c>
    </row>
    <row r="185" s="12" customFormat="1" ht="22.8" customHeight="1">
      <c r="A185" s="12"/>
      <c r="B185" s="197"/>
      <c r="C185" s="198"/>
      <c r="D185" s="199" t="s">
        <v>68</v>
      </c>
      <c r="E185" s="211" t="s">
        <v>467</v>
      </c>
      <c r="F185" s="211" t="s">
        <v>468</v>
      </c>
      <c r="G185" s="198"/>
      <c r="H185" s="198"/>
      <c r="I185" s="201"/>
      <c r="J185" s="212">
        <f>BK185</f>
        <v>0</v>
      </c>
      <c r="K185" s="198"/>
      <c r="L185" s="203"/>
      <c r="M185" s="204"/>
      <c r="N185" s="205"/>
      <c r="O185" s="205"/>
      <c r="P185" s="206">
        <f>SUM(P186:P191)</f>
        <v>0</v>
      </c>
      <c r="Q185" s="205"/>
      <c r="R185" s="206">
        <f>SUM(R186:R191)</f>
        <v>0.0046800000000000001</v>
      </c>
      <c r="S185" s="205"/>
      <c r="T185" s="207">
        <f>SUM(T186:T191)</f>
        <v>0</v>
      </c>
      <c r="U185" s="12"/>
      <c r="V185" s="12"/>
      <c r="W185" s="12"/>
      <c r="X185" s="12"/>
      <c r="Y185" s="12"/>
      <c r="Z185" s="12"/>
      <c r="AA185" s="12"/>
      <c r="AB185" s="12"/>
      <c r="AC185" s="12"/>
      <c r="AD185" s="12"/>
      <c r="AE185" s="12"/>
      <c r="AR185" s="208" t="s">
        <v>78</v>
      </c>
      <c r="AT185" s="209" t="s">
        <v>68</v>
      </c>
      <c r="AU185" s="209" t="s">
        <v>76</v>
      </c>
      <c r="AY185" s="208" t="s">
        <v>216</v>
      </c>
      <c r="BK185" s="210">
        <f>SUM(BK186:BK191)</f>
        <v>0</v>
      </c>
    </row>
    <row r="186" s="2" customFormat="1" ht="13.8" customHeight="1">
      <c r="A186" s="39"/>
      <c r="B186" s="40"/>
      <c r="C186" s="213" t="s">
        <v>391</v>
      </c>
      <c r="D186" s="213" t="s">
        <v>219</v>
      </c>
      <c r="E186" s="214" t="s">
        <v>470</v>
      </c>
      <c r="F186" s="215" t="s">
        <v>471</v>
      </c>
      <c r="G186" s="216" t="s">
        <v>326</v>
      </c>
      <c r="H186" s="217">
        <v>2</v>
      </c>
      <c r="I186" s="218"/>
      <c r="J186" s="219">
        <f>ROUND(I186*H186,2)</f>
        <v>0</v>
      </c>
      <c r="K186" s="215" t="s">
        <v>223</v>
      </c>
      <c r="L186" s="45"/>
      <c r="M186" s="220" t="s">
        <v>19</v>
      </c>
      <c r="N186" s="221" t="s">
        <v>40</v>
      </c>
      <c r="O186" s="85"/>
      <c r="P186" s="222">
        <f>O186*H186</f>
        <v>0</v>
      </c>
      <c r="Q186" s="222">
        <v>0.00013999999999999999</v>
      </c>
      <c r="R186" s="222">
        <f>Q186*H186</f>
        <v>0.00027999999999999998</v>
      </c>
      <c r="S186" s="222">
        <v>0</v>
      </c>
      <c r="T186" s="223">
        <f>S186*H186</f>
        <v>0</v>
      </c>
      <c r="U186" s="39"/>
      <c r="V186" s="39"/>
      <c r="W186" s="39"/>
      <c r="X186" s="39"/>
      <c r="Y186" s="39"/>
      <c r="Z186" s="39"/>
      <c r="AA186" s="39"/>
      <c r="AB186" s="39"/>
      <c r="AC186" s="39"/>
      <c r="AD186" s="39"/>
      <c r="AE186" s="39"/>
      <c r="AR186" s="224" t="s">
        <v>287</v>
      </c>
      <c r="AT186" s="224" t="s">
        <v>219</v>
      </c>
      <c r="AU186" s="224" t="s">
        <v>78</v>
      </c>
      <c r="AY186" s="18" t="s">
        <v>216</v>
      </c>
      <c r="BE186" s="225">
        <f>IF(N186="základní",J186,0)</f>
        <v>0</v>
      </c>
      <c r="BF186" s="225">
        <f>IF(N186="snížená",J186,0)</f>
        <v>0</v>
      </c>
      <c r="BG186" s="225">
        <f>IF(N186="zákl. přenesená",J186,0)</f>
        <v>0</v>
      </c>
      <c r="BH186" s="225">
        <f>IF(N186="sníž. přenesená",J186,0)</f>
        <v>0</v>
      </c>
      <c r="BI186" s="225">
        <f>IF(N186="nulová",J186,0)</f>
        <v>0</v>
      </c>
      <c r="BJ186" s="18" t="s">
        <v>76</v>
      </c>
      <c r="BK186" s="225">
        <f>ROUND(I186*H186,2)</f>
        <v>0</v>
      </c>
      <c r="BL186" s="18" t="s">
        <v>287</v>
      </c>
      <c r="BM186" s="224" t="s">
        <v>2622</v>
      </c>
    </row>
    <row r="187" s="2" customFormat="1">
      <c r="A187" s="39"/>
      <c r="B187" s="40"/>
      <c r="C187" s="41"/>
      <c r="D187" s="226" t="s">
        <v>226</v>
      </c>
      <c r="E187" s="41"/>
      <c r="F187" s="227" t="s">
        <v>473</v>
      </c>
      <c r="G187" s="41"/>
      <c r="H187" s="41"/>
      <c r="I187" s="228"/>
      <c r="J187" s="41"/>
      <c r="K187" s="41"/>
      <c r="L187" s="45"/>
      <c r="M187" s="229"/>
      <c r="N187" s="230"/>
      <c r="O187" s="85"/>
      <c r="P187" s="85"/>
      <c r="Q187" s="85"/>
      <c r="R187" s="85"/>
      <c r="S187" s="85"/>
      <c r="T187" s="86"/>
      <c r="U187" s="39"/>
      <c r="V187" s="39"/>
      <c r="W187" s="39"/>
      <c r="X187" s="39"/>
      <c r="Y187" s="39"/>
      <c r="Z187" s="39"/>
      <c r="AA187" s="39"/>
      <c r="AB187" s="39"/>
      <c r="AC187" s="39"/>
      <c r="AD187" s="39"/>
      <c r="AE187" s="39"/>
      <c r="AT187" s="18" t="s">
        <v>226</v>
      </c>
      <c r="AU187" s="18" t="s">
        <v>78</v>
      </c>
    </row>
    <row r="188" s="2" customFormat="1" ht="13.8" customHeight="1">
      <c r="A188" s="39"/>
      <c r="B188" s="40"/>
      <c r="C188" s="213" t="s">
        <v>299</v>
      </c>
      <c r="D188" s="213" t="s">
        <v>219</v>
      </c>
      <c r="E188" s="214" t="s">
        <v>475</v>
      </c>
      <c r="F188" s="215" t="s">
        <v>476</v>
      </c>
      <c r="G188" s="216" t="s">
        <v>326</v>
      </c>
      <c r="H188" s="217">
        <v>4</v>
      </c>
      <c r="I188" s="218"/>
      <c r="J188" s="219">
        <f>ROUND(I188*H188,2)</f>
        <v>0</v>
      </c>
      <c r="K188" s="215" t="s">
        <v>223</v>
      </c>
      <c r="L188" s="45"/>
      <c r="M188" s="220" t="s">
        <v>19</v>
      </c>
      <c r="N188" s="221" t="s">
        <v>40</v>
      </c>
      <c r="O188" s="85"/>
      <c r="P188" s="222">
        <f>O188*H188</f>
        <v>0</v>
      </c>
      <c r="Q188" s="222">
        <v>0.00085999999999999998</v>
      </c>
      <c r="R188" s="222">
        <f>Q188*H188</f>
        <v>0.0034399999999999999</v>
      </c>
      <c r="S188" s="222">
        <v>0</v>
      </c>
      <c r="T188" s="223">
        <f>S188*H188</f>
        <v>0</v>
      </c>
      <c r="U188" s="39"/>
      <c r="V188" s="39"/>
      <c r="W188" s="39"/>
      <c r="X188" s="39"/>
      <c r="Y188" s="39"/>
      <c r="Z188" s="39"/>
      <c r="AA188" s="39"/>
      <c r="AB188" s="39"/>
      <c r="AC188" s="39"/>
      <c r="AD188" s="39"/>
      <c r="AE188" s="39"/>
      <c r="AR188" s="224" t="s">
        <v>287</v>
      </c>
      <c r="AT188" s="224" t="s">
        <v>219</v>
      </c>
      <c r="AU188" s="224" t="s">
        <v>78</v>
      </c>
      <c r="AY188" s="18" t="s">
        <v>216</v>
      </c>
      <c r="BE188" s="225">
        <f>IF(N188="základní",J188,0)</f>
        <v>0</v>
      </c>
      <c r="BF188" s="225">
        <f>IF(N188="snížená",J188,0)</f>
        <v>0</v>
      </c>
      <c r="BG188" s="225">
        <f>IF(N188="zákl. přenesená",J188,0)</f>
        <v>0</v>
      </c>
      <c r="BH188" s="225">
        <f>IF(N188="sníž. přenesená",J188,0)</f>
        <v>0</v>
      </c>
      <c r="BI188" s="225">
        <f>IF(N188="nulová",J188,0)</f>
        <v>0</v>
      </c>
      <c r="BJ188" s="18" t="s">
        <v>76</v>
      </c>
      <c r="BK188" s="225">
        <f>ROUND(I188*H188,2)</f>
        <v>0</v>
      </c>
      <c r="BL188" s="18" t="s">
        <v>287</v>
      </c>
      <c r="BM188" s="224" t="s">
        <v>2623</v>
      </c>
    </row>
    <row r="189" s="2" customFormat="1" ht="13.8" customHeight="1">
      <c r="A189" s="39"/>
      <c r="B189" s="40"/>
      <c r="C189" s="213" t="s">
        <v>398</v>
      </c>
      <c r="D189" s="213" t="s">
        <v>219</v>
      </c>
      <c r="E189" s="214" t="s">
        <v>479</v>
      </c>
      <c r="F189" s="215" t="s">
        <v>480</v>
      </c>
      <c r="G189" s="216" t="s">
        <v>326</v>
      </c>
      <c r="H189" s="217">
        <v>4</v>
      </c>
      <c r="I189" s="218"/>
      <c r="J189" s="219">
        <f>ROUND(I189*H189,2)</f>
        <v>0</v>
      </c>
      <c r="K189" s="215" t="s">
        <v>223</v>
      </c>
      <c r="L189" s="45"/>
      <c r="M189" s="220" t="s">
        <v>19</v>
      </c>
      <c r="N189" s="221" t="s">
        <v>40</v>
      </c>
      <c r="O189" s="85"/>
      <c r="P189" s="222">
        <f>O189*H189</f>
        <v>0</v>
      </c>
      <c r="Q189" s="222">
        <v>0.00024000000000000001</v>
      </c>
      <c r="R189" s="222">
        <f>Q189*H189</f>
        <v>0.00096000000000000002</v>
      </c>
      <c r="S189" s="222">
        <v>0</v>
      </c>
      <c r="T189" s="223">
        <f>S189*H189</f>
        <v>0</v>
      </c>
      <c r="U189" s="39"/>
      <c r="V189" s="39"/>
      <c r="W189" s="39"/>
      <c r="X189" s="39"/>
      <c r="Y189" s="39"/>
      <c r="Z189" s="39"/>
      <c r="AA189" s="39"/>
      <c r="AB189" s="39"/>
      <c r="AC189" s="39"/>
      <c r="AD189" s="39"/>
      <c r="AE189" s="39"/>
      <c r="AR189" s="224" t="s">
        <v>287</v>
      </c>
      <c r="AT189" s="224" t="s">
        <v>219</v>
      </c>
      <c r="AU189" s="224" t="s">
        <v>78</v>
      </c>
      <c r="AY189" s="18" t="s">
        <v>216</v>
      </c>
      <c r="BE189" s="225">
        <f>IF(N189="základní",J189,0)</f>
        <v>0</v>
      </c>
      <c r="BF189" s="225">
        <f>IF(N189="snížená",J189,0)</f>
        <v>0</v>
      </c>
      <c r="BG189" s="225">
        <f>IF(N189="zákl. přenesená",J189,0)</f>
        <v>0</v>
      </c>
      <c r="BH189" s="225">
        <f>IF(N189="sníž. přenesená",J189,0)</f>
        <v>0</v>
      </c>
      <c r="BI189" s="225">
        <f>IF(N189="nulová",J189,0)</f>
        <v>0</v>
      </c>
      <c r="BJ189" s="18" t="s">
        <v>76</v>
      </c>
      <c r="BK189" s="225">
        <f>ROUND(I189*H189,2)</f>
        <v>0</v>
      </c>
      <c r="BL189" s="18" t="s">
        <v>287</v>
      </c>
      <c r="BM189" s="224" t="s">
        <v>2624</v>
      </c>
    </row>
    <row r="190" s="2" customFormat="1" ht="22.2" customHeight="1">
      <c r="A190" s="39"/>
      <c r="B190" s="40"/>
      <c r="C190" s="213" t="s">
        <v>402</v>
      </c>
      <c r="D190" s="213" t="s">
        <v>219</v>
      </c>
      <c r="E190" s="214" t="s">
        <v>483</v>
      </c>
      <c r="F190" s="215" t="s">
        <v>484</v>
      </c>
      <c r="G190" s="216" t="s">
        <v>305</v>
      </c>
      <c r="H190" s="273"/>
      <c r="I190" s="218"/>
      <c r="J190" s="219">
        <f>ROUND(I190*H190,2)</f>
        <v>0</v>
      </c>
      <c r="K190" s="215" t="s">
        <v>223</v>
      </c>
      <c r="L190" s="45"/>
      <c r="M190" s="220" t="s">
        <v>19</v>
      </c>
      <c r="N190" s="221" t="s">
        <v>40</v>
      </c>
      <c r="O190" s="85"/>
      <c r="P190" s="222">
        <f>O190*H190</f>
        <v>0</v>
      </c>
      <c r="Q190" s="222">
        <v>0</v>
      </c>
      <c r="R190" s="222">
        <f>Q190*H190</f>
        <v>0</v>
      </c>
      <c r="S190" s="222">
        <v>0</v>
      </c>
      <c r="T190" s="223">
        <f>S190*H190</f>
        <v>0</v>
      </c>
      <c r="U190" s="39"/>
      <c r="V190" s="39"/>
      <c r="W190" s="39"/>
      <c r="X190" s="39"/>
      <c r="Y190" s="39"/>
      <c r="Z190" s="39"/>
      <c r="AA190" s="39"/>
      <c r="AB190" s="39"/>
      <c r="AC190" s="39"/>
      <c r="AD190" s="39"/>
      <c r="AE190" s="39"/>
      <c r="AR190" s="224" t="s">
        <v>287</v>
      </c>
      <c r="AT190" s="224" t="s">
        <v>219</v>
      </c>
      <c r="AU190" s="224" t="s">
        <v>78</v>
      </c>
      <c r="AY190" s="18" t="s">
        <v>216</v>
      </c>
      <c r="BE190" s="225">
        <f>IF(N190="základní",J190,0)</f>
        <v>0</v>
      </c>
      <c r="BF190" s="225">
        <f>IF(N190="snížená",J190,0)</f>
        <v>0</v>
      </c>
      <c r="BG190" s="225">
        <f>IF(N190="zákl. přenesená",J190,0)</f>
        <v>0</v>
      </c>
      <c r="BH190" s="225">
        <f>IF(N190="sníž. přenesená",J190,0)</f>
        <v>0</v>
      </c>
      <c r="BI190" s="225">
        <f>IF(N190="nulová",J190,0)</f>
        <v>0</v>
      </c>
      <c r="BJ190" s="18" t="s">
        <v>76</v>
      </c>
      <c r="BK190" s="225">
        <f>ROUND(I190*H190,2)</f>
        <v>0</v>
      </c>
      <c r="BL190" s="18" t="s">
        <v>287</v>
      </c>
      <c r="BM190" s="224" t="s">
        <v>2625</v>
      </c>
    </row>
    <row r="191" s="2" customFormat="1">
      <c r="A191" s="39"/>
      <c r="B191" s="40"/>
      <c r="C191" s="41"/>
      <c r="D191" s="226" t="s">
        <v>226</v>
      </c>
      <c r="E191" s="41"/>
      <c r="F191" s="227" t="s">
        <v>486</v>
      </c>
      <c r="G191" s="41"/>
      <c r="H191" s="41"/>
      <c r="I191" s="228"/>
      <c r="J191" s="41"/>
      <c r="K191" s="41"/>
      <c r="L191" s="45"/>
      <c r="M191" s="229"/>
      <c r="N191" s="230"/>
      <c r="O191" s="85"/>
      <c r="P191" s="85"/>
      <c r="Q191" s="85"/>
      <c r="R191" s="85"/>
      <c r="S191" s="85"/>
      <c r="T191" s="86"/>
      <c r="U191" s="39"/>
      <c r="V191" s="39"/>
      <c r="W191" s="39"/>
      <c r="X191" s="39"/>
      <c r="Y191" s="39"/>
      <c r="Z191" s="39"/>
      <c r="AA191" s="39"/>
      <c r="AB191" s="39"/>
      <c r="AC191" s="39"/>
      <c r="AD191" s="39"/>
      <c r="AE191" s="39"/>
      <c r="AT191" s="18" t="s">
        <v>226</v>
      </c>
      <c r="AU191" s="18" t="s">
        <v>78</v>
      </c>
    </row>
    <row r="192" s="12" customFormat="1" ht="22.8" customHeight="1">
      <c r="A192" s="12"/>
      <c r="B192" s="197"/>
      <c r="C192" s="198"/>
      <c r="D192" s="199" t="s">
        <v>68</v>
      </c>
      <c r="E192" s="211" t="s">
        <v>487</v>
      </c>
      <c r="F192" s="211" t="s">
        <v>488</v>
      </c>
      <c r="G192" s="198"/>
      <c r="H192" s="198"/>
      <c r="I192" s="201"/>
      <c r="J192" s="212">
        <f>BK192</f>
        <v>0</v>
      </c>
      <c r="K192" s="198"/>
      <c r="L192" s="203"/>
      <c r="M192" s="204"/>
      <c r="N192" s="205"/>
      <c r="O192" s="205"/>
      <c r="P192" s="206">
        <f>SUM(P193:P197)</f>
        <v>0</v>
      </c>
      <c r="Q192" s="205"/>
      <c r="R192" s="206">
        <f>SUM(R193:R197)</f>
        <v>0.069759999999999989</v>
      </c>
      <c r="S192" s="205"/>
      <c r="T192" s="207">
        <f>SUM(T193:T197)</f>
        <v>0.049860000000000002</v>
      </c>
      <c r="U192" s="12"/>
      <c r="V192" s="12"/>
      <c r="W192" s="12"/>
      <c r="X192" s="12"/>
      <c r="Y192" s="12"/>
      <c r="Z192" s="12"/>
      <c r="AA192" s="12"/>
      <c r="AB192" s="12"/>
      <c r="AC192" s="12"/>
      <c r="AD192" s="12"/>
      <c r="AE192" s="12"/>
      <c r="AR192" s="208" t="s">
        <v>78</v>
      </c>
      <c r="AT192" s="209" t="s">
        <v>68</v>
      </c>
      <c r="AU192" s="209" t="s">
        <v>76</v>
      </c>
      <c r="AY192" s="208" t="s">
        <v>216</v>
      </c>
      <c r="BK192" s="210">
        <f>SUM(BK193:BK197)</f>
        <v>0</v>
      </c>
    </row>
    <row r="193" s="2" customFormat="1" ht="22.2" customHeight="1">
      <c r="A193" s="39"/>
      <c r="B193" s="40"/>
      <c r="C193" s="213" t="s">
        <v>407</v>
      </c>
      <c r="D193" s="213" t="s">
        <v>219</v>
      </c>
      <c r="E193" s="214" t="s">
        <v>490</v>
      </c>
      <c r="F193" s="215" t="s">
        <v>491</v>
      </c>
      <c r="G193" s="216" t="s">
        <v>326</v>
      </c>
      <c r="H193" s="217">
        <v>2</v>
      </c>
      <c r="I193" s="218"/>
      <c r="J193" s="219">
        <f>ROUND(I193*H193,2)</f>
        <v>0</v>
      </c>
      <c r="K193" s="215" t="s">
        <v>223</v>
      </c>
      <c r="L193" s="45"/>
      <c r="M193" s="220" t="s">
        <v>19</v>
      </c>
      <c r="N193" s="221" t="s">
        <v>40</v>
      </c>
      <c r="O193" s="85"/>
      <c r="P193" s="222">
        <f>O193*H193</f>
        <v>0</v>
      </c>
      <c r="Q193" s="222">
        <v>0</v>
      </c>
      <c r="R193" s="222">
        <f>Q193*H193</f>
        <v>0</v>
      </c>
      <c r="S193" s="222">
        <v>0</v>
      </c>
      <c r="T193" s="223">
        <f>S193*H193</f>
        <v>0</v>
      </c>
      <c r="U193" s="39"/>
      <c r="V193" s="39"/>
      <c r="W193" s="39"/>
      <c r="X193" s="39"/>
      <c r="Y193" s="39"/>
      <c r="Z193" s="39"/>
      <c r="AA193" s="39"/>
      <c r="AB193" s="39"/>
      <c r="AC193" s="39"/>
      <c r="AD193" s="39"/>
      <c r="AE193" s="39"/>
      <c r="AR193" s="224" t="s">
        <v>287</v>
      </c>
      <c r="AT193" s="224" t="s">
        <v>219</v>
      </c>
      <c r="AU193" s="224" t="s">
        <v>78</v>
      </c>
      <c r="AY193" s="18" t="s">
        <v>216</v>
      </c>
      <c r="BE193" s="225">
        <f>IF(N193="základní",J193,0)</f>
        <v>0</v>
      </c>
      <c r="BF193" s="225">
        <f>IF(N193="snížená",J193,0)</f>
        <v>0</v>
      </c>
      <c r="BG193" s="225">
        <f>IF(N193="zákl. přenesená",J193,0)</f>
        <v>0</v>
      </c>
      <c r="BH193" s="225">
        <f>IF(N193="sníž. přenesená",J193,0)</f>
        <v>0</v>
      </c>
      <c r="BI193" s="225">
        <f>IF(N193="nulová",J193,0)</f>
        <v>0</v>
      </c>
      <c r="BJ193" s="18" t="s">
        <v>76</v>
      </c>
      <c r="BK193" s="225">
        <f>ROUND(I193*H193,2)</f>
        <v>0</v>
      </c>
      <c r="BL193" s="18" t="s">
        <v>287</v>
      </c>
      <c r="BM193" s="224" t="s">
        <v>2626</v>
      </c>
    </row>
    <row r="194" s="2" customFormat="1" ht="13.8" customHeight="1">
      <c r="A194" s="39"/>
      <c r="B194" s="40"/>
      <c r="C194" s="213" t="s">
        <v>411</v>
      </c>
      <c r="D194" s="213" t="s">
        <v>219</v>
      </c>
      <c r="E194" s="214" t="s">
        <v>494</v>
      </c>
      <c r="F194" s="215" t="s">
        <v>495</v>
      </c>
      <c r="G194" s="216" t="s">
        <v>326</v>
      </c>
      <c r="H194" s="217">
        <v>2</v>
      </c>
      <c r="I194" s="218"/>
      <c r="J194" s="219">
        <f>ROUND(I194*H194,2)</f>
        <v>0</v>
      </c>
      <c r="K194" s="215" t="s">
        <v>223</v>
      </c>
      <c r="L194" s="45"/>
      <c r="M194" s="220" t="s">
        <v>19</v>
      </c>
      <c r="N194" s="221" t="s">
        <v>40</v>
      </c>
      <c r="O194" s="85"/>
      <c r="P194" s="222">
        <f>O194*H194</f>
        <v>0</v>
      </c>
      <c r="Q194" s="222">
        <v>8.0000000000000007E-05</v>
      </c>
      <c r="R194" s="222">
        <f>Q194*H194</f>
        <v>0.00016000000000000001</v>
      </c>
      <c r="S194" s="222">
        <v>0.024930000000000001</v>
      </c>
      <c r="T194" s="223">
        <f>S194*H194</f>
        <v>0.049860000000000002</v>
      </c>
      <c r="U194" s="39"/>
      <c r="V194" s="39"/>
      <c r="W194" s="39"/>
      <c r="X194" s="39"/>
      <c r="Y194" s="39"/>
      <c r="Z194" s="39"/>
      <c r="AA194" s="39"/>
      <c r="AB194" s="39"/>
      <c r="AC194" s="39"/>
      <c r="AD194" s="39"/>
      <c r="AE194" s="39"/>
      <c r="AR194" s="224" t="s">
        <v>287</v>
      </c>
      <c r="AT194" s="224" t="s">
        <v>219</v>
      </c>
      <c r="AU194" s="224" t="s">
        <v>78</v>
      </c>
      <c r="AY194" s="18" t="s">
        <v>216</v>
      </c>
      <c r="BE194" s="225">
        <f>IF(N194="základní",J194,0)</f>
        <v>0</v>
      </c>
      <c r="BF194" s="225">
        <f>IF(N194="snížená",J194,0)</f>
        <v>0</v>
      </c>
      <c r="BG194" s="225">
        <f>IF(N194="zákl. přenesená",J194,0)</f>
        <v>0</v>
      </c>
      <c r="BH194" s="225">
        <f>IF(N194="sníž. přenesená",J194,0)</f>
        <v>0</v>
      </c>
      <c r="BI194" s="225">
        <f>IF(N194="nulová",J194,0)</f>
        <v>0</v>
      </c>
      <c r="BJ194" s="18" t="s">
        <v>76</v>
      </c>
      <c r="BK194" s="225">
        <f>ROUND(I194*H194,2)</f>
        <v>0</v>
      </c>
      <c r="BL194" s="18" t="s">
        <v>287</v>
      </c>
      <c r="BM194" s="224" t="s">
        <v>2627</v>
      </c>
    </row>
    <row r="195" s="2" customFormat="1" ht="22.2" customHeight="1">
      <c r="A195" s="39"/>
      <c r="B195" s="40"/>
      <c r="C195" s="213" t="s">
        <v>415</v>
      </c>
      <c r="D195" s="213" t="s">
        <v>219</v>
      </c>
      <c r="E195" s="214" t="s">
        <v>498</v>
      </c>
      <c r="F195" s="215" t="s">
        <v>499</v>
      </c>
      <c r="G195" s="216" t="s">
        <v>326</v>
      </c>
      <c r="H195" s="217">
        <v>2</v>
      </c>
      <c r="I195" s="218"/>
      <c r="J195" s="219">
        <f>ROUND(I195*H195,2)</f>
        <v>0</v>
      </c>
      <c r="K195" s="215" t="s">
        <v>223</v>
      </c>
      <c r="L195" s="45"/>
      <c r="M195" s="220" t="s">
        <v>19</v>
      </c>
      <c r="N195" s="221" t="s">
        <v>40</v>
      </c>
      <c r="O195" s="85"/>
      <c r="P195" s="222">
        <f>O195*H195</f>
        <v>0</v>
      </c>
      <c r="Q195" s="222">
        <v>0.034799999999999998</v>
      </c>
      <c r="R195" s="222">
        <f>Q195*H195</f>
        <v>0.069599999999999995</v>
      </c>
      <c r="S195" s="222">
        <v>0</v>
      </c>
      <c r="T195" s="223">
        <f>S195*H195</f>
        <v>0</v>
      </c>
      <c r="U195" s="39"/>
      <c r="V195" s="39"/>
      <c r="W195" s="39"/>
      <c r="X195" s="39"/>
      <c r="Y195" s="39"/>
      <c r="Z195" s="39"/>
      <c r="AA195" s="39"/>
      <c r="AB195" s="39"/>
      <c r="AC195" s="39"/>
      <c r="AD195" s="39"/>
      <c r="AE195" s="39"/>
      <c r="AR195" s="224" t="s">
        <v>287</v>
      </c>
      <c r="AT195" s="224" t="s">
        <v>219</v>
      </c>
      <c r="AU195" s="224" t="s">
        <v>78</v>
      </c>
      <c r="AY195" s="18" t="s">
        <v>216</v>
      </c>
      <c r="BE195" s="225">
        <f>IF(N195="základní",J195,0)</f>
        <v>0</v>
      </c>
      <c r="BF195" s="225">
        <f>IF(N195="snížená",J195,0)</f>
        <v>0</v>
      </c>
      <c r="BG195" s="225">
        <f>IF(N195="zákl. přenesená",J195,0)</f>
        <v>0</v>
      </c>
      <c r="BH195" s="225">
        <f>IF(N195="sníž. přenesená",J195,0)</f>
        <v>0</v>
      </c>
      <c r="BI195" s="225">
        <f>IF(N195="nulová",J195,0)</f>
        <v>0</v>
      </c>
      <c r="BJ195" s="18" t="s">
        <v>76</v>
      </c>
      <c r="BK195" s="225">
        <f>ROUND(I195*H195,2)</f>
        <v>0</v>
      </c>
      <c r="BL195" s="18" t="s">
        <v>287</v>
      </c>
      <c r="BM195" s="224" t="s">
        <v>2628</v>
      </c>
    </row>
    <row r="196" s="2" customFormat="1" ht="22.2" customHeight="1">
      <c r="A196" s="39"/>
      <c r="B196" s="40"/>
      <c r="C196" s="213" t="s">
        <v>419</v>
      </c>
      <c r="D196" s="213" t="s">
        <v>219</v>
      </c>
      <c r="E196" s="214" t="s">
        <v>502</v>
      </c>
      <c r="F196" s="215" t="s">
        <v>503</v>
      </c>
      <c r="G196" s="216" t="s">
        <v>305</v>
      </c>
      <c r="H196" s="273"/>
      <c r="I196" s="218"/>
      <c r="J196" s="219">
        <f>ROUND(I196*H196,2)</f>
        <v>0</v>
      </c>
      <c r="K196" s="215" t="s">
        <v>223</v>
      </c>
      <c r="L196" s="45"/>
      <c r="M196" s="220" t="s">
        <v>19</v>
      </c>
      <c r="N196" s="221" t="s">
        <v>40</v>
      </c>
      <c r="O196" s="85"/>
      <c r="P196" s="222">
        <f>O196*H196</f>
        <v>0</v>
      </c>
      <c r="Q196" s="222">
        <v>0</v>
      </c>
      <c r="R196" s="222">
        <f>Q196*H196</f>
        <v>0</v>
      </c>
      <c r="S196" s="222">
        <v>0</v>
      </c>
      <c r="T196" s="223">
        <f>S196*H196</f>
        <v>0</v>
      </c>
      <c r="U196" s="39"/>
      <c r="V196" s="39"/>
      <c r="W196" s="39"/>
      <c r="X196" s="39"/>
      <c r="Y196" s="39"/>
      <c r="Z196" s="39"/>
      <c r="AA196" s="39"/>
      <c r="AB196" s="39"/>
      <c r="AC196" s="39"/>
      <c r="AD196" s="39"/>
      <c r="AE196" s="39"/>
      <c r="AR196" s="224" t="s">
        <v>287</v>
      </c>
      <c r="AT196" s="224" t="s">
        <v>219</v>
      </c>
      <c r="AU196" s="224" t="s">
        <v>78</v>
      </c>
      <c r="AY196" s="18" t="s">
        <v>216</v>
      </c>
      <c r="BE196" s="225">
        <f>IF(N196="základní",J196,0)</f>
        <v>0</v>
      </c>
      <c r="BF196" s="225">
        <f>IF(N196="snížená",J196,0)</f>
        <v>0</v>
      </c>
      <c r="BG196" s="225">
        <f>IF(N196="zákl. přenesená",J196,0)</f>
        <v>0</v>
      </c>
      <c r="BH196" s="225">
        <f>IF(N196="sníž. přenesená",J196,0)</f>
        <v>0</v>
      </c>
      <c r="BI196" s="225">
        <f>IF(N196="nulová",J196,0)</f>
        <v>0</v>
      </c>
      <c r="BJ196" s="18" t="s">
        <v>76</v>
      </c>
      <c r="BK196" s="225">
        <f>ROUND(I196*H196,2)</f>
        <v>0</v>
      </c>
      <c r="BL196" s="18" t="s">
        <v>287</v>
      </c>
      <c r="BM196" s="224" t="s">
        <v>2629</v>
      </c>
    </row>
    <row r="197" s="2" customFormat="1">
      <c r="A197" s="39"/>
      <c r="B197" s="40"/>
      <c r="C197" s="41"/>
      <c r="D197" s="226" t="s">
        <v>226</v>
      </c>
      <c r="E197" s="41"/>
      <c r="F197" s="227" t="s">
        <v>466</v>
      </c>
      <c r="G197" s="41"/>
      <c r="H197" s="41"/>
      <c r="I197" s="228"/>
      <c r="J197" s="41"/>
      <c r="K197" s="41"/>
      <c r="L197" s="45"/>
      <c r="M197" s="229"/>
      <c r="N197" s="230"/>
      <c r="O197" s="85"/>
      <c r="P197" s="85"/>
      <c r="Q197" s="85"/>
      <c r="R197" s="85"/>
      <c r="S197" s="85"/>
      <c r="T197" s="86"/>
      <c r="U197" s="39"/>
      <c r="V197" s="39"/>
      <c r="W197" s="39"/>
      <c r="X197" s="39"/>
      <c r="Y197" s="39"/>
      <c r="Z197" s="39"/>
      <c r="AA197" s="39"/>
      <c r="AB197" s="39"/>
      <c r="AC197" s="39"/>
      <c r="AD197" s="39"/>
      <c r="AE197" s="39"/>
      <c r="AT197" s="18" t="s">
        <v>226</v>
      </c>
      <c r="AU197" s="18" t="s">
        <v>78</v>
      </c>
    </row>
    <row r="198" s="12" customFormat="1" ht="22.8" customHeight="1">
      <c r="A198" s="12"/>
      <c r="B198" s="197"/>
      <c r="C198" s="198"/>
      <c r="D198" s="199" t="s">
        <v>68</v>
      </c>
      <c r="E198" s="211" t="s">
        <v>505</v>
      </c>
      <c r="F198" s="211" t="s">
        <v>506</v>
      </c>
      <c r="G198" s="198"/>
      <c r="H198" s="198"/>
      <c r="I198" s="201"/>
      <c r="J198" s="212">
        <f>BK198</f>
        <v>0</v>
      </c>
      <c r="K198" s="198"/>
      <c r="L198" s="203"/>
      <c r="M198" s="204"/>
      <c r="N198" s="205"/>
      <c r="O198" s="205"/>
      <c r="P198" s="206">
        <f>SUM(P199:P207)</f>
        <v>0</v>
      </c>
      <c r="Q198" s="205"/>
      <c r="R198" s="206">
        <f>SUM(R199:R207)</f>
        <v>0.00015000000000000001</v>
      </c>
      <c r="S198" s="205"/>
      <c r="T198" s="207">
        <f>SUM(T199:T207)</f>
        <v>0.0041440000000000001</v>
      </c>
      <c r="U198" s="12"/>
      <c r="V198" s="12"/>
      <c r="W198" s="12"/>
      <c r="X198" s="12"/>
      <c r="Y198" s="12"/>
      <c r="Z198" s="12"/>
      <c r="AA198" s="12"/>
      <c r="AB198" s="12"/>
      <c r="AC198" s="12"/>
      <c r="AD198" s="12"/>
      <c r="AE198" s="12"/>
      <c r="AR198" s="208" t="s">
        <v>78</v>
      </c>
      <c r="AT198" s="209" t="s">
        <v>68</v>
      </c>
      <c r="AU198" s="209" t="s">
        <v>76</v>
      </c>
      <c r="AY198" s="208" t="s">
        <v>216</v>
      </c>
      <c r="BK198" s="210">
        <f>SUM(BK199:BK207)</f>
        <v>0</v>
      </c>
    </row>
    <row r="199" s="2" customFormat="1" ht="22.2" customHeight="1">
      <c r="A199" s="39"/>
      <c r="B199" s="40"/>
      <c r="C199" s="213" t="s">
        <v>423</v>
      </c>
      <c r="D199" s="213" t="s">
        <v>219</v>
      </c>
      <c r="E199" s="214" t="s">
        <v>508</v>
      </c>
      <c r="F199" s="215" t="s">
        <v>509</v>
      </c>
      <c r="G199" s="216" t="s">
        <v>326</v>
      </c>
      <c r="H199" s="217">
        <v>3</v>
      </c>
      <c r="I199" s="218"/>
      <c r="J199" s="219">
        <f>ROUND(I199*H199,2)</f>
        <v>0</v>
      </c>
      <c r="K199" s="215" t="s">
        <v>223</v>
      </c>
      <c r="L199" s="45"/>
      <c r="M199" s="220" t="s">
        <v>19</v>
      </c>
      <c r="N199" s="221" t="s">
        <v>40</v>
      </c>
      <c r="O199" s="85"/>
      <c r="P199" s="222">
        <f>O199*H199</f>
        <v>0</v>
      </c>
      <c r="Q199" s="222">
        <v>0</v>
      </c>
      <c r="R199" s="222">
        <f>Q199*H199</f>
        <v>0</v>
      </c>
      <c r="S199" s="222">
        <v>0</v>
      </c>
      <c r="T199" s="223">
        <f>S199*H199</f>
        <v>0</v>
      </c>
      <c r="U199" s="39"/>
      <c r="V199" s="39"/>
      <c r="W199" s="39"/>
      <c r="X199" s="39"/>
      <c r="Y199" s="39"/>
      <c r="Z199" s="39"/>
      <c r="AA199" s="39"/>
      <c r="AB199" s="39"/>
      <c r="AC199" s="39"/>
      <c r="AD199" s="39"/>
      <c r="AE199" s="39"/>
      <c r="AR199" s="224" t="s">
        <v>287</v>
      </c>
      <c r="AT199" s="224" t="s">
        <v>219</v>
      </c>
      <c r="AU199" s="224" t="s">
        <v>78</v>
      </c>
      <c r="AY199" s="18" t="s">
        <v>216</v>
      </c>
      <c r="BE199" s="225">
        <f>IF(N199="základní",J199,0)</f>
        <v>0</v>
      </c>
      <c r="BF199" s="225">
        <f>IF(N199="snížená",J199,0)</f>
        <v>0</v>
      </c>
      <c r="BG199" s="225">
        <f>IF(N199="zákl. přenesená",J199,0)</f>
        <v>0</v>
      </c>
      <c r="BH199" s="225">
        <f>IF(N199="sníž. přenesená",J199,0)</f>
        <v>0</v>
      </c>
      <c r="BI199" s="225">
        <f>IF(N199="nulová",J199,0)</f>
        <v>0</v>
      </c>
      <c r="BJ199" s="18" t="s">
        <v>76</v>
      </c>
      <c r="BK199" s="225">
        <f>ROUND(I199*H199,2)</f>
        <v>0</v>
      </c>
      <c r="BL199" s="18" t="s">
        <v>287</v>
      </c>
      <c r="BM199" s="224" t="s">
        <v>2630</v>
      </c>
    </row>
    <row r="200" s="2" customFormat="1" ht="13.8" customHeight="1">
      <c r="A200" s="39"/>
      <c r="B200" s="40"/>
      <c r="C200" s="263" t="s">
        <v>428</v>
      </c>
      <c r="D200" s="263" t="s">
        <v>295</v>
      </c>
      <c r="E200" s="264" t="s">
        <v>512</v>
      </c>
      <c r="F200" s="265" t="s">
        <v>513</v>
      </c>
      <c r="G200" s="266" t="s">
        <v>326</v>
      </c>
      <c r="H200" s="267">
        <v>3</v>
      </c>
      <c r="I200" s="268"/>
      <c r="J200" s="269">
        <f>ROUND(I200*H200,2)</f>
        <v>0</v>
      </c>
      <c r="K200" s="265" t="s">
        <v>223</v>
      </c>
      <c r="L200" s="270"/>
      <c r="M200" s="271" t="s">
        <v>19</v>
      </c>
      <c r="N200" s="272" t="s">
        <v>40</v>
      </c>
      <c r="O200" s="85"/>
      <c r="P200" s="222">
        <f>O200*H200</f>
        <v>0</v>
      </c>
      <c r="Q200" s="222">
        <v>5.0000000000000002E-05</v>
      </c>
      <c r="R200" s="222">
        <f>Q200*H200</f>
        <v>0.00015000000000000001</v>
      </c>
      <c r="S200" s="222">
        <v>0</v>
      </c>
      <c r="T200" s="223">
        <f>S200*H200</f>
        <v>0</v>
      </c>
      <c r="U200" s="39"/>
      <c r="V200" s="39"/>
      <c r="W200" s="39"/>
      <c r="X200" s="39"/>
      <c r="Y200" s="39"/>
      <c r="Z200" s="39"/>
      <c r="AA200" s="39"/>
      <c r="AB200" s="39"/>
      <c r="AC200" s="39"/>
      <c r="AD200" s="39"/>
      <c r="AE200" s="39"/>
      <c r="AR200" s="224" t="s">
        <v>299</v>
      </c>
      <c r="AT200" s="224" t="s">
        <v>295</v>
      </c>
      <c r="AU200" s="224" t="s">
        <v>78</v>
      </c>
      <c r="AY200" s="18" t="s">
        <v>216</v>
      </c>
      <c r="BE200" s="225">
        <f>IF(N200="základní",J200,0)</f>
        <v>0</v>
      </c>
      <c r="BF200" s="225">
        <f>IF(N200="snížená",J200,0)</f>
        <v>0</v>
      </c>
      <c r="BG200" s="225">
        <f>IF(N200="zákl. přenesená",J200,0)</f>
        <v>0</v>
      </c>
      <c r="BH200" s="225">
        <f>IF(N200="sníž. přenesená",J200,0)</f>
        <v>0</v>
      </c>
      <c r="BI200" s="225">
        <f>IF(N200="nulová",J200,0)</f>
        <v>0</v>
      </c>
      <c r="BJ200" s="18" t="s">
        <v>76</v>
      </c>
      <c r="BK200" s="225">
        <f>ROUND(I200*H200,2)</f>
        <v>0</v>
      </c>
      <c r="BL200" s="18" t="s">
        <v>287</v>
      </c>
      <c r="BM200" s="224" t="s">
        <v>2631</v>
      </c>
    </row>
    <row r="201" s="2" customFormat="1" ht="22.2" customHeight="1">
      <c r="A201" s="39"/>
      <c r="B201" s="40"/>
      <c r="C201" s="213" t="s">
        <v>432</v>
      </c>
      <c r="D201" s="213" t="s">
        <v>219</v>
      </c>
      <c r="E201" s="214" t="s">
        <v>516</v>
      </c>
      <c r="F201" s="215" t="s">
        <v>517</v>
      </c>
      <c r="G201" s="216" t="s">
        <v>326</v>
      </c>
      <c r="H201" s="217">
        <v>3</v>
      </c>
      <c r="I201" s="218"/>
      <c r="J201" s="219">
        <f>ROUND(I201*H201,2)</f>
        <v>0</v>
      </c>
      <c r="K201" s="215" t="s">
        <v>223</v>
      </c>
      <c r="L201" s="45"/>
      <c r="M201" s="220" t="s">
        <v>19</v>
      </c>
      <c r="N201" s="221" t="s">
        <v>40</v>
      </c>
      <c r="O201" s="85"/>
      <c r="P201" s="222">
        <f>O201*H201</f>
        <v>0</v>
      </c>
      <c r="Q201" s="222">
        <v>0</v>
      </c>
      <c r="R201" s="222">
        <f>Q201*H201</f>
        <v>0</v>
      </c>
      <c r="S201" s="222">
        <v>4.8000000000000001E-05</v>
      </c>
      <c r="T201" s="223">
        <f>S201*H201</f>
        <v>0.000144</v>
      </c>
      <c r="U201" s="39"/>
      <c r="V201" s="39"/>
      <c r="W201" s="39"/>
      <c r="X201" s="39"/>
      <c r="Y201" s="39"/>
      <c r="Z201" s="39"/>
      <c r="AA201" s="39"/>
      <c r="AB201" s="39"/>
      <c r="AC201" s="39"/>
      <c r="AD201" s="39"/>
      <c r="AE201" s="39"/>
      <c r="AR201" s="224" t="s">
        <v>287</v>
      </c>
      <c r="AT201" s="224" t="s">
        <v>219</v>
      </c>
      <c r="AU201" s="224" t="s">
        <v>78</v>
      </c>
      <c r="AY201" s="18" t="s">
        <v>216</v>
      </c>
      <c r="BE201" s="225">
        <f>IF(N201="základní",J201,0)</f>
        <v>0</v>
      </c>
      <c r="BF201" s="225">
        <f>IF(N201="snížená",J201,0)</f>
        <v>0</v>
      </c>
      <c r="BG201" s="225">
        <f>IF(N201="zákl. přenesená",J201,0)</f>
        <v>0</v>
      </c>
      <c r="BH201" s="225">
        <f>IF(N201="sníž. přenesená",J201,0)</f>
        <v>0</v>
      </c>
      <c r="BI201" s="225">
        <f>IF(N201="nulová",J201,0)</f>
        <v>0</v>
      </c>
      <c r="BJ201" s="18" t="s">
        <v>76</v>
      </c>
      <c r="BK201" s="225">
        <f>ROUND(I201*H201,2)</f>
        <v>0</v>
      </c>
      <c r="BL201" s="18" t="s">
        <v>287</v>
      </c>
      <c r="BM201" s="224" t="s">
        <v>2632</v>
      </c>
    </row>
    <row r="202" s="2" customFormat="1" ht="22.2" customHeight="1">
      <c r="A202" s="39"/>
      <c r="B202" s="40"/>
      <c r="C202" s="213" t="s">
        <v>436</v>
      </c>
      <c r="D202" s="213" t="s">
        <v>219</v>
      </c>
      <c r="E202" s="214" t="s">
        <v>520</v>
      </c>
      <c r="F202" s="215" t="s">
        <v>521</v>
      </c>
      <c r="G202" s="216" t="s">
        <v>326</v>
      </c>
      <c r="H202" s="217">
        <v>4</v>
      </c>
      <c r="I202" s="218"/>
      <c r="J202" s="219">
        <f>ROUND(I202*H202,2)</f>
        <v>0</v>
      </c>
      <c r="K202" s="215" t="s">
        <v>223</v>
      </c>
      <c r="L202" s="45"/>
      <c r="M202" s="220" t="s">
        <v>19</v>
      </c>
      <c r="N202" s="221" t="s">
        <v>40</v>
      </c>
      <c r="O202" s="85"/>
      <c r="P202" s="222">
        <f>O202*H202</f>
        <v>0</v>
      </c>
      <c r="Q202" s="222">
        <v>0</v>
      </c>
      <c r="R202" s="222">
        <f>Q202*H202</f>
        <v>0</v>
      </c>
      <c r="S202" s="222">
        <v>0.001</v>
      </c>
      <c r="T202" s="223">
        <f>S202*H202</f>
        <v>0.0040000000000000001</v>
      </c>
      <c r="U202" s="39"/>
      <c r="V202" s="39"/>
      <c r="W202" s="39"/>
      <c r="X202" s="39"/>
      <c r="Y202" s="39"/>
      <c r="Z202" s="39"/>
      <c r="AA202" s="39"/>
      <c r="AB202" s="39"/>
      <c r="AC202" s="39"/>
      <c r="AD202" s="39"/>
      <c r="AE202" s="39"/>
      <c r="AR202" s="224" t="s">
        <v>287</v>
      </c>
      <c r="AT202" s="224" t="s">
        <v>219</v>
      </c>
      <c r="AU202" s="224" t="s">
        <v>78</v>
      </c>
      <c r="AY202" s="18" t="s">
        <v>216</v>
      </c>
      <c r="BE202" s="225">
        <f>IF(N202="základní",J202,0)</f>
        <v>0</v>
      </c>
      <c r="BF202" s="225">
        <f>IF(N202="snížená",J202,0)</f>
        <v>0</v>
      </c>
      <c r="BG202" s="225">
        <f>IF(N202="zákl. přenesená",J202,0)</f>
        <v>0</v>
      </c>
      <c r="BH202" s="225">
        <f>IF(N202="sníž. přenesená",J202,0)</f>
        <v>0</v>
      </c>
      <c r="BI202" s="225">
        <f>IF(N202="nulová",J202,0)</f>
        <v>0</v>
      </c>
      <c r="BJ202" s="18" t="s">
        <v>76</v>
      </c>
      <c r="BK202" s="225">
        <f>ROUND(I202*H202,2)</f>
        <v>0</v>
      </c>
      <c r="BL202" s="18" t="s">
        <v>287</v>
      </c>
      <c r="BM202" s="224" t="s">
        <v>2633</v>
      </c>
    </row>
    <row r="203" s="2" customFormat="1" ht="22.2" customHeight="1">
      <c r="A203" s="39"/>
      <c r="B203" s="40"/>
      <c r="C203" s="213" t="s">
        <v>441</v>
      </c>
      <c r="D203" s="213" t="s">
        <v>219</v>
      </c>
      <c r="E203" s="214" t="s">
        <v>524</v>
      </c>
      <c r="F203" s="215" t="s">
        <v>525</v>
      </c>
      <c r="G203" s="216" t="s">
        <v>326</v>
      </c>
      <c r="H203" s="217">
        <v>4</v>
      </c>
      <c r="I203" s="218"/>
      <c r="J203" s="219">
        <f>ROUND(I203*H203,2)</f>
        <v>0</v>
      </c>
      <c r="K203" s="215" t="s">
        <v>223</v>
      </c>
      <c r="L203" s="45"/>
      <c r="M203" s="220" t="s">
        <v>19</v>
      </c>
      <c r="N203" s="221" t="s">
        <v>40</v>
      </c>
      <c r="O203" s="85"/>
      <c r="P203" s="222">
        <f>O203*H203</f>
        <v>0</v>
      </c>
      <c r="Q203" s="222">
        <v>0</v>
      </c>
      <c r="R203" s="222">
        <f>Q203*H203</f>
        <v>0</v>
      </c>
      <c r="S203" s="222">
        <v>0</v>
      </c>
      <c r="T203" s="223">
        <f>S203*H203</f>
        <v>0</v>
      </c>
      <c r="U203" s="39"/>
      <c r="V203" s="39"/>
      <c r="W203" s="39"/>
      <c r="X203" s="39"/>
      <c r="Y203" s="39"/>
      <c r="Z203" s="39"/>
      <c r="AA203" s="39"/>
      <c r="AB203" s="39"/>
      <c r="AC203" s="39"/>
      <c r="AD203" s="39"/>
      <c r="AE203" s="39"/>
      <c r="AR203" s="224" t="s">
        <v>287</v>
      </c>
      <c r="AT203" s="224" t="s">
        <v>219</v>
      </c>
      <c r="AU203" s="224" t="s">
        <v>78</v>
      </c>
      <c r="AY203" s="18" t="s">
        <v>216</v>
      </c>
      <c r="BE203" s="225">
        <f>IF(N203="základní",J203,0)</f>
        <v>0</v>
      </c>
      <c r="BF203" s="225">
        <f>IF(N203="snížená",J203,0)</f>
        <v>0</v>
      </c>
      <c r="BG203" s="225">
        <f>IF(N203="zákl. přenesená",J203,0)</f>
        <v>0</v>
      </c>
      <c r="BH203" s="225">
        <f>IF(N203="sníž. přenesená",J203,0)</f>
        <v>0</v>
      </c>
      <c r="BI203" s="225">
        <f>IF(N203="nulová",J203,0)</f>
        <v>0</v>
      </c>
      <c r="BJ203" s="18" t="s">
        <v>76</v>
      </c>
      <c r="BK203" s="225">
        <f>ROUND(I203*H203,2)</f>
        <v>0</v>
      </c>
      <c r="BL203" s="18" t="s">
        <v>287</v>
      </c>
      <c r="BM203" s="224" t="s">
        <v>2634</v>
      </c>
    </row>
    <row r="204" s="2" customFormat="1" ht="13.8" customHeight="1">
      <c r="A204" s="39"/>
      <c r="B204" s="40"/>
      <c r="C204" s="263" t="s">
        <v>445</v>
      </c>
      <c r="D204" s="263" t="s">
        <v>295</v>
      </c>
      <c r="E204" s="264" t="s">
        <v>528</v>
      </c>
      <c r="F204" s="265" t="s">
        <v>529</v>
      </c>
      <c r="G204" s="266" t="s">
        <v>326</v>
      </c>
      <c r="H204" s="267">
        <v>4</v>
      </c>
      <c r="I204" s="268"/>
      <c r="J204" s="269">
        <f>ROUND(I204*H204,2)</f>
        <v>0</v>
      </c>
      <c r="K204" s="265" t="s">
        <v>223</v>
      </c>
      <c r="L204" s="270"/>
      <c r="M204" s="271" t="s">
        <v>19</v>
      </c>
      <c r="N204" s="272" t="s">
        <v>40</v>
      </c>
      <c r="O204" s="85"/>
      <c r="P204" s="222">
        <f>O204*H204</f>
        <v>0</v>
      </c>
      <c r="Q204" s="222">
        <v>0</v>
      </c>
      <c r="R204" s="222">
        <f>Q204*H204</f>
        <v>0</v>
      </c>
      <c r="S204" s="222">
        <v>0</v>
      </c>
      <c r="T204" s="223">
        <f>S204*H204</f>
        <v>0</v>
      </c>
      <c r="U204" s="39"/>
      <c r="V204" s="39"/>
      <c r="W204" s="39"/>
      <c r="X204" s="39"/>
      <c r="Y204" s="39"/>
      <c r="Z204" s="39"/>
      <c r="AA204" s="39"/>
      <c r="AB204" s="39"/>
      <c r="AC204" s="39"/>
      <c r="AD204" s="39"/>
      <c r="AE204" s="39"/>
      <c r="AR204" s="224" t="s">
        <v>299</v>
      </c>
      <c r="AT204" s="224" t="s">
        <v>295</v>
      </c>
      <c r="AU204" s="224" t="s">
        <v>78</v>
      </c>
      <c r="AY204" s="18" t="s">
        <v>216</v>
      </c>
      <c r="BE204" s="225">
        <f>IF(N204="základní",J204,0)</f>
        <v>0</v>
      </c>
      <c r="BF204" s="225">
        <f>IF(N204="snížená",J204,0)</f>
        <v>0</v>
      </c>
      <c r="BG204" s="225">
        <f>IF(N204="zákl. přenesená",J204,0)</f>
        <v>0</v>
      </c>
      <c r="BH204" s="225">
        <f>IF(N204="sníž. přenesená",J204,0)</f>
        <v>0</v>
      </c>
      <c r="BI204" s="225">
        <f>IF(N204="nulová",J204,0)</f>
        <v>0</v>
      </c>
      <c r="BJ204" s="18" t="s">
        <v>76</v>
      </c>
      <c r="BK204" s="225">
        <f>ROUND(I204*H204,2)</f>
        <v>0</v>
      </c>
      <c r="BL204" s="18" t="s">
        <v>287</v>
      </c>
      <c r="BM204" s="224" t="s">
        <v>2635</v>
      </c>
    </row>
    <row r="205" s="2" customFormat="1" ht="13.8" customHeight="1">
      <c r="A205" s="39"/>
      <c r="B205" s="40"/>
      <c r="C205" s="213" t="s">
        <v>449</v>
      </c>
      <c r="D205" s="213" t="s">
        <v>219</v>
      </c>
      <c r="E205" s="214" t="s">
        <v>532</v>
      </c>
      <c r="F205" s="215" t="s">
        <v>533</v>
      </c>
      <c r="G205" s="216" t="s">
        <v>313</v>
      </c>
      <c r="H205" s="217">
        <v>1</v>
      </c>
      <c r="I205" s="218"/>
      <c r="J205" s="219">
        <f>ROUND(I205*H205,2)</f>
        <v>0</v>
      </c>
      <c r="K205" s="215" t="s">
        <v>19</v>
      </c>
      <c r="L205" s="45"/>
      <c r="M205" s="220" t="s">
        <v>19</v>
      </c>
      <c r="N205" s="221" t="s">
        <v>40</v>
      </c>
      <c r="O205" s="85"/>
      <c r="P205" s="222">
        <f>O205*H205</f>
        <v>0</v>
      </c>
      <c r="Q205" s="222">
        <v>0</v>
      </c>
      <c r="R205" s="222">
        <f>Q205*H205</f>
        <v>0</v>
      </c>
      <c r="S205" s="222">
        <v>0</v>
      </c>
      <c r="T205" s="223">
        <f>S205*H205</f>
        <v>0</v>
      </c>
      <c r="U205" s="39"/>
      <c r="V205" s="39"/>
      <c r="W205" s="39"/>
      <c r="X205" s="39"/>
      <c r="Y205" s="39"/>
      <c r="Z205" s="39"/>
      <c r="AA205" s="39"/>
      <c r="AB205" s="39"/>
      <c r="AC205" s="39"/>
      <c r="AD205" s="39"/>
      <c r="AE205" s="39"/>
      <c r="AR205" s="224" t="s">
        <v>287</v>
      </c>
      <c r="AT205" s="224" t="s">
        <v>219</v>
      </c>
      <c r="AU205" s="224" t="s">
        <v>78</v>
      </c>
      <c r="AY205" s="18" t="s">
        <v>216</v>
      </c>
      <c r="BE205" s="225">
        <f>IF(N205="základní",J205,0)</f>
        <v>0</v>
      </c>
      <c r="BF205" s="225">
        <f>IF(N205="snížená",J205,0)</f>
        <v>0</v>
      </c>
      <c r="BG205" s="225">
        <f>IF(N205="zákl. přenesená",J205,0)</f>
        <v>0</v>
      </c>
      <c r="BH205" s="225">
        <f>IF(N205="sníž. přenesená",J205,0)</f>
        <v>0</v>
      </c>
      <c r="BI205" s="225">
        <f>IF(N205="nulová",J205,0)</f>
        <v>0</v>
      </c>
      <c r="BJ205" s="18" t="s">
        <v>76</v>
      </c>
      <c r="BK205" s="225">
        <f>ROUND(I205*H205,2)</f>
        <v>0</v>
      </c>
      <c r="BL205" s="18" t="s">
        <v>287</v>
      </c>
      <c r="BM205" s="224" t="s">
        <v>2636</v>
      </c>
    </row>
    <row r="206" s="2" customFormat="1" ht="22.2" customHeight="1">
      <c r="A206" s="39"/>
      <c r="B206" s="40"/>
      <c r="C206" s="213" t="s">
        <v>453</v>
      </c>
      <c r="D206" s="213" t="s">
        <v>219</v>
      </c>
      <c r="E206" s="214" t="s">
        <v>536</v>
      </c>
      <c r="F206" s="215" t="s">
        <v>537</v>
      </c>
      <c r="G206" s="216" t="s">
        <v>305</v>
      </c>
      <c r="H206" s="273"/>
      <c r="I206" s="218"/>
      <c r="J206" s="219">
        <f>ROUND(I206*H206,2)</f>
        <v>0</v>
      </c>
      <c r="K206" s="215" t="s">
        <v>223</v>
      </c>
      <c r="L206" s="45"/>
      <c r="M206" s="220" t="s">
        <v>19</v>
      </c>
      <c r="N206" s="221" t="s">
        <v>40</v>
      </c>
      <c r="O206" s="85"/>
      <c r="P206" s="222">
        <f>O206*H206</f>
        <v>0</v>
      </c>
      <c r="Q206" s="222">
        <v>0</v>
      </c>
      <c r="R206" s="222">
        <f>Q206*H206</f>
        <v>0</v>
      </c>
      <c r="S206" s="222">
        <v>0</v>
      </c>
      <c r="T206" s="223">
        <f>S206*H206</f>
        <v>0</v>
      </c>
      <c r="U206" s="39"/>
      <c r="V206" s="39"/>
      <c r="W206" s="39"/>
      <c r="X206" s="39"/>
      <c r="Y206" s="39"/>
      <c r="Z206" s="39"/>
      <c r="AA206" s="39"/>
      <c r="AB206" s="39"/>
      <c r="AC206" s="39"/>
      <c r="AD206" s="39"/>
      <c r="AE206" s="39"/>
      <c r="AR206" s="224" t="s">
        <v>287</v>
      </c>
      <c r="AT206" s="224" t="s">
        <v>219</v>
      </c>
      <c r="AU206" s="224" t="s">
        <v>78</v>
      </c>
      <c r="AY206" s="18" t="s">
        <v>216</v>
      </c>
      <c r="BE206" s="225">
        <f>IF(N206="základní",J206,0)</f>
        <v>0</v>
      </c>
      <c r="BF206" s="225">
        <f>IF(N206="snížená",J206,0)</f>
        <v>0</v>
      </c>
      <c r="BG206" s="225">
        <f>IF(N206="zákl. přenesená",J206,0)</f>
        <v>0</v>
      </c>
      <c r="BH206" s="225">
        <f>IF(N206="sníž. přenesená",J206,0)</f>
        <v>0</v>
      </c>
      <c r="BI206" s="225">
        <f>IF(N206="nulová",J206,0)</f>
        <v>0</v>
      </c>
      <c r="BJ206" s="18" t="s">
        <v>76</v>
      </c>
      <c r="BK206" s="225">
        <f>ROUND(I206*H206,2)</f>
        <v>0</v>
      </c>
      <c r="BL206" s="18" t="s">
        <v>287</v>
      </c>
      <c r="BM206" s="224" t="s">
        <v>2637</v>
      </c>
    </row>
    <row r="207" s="2" customFormat="1">
      <c r="A207" s="39"/>
      <c r="B207" s="40"/>
      <c r="C207" s="41"/>
      <c r="D207" s="226" t="s">
        <v>226</v>
      </c>
      <c r="E207" s="41"/>
      <c r="F207" s="227" t="s">
        <v>307</v>
      </c>
      <c r="G207" s="41"/>
      <c r="H207" s="41"/>
      <c r="I207" s="228"/>
      <c r="J207" s="41"/>
      <c r="K207" s="41"/>
      <c r="L207" s="45"/>
      <c r="M207" s="229"/>
      <c r="N207" s="230"/>
      <c r="O207" s="85"/>
      <c r="P207" s="85"/>
      <c r="Q207" s="85"/>
      <c r="R207" s="85"/>
      <c r="S207" s="85"/>
      <c r="T207" s="86"/>
      <c r="U207" s="39"/>
      <c r="V207" s="39"/>
      <c r="W207" s="39"/>
      <c r="X207" s="39"/>
      <c r="Y207" s="39"/>
      <c r="Z207" s="39"/>
      <c r="AA207" s="39"/>
      <c r="AB207" s="39"/>
      <c r="AC207" s="39"/>
      <c r="AD207" s="39"/>
      <c r="AE207" s="39"/>
      <c r="AT207" s="18" t="s">
        <v>226</v>
      </c>
      <c r="AU207" s="18" t="s">
        <v>78</v>
      </c>
    </row>
    <row r="208" s="12" customFormat="1" ht="22.8" customHeight="1">
      <c r="A208" s="12"/>
      <c r="B208" s="197"/>
      <c r="C208" s="198"/>
      <c r="D208" s="199" t="s">
        <v>68</v>
      </c>
      <c r="E208" s="211" t="s">
        <v>567</v>
      </c>
      <c r="F208" s="211" t="s">
        <v>568</v>
      </c>
      <c r="G208" s="198"/>
      <c r="H208" s="198"/>
      <c r="I208" s="201"/>
      <c r="J208" s="212">
        <f>BK208</f>
        <v>0</v>
      </c>
      <c r="K208" s="198"/>
      <c r="L208" s="203"/>
      <c r="M208" s="204"/>
      <c r="N208" s="205"/>
      <c r="O208" s="205"/>
      <c r="P208" s="206">
        <f>SUM(P209:P218)</f>
        <v>0</v>
      </c>
      <c r="Q208" s="205"/>
      <c r="R208" s="206">
        <f>SUM(R209:R218)</f>
        <v>0.081000000000000003</v>
      </c>
      <c r="S208" s="205"/>
      <c r="T208" s="207">
        <f>SUM(T209:T218)</f>
        <v>0.16800000000000001</v>
      </c>
      <c r="U208" s="12"/>
      <c r="V208" s="12"/>
      <c r="W208" s="12"/>
      <c r="X208" s="12"/>
      <c r="Y208" s="12"/>
      <c r="Z208" s="12"/>
      <c r="AA208" s="12"/>
      <c r="AB208" s="12"/>
      <c r="AC208" s="12"/>
      <c r="AD208" s="12"/>
      <c r="AE208" s="12"/>
      <c r="AR208" s="208" t="s">
        <v>78</v>
      </c>
      <c r="AT208" s="209" t="s">
        <v>68</v>
      </c>
      <c r="AU208" s="209" t="s">
        <v>76</v>
      </c>
      <c r="AY208" s="208" t="s">
        <v>216</v>
      </c>
      <c r="BK208" s="210">
        <f>SUM(BK209:BK218)</f>
        <v>0</v>
      </c>
    </row>
    <row r="209" s="2" customFormat="1" ht="22.2" customHeight="1">
      <c r="A209" s="39"/>
      <c r="B209" s="40"/>
      <c r="C209" s="213" t="s">
        <v>458</v>
      </c>
      <c r="D209" s="213" t="s">
        <v>219</v>
      </c>
      <c r="E209" s="214" t="s">
        <v>581</v>
      </c>
      <c r="F209" s="215" t="s">
        <v>582</v>
      </c>
      <c r="G209" s="216" t="s">
        <v>326</v>
      </c>
      <c r="H209" s="217">
        <v>4</v>
      </c>
      <c r="I209" s="218"/>
      <c r="J209" s="219">
        <f>ROUND(I209*H209,2)</f>
        <v>0</v>
      </c>
      <c r="K209" s="215" t="s">
        <v>223</v>
      </c>
      <c r="L209" s="45"/>
      <c r="M209" s="220" t="s">
        <v>19</v>
      </c>
      <c r="N209" s="221" t="s">
        <v>40</v>
      </c>
      <c r="O209" s="85"/>
      <c r="P209" s="222">
        <f>O209*H209</f>
        <v>0</v>
      </c>
      <c r="Q209" s="222">
        <v>0</v>
      </c>
      <c r="R209" s="222">
        <f>Q209*H209</f>
        <v>0</v>
      </c>
      <c r="S209" s="222">
        <v>0</v>
      </c>
      <c r="T209" s="223">
        <f>S209*H209</f>
        <v>0</v>
      </c>
      <c r="U209" s="39"/>
      <c r="V209" s="39"/>
      <c r="W209" s="39"/>
      <c r="X209" s="39"/>
      <c r="Y209" s="39"/>
      <c r="Z209" s="39"/>
      <c r="AA209" s="39"/>
      <c r="AB209" s="39"/>
      <c r="AC209" s="39"/>
      <c r="AD209" s="39"/>
      <c r="AE209" s="39"/>
      <c r="AR209" s="224" t="s">
        <v>287</v>
      </c>
      <c r="AT209" s="224" t="s">
        <v>219</v>
      </c>
      <c r="AU209" s="224" t="s">
        <v>78</v>
      </c>
      <c r="AY209" s="18" t="s">
        <v>216</v>
      </c>
      <c r="BE209" s="225">
        <f>IF(N209="základní",J209,0)</f>
        <v>0</v>
      </c>
      <c r="BF209" s="225">
        <f>IF(N209="snížená",J209,0)</f>
        <v>0</v>
      </c>
      <c r="BG209" s="225">
        <f>IF(N209="zákl. přenesená",J209,0)</f>
        <v>0</v>
      </c>
      <c r="BH209" s="225">
        <f>IF(N209="sníž. přenesená",J209,0)</f>
        <v>0</v>
      </c>
      <c r="BI209" s="225">
        <f>IF(N209="nulová",J209,0)</f>
        <v>0</v>
      </c>
      <c r="BJ209" s="18" t="s">
        <v>76</v>
      </c>
      <c r="BK209" s="225">
        <f>ROUND(I209*H209,2)</f>
        <v>0</v>
      </c>
      <c r="BL209" s="18" t="s">
        <v>287</v>
      </c>
      <c r="BM209" s="224" t="s">
        <v>2638</v>
      </c>
    </row>
    <row r="210" s="2" customFormat="1">
      <c r="A210" s="39"/>
      <c r="B210" s="40"/>
      <c r="C210" s="41"/>
      <c r="D210" s="226" t="s">
        <v>226</v>
      </c>
      <c r="E210" s="41"/>
      <c r="F210" s="227" t="s">
        <v>584</v>
      </c>
      <c r="G210" s="41"/>
      <c r="H210" s="41"/>
      <c r="I210" s="228"/>
      <c r="J210" s="41"/>
      <c r="K210" s="41"/>
      <c r="L210" s="45"/>
      <c r="M210" s="229"/>
      <c r="N210" s="230"/>
      <c r="O210" s="85"/>
      <c r="P210" s="85"/>
      <c r="Q210" s="85"/>
      <c r="R210" s="85"/>
      <c r="S210" s="85"/>
      <c r="T210" s="86"/>
      <c r="U210" s="39"/>
      <c r="V210" s="39"/>
      <c r="W210" s="39"/>
      <c r="X210" s="39"/>
      <c r="Y210" s="39"/>
      <c r="Z210" s="39"/>
      <c r="AA210" s="39"/>
      <c r="AB210" s="39"/>
      <c r="AC210" s="39"/>
      <c r="AD210" s="39"/>
      <c r="AE210" s="39"/>
      <c r="AT210" s="18" t="s">
        <v>226</v>
      </c>
      <c r="AU210" s="18" t="s">
        <v>78</v>
      </c>
    </row>
    <row r="211" s="2" customFormat="1" ht="13.8" customHeight="1">
      <c r="A211" s="39"/>
      <c r="B211" s="40"/>
      <c r="C211" s="263" t="s">
        <v>462</v>
      </c>
      <c r="D211" s="263" t="s">
        <v>295</v>
      </c>
      <c r="E211" s="264" t="s">
        <v>586</v>
      </c>
      <c r="F211" s="265" t="s">
        <v>587</v>
      </c>
      <c r="G211" s="266" t="s">
        <v>326</v>
      </c>
      <c r="H211" s="267">
        <v>4</v>
      </c>
      <c r="I211" s="268"/>
      <c r="J211" s="269">
        <f>ROUND(I211*H211,2)</f>
        <v>0</v>
      </c>
      <c r="K211" s="265" t="s">
        <v>223</v>
      </c>
      <c r="L211" s="270"/>
      <c r="M211" s="271" t="s">
        <v>19</v>
      </c>
      <c r="N211" s="272" t="s">
        <v>40</v>
      </c>
      <c r="O211" s="85"/>
      <c r="P211" s="222">
        <f>O211*H211</f>
        <v>0</v>
      </c>
      <c r="Q211" s="222">
        <v>0.017999999999999999</v>
      </c>
      <c r="R211" s="222">
        <f>Q211*H211</f>
        <v>0.071999999999999995</v>
      </c>
      <c r="S211" s="222">
        <v>0</v>
      </c>
      <c r="T211" s="223">
        <f>S211*H211</f>
        <v>0</v>
      </c>
      <c r="U211" s="39"/>
      <c r="V211" s="39"/>
      <c r="W211" s="39"/>
      <c r="X211" s="39"/>
      <c r="Y211" s="39"/>
      <c r="Z211" s="39"/>
      <c r="AA211" s="39"/>
      <c r="AB211" s="39"/>
      <c r="AC211" s="39"/>
      <c r="AD211" s="39"/>
      <c r="AE211" s="39"/>
      <c r="AR211" s="224" t="s">
        <v>299</v>
      </c>
      <c r="AT211" s="224" t="s">
        <v>295</v>
      </c>
      <c r="AU211" s="224" t="s">
        <v>78</v>
      </c>
      <c r="AY211" s="18" t="s">
        <v>216</v>
      </c>
      <c r="BE211" s="225">
        <f>IF(N211="základní",J211,0)</f>
        <v>0</v>
      </c>
      <c r="BF211" s="225">
        <f>IF(N211="snížená",J211,0)</f>
        <v>0</v>
      </c>
      <c r="BG211" s="225">
        <f>IF(N211="zákl. přenesená",J211,0)</f>
        <v>0</v>
      </c>
      <c r="BH211" s="225">
        <f>IF(N211="sníž. přenesená",J211,0)</f>
        <v>0</v>
      </c>
      <c r="BI211" s="225">
        <f>IF(N211="nulová",J211,0)</f>
        <v>0</v>
      </c>
      <c r="BJ211" s="18" t="s">
        <v>76</v>
      </c>
      <c r="BK211" s="225">
        <f>ROUND(I211*H211,2)</f>
        <v>0</v>
      </c>
      <c r="BL211" s="18" t="s">
        <v>287</v>
      </c>
      <c r="BM211" s="224" t="s">
        <v>2639</v>
      </c>
    </row>
    <row r="212" s="2" customFormat="1" ht="13.8" customHeight="1">
      <c r="A212" s="39"/>
      <c r="B212" s="40"/>
      <c r="C212" s="213" t="s">
        <v>469</v>
      </c>
      <c r="D212" s="213" t="s">
        <v>219</v>
      </c>
      <c r="E212" s="214" t="s">
        <v>590</v>
      </c>
      <c r="F212" s="215" t="s">
        <v>591</v>
      </c>
      <c r="G212" s="216" t="s">
        <v>326</v>
      </c>
      <c r="H212" s="217">
        <v>4</v>
      </c>
      <c r="I212" s="218"/>
      <c r="J212" s="219">
        <f>ROUND(I212*H212,2)</f>
        <v>0</v>
      </c>
      <c r="K212" s="215" t="s">
        <v>223</v>
      </c>
      <c r="L212" s="45"/>
      <c r="M212" s="220" t="s">
        <v>19</v>
      </c>
      <c r="N212" s="221" t="s">
        <v>40</v>
      </c>
      <c r="O212" s="85"/>
      <c r="P212" s="222">
        <f>O212*H212</f>
        <v>0</v>
      </c>
      <c r="Q212" s="222">
        <v>0</v>
      </c>
      <c r="R212" s="222">
        <f>Q212*H212</f>
        <v>0</v>
      </c>
      <c r="S212" s="222">
        <v>0</v>
      </c>
      <c r="T212" s="223">
        <f>S212*H212</f>
        <v>0</v>
      </c>
      <c r="U212" s="39"/>
      <c r="V212" s="39"/>
      <c r="W212" s="39"/>
      <c r="X212" s="39"/>
      <c r="Y212" s="39"/>
      <c r="Z212" s="39"/>
      <c r="AA212" s="39"/>
      <c r="AB212" s="39"/>
      <c r="AC212" s="39"/>
      <c r="AD212" s="39"/>
      <c r="AE212" s="39"/>
      <c r="AR212" s="224" t="s">
        <v>287</v>
      </c>
      <c r="AT212" s="224" t="s">
        <v>219</v>
      </c>
      <c r="AU212" s="224" t="s">
        <v>78</v>
      </c>
      <c r="AY212" s="18" t="s">
        <v>216</v>
      </c>
      <c r="BE212" s="225">
        <f>IF(N212="základní",J212,0)</f>
        <v>0</v>
      </c>
      <c r="BF212" s="225">
        <f>IF(N212="snížená",J212,0)</f>
        <v>0</v>
      </c>
      <c r="BG212" s="225">
        <f>IF(N212="zákl. přenesená",J212,0)</f>
        <v>0</v>
      </c>
      <c r="BH212" s="225">
        <f>IF(N212="sníž. přenesená",J212,0)</f>
        <v>0</v>
      </c>
      <c r="BI212" s="225">
        <f>IF(N212="nulová",J212,0)</f>
        <v>0</v>
      </c>
      <c r="BJ212" s="18" t="s">
        <v>76</v>
      </c>
      <c r="BK212" s="225">
        <f>ROUND(I212*H212,2)</f>
        <v>0</v>
      </c>
      <c r="BL212" s="18" t="s">
        <v>287</v>
      </c>
      <c r="BM212" s="224" t="s">
        <v>2640</v>
      </c>
    </row>
    <row r="213" s="2" customFormat="1" ht="13.8" customHeight="1">
      <c r="A213" s="39"/>
      <c r="B213" s="40"/>
      <c r="C213" s="263" t="s">
        <v>474</v>
      </c>
      <c r="D213" s="263" t="s">
        <v>295</v>
      </c>
      <c r="E213" s="264" t="s">
        <v>594</v>
      </c>
      <c r="F213" s="265" t="s">
        <v>595</v>
      </c>
      <c r="G213" s="266" t="s">
        <v>326</v>
      </c>
      <c r="H213" s="267">
        <v>4</v>
      </c>
      <c r="I213" s="268"/>
      <c r="J213" s="269">
        <f>ROUND(I213*H213,2)</f>
        <v>0</v>
      </c>
      <c r="K213" s="265" t="s">
        <v>223</v>
      </c>
      <c r="L213" s="270"/>
      <c r="M213" s="271" t="s">
        <v>19</v>
      </c>
      <c r="N213" s="272" t="s">
        <v>40</v>
      </c>
      <c r="O213" s="85"/>
      <c r="P213" s="222">
        <f>O213*H213</f>
        <v>0</v>
      </c>
      <c r="Q213" s="222">
        <v>0.00014999999999999999</v>
      </c>
      <c r="R213" s="222">
        <f>Q213*H213</f>
        <v>0.00059999999999999995</v>
      </c>
      <c r="S213" s="222">
        <v>0</v>
      </c>
      <c r="T213" s="223">
        <f>S213*H213</f>
        <v>0</v>
      </c>
      <c r="U213" s="39"/>
      <c r="V213" s="39"/>
      <c r="W213" s="39"/>
      <c r="X213" s="39"/>
      <c r="Y213" s="39"/>
      <c r="Z213" s="39"/>
      <c r="AA213" s="39"/>
      <c r="AB213" s="39"/>
      <c r="AC213" s="39"/>
      <c r="AD213" s="39"/>
      <c r="AE213" s="39"/>
      <c r="AR213" s="224" t="s">
        <v>299</v>
      </c>
      <c r="AT213" s="224" t="s">
        <v>295</v>
      </c>
      <c r="AU213" s="224" t="s">
        <v>78</v>
      </c>
      <c r="AY213" s="18" t="s">
        <v>216</v>
      </c>
      <c r="BE213" s="225">
        <f>IF(N213="základní",J213,0)</f>
        <v>0</v>
      </c>
      <c r="BF213" s="225">
        <f>IF(N213="snížená",J213,0)</f>
        <v>0</v>
      </c>
      <c r="BG213" s="225">
        <f>IF(N213="zákl. přenesená",J213,0)</f>
        <v>0</v>
      </c>
      <c r="BH213" s="225">
        <f>IF(N213="sníž. přenesená",J213,0)</f>
        <v>0</v>
      </c>
      <c r="BI213" s="225">
        <f>IF(N213="nulová",J213,0)</f>
        <v>0</v>
      </c>
      <c r="BJ213" s="18" t="s">
        <v>76</v>
      </c>
      <c r="BK213" s="225">
        <f>ROUND(I213*H213,2)</f>
        <v>0</v>
      </c>
      <c r="BL213" s="18" t="s">
        <v>287</v>
      </c>
      <c r="BM213" s="224" t="s">
        <v>2641</v>
      </c>
    </row>
    <row r="214" s="2" customFormat="1" ht="13.8" customHeight="1">
      <c r="A214" s="39"/>
      <c r="B214" s="40"/>
      <c r="C214" s="263" t="s">
        <v>478</v>
      </c>
      <c r="D214" s="263" t="s">
        <v>295</v>
      </c>
      <c r="E214" s="264" t="s">
        <v>598</v>
      </c>
      <c r="F214" s="265" t="s">
        <v>599</v>
      </c>
      <c r="G214" s="266" t="s">
        <v>326</v>
      </c>
      <c r="H214" s="267">
        <v>4</v>
      </c>
      <c r="I214" s="268"/>
      <c r="J214" s="269">
        <f>ROUND(I214*H214,2)</f>
        <v>0</v>
      </c>
      <c r="K214" s="265" t="s">
        <v>223</v>
      </c>
      <c r="L214" s="270"/>
      <c r="M214" s="271" t="s">
        <v>19</v>
      </c>
      <c r="N214" s="272" t="s">
        <v>40</v>
      </c>
      <c r="O214" s="85"/>
      <c r="P214" s="222">
        <f>O214*H214</f>
        <v>0</v>
      </c>
      <c r="Q214" s="222">
        <v>0.0020999999999999999</v>
      </c>
      <c r="R214" s="222">
        <f>Q214*H214</f>
        <v>0.0083999999999999995</v>
      </c>
      <c r="S214" s="222">
        <v>0</v>
      </c>
      <c r="T214" s="223">
        <f>S214*H214</f>
        <v>0</v>
      </c>
      <c r="U214" s="39"/>
      <c r="V214" s="39"/>
      <c r="W214" s="39"/>
      <c r="X214" s="39"/>
      <c r="Y214" s="39"/>
      <c r="Z214" s="39"/>
      <c r="AA214" s="39"/>
      <c r="AB214" s="39"/>
      <c r="AC214" s="39"/>
      <c r="AD214" s="39"/>
      <c r="AE214" s="39"/>
      <c r="AR214" s="224" t="s">
        <v>299</v>
      </c>
      <c r="AT214" s="224" t="s">
        <v>295</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2642</v>
      </c>
    </row>
    <row r="215" s="2" customFormat="1" ht="22.2" customHeight="1">
      <c r="A215" s="39"/>
      <c r="B215" s="40"/>
      <c r="C215" s="213" t="s">
        <v>482</v>
      </c>
      <c r="D215" s="213" t="s">
        <v>219</v>
      </c>
      <c r="E215" s="214" t="s">
        <v>607</v>
      </c>
      <c r="F215" s="215" t="s">
        <v>608</v>
      </c>
      <c r="G215" s="216" t="s">
        <v>326</v>
      </c>
      <c r="H215" s="217">
        <v>7</v>
      </c>
      <c r="I215" s="218"/>
      <c r="J215" s="219">
        <f>ROUND(I215*H215,2)</f>
        <v>0</v>
      </c>
      <c r="K215" s="215" t="s">
        <v>223</v>
      </c>
      <c r="L215" s="45"/>
      <c r="M215" s="220" t="s">
        <v>19</v>
      </c>
      <c r="N215" s="221" t="s">
        <v>40</v>
      </c>
      <c r="O215" s="85"/>
      <c r="P215" s="222">
        <f>O215*H215</f>
        <v>0</v>
      </c>
      <c r="Q215" s="222">
        <v>0</v>
      </c>
      <c r="R215" s="222">
        <f>Q215*H215</f>
        <v>0</v>
      </c>
      <c r="S215" s="222">
        <v>0.024</v>
      </c>
      <c r="T215" s="223">
        <f>S215*H215</f>
        <v>0.16800000000000001</v>
      </c>
      <c r="U215" s="39"/>
      <c r="V215" s="39"/>
      <c r="W215" s="39"/>
      <c r="X215" s="39"/>
      <c r="Y215" s="39"/>
      <c r="Z215" s="39"/>
      <c r="AA215" s="39"/>
      <c r="AB215" s="39"/>
      <c r="AC215" s="39"/>
      <c r="AD215" s="39"/>
      <c r="AE215" s="39"/>
      <c r="AR215" s="224" t="s">
        <v>287</v>
      </c>
      <c r="AT215" s="224" t="s">
        <v>219</v>
      </c>
      <c r="AU215" s="224" t="s">
        <v>78</v>
      </c>
      <c r="AY215" s="18" t="s">
        <v>216</v>
      </c>
      <c r="BE215" s="225">
        <f>IF(N215="základní",J215,0)</f>
        <v>0</v>
      </c>
      <c r="BF215" s="225">
        <f>IF(N215="snížená",J215,0)</f>
        <v>0</v>
      </c>
      <c r="BG215" s="225">
        <f>IF(N215="zákl. přenesená",J215,0)</f>
        <v>0</v>
      </c>
      <c r="BH215" s="225">
        <f>IF(N215="sníž. přenesená",J215,0)</f>
        <v>0</v>
      </c>
      <c r="BI215" s="225">
        <f>IF(N215="nulová",J215,0)</f>
        <v>0</v>
      </c>
      <c r="BJ215" s="18" t="s">
        <v>76</v>
      </c>
      <c r="BK215" s="225">
        <f>ROUND(I215*H215,2)</f>
        <v>0</v>
      </c>
      <c r="BL215" s="18" t="s">
        <v>287</v>
      </c>
      <c r="BM215" s="224" t="s">
        <v>2643</v>
      </c>
    </row>
    <row r="216" s="2" customFormat="1">
      <c r="A216" s="39"/>
      <c r="B216" s="40"/>
      <c r="C216" s="41"/>
      <c r="D216" s="226" t="s">
        <v>226</v>
      </c>
      <c r="E216" s="41"/>
      <c r="F216" s="227" t="s">
        <v>605</v>
      </c>
      <c r="G216" s="41"/>
      <c r="H216" s="41"/>
      <c r="I216" s="228"/>
      <c r="J216" s="41"/>
      <c r="K216" s="41"/>
      <c r="L216" s="45"/>
      <c r="M216" s="229"/>
      <c r="N216" s="230"/>
      <c r="O216" s="85"/>
      <c r="P216" s="85"/>
      <c r="Q216" s="85"/>
      <c r="R216" s="85"/>
      <c r="S216" s="85"/>
      <c r="T216" s="86"/>
      <c r="U216" s="39"/>
      <c r="V216" s="39"/>
      <c r="W216" s="39"/>
      <c r="X216" s="39"/>
      <c r="Y216" s="39"/>
      <c r="Z216" s="39"/>
      <c r="AA216" s="39"/>
      <c r="AB216" s="39"/>
      <c r="AC216" s="39"/>
      <c r="AD216" s="39"/>
      <c r="AE216" s="39"/>
      <c r="AT216" s="18" t="s">
        <v>226</v>
      </c>
      <c r="AU216" s="18" t="s">
        <v>78</v>
      </c>
    </row>
    <row r="217" s="2" customFormat="1" ht="22.2" customHeight="1">
      <c r="A217" s="39"/>
      <c r="B217" s="40"/>
      <c r="C217" s="213" t="s">
        <v>489</v>
      </c>
      <c r="D217" s="213" t="s">
        <v>219</v>
      </c>
      <c r="E217" s="214" t="s">
        <v>611</v>
      </c>
      <c r="F217" s="215" t="s">
        <v>612</v>
      </c>
      <c r="G217" s="216" t="s">
        <v>305</v>
      </c>
      <c r="H217" s="273"/>
      <c r="I217" s="218"/>
      <c r="J217" s="219">
        <f>ROUND(I217*H217,2)</f>
        <v>0</v>
      </c>
      <c r="K217" s="215" t="s">
        <v>223</v>
      </c>
      <c r="L217" s="45"/>
      <c r="M217" s="220" t="s">
        <v>19</v>
      </c>
      <c r="N217" s="221" t="s">
        <v>40</v>
      </c>
      <c r="O217" s="85"/>
      <c r="P217" s="222">
        <f>O217*H217</f>
        <v>0</v>
      </c>
      <c r="Q217" s="222">
        <v>0</v>
      </c>
      <c r="R217" s="222">
        <f>Q217*H217</f>
        <v>0</v>
      </c>
      <c r="S217" s="222">
        <v>0</v>
      </c>
      <c r="T217" s="223">
        <f>S217*H217</f>
        <v>0</v>
      </c>
      <c r="U217" s="39"/>
      <c r="V217" s="39"/>
      <c r="W217" s="39"/>
      <c r="X217" s="39"/>
      <c r="Y217" s="39"/>
      <c r="Z217" s="39"/>
      <c r="AA217" s="39"/>
      <c r="AB217" s="39"/>
      <c r="AC217" s="39"/>
      <c r="AD217" s="39"/>
      <c r="AE217" s="39"/>
      <c r="AR217" s="224" t="s">
        <v>287</v>
      </c>
      <c r="AT217" s="224" t="s">
        <v>219</v>
      </c>
      <c r="AU217" s="224" t="s">
        <v>78</v>
      </c>
      <c r="AY217" s="18" t="s">
        <v>216</v>
      </c>
      <c r="BE217" s="225">
        <f>IF(N217="základní",J217,0)</f>
        <v>0</v>
      </c>
      <c r="BF217" s="225">
        <f>IF(N217="snížená",J217,0)</f>
        <v>0</v>
      </c>
      <c r="BG217" s="225">
        <f>IF(N217="zákl. přenesená",J217,0)</f>
        <v>0</v>
      </c>
      <c r="BH217" s="225">
        <f>IF(N217="sníž. přenesená",J217,0)</f>
        <v>0</v>
      </c>
      <c r="BI217" s="225">
        <f>IF(N217="nulová",J217,0)</f>
        <v>0</v>
      </c>
      <c r="BJ217" s="18" t="s">
        <v>76</v>
      </c>
      <c r="BK217" s="225">
        <f>ROUND(I217*H217,2)</f>
        <v>0</v>
      </c>
      <c r="BL217" s="18" t="s">
        <v>287</v>
      </c>
      <c r="BM217" s="224" t="s">
        <v>2644</v>
      </c>
    </row>
    <row r="218" s="2" customFormat="1">
      <c r="A218" s="39"/>
      <c r="B218" s="40"/>
      <c r="C218" s="41"/>
      <c r="D218" s="226" t="s">
        <v>226</v>
      </c>
      <c r="E218" s="41"/>
      <c r="F218" s="227" t="s">
        <v>614</v>
      </c>
      <c r="G218" s="41"/>
      <c r="H218" s="41"/>
      <c r="I218" s="228"/>
      <c r="J218" s="41"/>
      <c r="K218" s="41"/>
      <c r="L218" s="45"/>
      <c r="M218" s="229"/>
      <c r="N218" s="230"/>
      <c r="O218" s="85"/>
      <c r="P218" s="85"/>
      <c r="Q218" s="85"/>
      <c r="R218" s="85"/>
      <c r="S218" s="85"/>
      <c r="T218" s="86"/>
      <c r="U218" s="39"/>
      <c r="V218" s="39"/>
      <c r="W218" s="39"/>
      <c r="X218" s="39"/>
      <c r="Y218" s="39"/>
      <c r="Z218" s="39"/>
      <c r="AA218" s="39"/>
      <c r="AB218" s="39"/>
      <c r="AC218" s="39"/>
      <c r="AD218" s="39"/>
      <c r="AE218" s="39"/>
      <c r="AT218" s="18" t="s">
        <v>226</v>
      </c>
      <c r="AU218" s="18" t="s">
        <v>78</v>
      </c>
    </row>
    <row r="219" s="12" customFormat="1" ht="22.8" customHeight="1">
      <c r="A219" s="12"/>
      <c r="B219" s="197"/>
      <c r="C219" s="198"/>
      <c r="D219" s="199" t="s">
        <v>68</v>
      </c>
      <c r="E219" s="211" t="s">
        <v>615</v>
      </c>
      <c r="F219" s="211" t="s">
        <v>616</v>
      </c>
      <c r="G219" s="198"/>
      <c r="H219" s="198"/>
      <c r="I219" s="201"/>
      <c r="J219" s="212">
        <f>BK219</f>
        <v>0</v>
      </c>
      <c r="K219" s="198"/>
      <c r="L219" s="203"/>
      <c r="M219" s="204"/>
      <c r="N219" s="205"/>
      <c r="O219" s="205"/>
      <c r="P219" s="206">
        <f>SUM(P220:P276)</f>
        <v>0</v>
      </c>
      <c r="Q219" s="205"/>
      <c r="R219" s="206">
        <f>SUM(R220:R276)</f>
        <v>1.1817743999999999</v>
      </c>
      <c r="S219" s="205"/>
      <c r="T219" s="207">
        <f>SUM(T220:T276)</f>
        <v>1.1497746</v>
      </c>
      <c r="U219" s="12"/>
      <c r="V219" s="12"/>
      <c r="W219" s="12"/>
      <c r="X219" s="12"/>
      <c r="Y219" s="12"/>
      <c r="Z219" s="12"/>
      <c r="AA219" s="12"/>
      <c r="AB219" s="12"/>
      <c r="AC219" s="12"/>
      <c r="AD219" s="12"/>
      <c r="AE219" s="12"/>
      <c r="AR219" s="208" t="s">
        <v>78</v>
      </c>
      <c r="AT219" s="209" t="s">
        <v>68</v>
      </c>
      <c r="AU219" s="209" t="s">
        <v>76</v>
      </c>
      <c r="AY219" s="208" t="s">
        <v>216</v>
      </c>
      <c r="BK219" s="210">
        <f>SUM(BK220:BK276)</f>
        <v>0</v>
      </c>
    </row>
    <row r="220" s="2" customFormat="1" ht="13.8" customHeight="1">
      <c r="A220" s="39"/>
      <c r="B220" s="40"/>
      <c r="C220" s="213" t="s">
        <v>493</v>
      </c>
      <c r="D220" s="213" t="s">
        <v>219</v>
      </c>
      <c r="E220" s="214" t="s">
        <v>618</v>
      </c>
      <c r="F220" s="215" t="s">
        <v>619</v>
      </c>
      <c r="G220" s="216" t="s">
        <v>222</v>
      </c>
      <c r="H220" s="217">
        <v>11.58</v>
      </c>
      <c r="I220" s="218"/>
      <c r="J220" s="219">
        <f>ROUND(I220*H220,2)</f>
        <v>0</v>
      </c>
      <c r="K220" s="215" t="s">
        <v>223</v>
      </c>
      <c r="L220" s="45"/>
      <c r="M220" s="220" t="s">
        <v>19</v>
      </c>
      <c r="N220" s="221" t="s">
        <v>40</v>
      </c>
      <c r="O220" s="85"/>
      <c r="P220" s="222">
        <f>O220*H220</f>
        <v>0</v>
      </c>
      <c r="Q220" s="222">
        <v>0.00029999999999999997</v>
      </c>
      <c r="R220" s="222">
        <f>Q220*H220</f>
        <v>0.0034739999999999997</v>
      </c>
      <c r="S220" s="222">
        <v>0</v>
      </c>
      <c r="T220" s="223">
        <f>S220*H220</f>
        <v>0</v>
      </c>
      <c r="U220" s="39"/>
      <c r="V220" s="39"/>
      <c r="W220" s="39"/>
      <c r="X220" s="39"/>
      <c r="Y220" s="39"/>
      <c r="Z220" s="39"/>
      <c r="AA220" s="39"/>
      <c r="AB220" s="39"/>
      <c r="AC220" s="39"/>
      <c r="AD220" s="39"/>
      <c r="AE220" s="39"/>
      <c r="AR220" s="224" t="s">
        <v>287</v>
      </c>
      <c r="AT220" s="224" t="s">
        <v>219</v>
      </c>
      <c r="AU220" s="224" t="s">
        <v>78</v>
      </c>
      <c r="AY220" s="18" t="s">
        <v>216</v>
      </c>
      <c r="BE220" s="225">
        <f>IF(N220="základní",J220,0)</f>
        <v>0</v>
      </c>
      <c r="BF220" s="225">
        <f>IF(N220="snížená",J220,0)</f>
        <v>0</v>
      </c>
      <c r="BG220" s="225">
        <f>IF(N220="zákl. přenesená",J220,0)</f>
        <v>0</v>
      </c>
      <c r="BH220" s="225">
        <f>IF(N220="sníž. přenesená",J220,0)</f>
        <v>0</v>
      </c>
      <c r="BI220" s="225">
        <f>IF(N220="nulová",J220,0)</f>
        <v>0</v>
      </c>
      <c r="BJ220" s="18" t="s">
        <v>76</v>
      </c>
      <c r="BK220" s="225">
        <f>ROUND(I220*H220,2)</f>
        <v>0</v>
      </c>
      <c r="BL220" s="18" t="s">
        <v>287</v>
      </c>
      <c r="BM220" s="224" t="s">
        <v>2645</v>
      </c>
    </row>
    <row r="221" s="2" customFormat="1">
      <c r="A221" s="39"/>
      <c r="B221" s="40"/>
      <c r="C221" s="41"/>
      <c r="D221" s="226" t="s">
        <v>226</v>
      </c>
      <c r="E221" s="41"/>
      <c r="F221" s="227" t="s">
        <v>621</v>
      </c>
      <c r="G221" s="41"/>
      <c r="H221" s="41"/>
      <c r="I221" s="228"/>
      <c r="J221" s="41"/>
      <c r="K221" s="41"/>
      <c r="L221" s="45"/>
      <c r="M221" s="229"/>
      <c r="N221" s="230"/>
      <c r="O221" s="85"/>
      <c r="P221" s="85"/>
      <c r="Q221" s="85"/>
      <c r="R221" s="85"/>
      <c r="S221" s="85"/>
      <c r="T221" s="86"/>
      <c r="U221" s="39"/>
      <c r="V221" s="39"/>
      <c r="W221" s="39"/>
      <c r="X221" s="39"/>
      <c r="Y221" s="39"/>
      <c r="Z221" s="39"/>
      <c r="AA221" s="39"/>
      <c r="AB221" s="39"/>
      <c r="AC221" s="39"/>
      <c r="AD221" s="39"/>
      <c r="AE221" s="39"/>
      <c r="AT221" s="18" t="s">
        <v>226</v>
      </c>
      <c r="AU221" s="18" t="s">
        <v>78</v>
      </c>
    </row>
    <row r="222" s="15" customFormat="1">
      <c r="A222" s="15"/>
      <c r="B222" s="253"/>
      <c r="C222" s="254"/>
      <c r="D222" s="226" t="s">
        <v>228</v>
      </c>
      <c r="E222" s="255" t="s">
        <v>19</v>
      </c>
      <c r="F222" s="256" t="s">
        <v>2114</v>
      </c>
      <c r="G222" s="254"/>
      <c r="H222" s="255" t="s">
        <v>19</v>
      </c>
      <c r="I222" s="257"/>
      <c r="J222" s="254"/>
      <c r="K222" s="254"/>
      <c r="L222" s="258"/>
      <c r="M222" s="259"/>
      <c r="N222" s="260"/>
      <c r="O222" s="260"/>
      <c r="P222" s="260"/>
      <c r="Q222" s="260"/>
      <c r="R222" s="260"/>
      <c r="S222" s="260"/>
      <c r="T222" s="261"/>
      <c r="U222" s="15"/>
      <c r="V222" s="15"/>
      <c r="W222" s="15"/>
      <c r="X222" s="15"/>
      <c r="Y222" s="15"/>
      <c r="Z222" s="15"/>
      <c r="AA222" s="15"/>
      <c r="AB222" s="15"/>
      <c r="AC222" s="15"/>
      <c r="AD222" s="15"/>
      <c r="AE222" s="15"/>
      <c r="AT222" s="262" t="s">
        <v>228</v>
      </c>
      <c r="AU222" s="262" t="s">
        <v>78</v>
      </c>
      <c r="AV222" s="15" t="s">
        <v>76</v>
      </c>
      <c r="AW222" s="15" t="s">
        <v>31</v>
      </c>
      <c r="AX222" s="15" t="s">
        <v>69</v>
      </c>
      <c r="AY222" s="262" t="s">
        <v>216</v>
      </c>
    </row>
    <row r="223" s="13" customFormat="1">
      <c r="A223" s="13"/>
      <c r="B223" s="231"/>
      <c r="C223" s="232"/>
      <c r="D223" s="226" t="s">
        <v>228</v>
      </c>
      <c r="E223" s="233" t="s">
        <v>19</v>
      </c>
      <c r="F223" s="234" t="s">
        <v>2646</v>
      </c>
      <c r="G223" s="232"/>
      <c r="H223" s="235">
        <v>4.2000000000000002</v>
      </c>
      <c r="I223" s="236"/>
      <c r="J223" s="232"/>
      <c r="K223" s="232"/>
      <c r="L223" s="237"/>
      <c r="M223" s="238"/>
      <c r="N223" s="239"/>
      <c r="O223" s="239"/>
      <c r="P223" s="239"/>
      <c r="Q223" s="239"/>
      <c r="R223" s="239"/>
      <c r="S223" s="239"/>
      <c r="T223" s="240"/>
      <c r="U223" s="13"/>
      <c r="V223" s="13"/>
      <c r="W223" s="13"/>
      <c r="X223" s="13"/>
      <c r="Y223" s="13"/>
      <c r="Z223" s="13"/>
      <c r="AA223" s="13"/>
      <c r="AB223" s="13"/>
      <c r="AC223" s="13"/>
      <c r="AD223" s="13"/>
      <c r="AE223" s="13"/>
      <c r="AT223" s="241" t="s">
        <v>228</v>
      </c>
      <c r="AU223" s="241" t="s">
        <v>78</v>
      </c>
      <c r="AV223" s="13" t="s">
        <v>78</v>
      </c>
      <c r="AW223" s="13" t="s">
        <v>31</v>
      </c>
      <c r="AX223" s="13" t="s">
        <v>69</v>
      </c>
      <c r="AY223" s="241" t="s">
        <v>216</v>
      </c>
    </row>
    <row r="224" s="15" customFormat="1">
      <c r="A224" s="15"/>
      <c r="B224" s="253"/>
      <c r="C224" s="254"/>
      <c r="D224" s="226" t="s">
        <v>228</v>
      </c>
      <c r="E224" s="255" t="s">
        <v>19</v>
      </c>
      <c r="F224" s="256" t="s">
        <v>750</v>
      </c>
      <c r="G224" s="254"/>
      <c r="H224" s="255" t="s">
        <v>19</v>
      </c>
      <c r="I224" s="257"/>
      <c r="J224" s="254"/>
      <c r="K224" s="254"/>
      <c r="L224" s="258"/>
      <c r="M224" s="259"/>
      <c r="N224" s="260"/>
      <c r="O224" s="260"/>
      <c r="P224" s="260"/>
      <c r="Q224" s="260"/>
      <c r="R224" s="260"/>
      <c r="S224" s="260"/>
      <c r="T224" s="261"/>
      <c r="U224" s="15"/>
      <c r="V224" s="15"/>
      <c r="W224" s="15"/>
      <c r="X224" s="15"/>
      <c r="Y224" s="15"/>
      <c r="Z224" s="15"/>
      <c r="AA224" s="15"/>
      <c r="AB224" s="15"/>
      <c r="AC224" s="15"/>
      <c r="AD224" s="15"/>
      <c r="AE224" s="15"/>
      <c r="AT224" s="262" t="s">
        <v>228</v>
      </c>
      <c r="AU224" s="262" t="s">
        <v>78</v>
      </c>
      <c r="AV224" s="15" t="s">
        <v>76</v>
      </c>
      <c r="AW224" s="15" t="s">
        <v>31</v>
      </c>
      <c r="AX224" s="15" t="s">
        <v>69</v>
      </c>
      <c r="AY224" s="262" t="s">
        <v>216</v>
      </c>
    </row>
    <row r="225" s="13" customFormat="1">
      <c r="A225" s="13"/>
      <c r="B225" s="231"/>
      <c r="C225" s="232"/>
      <c r="D225" s="226" t="s">
        <v>228</v>
      </c>
      <c r="E225" s="233" t="s">
        <v>19</v>
      </c>
      <c r="F225" s="234" t="s">
        <v>2647</v>
      </c>
      <c r="G225" s="232"/>
      <c r="H225" s="235">
        <v>7.3799999999999999</v>
      </c>
      <c r="I225" s="236"/>
      <c r="J225" s="232"/>
      <c r="K225" s="232"/>
      <c r="L225" s="237"/>
      <c r="M225" s="238"/>
      <c r="N225" s="239"/>
      <c r="O225" s="239"/>
      <c r="P225" s="239"/>
      <c r="Q225" s="239"/>
      <c r="R225" s="239"/>
      <c r="S225" s="239"/>
      <c r="T225" s="240"/>
      <c r="U225" s="13"/>
      <c r="V225" s="13"/>
      <c r="W225" s="13"/>
      <c r="X225" s="13"/>
      <c r="Y225" s="13"/>
      <c r="Z225" s="13"/>
      <c r="AA225" s="13"/>
      <c r="AB225" s="13"/>
      <c r="AC225" s="13"/>
      <c r="AD225" s="13"/>
      <c r="AE225" s="13"/>
      <c r="AT225" s="241" t="s">
        <v>228</v>
      </c>
      <c r="AU225" s="241" t="s">
        <v>78</v>
      </c>
      <c r="AV225" s="13" t="s">
        <v>78</v>
      </c>
      <c r="AW225" s="13" t="s">
        <v>31</v>
      </c>
      <c r="AX225" s="13" t="s">
        <v>69</v>
      </c>
      <c r="AY225" s="241" t="s">
        <v>216</v>
      </c>
    </row>
    <row r="226" s="14" customFormat="1">
      <c r="A226" s="14"/>
      <c r="B226" s="242"/>
      <c r="C226" s="243"/>
      <c r="D226" s="226" t="s">
        <v>228</v>
      </c>
      <c r="E226" s="244" t="s">
        <v>19</v>
      </c>
      <c r="F226" s="245" t="s">
        <v>231</v>
      </c>
      <c r="G226" s="243"/>
      <c r="H226" s="246">
        <v>11.58</v>
      </c>
      <c r="I226" s="247"/>
      <c r="J226" s="243"/>
      <c r="K226" s="243"/>
      <c r="L226" s="248"/>
      <c r="M226" s="249"/>
      <c r="N226" s="250"/>
      <c r="O226" s="250"/>
      <c r="P226" s="250"/>
      <c r="Q226" s="250"/>
      <c r="R226" s="250"/>
      <c r="S226" s="250"/>
      <c r="T226" s="251"/>
      <c r="U226" s="14"/>
      <c r="V226" s="14"/>
      <c r="W226" s="14"/>
      <c r="X226" s="14"/>
      <c r="Y226" s="14"/>
      <c r="Z226" s="14"/>
      <c r="AA226" s="14"/>
      <c r="AB226" s="14"/>
      <c r="AC226" s="14"/>
      <c r="AD226" s="14"/>
      <c r="AE226" s="14"/>
      <c r="AT226" s="252" t="s">
        <v>228</v>
      </c>
      <c r="AU226" s="252" t="s">
        <v>78</v>
      </c>
      <c r="AV226" s="14" t="s">
        <v>224</v>
      </c>
      <c r="AW226" s="14" t="s">
        <v>31</v>
      </c>
      <c r="AX226" s="14" t="s">
        <v>76</v>
      </c>
      <c r="AY226" s="252" t="s">
        <v>216</v>
      </c>
    </row>
    <row r="227" s="2" customFormat="1" ht="13.8" customHeight="1">
      <c r="A227" s="39"/>
      <c r="B227" s="40"/>
      <c r="C227" s="213" t="s">
        <v>497</v>
      </c>
      <c r="D227" s="213" t="s">
        <v>219</v>
      </c>
      <c r="E227" s="214" t="s">
        <v>625</v>
      </c>
      <c r="F227" s="215" t="s">
        <v>626</v>
      </c>
      <c r="G227" s="216" t="s">
        <v>222</v>
      </c>
      <c r="H227" s="217">
        <v>11.58</v>
      </c>
      <c r="I227" s="218"/>
      <c r="J227" s="219">
        <f>ROUND(I227*H227,2)</f>
        <v>0</v>
      </c>
      <c r="K227" s="215" t="s">
        <v>223</v>
      </c>
      <c r="L227" s="45"/>
      <c r="M227" s="220" t="s">
        <v>19</v>
      </c>
      <c r="N227" s="221" t="s">
        <v>40</v>
      </c>
      <c r="O227" s="85"/>
      <c r="P227" s="222">
        <f>O227*H227</f>
        <v>0</v>
      </c>
      <c r="Q227" s="222">
        <v>0.0075799999999999999</v>
      </c>
      <c r="R227" s="222">
        <f>Q227*H227</f>
        <v>0.087776400000000004</v>
      </c>
      <c r="S227" s="222">
        <v>0</v>
      </c>
      <c r="T227" s="223">
        <f>S227*H227</f>
        <v>0</v>
      </c>
      <c r="U227" s="39"/>
      <c r="V227" s="39"/>
      <c r="W227" s="39"/>
      <c r="X227" s="39"/>
      <c r="Y227" s="39"/>
      <c r="Z227" s="39"/>
      <c r="AA227" s="39"/>
      <c r="AB227" s="39"/>
      <c r="AC227" s="39"/>
      <c r="AD227" s="39"/>
      <c r="AE227" s="39"/>
      <c r="AR227" s="224" t="s">
        <v>287</v>
      </c>
      <c r="AT227" s="224" t="s">
        <v>219</v>
      </c>
      <c r="AU227" s="224" t="s">
        <v>78</v>
      </c>
      <c r="AY227" s="18" t="s">
        <v>216</v>
      </c>
      <c r="BE227" s="225">
        <f>IF(N227="základní",J227,0)</f>
        <v>0</v>
      </c>
      <c r="BF227" s="225">
        <f>IF(N227="snížená",J227,0)</f>
        <v>0</v>
      </c>
      <c r="BG227" s="225">
        <f>IF(N227="zákl. přenesená",J227,0)</f>
        <v>0</v>
      </c>
      <c r="BH227" s="225">
        <f>IF(N227="sníž. přenesená",J227,0)</f>
        <v>0</v>
      </c>
      <c r="BI227" s="225">
        <f>IF(N227="nulová",J227,0)</f>
        <v>0</v>
      </c>
      <c r="BJ227" s="18" t="s">
        <v>76</v>
      </c>
      <c r="BK227" s="225">
        <f>ROUND(I227*H227,2)</f>
        <v>0</v>
      </c>
      <c r="BL227" s="18" t="s">
        <v>287</v>
      </c>
      <c r="BM227" s="224" t="s">
        <v>2648</v>
      </c>
    </row>
    <row r="228" s="2" customFormat="1">
      <c r="A228" s="39"/>
      <c r="B228" s="40"/>
      <c r="C228" s="41"/>
      <c r="D228" s="226" t="s">
        <v>226</v>
      </c>
      <c r="E228" s="41"/>
      <c r="F228" s="227" t="s">
        <v>621</v>
      </c>
      <c r="G228" s="41"/>
      <c r="H228" s="41"/>
      <c r="I228" s="228"/>
      <c r="J228" s="41"/>
      <c r="K228" s="41"/>
      <c r="L228" s="45"/>
      <c r="M228" s="229"/>
      <c r="N228" s="230"/>
      <c r="O228" s="85"/>
      <c r="P228" s="85"/>
      <c r="Q228" s="85"/>
      <c r="R228" s="85"/>
      <c r="S228" s="85"/>
      <c r="T228" s="86"/>
      <c r="U228" s="39"/>
      <c r="V228" s="39"/>
      <c r="W228" s="39"/>
      <c r="X228" s="39"/>
      <c r="Y228" s="39"/>
      <c r="Z228" s="39"/>
      <c r="AA228" s="39"/>
      <c r="AB228" s="39"/>
      <c r="AC228" s="39"/>
      <c r="AD228" s="39"/>
      <c r="AE228" s="39"/>
      <c r="AT228" s="18" t="s">
        <v>226</v>
      </c>
      <c r="AU228" s="18" t="s">
        <v>78</v>
      </c>
    </row>
    <row r="229" s="15" customFormat="1">
      <c r="A229" s="15"/>
      <c r="B229" s="253"/>
      <c r="C229" s="254"/>
      <c r="D229" s="226" t="s">
        <v>228</v>
      </c>
      <c r="E229" s="255" t="s">
        <v>19</v>
      </c>
      <c r="F229" s="256" t="s">
        <v>2114</v>
      </c>
      <c r="G229" s="254"/>
      <c r="H229" s="255" t="s">
        <v>19</v>
      </c>
      <c r="I229" s="257"/>
      <c r="J229" s="254"/>
      <c r="K229" s="254"/>
      <c r="L229" s="258"/>
      <c r="M229" s="259"/>
      <c r="N229" s="260"/>
      <c r="O229" s="260"/>
      <c r="P229" s="260"/>
      <c r="Q229" s="260"/>
      <c r="R229" s="260"/>
      <c r="S229" s="260"/>
      <c r="T229" s="261"/>
      <c r="U229" s="15"/>
      <c r="V229" s="15"/>
      <c r="W229" s="15"/>
      <c r="X229" s="15"/>
      <c r="Y229" s="15"/>
      <c r="Z229" s="15"/>
      <c r="AA229" s="15"/>
      <c r="AB229" s="15"/>
      <c r="AC229" s="15"/>
      <c r="AD229" s="15"/>
      <c r="AE229" s="15"/>
      <c r="AT229" s="262" t="s">
        <v>228</v>
      </c>
      <c r="AU229" s="262" t="s">
        <v>78</v>
      </c>
      <c r="AV229" s="15" t="s">
        <v>76</v>
      </c>
      <c r="AW229" s="15" t="s">
        <v>31</v>
      </c>
      <c r="AX229" s="15" t="s">
        <v>69</v>
      </c>
      <c r="AY229" s="262" t="s">
        <v>216</v>
      </c>
    </row>
    <row r="230" s="13" customFormat="1">
      <c r="A230" s="13"/>
      <c r="B230" s="231"/>
      <c r="C230" s="232"/>
      <c r="D230" s="226" t="s">
        <v>228</v>
      </c>
      <c r="E230" s="233" t="s">
        <v>19</v>
      </c>
      <c r="F230" s="234" t="s">
        <v>2646</v>
      </c>
      <c r="G230" s="232"/>
      <c r="H230" s="235">
        <v>4.2000000000000002</v>
      </c>
      <c r="I230" s="236"/>
      <c r="J230" s="232"/>
      <c r="K230" s="232"/>
      <c r="L230" s="237"/>
      <c r="M230" s="238"/>
      <c r="N230" s="239"/>
      <c r="O230" s="239"/>
      <c r="P230" s="239"/>
      <c r="Q230" s="239"/>
      <c r="R230" s="239"/>
      <c r="S230" s="239"/>
      <c r="T230" s="240"/>
      <c r="U230" s="13"/>
      <c r="V230" s="13"/>
      <c r="W230" s="13"/>
      <c r="X230" s="13"/>
      <c r="Y230" s="13"/>
      <c r="Z230" s="13"/>
      <c r="AA230" s="13"/>
      <c r="AB230" s="13"/>
      <c r="AC230" s="13"/>
      <c r="AD230" s="13"/>
      <c r="AE230" s="13"/>
      <c r="AT230" s="241" t="s">
        <v>228</v>
      </c>
      <c r="AU230" s="241" t="s">
        <v>78</v>
      </c>
      <c r="AV230" s="13" t="s">
        <v>78</v>
      </c>
      <c r="AW230" s="13" t="s">
        <v>31</v>
      </c>
      <c r="AX230" s="13" t="s">
        <v>69</v>
      </c>
      <c r="AY230" s="241" t="s">
        <v>216</v>
      </c>
    </row>
    <row r="231" s="15" customFormat="1">
      <c r="A231" s="15"/>
      <c r="B231" s="253"/>
      <c r="C231" s="254"/>
      <c r="D231" s="226" t="s">
        <v>228</v>
      </c>
      <c r="E231" s="255" t="s">
        <v>19</v>
      </c>
      <c r="F231" s="256" t="s">
        <v>750</v>
      </c>
      <c r="G231" s="254"/>
      <c r="H231" s="255" t="s">
        <v>19</v>
      </c>
      <c r="I231" s="257"/>
      <c r="J231" s="254"/>
      <c r="K231" s="254"/>
      <c r="L231" s="258"/>
      <c r="M231" s="259"/>
      <c r="N231" s="260"/>
      <c r="O231" s="260"/>
      <c r="P231" s="260"/>
      <c r="Q231" s="260"/>
      <c r="R231" s="260"/>
      <c r="S231" s="260"/>
      <c r="T231" s="261"/>
      <c r="U231" s="15"/>
      <c r="V231" s="15"/>
      <c r="W231" s="15"/>
      <c r="X231" s="15"/>
      <c r="Y231" s="15"/>
      <c r="Z231" s="15"/>
      <c r="AA231" s="15"/>
      <c r="AB231" s="15"/>
      <c r="AC231" s="15"/>
      <c r="AD231" s="15"/>
      <c r="AE231" s="15"/>
      <c r="AT231" s="262" t="s">
        <v>228</v>
      </c>
      <c r="AU231" s="262" t="s">
        <v>78</v>
      </c>
      <c r="AV231" s="15" t="s">
        <v>76</v>
      </c>
      <c r="AW231" s="15" t="s">
        <v>31</v>
      </c>
      <c r="AX231" s="15" t="s">
        <v>69</v>
      </c>
      <c r="AY231" s="262" t="s">
        <v>216</v>
      </c>
    </row>
    <row r="232" s="13" customFormat="1">
      <c r="A232" s="13"/>
      <c r="B232" s="231"/>
      <c r="C232" s="232"/>
      <c r="D232" s="226" t="s">
        <v>228</v>
      </c>
      <c r="E232" s="233" t="s">
        <v>19</v>
      </c>
      <c r="F232" s="234" t="s">
        <v>2647</v>
      </c>
      <c r="G232" s="232"/>
      <c r="H232" s="235">
        <v>7.3799999999999999</v>
      </c>
      <c r="I232" s="236"/>
      <c r="J232" s="232"/>
      <c r="K232" s="232"/>
      <c r="L232" s="237"/>
      <c r="M232" s="238"/>
      <c r="N232" s="239"/>
      <c r="O232" s="239"/>
      <c r="P232" s="239"/>
      <c r="Q232" s="239"/>
      <c r="R232" s="239"/>
      <c r="S232" s="239"/>
      <c r="T232" s="240"/>
      <c r="U232" s="13"/>
      <c r="V232" s="13"/>
      <c r="W232" s="13"/>
      <c r="X232" s="13"/>
      <c r="Y232" s="13"/>
      <c r="Z232" s="13"/>
      <c r="AA232" s="13"/>
      <c r="AB232" s="13"/>
      <c r="AC232" s="13"/>
      <c r="AD232" s="13"/>
      <c r="AE232" s="13"/>
      <c r="AT232" s="241" t="s">
        <v>228</v>
      </c>
      <c r="AU232" s="241" t="s">
        <v>78</v>
      </c>
      <c r="AV232" s="13" t="s">
        <v>78</v>
      </c>
      <c r="AW232" s="13" t="s">
        <v>31</v>
      </c>
      <c r="AX232" s="13" t="s">
        <v>69</v>
      </c>
      <c r="AY232" s="241" t="s">
        <v>216</v>
      </c>
    </row>
    <row r="233" s="14" customFormat="1">
      <c r="A233" s="14"/>
      <c r="B233" s="242"/>
      <c r="C233" s="243"/>
      <c r="D233" s="226" t="s">
        <v>228</v>
      </c>
      <c r="E233" s="244" t="s">
        <v>19</v>
      </c>
      <c r="F233" s="245" t="s">
        <v>231</v>
      </c>
      <c r="G233" s="243"/>
      <c r="H233" s="246">
        <v>11.58</v>
      </c>
      <c r="I233" s="247"/>
      <c r="J233" s="243"/>
      <c r="K233" s="243"/>
      <c r="L233" s="248"/>
      <c r="M233" s="249"/>
      <c r="N233" s="250"/>
      <c r="O233" s="250"/>
      <c r="P233" s="250"/>
      <c r="Q233" s="250"/>
      <c r="R233" s="250"/>
      <c r="S233" s="250"/>
      <c r="T233" s="251"/>
      <c r="U233" s="14"/>
      <c r="V233" s="14"/>
      <c r="W233" s="14"/>
      <c r="X233" s="14"/>
      <c r="Y233" s="14"/>
      <c r="Z233" s="14"/>
      <c r="AA233" s="14"/>
      <c r="AB233" s="14"/>
      <c r="AC233" s="14"/>
      <c r="AD233" s="14"/>
      <c r="AE233" s="14"/>
      <c r="AT233" s="252" t="s">
        <v>228</v>
      </c>
      <c r="AU233" s="252" t="s">
        <v>78</v>
      </c>
      <c r="AV233" s="14" t="s">
        <v>224</v>
      </c>
      <c r="AW233" s="14" t="s">
        <v>31</v>
      </c>
      <c r="AX233" s="14" t="s">
        <v>76</v>
      </c>
      <c r="AY233" s="252" t="s">
        <v>216</v>
      </c>
    </row>
    <row r="234" s="2" customFormat="1" ht="13.8" customHeight="1">
      <c r="A234" s="39"/>
      <c r="B234" s="40"/>
      <c r="C234" s="213" t="s">
        <v>501</v>
      </c>
      <c r="D234" s="213" t="s">
        <v>219</v>
      </c>
      <c r="E234" s="214" t="s">
        <v>629</v>
      </c>
      <c r="F234" s="215" t="s">
        <v>630</v>
      </c>
      <c r="G234" s="216" t="s">
        <v>318</v>
      </c>
      <c r="H234" s="217">
        <v>15.9</v>
      </c>
      <c r="I234" s="218"/>
      <c r="J234" s="219">
        <f>ROUND(I234*H234,2)</f>
        <v>0</v>
      </c>
      <c r="K234" s="215" t="s">
        <v>223</v>
      </c>
      <c r="L234" s="45"/>
      <c r="M234" s="220" t="s">
        <v>19</v>
      </c>
      <c r="N234" s="221" t="s">
        <v>40</v>
      </c>
      <c r="O234" s="85"/>
      <c r="P234" s="222">
        <f>O234*H234</f>
        <v>0</v>
      </c>
      <c r="Q234" s="222">
        <v>0.00562</v>
      </c>
      <c r="R234" s="222">
        <f>Q234*H234</f>
        <v>0.089358000000000007</v>
      </c>
      <c r="S234" s="222">
        <v>0</v>
      </c>
      <c r="T234" s="223">
        <f>S234*H234</f>
        <v>0</v>
      </c>
      <c r="U234" s="39"/>
      <c r="V234" s="39"/>
      <c r="W234" s="39"/>
      <c r="X234" s="39"/>
      <c r="Y234" s="39"/>
      <c r="Z234" s="39"/>
      <c r="AA234" s="39"/>
      <c r="AB234" s="39"/>
      <c r="AC234" s="39"/>
      <c r="AD234" s="39"/>
      <c r="AE234" s="39"/>
      <c r="AR234" s="224" t="s">
        <v>287</v>
      </c>
      <c r="AT234" s="224" t="s">
        <v>219</v>
      </c>
      <c r="AU234" s="224" t="s">
        <v>78</v>
      </c>
      <c r="AY234" s="18" t="s">
        <v>216</v>
      </c>
      <c r="BE234" s="225">
        <f>IF(N234="základní",J234,0)</f>
        <v>0</v>
      </c>
      <c r="BF234" s="225">
        <f>IF(N234="snížená",J234,0)</f>
        <v>0</v>
      </c>
      <c r="BG234" s="225">
        <f>IF(N234="zákl. přenesená",J234,0)</f>
        <v>0</v>
      </c>
      <c r="BH234" s="225">
        <f>IF(N234="sníž. přenesená",J234,0)</f>
        <v>0</v>
      </c>
      <c r="BI234" s="225">
        <f>IF(N234="nulová",J234,0)</f>
        <v>0</v>
      </c>
      <c r="BJ234" s="18" t="s">
        <v>76</v>
      </c>
      <c r="BK234" s="225">
        <f>ROUND(I234*H234,2)</f>
        <v>0</v>
      </c>
      <c r="BL234" s="18" t="s">
        <v>287</v>
      </c>
      <c r="BM234" s="224" t="s">
        <v>2649</v>
      </c>
    </row>
    <row r="235" s="15" customFormat="1">
      <c r="A235" s="15"/>
      <c r="B235" s="253"/>
      <c r="C235" s="254"/>
      <c r="D235" s="226" t="s">
        <v>228</v>
      </c>
      <c r="E235" s="255" t="s">
        <v>19</v>
      </c>
      <c r="F235" s="256" t="s">
        <v>2114</v>
      </c>
      <c r="G235" s="254"/>
      <c r="H235" s="255" t="s">
        <v>19</v>
      </c>
      <c r="I235" s="257"/>
      <c r="J235" s="254"/>
      <c r="K235" s="254"/>
      <c r="L235" s="258"/>
      <c r="M235" s="259"/>
      <c r="N235" s="260"/>
      <c r="O235" s="260"/>
      <c r="P235" s="260"/>
      <c r="Q235" s="260"/>
      <c r="R235" s="260"/>
      <c r="S235" s="260"/>
      <c r="T235" s="261"/>
      <c r="U235" s="15"/>
      <c r="V235" s="15"/>
      <c r="W235" s="15"/>
      <c r="X235" s="15"/>
      <c r="Y235" s="15"/>
      <c r="Z235" s="15"/>
      <c r="AA235" s="15"/>
      <c r="AB235" s="15"/>
      <c r="AC235" s="15"/>
      <c r="AD235" s="15"/>
      <c r="AE235" s="15"/>
      <c r="AT235" s="262" t="s">
        <v>228</v>
      </c>
      <c r="AU235" s="262" t="s">
        <v>78</v>
      </c>
      <c r="AV235" s="15" t="s">
        <v>76</v>
      </c>
      <c r="AW235" s="15" t="s">
        <v>31</v>
      </c>
      <c r="AX235" s="15" t="s">
        <v>69</v>
      </c>
      <c r="AY235" s="262" t="s">
        <v>216</v>
      </c>
    </row>
    <row r="236" s="13" customFormat="1">
      <c r="A236" s="13"/>
      <c r="B236" s="231"/>
      <c r="C236" s="232"/>
      <c r="D236" s="226" t="s">
        <v>228</v>
      </c>
      <c r="E236" s="233" t="s">
        <v>19</v>
      </c>
      <c r="F236" s="234" t="s">
        <v>2650</v>
      </c>
      <c r="G236" s="232"/>
      <c r="H236" s="235">
        <v>6.0999999999999996</v>
      </c>
      <c r="I236" s="236"/>
      <c r="J236" s="232"/>
      <c r="K236" s="232"/>
      <c r="L236" s="237"/>
      <c r="M236" s="238"/>
      <c r="N236" s="239"/>
      <c r="O236" s="239"/>
      <c r="P236" s="239"/>
      <c r="Q236" s="239"/>
      <c r="R236" s="239"/>
      <c r="S236" s="239"/>
      <c r="T236" s="240"/>
      <c r="U236" s="13"/>
      <c r="V236" s="13"/>
      <c r="W236" s="13"/>
      <c r="X236" s="13"/>
      <c r="Y236" s="13"/>
      <c r="Z236" s="13"/>
      <c r="AA236" s="13"/>
      <c r="AB236" s="13"/>
      <c r="AC236" s="13"/>
      <c r="AD236" s="13"/>
      <c r="AE236" s="13"/>
      <c r="AT236" s="241" t="s">
        <v>228</v>
      </c>
      <c r="AU236" s="241" t="s">
        <v>78</v>
      </c>
      <c r="AV236" s="13" t="s">
        <v>78</v>
      </c>
      <c r="AW236" s="13" t="s">
        <v>31</v>
      </c>
      <c r="AX236" s="13" t="s">
        <v>69</v>
      </c>
      <c r="AY236" s="241" t="s">
        <v>216</v>
      </c>
    </row>
    <row r="237" s="15" customFormat="1">
      <c r="A237" s="15"/>
      <c r="B237" s="253"/>
      <c r="C237" s="254"/>
      <c r="D237" s="226" t="s">
        <v>228</v>
      </c>
      <c r="E237" s="255" t="s">
        <v>19</v>
      </c>
      <c r="F237" s="256" t="s">
        <v>750</v>
      </c>
      <c r="G237" s="254"/>
      <c r="H237" s="255" t="s">
        <v>19</v>
      </c>
      <c r="I237" s="257"/>
      <c r="J237" s="254"/>
      <c r="K237" s="254"/>
      <c r="L237" s="258"/>
      <c r="M237" s="259"/>
      <c r="N237" s="260"/>
      <c r="O237" s="260"/>
      <c r="P237" s="260"/>
      <c r="Q237" s="260"/>
      <c r="R237" s="260"/>
      <c r="S237" s="260"/>
      <c r="T237" s="261"/>
      <c r="U237" s="15"/>
      <c r="V237" s="15"/>
      <c r="W237" s="15"/>
      <c r="X237" s="15"/>
      <c r="Y237" s="15"/>
      <c r="Z237" s="15"/>
      <c r="AA237" s="15"/>
      <c r="AB237" s="15"/>
      <c r="AC237" s="15"/>
      <c r="AD237" s="15"/>
      <c r="AE237" s="15"/>
      <c r="AT237" s="262" t="s">
        <v>228</v>
      </c>
      <c r="AU237" s="262" t="s">
        <v>78</v>
      </c>
      <c r="AV237" s="15" t="s">
        <v>76</v>
      </c>
      <c r="AW237" s="15" t="s">
        <v>31</v>
      </c>
      <c r="AX237" s="15" t="s">
        <v>69</v>
      </c>
      <c r="AY237" s="262" t="s">
        <v>216</v>
      </c>
    </row>
    <row r="238" s="13" customFormat="1">
      <c r="A238" s="13"/>
      <c r="B238" s="231"/>
      <c r="C238" s="232"/>
      <c r="D238" s="226" t="s">
        <v>228</v>
      </c>
      <c r="E238" s="233" t="s">
        <v>19</v>
      </c>
      <c r="F238" s="234" t="s">
        <v>2651</v>
      </c>
      <c r="G238" s="232"/>
      <c r="H238" s="235">
        <v>9.8000000000000007</v>
      </c>
      <c r="I238" s="236"/>
      <c r="J238" s="232"/>
      <c r="K238" s="232"/>
      <c r="L238" s="237"/>
      <c r="M238" s="238"/>
      <c r="N238" s="239"/>
      <c r="O238" s="239"/>
      <c r="P238" s="239"/>
      <c r="Q238" s="239"/>
      <c r="R238" s="239"/>
      <c r="S238" s="239"/>
      <c r="T238" s="240"/>
      <c r="U238" s="13"/>
      <c r="V238" s="13"/>
      <c r="W238" s="13"/>
      <c r="X238" s="13"/>
      <c r="Y238" s="13"/>
      <c r="Z238" s="13"/>
      <c r="AA238" s="13"/>
      <c r="AB238" s="13"/>
      <c r="AC238" s="13"/>
      <c r="AD238" s="13"/>
      <c r="AE238" s="13"/>
      <c r="AT238" s="241" t="s">
        <v>228</v>
      </c>
      <c r="AU238" s="241" t="s">
        <v>78</v>
      </c>
      <c r="AV238" s="13" t="s">
        <v>78</v>
      </c>
      <c r="AW238" s="13" t="s">
        <v>31</v>
      </c>
      <c r="AX238" s="13" t="s">
        <v>69</v>
      </c>
      <c r="AY238" s="241" t="s">
        <v>216</v>
      </c>
    </row>
    <row r="239" s="14" customFormat="1">
      <c r="A239" s="14"/>
      <c r="B239" s="242"/>
      <c r="C239" s="243"/>
      <c r="D239" s="226" t="s">
        <v>228</v>
      </c>
      <c r="E239" s="244" t="s">
        <v>19</v>
      </c>
      <c r="F239" s="245" t="s">
        <v>231</v>
      </c>
      <c r="G239" s="243"/>
      <c r="H239" s="246">
        <v>15.9</v>
      </c>
      <c r="I239" s="247"/>
      <c r="J239" s="243"/>
      <c r="K239" s="243"/>
      <c r="L239" s="248"/>
      <c r="M239" s="249"/>
      <c r="N239" s="250"/>
      <c r="O239" s="250"/>
      <c r="P239" s="250"/>
      <c r="Q239" s="250"/>
      <c r="R239" s="250"/>
      <c r="S239" s="250"/>
      <c r="T239" s="251"/>
      <c r="U239" s="14"/>
      <c r="V239" s="14"/>
      <c r="W239" s="14"/>
      <c r="X239" s="14"/>
      <c r="Y239" s="14"/>
      <c r="Z239" s="14"/>
      <c r="AA239" s="14"/>
      <c r="AB239" s="14"/>
      <c r="AC239" s="14"/>
      <c r="AD239" s="14"/>
      <c r="AE239" s="14"/>
      <c r="AT239" s="252" t="s">
        <v>228</v>
      </c>
      <c r="AU239" s="252" t="s">
        <v>78</v>
      </c>
      <c r="AV239" s="14" t="s">
        <v>224</v>
      </c>
      <c r="AW239" s="14" t="s">
        <v>31</v>
      </c>
      <c r="AX239" s="14" t="s">
        <v>76</v>
      </c>
      <c r="AY239" s="252" t="s">
        <v>216</v>
      </c>
    </row>
    <row r="240" s="2" customFormat="1" ht="13.8" customHeight="1">
      <c r="A240" s="39"/>
      <c r="B240" s="40"/>
      <c r="C240" s="213" t="s">
        <v>507</v>
      </c>
      <c r="D240" s="213" t="s">
        <v>219</v>
      </c>
      <c r="E240" s="214" t="s">
        <v>634</v>
      </c>
      <c r="F240" s="215" t="s">
        <v>635</v>
      </c>
      <c r="G240" s="216" t="s">
        <v>318</v>
      </c>
      <c r="H240" s="217">
        <v>15.9</v>
      </c>
      <c r="I240" s="218"/>
      <c r="J240" s="219">
        <f>ROUND(I240*H240,2)</f>
        <v>0</v>
      </c>
      <c r="K240" s="215" t="s">
        <v>223</v>
      </c>
      <c r="L240" s="45"/>
      <c r="M240" s="220" t="s">
        <v>19</v>
      </c>
      <c r="N240" s="221" t="s">
        <v>40</v>
      </c>
      <c r="O240" s="85"/>
      <c r="P240" s="222">
        <f>O240*H240</f>
        <v>0</v>
      </c>
      <c r="Q240" s="222">
        <v>0</v>
      </c>
      <c r="R240" s="222">
        <f>Q240*H240</f>
        <v>0</v>
      </c>
      <c r="S240" s="222">
        <v>0.01174</v>
      </c>
      <c r="T240" s="223">
        <f>S240*H240</f>
        <v>0.186666</v>
      </c>
      <c r="U240" s="39"/>
      <c r="V240" s="39"/>
      <c r="W240" s="39"/>
      <c r="X240" s="39"/>
      <c r="Y240" s="39"/>
      <c r="Z240" s="39"/>
      <c r="AA240" s="39"/>
      <c r="AB240" s="39"/>
      <c r="AC240" s="39"/>
      <c r="AD240" s="39"/>
      <c r="AE240" s="39"/>
      <c r="AR240" s="224" t="s">
        <v>287</v>
      </c>
      <c r="AT240" s="224" t="s">
        <v>219</v>
      </c>
      <c r="AU240" s="224" t="s">
        <v>78</v>
      </c>
      <c r="AY240" s="18" t="s">
        <v>216</v>
      </c>
      <c r="BE240" s="225">
        <f>IF(N240="základní",J240,0)</f>
        <v>0</v>
      </c>
      <c r="BF240" s="225">
        <f>IF(N240="snížená",J240,0)</f>
        <v>0</v>
      </c>
      <c r="BG240" s="225">
        <f>IF(N240="zákl. přenesená",J240,0)</f>
        <v>0</v>
      </c>
      <c r="BH240" s="225">
        <f>IF(N240="sníž. přenesená",J240,0)</f>
        <v>0</v>
      </c>
      <c r="BI240" s="225">
        <f>IF(N240="nulová",J240,0)</f>
        <v>0</v>
      </c>
      <c r="BJ240" s="18" t="s">
        <v>76</v>
      </c>
      <c r="BK240" s="225">
        <f>ROUND(I240*H240,2)</f>
        <v>0</v>
      </c>
      <c r="BL240" s="18" t="s">
        <v>287</v>
      </c>
      <c r="BM240" s="224" t="s">
        <v>2652</v>
      </c>
    </row>
    <row r="241" s="15" customFormat="1">
      <c r="A241" s="15"/>
      <c r="B241" s="253"/>
      <c r="C241" s="254"/>
      <c r="D241" s="226" t="s">
        <v>228</v>
      </c>
      <c r="E241" s="255" t="s">
        <v>19</v>
      </c>
      <c r="F241" s="256" t="s">
        <v>2114</v>
      </c>
      <c r="G241" s="254"/>
      <c r="H241" s="255" t="s">
        <v>19</v>
      </c>
      <c r="I241" s="257"/>
      <c r="J241" s="254"/>
      <c r="K241" s="254"/>
      <c r="L241" s="258"/>
      <c r="M241" s="259"/>
      <c r="N241" s="260"/>
      <c r="O241" s="260"/>
      <c r="P241" s="260"/>
      <c r="Q241" s="260"/>
      <c r="R241" s="260"/>
      <c r="S241" s="260"/>
      <c r="T241" s="261"/>
      <c r="U241" s="15"/>
      <c r="V241" s="15"/>
      <c r="W241" s="15"/>
      <c r="X241" s="15"/>
      <c r="Y241" s="15"/>
      <c r="Z241" s="15"/>
      <c r="AA241" s="15"/>
      <c r="AB241" s="15"/>
      <c r="AC241" s="15"/>
      <c r="AD241" s="15"/>
      <c r="AE241" s="15"/>
      <c r="AT241" s="262" t="s">
        <v>228</v>
      </c>
      <c r="AU241" s="262" t="s">
        <v>78</v>
      </c>
      <c r="AV241" s="15" t="s">
        <v>76</v>
      </c>
      <c r="AW241" s="15" t="s">
        <v>31</v>
      </c>
      <c r="AX241" s="15" t="s">
        <v>69</v>
      </c>
      <c r="AY241" s="262" t="s">
        <v>216</v>
      </c>
    </row>
    <row r="242" s="13" customFormat="1">
      <c r="A242" s="13"/>
      <c r="B242" s="231"/>
      <c r="C242" s="232"/>
      <c r="D242" s="226" t="s">
        <v>228</v>
      </c>
      <c r="E242" s="233" t="s">
        <v>19</v>
      </c>
      <c r="F242" s="234" t="s">
        <v>2650</v>
      </c>
      <c r="G242" s="232"/>
      <c r="H242" s="235">
        <v>6.0999999999999996</v>
      </c>
      <c r="I242" s="236"/>
      <c r="J242" s="232"/>
      <c r="K242" s="232"/>
      <c r="L242" s="237"/>
      <c r="M242" s="238"/>
      <c r="N242" s="239"/>
      <c r="O242" s="239"/>
      <c r="P242" s="239"/>
      <c r="Q242" s="239"/>
      <c r="R242" s="239"/>
      <c r="S242" s="239"/>
      <c r="T242" s="240"/>
      <c r="U242" s="13"/>
      <c r="V242" s="13"/>
      <c r="W242" s="13"/>
      <c r="X242" s="13"/>
      <c r="Y242" s="13"/>
      <c r="Z242" s="13"/>
      <c r="AA242" s="13"/>
      <c r="AB242" s="13"/>
      <c r="AC242" s="13"/>
      <c r="AD242" s="13"/>
      <c r="AE242" s="13"/>
      <c r="AT242" s="241" t="s">
        <v>228</v>
      </c>
      <c r="AU242" s="241" t="s">
        <v>78</v>
      </c>
      <c r="AV242" s="13" t="s">
        <v>78</v>
      </c>
      <c r="AW242" s="13" t="s">
        <v>31</v>
      </c>
      <c r="AX242" s="13" t="s">
        <v>69</v>
      </c>
      <c r="AY242" s="241" t="s">
        <v>216</v>
      </c>
    </row>
    <row r="243" s="15" customFormat="1">
      <c r="A243" s="15"/>
      <c r="B243" s="253"/>
      <c r="C243" s="254"/>
      <c r="D243" s="226" t="s">
        <v>228</v>
      </c>
      <c r="E243" s="255" t="s">
        <v>19</v>
      </c>
      <c r="F243" s="256" t="s">
        <v>750</v>
      </c>
      <c r="G243" s="254"/>
      <c r="H243" s="255" t="s">
        <v>19</v>
      </c>
      <c r="I243" s="257"/>
      <c r="J243" s="254"/>
      <c r="K243" s="254"/>
      <c r="L243" s="258"/>
      <c r="M243" s="259"/>
      <c r="N243" s="260"/>
      <c r="O243" s="260"/>
      <c r="P243" s="260"/>
      <c r="Q243" s="260"/>
      <c r="R243" s="260"/>
      <c r="S243" s="260"/>
      <c r="T243" s="261"/>
      <c r="U243" s="15"/>
      <c r="V243" s="15"/>
      <c r="W243" s="15"/>
      <c r="X243" s="15"/>
      <c r="Y243" s="15"/>
      <c r="Z243" s="15"/>
      <c r="AA243" s="15"/>
      <c r="AB243" s="15"/>
      <c r="AC243" s="15"/>
      <c r="AD243" s="15"/>
      <c r="AE243" s="15"/>
      <c r="AT243" s="262" t="s">
        <v>228</v>
      </c>
      <c r="AU243" s="262" t="s">
        <v>78</v>
      </c>
      <c r="AV243" s="15" t="s">
        <v>76</v>
      </c>
      <c r="AW243" s="15" t="s">
        <v>31</v>
      </c>
      <c r="AX243" s="15" t="s">
        <v>69</v>
      </c>
      <c r="AY243" s="262" t="s">
        <v>216</v>
      </c>
    </row>
    <row r="244" s="13" customFormat="1">
      <c r="A244" s="13"/>
      <c r="B244" s="231"/>
      <c r="C244" s="232"/>
      <c r="D244" s="226" t="s">
        <v>228</v>
      </c>
      <c r="E244" s="233" t="s">
        <v>19</v>
      </c>
      <c r="F244" s="234" t="s">
        <v>2651</v>
      </c>
      <c r="G244" s="232"/>
      <c r="H244" s="235">
        <v>9.8000000000000007</v>
      </c>
      <c r="I244" s="236"/>
      <c r="J244" s="232"/>
      <c r="K244" s="232"/>
      <c r="L244" s="237"/>
      <c r="M244" s="238"/>
      <c r="N244" s="239"/>
      <c r="O244" s="239"/>
      <c r="P244" s="239"/>
      <c r="Q244" s="239"/>
      <c r="R244" s="239"/>
      <c r="S244" s="239"/>
      <c r="T244" s="240"/>
      <c r="U244" s="13"/>
      <c r="V244" s="13"/>
      <c r="W244" s="13"/>
      <c r="X244" s="13"/>
      <c r="Y244" s="13"/>
      <c r="Z244" s="13"/>
      <c r="AA244" s="13"/>
      <c r="AB244" s="13"/>
      <c r="AC244" s="13"/>
      <c r="AD244" s="13"/>
      <c r="AE244" s="13"/>
      <c r="AT244" s="241" t="s">
        <v>228</v>
      </c>
      <c r="AU244" s="241" t="s">
        <v>78</v>
      </c>
      <c r="AV244" s="13" t="s">
        <v>78</v>
      </c>
      <c r="AW244" s="13" t="s">
        <v>31</v>
      </c>
      <c r="AX244" s="13" t="s">
        <v>69</v>
      </c>
      <c r="AY244" s="241" t="s">
        <v>216</v>
      </c>
    </row>
    <row r="245" s="14" customFormat="1">
      <c r="A245" s="14"/>
      <c r="B245" s="242"/>
      <c r="C245" s="243"/>
      <c r="D245" s="226" t="s">
        <v>228</v>
      </c>
      <c r="E245" s="244" t="s">
        <v>19</v>
      </c>
      <c r="F245" s="245" t="s">
        <v>231</v>
      </c>
      <c r="G245" s="243"/>
      <c r="H245" s="246">
        <v>15.9</v>
      </c>
      <c r="I245" s="247"/>
      <c r="J245" s="243"/>
      <c r="K245" s="243"/>
      <c r="L245" s="248"/>
      <c r="M245" s="249"/>
      <c r="N245" s="250"/>
      <c r="O245" s="250"/>
      <c r="P245" s="250"/>
      <c r="Q245" s="250"/>
      <c r="R245" s="250"/>
      <c r="S245" s="250"/>
      <c r="T245" s="251"/>
      <c r="U245" s="14"/>
      <c r="V245" s="14"/>
      <c r="W245" s="14"/>
      <c r="X245" s="14"/>
      <c r="Y245" s="14"/>
      <c r="Z245" s="14"/>
      <c r="AA245" s="14"/>
      <c r="AB245" s="14"/>
      <c r="AC245" s="14"/>
      <c r="AD245" s="14"/>
      <c r="AE245" s="14"/>
      <c r="AT245" s="252" t="s">
        <v>228</v>
      </c>
      <c r="AU245" s="252" t="s">
        <v>78</v>
      </c>
      <c r="AV245" s="14" t="s">
        <v>224</v>
      </c>
      <c r="AW245" s="14" t="s">
        <v>31</v>
      </c>
      <c r="AX245" s="14" t="s">
        <v>76</v>
      </c>
      <c r="AY245" s="252" t="s">
        <v>216</v>
      </c>
    </row>
    <row r="246" s="2" customFormat="1" ht="13.8" customHeight="1">
      <c r="A246" s="39"/>
      <c r="B246" s="40"/>
      <c r="C246" s="213" t="s">
        <v>511</v>
      </c>
      <c r="D246" s="213" t="s">
        <v>219</v>
      </c>
      <c r="E246" s="214" t="s">
        <v>638</v>
      </c>
      <c r="F246" s="215" t="s">
        <v>639</v>
      </c>
      <c r="G246" s="216" t="s">
        <v>222</v>
      </c>
      <c r="H246" s="217">
        <v>11.58</v>
      </c>
      <c r="I246" s="218"/>
      <c r="J246" s="219">
        <f>ROUND(I246*H246,2)</f>
        <v>0</v>
      </c>
      <c r="K246" s="215" t="s">
        <v>223</v>
      </c>
      <c r="L246" s="45"/>
      <c r="M246" s="220" t="s">
        <v>19</v>
      </c>
      <c r="N246" s="221" t="s">
        <v>40</v>
      </c>
      <c r="O246" s="85"/>
      <c r="P246" s="222">
        <f>O246*H246</f>
        <v>0</v>
      </c>
      <c r="Q246" s="222">
        <v>0</v>
      </c>
      <c r="R246" s="222">
        <f>Q246*H246</f>
        <v>0</v>
      </c>
      <c r="S246" s="222">
        <v>0.083169999999999994</v>
      </c>
      <c r="T246" s="223">
        <f>S246*H246</f>
        <v>0.96310859999999998</v>
      </c>
      <c r="U246" s="39"/>
      <c r="V246" s="39"/>
      <c r="W246" s="39"/>
      <c r="X246" s="39"/>
      <c r="Y246" s="39"/>
      <c r="Z246" s="39"/>
      <c r="AA246" s="39"/>
      <c r="AB246" s="39"/>
      <c r="AC246" s="39"/>
      <c r="AD246" s="39"/>
      <c r="AE246" s="39"/>
      <c r="AR246" s="224" t="s">
        <v>287</v>
      </c>
      <c r="AT246" s="224" t="s">
        <v>219</v>
      </c>
      <c r="AU246" s="224" t="s">
        <v>78</v>
      </c>
      <c r="AY246" s="18" t="s">
        <v>216</v>
      </c>
      <c r="BE246" s="225">
        <f>IF(N246="základní",J246,0)</f>
        <v>0</v>
      </c>
      <c r="BF246" s="225">
        <f>IF(N246="snížená",J246,0)</f>
        <v>0</v>
      </c>
      <c r="BG246" s="225">
        <f>IF(N246="zákl. přenesená",J246,0)</f>
        <v>0</v>
      </c>
      <c r="BH246" s="225">
        <f>IF(N246="sníž. přenesená",J246,0)</f>
        <v>0</v>
      </c>
      <c r="BI246" s="225">
        <f>IF(N246="nulová",J246,0)</f>
        <v>0</v>
      </c>
      <c r="BJ246" s="18" t="s">
        <v>76</v>
      </c>
      <c r="BK246" s="225">
        <f>ROUND(I246*H246,2)</f>
        <v>0</v>
      </c>
      <c r="BL246" s="18" t="s">
        <v>287</v>
      </c>
      <c r="BM246" s="224" t="s">
        <v>2653</v>
      </c>
    </row>
    <row r="247" s="15" customFormat="1">
      <c r="A247" s="15"/>
      <c r="B247" s="253"/>
      <c r="C247" s="254"/>
      <c r="D247" s="226" t="s">
        <v>228</v>
      </c>
      <c r="E247" s="255" t="s">
        <v>19</v>
      </c>
      <c r="F247" s="256" t="s">
        <v>2114</v>
      </c>
      <c r="G247" s="254"/>
      <c r="H247" s="255" t="s">
        <v>19</v>
      </c>
      <c r="I247" s="257"/>
      <c r="J247" s="254"/>
      <c r="K247" s="254"/>
      <c r="L247" s="258"/>
      <c r="M247" s="259"/>
      <c r="N247" s="260"/>
      <c r="O247" s="260"/>
      <c r="P247" s="260"/>
      <c r="Q247" s="260"/>
      <c r="R247" s="260"/>
      <c r="S247" s="260"/>
      <c r="T247" s="261"/>
      <c r="U247" s="15"/>
      <c r="V247" s="15"/>
      <c r="W247" s="15"/>
      <c r="X247" s="15"/>
      <c r="Y247" s="15"/>
      <c r="Z247" s="15"/>
      <c r="AA247" s="15"/>
      <c r="AB247" s="15"/>
      <c r="AC247" s="15"/>
      <c r="AD247" s="15"/>
      <c r="AE247" s="15"/>
      <c r="AT247" s="262" t="s">
        <v>228</v>
      </c>
      <c r="AU247" s="262" t="s">
        <v>78</v>
      </c>
      <c r="AV247" s="15" t="s">
        <v>76</v>
      </c>
      <c r="AW247" s="15" t="s">
        <v>31</v>
      </c>
      <c r="AX247" s="15" t="s">
        <v>69</v>
      </c>
      <c r="AY247" s="262" t="s">
        <v>216</v>
      </c>
    </row>
    <row r="248" s="13" customFormat="1">
      <c r="A248" s="13"/>
      <c r="B248" s="231"/>
      <c r="C248" s="232"/>
      <c r="D248" s="226" t="s">
        <v>228</v>
      </c>
      <c r="E248" s="233" t="s">
        <v>19</v>
      </c>
      <c r="F248" s="234" t="s">
        <v>2595</v>
      </c>
      <c r="G248" s="232"/>
      <c r="H248" s="235">
        <v>4.2000000000000002</v>
      </c>
      <c r="I248" s="236"/>
      <c r="J248" s="232"/>
      <c r="K248" s="232"/>
      <c r="L248" s="237"/>
      <c r="M248" s="238"/>
      <c r="N248" s="239"/>
      <c r="O248" s="239"/>
      <c r="P248" s="239"/>
      <c r="Q248" s="239"/>
      <c r="R248" s="239"/>
      <c r="S248" s="239"/>
      <c r="T248" s="240"/>
      <c r="U248" s="13"/>
      <c r="V248" s="13"/>
      <c r="W248" s="13"/>
      <c r="X248" s="13"/>
      <c r="Y248" s="13"/>
      <c r="Z248" s="13"/>
      <c r="AA248" s="13"/>
      <c r="AB248" s="13"/>
      <c r="AC248" s="13"/>
      <c r="AD248" s="13"/>
      <c r="AE248" s="13"/>
      <c r="AT248" s="241" t="s">
        <v>228</v>
      </c>
      <c r="AU248" s="241" t="s">
        <v>78</v>
      </c>
      <c r="AV248" s="13" t="s">
        <v>78</v>
      </c>
      <c r="AW248" s="13" t="s">
        <v>31</v>
      </c>
      <c r="AX248" s="13" t="s">
        <v>69</v>
      </c>
      <c r="AY248" s="241" t="s">
        <v>216</v>
      </c>
    </row>
    <row r="249" s="15" customFormat="1">
      <c r="A249" s="15"/>
      <c r="B249" s="253"/>
      <c r="C249" s="254"/>
      <c r="D249" s="226" t="s">
        <v>228</v>
      </c>
      <c r="E249" s="255" t="s">
        <v>19</v>
      </c>
      <c r="F249" s="256" t="s">
        <v>750</v>
      </c>
      <c r="G249" s="254"/>
      <c r="H249" s="255" t="s">
        <v>19</v>
      </c>
      <c r="I249" s="257"/>
      <c r="J249" s="254"/>
      <c r="K249" s="254"/>
      <c r="L249" s="258"/>
      <c r="M249" s="259"/>
      <c r="N249" s="260"/>
      <c r="O249" s="260"/>
      <c r="P249" s="260"/>
      <c r="Q249" s="260"/>
      <c r="R249" s="260"/>
      <c r="S249" s="260"/>
      <c r="T249" s="261"/>
      <c r="U249" s="15"/>
      <c r="V249" s="15"/>
      <c r="W249" s="15"/>
      <c r="X249" s="15"/>
      <c r="Y249" s="15"/>
      <c r="Z249" s="15"/>
      <c r="AA249" s="15"/>
      <c r="AB249" s="15"/>
      <c r="AC249" s="15"/>
      <c r="AD249" s="15"/>
      <c r="AE249" s="15"/>
      <c r="AT249" s="262" t="s">
        <v>228</v>
      </c>
      <c r="AU249" s="262" t="s">
        <v>78</v>
      </c>
      <c r="AV249" s="15" t="s">
        <v>76</v>
      </c>
      <c r="AW249" s="15" t="s">
        <v>31</v>
      </c>
      <c r="AX249" s="15" t="s">
        <v>69</v>
      </c>
      <c r="AY249" s="262" t="s">
        <v>216</v>
      </c>
    </row>
    <row r="250" s="13" customFormat="1">
      <c r="A250" s="13"/>
      <c r="B250" s="231"/>
      <c r="C250" s="232"/>
      <c r="D250" s="226" t="s">
        <v>228</v>
      </c>
      <c r="E250" s="233" t="s">
        <v>19</v>
      </c>
      <c r="F250" s="234" t="s">
        <v>2654</v>
      </c>
      <c r="G250" s="232"/>
      <c r="H250" s="235">
        <v>7.3799999999999999</v>
      </c>
      <c r="I250" s="236"/>
      <c r="J250" s="232"/>
      <c r="K250" s="232"/>
      <c r="L250" s="237"/>
      <c r="M250" s="238"/>
      <c r="N250" s="239"/>
      <c r="O250" s="239"/>
      <c r="P250" s="239"/>
      <c r="Q250" s="239"/>
      <c r="R250" s="239"/>
      <c r="S250" s="239"/>
      <c r="T250" s="240"/>
      <c r="U250" s="13"/>
      <c r="V250" s="13"/>
      <c r="W250" s="13"/>
      <c r="X250" s="13"/>
      <c r="Y250" s="13"/>
      <c r="Z250" s="13"/>
      <c r="AA250" s="13"/>
      <c r="AB250" s="13"/>
      <c r="AC250" s="13"/>
      <c r="AD250" s="13"/>
      <c r="AE250" s="13"/>
      <c r="AT250" s="241" t="s">
        <v>228</v>
      </c>
      <c r="AU250" s="241" t="s">
        <v>78</v>
      </c>
      <c r="AV250" s="13" t="s">
        <v>78</v>
      </c>
      <c r="AW250" s="13" t="s">
        <v>31</v>
      </c>
      <c r="AX250" s="13" t="s">
        <v>69</v>
      </c>
      <c r="AY250" s="241" t="s">
        <v>216</v>
      </c>
    </row>
    <row r="251" s="14" customFormat="1">
      <c r="A251" s="14"/>
      <c r="B251" s="242"/>
      <c r="C251" s="243"/>
      <c r="D251" s="226" t="s">
        <v>228</v>
      </c>
      <c r="E251" s="244" t="s">
        <v>19</v>
      </c>
      <c r="F251" s="245" t="s">
        <v>231</v>
      </c>
      <c r="G251" s="243"/>
      <c r="H251" s="246">
        <v>11.58</v>
      </c>
      <c r="I251" s="247"/>
      <c r="J251" s="243"/>
      <c r="K251" s="243"/>
      <c r="L251" s="248"/>
      <c r="M251" s="249"/>
      <c r="N251" s="250"/>
      <c r="O251" s="250"/>
      <c r="P251" s="250"/>
      <c r="Q251" s="250"/>
      <c r="R251" s="250"/>
      <c r="S251" s="250"/>
      <c r="T251" s="251"/>
      <c r="U251" s="14"/>
      <c r="V251" s="14"/>
      <c r="W251" s="14"/>
      <c r="X251" s="14"/>
      <c r="Y251" s="14"/>
      <c r="Z251" s="14"/>
      <c r="AA251" s="14"/>
      <c r="AB251" s="14"/>
      <c r="AC251" s="14"/>
      <c r="AD251" s="14"/>
      <c r="AE251" s="14"/>
      <c r="AT251" s="252" t="s">
        <v>228</v>
      </c>
      <c r="AU251" s="252" t="s">
        <v>78</v>
      </c>
      <c r="AV251" s="14" t="s">
        <v>224</v>
      </c>
      <c r="AW251" s="14" t="s">
        <v>31</v>
      </c>
      <c r="AX251" s="14" t="s">
        <v>76</v>
      </c>
      <c r="AY251" s="252" t="s">
        <v>216</v>
      </c>
    </row>
    <row r="252" s="2" customFormat="1" ht="13.8" customHeight="1">
      <c r="A252" s="39"/>
      <c r="B252" s="40"/>
      <c r="C252" s="213" t="s">
        <v>515</v>
      </c>
      <c r="D252" s="213" t="s">
        <v>219</v>
      </c>
      <c r="E252" s="214" t="s">
        <v>642</v>
      </c>
      <c r="F252" s="215" t="s">
        <v>643</v>
      </c>
      <c r="G252" s="216" t="s">
        <v>222</v>
      </c>
      <c r="H252" s="217">
        <v>11.58</v>
      </c>
      <c r="I252" s="218"/>
      <c r="J252" s="219">
        <f>ROUND(I252*H252,2)</f>
        <v>0</v>
      </c>
      <c r="K252" s="215" t="s">
        <v>223</v>
      </c>
      <c r="L252" s="45"/>
      <c r="M252" s="220" t="s">
        <v>19</v>
      </c>
      <c r="N252" s="221" t="s">
        <v>40</v>
      </c>
      <c r="O252" s="85"/>
      <c r="P252" s="222">
        <f>O252*H252</f>
        <v>0</v>
      </c>
      <c r="Q252" s="222">
        <v>0.0054999999999999997</v>
      </c>
      <c r="R252" s="222">
        <f>Q252*H252</f>
        <v>0.063689999999999997</v>
      </c>
      <c r="S252" s="222">
        <v>0</v>
      </c>
      <c r="T252" s="223">
        <f>S252*H252</f>
        <v>0</v>
      </c>
      <c r="U252" s="39"/>
      <c r="V252" s="39"/>
      <c r="W252" s="39"/>
      <c r="X252" s="39"/>
      <c r="Y252" s="39"/>
      <c r="Z252" s="39"/>
      <c r="AA252" s="39"/>
      <c r="AB252" s="39"/>
      <c r="AC252" s="39"/>
      <c r="AD252" s="39"/>
      <c r="AE252" s="39"/>
      <c r="AR252" s="224" t="s">
        <v>287</v>
      </c>
      <c r="AT252" s="224" t="s">
        <v>219</v>
      </c>
      <c r="AU252" s="224" t="s">
        <v>78</v>
      </c>
      <c r="AY252" s="18" t="s">
        <v>216</v>
      </c>
      <c r="BE252" s="225">
        <f>IF(N252="základní",J252,0)</f>
        <v>0</v>
      </c>
      <c r="BF252" s="225">
        <f>IF(N252="snížená",J252,0)</f>
        <v>0</v>
      </c>
      <c r="BG252" s="225">
        <f>IF(N252="zákl. přenesená",J252,0)</f>
        <v>0</v>
      </c>
      <c r="BH252" s="225">
        <f>IF(N252="sníž. přenesená",J252,0)</f>
        <v>0</v>
      </c>
      <c r="BI252" s="225">
        <f>IF(N252="nulová",J252,0)</f>
        <v>0</v>
      </c>
      <c r="BJ252" s="18" t="s">
        <v>76</v>
      </c>
      <c r="BK252" s="225">
        <f>ROUND(I252*H252,2)</f>
        <v>0</v>
      </c>
      <c r="BL252" s="18" t="s">
        <v>287</v>
      </c>
      <c r="BM252" s="224" t="s">
        <v>2655</v>
      </c>
    </row>
    <row r="253" s="2" customFormat="1">
      <c r="A253" s="39"/>
      <c r="B253" s="40"/>
      <c r="C253" s="41"/>
      <c r="D253" s="226" t="s">
        <v>226</v>
      </c>
      <c r="E253" s="41"/>
      <c r="F253" s="227" t="s">
        <v>645</v>
      </c>
      <c r="G253" s="41"/>
      <c r="H253" s="41"/>
      <c r="I253" s="228"/>
      <c r="J253" s="41"/>
      <c r="K253" s="41"/>
      <c r="L253" s="45"/>
      <c r="M253" s="229"/>
      <c r="N253" s="230"/>
      <c r="O253" s="85"/>
      <c r="P253" s="85"/>
      <c r="Q253" s="85"/>
      <c r="R253" s="85"/>
      <c r="S253" s="85"/>
      <c r="T253" s="86"/>
      <c r="U253" s="39"/>
      <c r="V253" s="39"/>
      <c r="W253" s="39"/>
      <c r="X253" s="39"/>
      <c r="Y253" s="39"/>
      <c r="Z253" s="39"/>
      <c r="AA253" s="39"/>
      <c r="AB253" s="39"/>
      <c r="AC253" s="39"/>
      <c r="AD253" s="39"/>
      <c r="AE253" s="39"/>
      <c r="AT253" s="18" t="s">
        <v>226</v>
      </c>
      <c r="AU253" s="18" t="s">
        <v>78</v>
      </c>
    </row>
    <row r="254" s="15" customFormat="1">
      <c r="A254" s="15"/>
      <c r="B254" s="253"/>
      <c r="C254" s="254"/>
      <c r="D254" s="226" t="s">
        <v>228</v>
      </c>
      <c r="E254" s="255" t="s">
        <v>19</v>
      </c>
      <c r="F254" s="256" t="s">
        <v>2114</v>
      </c>
      <c r="G254" s="254"/>
      <c r="H254" s="255" t="s">
        <v>19</v>
      </c>
      <c r="I254" s="257"/>
      <c r="J254" s="254"/>
      <c r="K254" s="254"/>
      <c r="L254" s="258"/>
      <c r="M254" s="259"/>
      <c r="N254" s="260"/>
      <c r="O254" s="260"/>
      <c r="P254" s="260"/>
      <c r="Q254" s="260"/>
      <c r="R254" s="260"/>
      <c r="S254" s="260"/>
      <c r="T254" s="261"/>
      <c r="U254" s="15"/>
      <c r="V254" s="15"/>
      <c r="W254" s="15"/>
      <c r="X254" s="15"/>
      <c r="Y254" s="15"/>
      <c r="Z254" s="15"/>
      <c r="AA254" s="15"/>
      <c r="AB254" s="15"/>
      <c r="AC254" s="15"/>
      <c r="AD254" s="15"/>
      <c r="AE254" s="15"/>
      <c r="AT254" s="262" t="s">
        <v>228</v>
      </c>
      <c r="AU254" s="262" t="s">
        <v>78</v>
      </c>
      <c r="AV254" s="15" t="s">
        <v>76</v>
      </c>
      <c r="AW254" s="15" t="s">
        <v>31</v>
      </c>
      <c r="AX254" s="15" t="s">
        <v>69</v>
      </c>
      <c r="AY254" s="262" t="s">
        <v>216</v>
      </c>
    </row>
    <row r="255" s="13" customFormat="1">
      <c r="A255" s="13"/>
      <c r="B255" s="231"/>
      <c r="C255" s="232"/>
      <c r="D255" s="226" t="s">
        <v>228</v>
      </c>
      <c r="E255" s="233" t="s">
        <v>19</v>
      </c>
      <c r="F255" s="234" t="s">
        <v>2646</v>
      </c>
      <c r="G255" s="232"/>
      <c r="H255" s="235">
        <v>4.2000000000000002</v>
      </c>
      <c r="I255" s="236"/>
      <c r="J255" s="232"/>
      <c r="K255" s="232"/>
      <c r="L255" s="237"/>
      <c r="M255" s="238"/>
      <c r="N255" s="239"/>
      <c r="O255" s="239"/>
      <c r="P255" s="239"/>
      <c r="Q255" s="239"/>
      <c r="R255" s="239"/>
      <c r="S255" s="239"/>
      <c r="T255" s="240"/>
      <c r="U255" s="13"/>
      <c r="V255" s="13"/>
      <c r="W255" s="13"/>
      <c r="X255" s="13"/>
      <c r="Y255" s="13"/>
      <c r="Z255" s="13"/>
      <c r="AA255" s="13"/>
      <c r="AB255" s="13"/>
      <c r="AC255" s="13"/>
      <c r="AD255" s="13"/>
      <c r="AE255" s="13"/>
      <c r="AT255" s="241" t="s">
        <v>228</v>
      </c>
      <c r="AU255" s="241" t="s">
        <v>78</v>
      </c>
      <c r="AV255" s="13" t="s">
        <v>78</v>
      </c>
      <c r="AW255" s="13" t="s">
        <v>31</v>
      </c>
      <c r="AX255" s="13" t="s">
        <v>69</v>
      </c>
      <c r="AY255" s="241" t="s">
        <v>216</v>
      </c>
    </row>
    <row r="256" s="15" customFormat="1">
      <c r="A256" s="15"/>
      <c r="B256" s="253"/>
      <c r="C256" s="254"/>
      <c r="D256" s="226" t="s">
        <v>228</v>
      </c>
      <c r="E256" s="255" t="s">
        <v>19</v>
      </c>
      <c r="F256" s="256" t="s">
        <v>750</v>
      </c>
      <c r="G256" s="254"/>
      <c r="H256" s="255" t="s">
        <v>19</v>
      </c>
      <c r="I256" s="257"/>
      <c r="J256" s="254"/>
      <c r="K256" s="254"/>
      <c r="L256" s="258"/>
      <c r="M256" s="259"/>
      <c r="N256" s="260"/>
      <c r="O256" s="260"/>
      <c r="P256" s="260"/>
      <c r="Q256" s="260"/>
      <c r="R256" s="260"/>
      <c r="S256" s="260"/>
      <c r="T256" s="261"/>
      <c r="U256" s="15"/>
      <c r="V256" s="15"/>
      <c r="W256" s="15"/>
      <c r="X256" s="15"/>
      <c r="Y256" s="15"/>
      <c r="Z256" s="15"/>
      <c r="AA256" s="15"/>
      <c r="AB256" s="15"/>
      <c r="AC256" s="15"/>
      <c r="AD256" s="15"/>
      <c r="AE256" s="15"/>
      <c r="AT256" s="262" t="s">
        <v>228</v>
      </c>
      <c r="AU256" s="262" t="s">
        <v>78</v>
      </c>
      <c r="AV256" s="15" t="s">
        <v>76</v>
      </c>
      <c r="AW256" s="15" t="s">
        <v>31</v>
      </c>
      <c r="AX256" s="15" t="s">
        <v>69</v>
      </c>
      <c r="AY256" s="262" t="s">
        <v>216</v>
      </c>
    </row>
    <row r="257" s="13" customFormat="1">
      <c r="A257" s="13"/>
      <c r="B257" s="231"/>
      <c r="C257" s="232"/>
      <c r="D257" s="226" t="s">
        <v>228</v>
      </c>
      <c r="E257" s="233" t="s">
        <v>19</v>
      </c>
      <c r="F257" s="234" t="s">
        <v>2647</v>
      </c>
      <c r="G257" s="232"/>
      <c r="H257" s="235">
        <v>7.3799999999999999</v>
      </c>
      <c r="I257" s="236"/>
      <c r="J257" s="232"/>
      <c r="K257" s="232"/>
      <c r="L257" s="237"/>
      <c r="M257" s="238"/>
      <c r="N257" s="239"/>
      <c r="O257" s="239"/>
      <c r="P257" s="239"/>
      <c r="Q257" s="239"/>
      <c r="R257" s="239"/>
      <c r="S257" s="239"/>
      <c r="T257" s="240"/>
      <c r="U257" s="13"/>
      <c r="V257" s="13"/>
      <c r="W257" s="13"/>
      <c r="X257" s="13"/>
      <c r="Y257" s="13"/>
      <c r="Z257" s="13"/>
      <c r="AA257" s="13"/>
      <c r="AB257" s="13"/>
      <c r="AC257" s="13"/>
      <c r="AD257" s="13"/>
      <c r="AE257" s="13"/>
      <c r="AT257" s="241" t="s">
        <v>228</v>
      </c>
      <c r="AU257" s="241" t="s">
        <v>78</v>
      </c>
      <c r="AV257" s="13" t="s">
        <v>78</v>
      </c>
      <c r="AW257" s="13" t="s">
        <v>31</v>
      </c>
      <c r="AX257" s="13" t="s">
        <v>69</v>
      </c>
      <c r="AY257" s="241" t="s">
        <v>216</v>
      </c>
    </row>
    <row r="258" s="14" customFormat="1">
      <c r="A258" s="14"/>
      <c r="B258" s="242"/>
      <c r="C258" s="243"/>
      <c r="D258" s="226" t="s">
        <v>228</v>
      </c>
      <c r="E258" s="244" t="s">
        <v>19</v>
      </c>
      <c r="F258" s="245" t="s">
        <v>231</v>
      </c>
      <c r="G258" s="243"/>
      <c r="H258" s="246">
        <v>11.58</v>
      </c>
      <c r="I258" s="247"/>
      <c r="J258" s="243"/>
      <c r="K258" s="243"/>
      <c r="L258" s="248"/>
      <c r="M258" s="249"/>
      <c r="N258" s="250"/>
      <c r="O258" s="250"/>
      <c r="P258" s="250"/>
      <c r="Q258" s="250"/>
      <c r="R258" s="250"/>
      <c r="S258" s="250"/>
      <c r="T258" s="251"/>
      <c r="U258" s="14"/>
      <c r="V258" s="14"/>
      <c r="W258" s="14"/>
      <c r="X258" s="14"/>
      <c r="Y258" s="14"/>
      <c r="Z258" s="14"/>
      <c r="AA258" s="14"/>
      <c r="AB258" s="14"/>
      <c r="AC258" s="14"/>
      <c r="AD258" s="14"/>
      <c r="AE258" s="14"/>
      <c r="AT258" s="252" t="s">
        <v>228</v>
      </c>
      <c r="AU258" s="252" t="s">
        <v>78</v>
      </c>
      <c r="AV258" s="14" t="s">
        <v>224</v>
      </c>
      <c r="AW258" s="14" t="s">
        <v>31</v>
      </c>
      <c r="AX258" s="14" t="s">
        <v>76</v>
      </c>
      <c r="AY258" s="252" t="s">
        <v>216</v>
      </c>
    </row>
    <row r="259" s="2" customFormat="1" ht="13.8" customHeight="1">
      <c r="A259" s="39"/>
      <c r="B259" s="40"/>
      <c r="C259" s="263" t="s">
        <v>519</v>
      </c>
      <c r="D259" s="263" t="s">
        <v>295</v>
      </c>
      <c r="E259" s="264" t="s">
        <v>647</v>
      </c>
      <c r="F259" s="265" t="s">
        <v>648</v>
      </c>
      <c r="G259" s="266" t="s">
        <v>222</v>
      </c>
      <c r="H259" s="267">
        <v>15.606999999999999</v>
      </c>
      <c r="I259" s="268"/>
      <c r="J259" s="269">
        <f>ROUND(I259*H259,2)</f>
        <v>0</v>
      </c>
      <c r="K259" s="265" t="s">
        <v>223</v>
      </c>
      <c r="L259" s="270"/>
      <c r="M259" s="271" t="s">
        <v>19</v>
      </c>
      <c r="N259" s="272" t="s">
        <v>40</v>
      </c>
      <c r="O259" s="85"/>
      <c r="P259" s="222">
        <f>O259*H259</f>
        <v>0</v>
      </c>
      <c r="Q259" s="222">
        <v>0.059999999999999998</v>
      </c>
      <c r="R259" s="222">
        <f>Q259*H259</f>
        <v>0.93641999999999992</v>
      </c>
      <c r="S259" s="222">
        <v>0</v>
      </c>
      <c r="T259" s="223">
        <f>S259*H259</f>
        <v>0</v>
      </c>
      <c r="U259" s="39"/>
      <c r="V259" s="39"/>
      <c r="W259" s="39"/>
      <c r="X259" s="39"/>
      <c r="Y259" s="39"/>
      <c r="Z259" s="39"/>
      <c r="AA259" s="39"/>
      <c r="AB259" s="39"/>
      <c r="AC259" s="39"/>
      <c r="AD259" s="39"/>
      <c r="AE259" s="39"/>
      <c r="AR259" s="224" t="s">
        <v>299</v>
      </c>
      <c r="AT259" s="224" t="s">
        <v>295</v>
      </c>
      <c r="AU259" s="224" t="s">
        <v>78</v>
      </c>
      <c r="AY259" s="18" t="s">
        <v>216</v>
      </c>
      <c r="BE259" s="225">
        <f>IF(N259="základní",J259,0)</f>
        <v>0</v>
      </c>
      <c r="BF259" s="225">
        <f>IF(N259="snížená",J259,0)</f>
        <v>0</v>
      </c>
      <c r="BG259" s="225">
        <f>IF(N259="zákl. přenesená",J259,0)</f>
        <v>0</v>
      </c>
      <c r="BH259" s="225">
        <f>IF(N259="sníž. přenesená",J259,0)</f>
        <v>0</v>
      </c>
      <c r="BI259" s="225">
        <f>IF(N259="nulová",J259,0)</f>
        <v>0</v>
      </c>
      <c r="BJ259" s="18" t="s">
        <v>76</v>
      </c>
      <c r="BK259" s="225">
        <f>ROUND(I259*H259,2)</f>
        <v>0</v>
      </c>
      <c r="BL259" s="18" t="s">
        <v>287</v>
      </c>
      <c r="BM259" s="224" t="s">
        <v>2656</v>
      </c>
    </row>
    <row r="260" s="15" customFormat="1">
      <c r="A260" s="15"/>
      <c r="B260" s="253"/>
      <c r="C260" s="254"/>
      <c r="D260" s="226" t="s">
        <v>228</v>
      </c>
      <c r="E260" s="255" t="s">
        <v>19</v>
      </c>
      <c r="F260" s="256" t="s">
        <v>301</v>
      </c>
      <c r="G260" s="254"/>
      <c r="H260" s="255" t="s">
        <v>19</v>
      </c>
      <c r="I260" s="257"/>
      <c r="J260" s="254"/>
      <c r="K260" s="254"/>
      <c r="L260" s="258"/>
      <c r="M260" s="259"/>
      <c r="N260" s="260"/>
      <c r="O260" s="260"/>
      <c r="P260" s="260"/>
      <c r="Q260" s="260"/>
      <c r="R260" s="260"/>
      <c r="S260" s="260"/>
      <c r="T260" s="261"/>
      <c r="U260" s="15"/>
      <c r="V260" s="15"/>
      <c r="W260" s="15"/>
      <c r="X260" s="15"/>
      <c r="Y260" s="15"/>
      <c r="Z260" s="15"/>
      <c r="AA260" s="15"/>
      <c r="AB260" s="15"/>
      <c r="AC260" s="15"/>
      <c r="AD260" s="15"/>
      <c r="AE260" s="15"/>
      <c r="AT260" s="262" t="s">
        <v>228</v>
      </c>
      <c r="AU260" s="262" t="s">
        <v>78</v>
      </c>
      <c r="AV260" s="15" t="s">
        <v>76</v>
      </c>
      <c r="AW260" s="15" t="s">
        <v>31</v>
      </c>
      <c r="AX260" s="15" t="s">
        <v>69</v>
      </c>
      <c r="AY260" s="262" t="s">
        <v>216</v>
      </c>
    </row>
    <row r="261" s="13" customFormat="1">
      <c r="A261" s="13"/>
      <c r="B261" s="231"/>
      <c r="C261" s="232"/>
      <c r="D261" s="226" t="s">
        <v>228</v>
      </c>
      <c r="E261" s="233" t="s">
        <v>19</v>
      </c>
      <c r="F261" s="234" t="s">
        <v>2657</v>
      </c>
      <c r="G261" s="232"/>
      <c r="H261" s="235">
        <v>13.317</v>
      </c>
      <c r="I261" s="236"/>
      <c r="J261" s="232"/>
      <c r="K261" s="232"/>
      <c r="L261" s="237"/>
      <c r="M261" s="238"/>
      <c r="N261" s="239"/>
      <c r="O261" s="239"/>
      <c r="P261" s="239"/>
      <c r="Q261" s="239"/>
      <c r="R261" s="239"/>
      <c r="S261" s="239"/>
      <c r="T261" s="240"/>
      <c r="U261" s="13"/>
      <c r="V261" s="13"/>
      <c r="W261" s="13"/>
      <c r="X261" s="13"/>
      <c r="Y261" s="13"/>
      <c r="Z261" s="13"/>
      <c r="AA261" s="13"/>
      <c r="AB261" s="13"/>
      <c r="AC261" s="13"/>
      <c r="AD261" s="13"/>
      <c r="AE261" s="13"/>
      <c r="AT261" s="241" t="s">
        <v>228</v>
      </c>
      <c r="AU261" s="241" t="s">
        <v>78</v>
      </c>
      <c r="AV261" s="13" t="s">
        <v>78</v>
      </c>
      <c r="AW261" s="13" t="s">
        <v>31</v>
      </c>
      <c r="AX261" s="13" t="s">
        <v>69</v>
      </c>
      <c r="AY261" s="241" t="s">
        <v>216</v>
      </c>
    </row>
    <row r="262" s="15" customFormat="1">
      <c r="A262" s="15"/>
      <c r="B262" s="253"/>
      <c r="C262" s="254"/>
      <c r="D262" s="226" t="s">
        <v>228</v>
      </c>
      <c r="E262" s="255" t="s">
        <v>19</v>
      </c>
      <c r="F262" s="256" t="s">
        <v>651</v>
      </c>
      <c r="G262" s="254"/>
      <c r="H262" s="255" t="s">
        <v>19</v>
      </c>
      <c r="I262" s="257"/>
      <c r="J262" s="254"/>
      <c r="K262" s="254"/>
      <c r="L262" s="258"/>
      <c r="M262" s="259"/>
      <c r="N262" s="260"/>
      <c r="O262" s="260"/>
      <c r="P262" s="260"/>
      <c r="Q262" s="260"/>
      <c r="R262" s="260"/>
      <c r="S262" s="260"/>
      <c r="T262" s="261"/>
      <c r="U262" s="15"/>
      <c r="V262" s="15"/>
      <c r="W262" s="15"/>
      <c r="X262" s="15"/>
      <c r="Y262" s="15"/>
      <c r="Z262" s="15"/>
      <c r="AA262" s="15"/>
      <c r="AB262" s="15"/>
      <c r="AC262" s="15"/>
      <c r="AD262" s="15"/>
      <c r="AE262" s="15"/>
      <c r="AT262" s="262" t="s">
        <v>228</v>
      </c>
      <c r="AU262" s="262" t="s">
        <v>78</v>
      </c>
      <c r="AV262" s="15" t="s">
        <v>76</v>
      </c>
      <c r="AW262" s="15" t="s">
        <v>31</v>
      </c>
      <c r="AX262" s="15" t="s">
        <v>69</v>
      </c>
      <c r="AY262" s="262" t="s">
        <v>216</v>
      </c>
    </row>
    <row r="263" s="13" customFormat="1">
      <c r="A263" s="13"/>
      <c r="B263" s="231"/>
      <c r="C263" s="232"/>
      <c r="D263" s="226" t="s">
        <v>228</v>
      </c>
      <c r="E263" s="233" t="s">
        <v>19</v>
      </c>
      <c r="F263" s="234" t="s">
        <v>2658</v>
      </c>
      <c r="G263" s="232"/>
      <c r="H263" s="235">
        <v>2.29</v>
      </c>
      <c r="I263" s="236"/>
      <c r="J263" s="232"/>
      <c r="K263" s="232"/>
      <c r="L263" s="237"/>
      <c r="M263" s="238"/>
      <c r="N263" s="239"/>
      <c r="O263" s="239"/>
      <c r="P263" s="239"/>
      <c r="Q263" s="239"/>
      <c r="R263" s="239"/>
      <c r="S263" s="239"/>
      <c r="T263" s="240"/>
      <c r="U263" s="13"/>
      <c r="V263" s="13"/>
      <c r="W263" s="13"/>
      <c r="X263" s="13"/>
      <c r="Y263" s="13"/>
      <c r="Z263" s="13"/>
      <c r="AA263" s="13"/>
      <c r="AB263" s="13"/>
      <c r="AC263" s="13"/>
      <c r="AD263" s="13"/>
      <c r="AE263" s="13"/>
      <c r="AT263" s="241" t="s">
        <v>228</v>
      </c>
      <c r="AU263" s="241" t="s">
        <v>78</v>
      </c>
      <c r="AV263" s="13" t="s">
        <v>78</v>
      </c>
      <c r="AW263" s="13" t="s">
        <v>31</v>
      </c>
      <c r="AX263" s="13" t="s">
        <v>69</v>
      </c>
      <c r="AY263" s="241" t="s">
        <v>216</v>
      </c>
    </row>
    <row r="264" s="14" customFormat="1">
      <c r="A264" s="14"/>
      <c r="B264" s="242"/>
      <c r="C264" s="243"/>
      <c r="D264" s="226" t="s">
        <v>228</v>
      </c>
      <c r="E264" s="244" t="s">
        <v>19</v>
      </c>
      <c r="F264" s="245" t="s">
        <v>231</v>
      </c>
      <c r="G264" s="243"/>
      <c r="H264" s="246">
        <v>15.606999999999999</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228</v>
      </c>
      <c r="AU264" s="252" t="s">
        <v>78</v>
      </c>
      <c r="AV264" s="14" t="s">
        <v>224</v>
      </c>
      <c r="AW264" s="14" t="s">
        <v>31</v>
      </c>
      <c r="AX264" s="14" t="s">
        <v>76</v>
      </c>
      <c r="AY264" s="252" t="s">
        <v>216</v>
      </c>
    </row>
    <row r="265" s="2" customFormat="1" ht="13.8" customHeight="1">
      <c r="A265" s="39"/>
      <c r="B265" s="40"/>
      <c r="C265" s="213" t="s">
        <v>523</v>
      </c>
      <c r="D265" s="213" t="s">
        <v>219</v>
      </c>
      <c r="E265" s="214" t="s">
        <v>654</v>
      </c>
      <c r="F265" s="215" t="s">
        <v>655</v>
      </c>
      <c r="G265" s="216" t="s">
        <v>318</v>
      </c>
      <c r="H265" s="217">
        <v>15.9</v>
      </c>
      <c r="I265" s="218"/>
      <c r="J265" s="219">
        <f>ROUND(I265*H265,2)</f>
        <v>0</v>
      </c>
      <c r="K265" s="215" t="s">
        <v>223</v>
      </c>
      <c r="L265" s="45"/>
      <c r="M265" s="220" t="s">
        <v>19</v>
      </c>
      <c r="N265" s="221" t="s">
        <v>40</v>
      </c>
      <c r="O265" s="85"/>
      <c r="P265" s="222">
        <f>O265*H265</f>
        <v>0</v>
      </c>
      <c r="Q265" s="222">
        <v>3.0000000000000001E-05</v>
      </c>
      <c r="R265" s="222">
        <f>Q265*H265</f>
        <v>0.00047700000000000005</v>
      </c>
      <c r="S265" s="222">
        <v>0</v>
      </c>
      <c r="T265" s="223">
        <f>S265*H265</f>
        <v>0</v>
      </c>
      <c r="U265" s="39"/>
      <c r="V265" s="39"/>
      <c r="W265" s="39"/>
      <c r="X265" s="39"/>
      <c r="Y265" s="39"/>
      <c r="Z265" s="39"/>
      <c r="AA265" s="39"/>
      <c r="AB265" s="39"/>
      <c r="AC265" s="39"/>
      <c r="AD265" s="39"/>
      <c r="AE265" s="39"/>
      <c r="AR265" s="224" t="s">
        <v>287</v>
      </c>
      <c r="AT265" s="224" t="s">
        <v>219</v>
      </c>
      <c r="AU265" s="224" t="s">
        <v>78</v>
      </c>
      <c r="AY265" s="18" t="s">
        <v>216</v>
      </c>
      <c r="BE265" s="225">
        <f>IF(N265="základní",J265,0)</f>
        <v>0</v>
      </c>
      <c r="BF265" s="225">
        <f>IF(N265="snížená",J265,0)</f>
        <v>0</v>
      </c>
      <c r="BG265" s="225">
        <f>IF(N265="zákl. přenesená",J265,0)</f>
        <v>0</v>
      </c>
      <c r="BH265" s="225">
        <f>IF(N265="sníž. přenesená",J265,0)</f>
        <v>0</v>
      </c>
      <c r="BI265" s="225">
        <f>IF(N265="nulová",J265,0)</f>
        <v>0</v>
      </c>
      <c r="BJ265" s="18" t="s">
        <v>76</v>
      </c>
      <c r="BK265" s="225">
        <f>ROUND(I265*H265,2)</f>
        <v>0</v>
      </c>
      <c r="BL265" s="18" t="s">
        <v>287</v>
      </c>
      <c r="BM265" s="224" t="s">
        <v>2659</v>
      </c>
    </row>
    <row r="266" s="2" customFormat="1">
      <c r="A266" s="39"/>
      <c r="B266" s="40"/>
      <c r="C266" s="41"/>
      <c r="D266" s="226" t="s">
        <v>226</v>
      </c>
      <c r="E266" s="41"/>
      <c r="F266" s="227" t="s">
        <v>657</v>
      </c>
      <c r="G266" s="41"/>
      <c r="H266" s="41"/>
      <c r="I266" s="228"/>
      <c r="J266" s="41"/>
      <c r="K266" s="41"/>
      <c r="L266" s="45"/>
      <c r="M266" s="229"/>
      <c r="N266" s="230"/>
      <c r="O266" s="85"/>
      <c r="P266" s="85"/>
      <c r="Q266" s="85"/>
      <c r="R266" s="85"/>
      <c r="S266" s="85"/>
      <c r="T266" s="86"/>
      <c r="U266" s="39"/>
      <c r="V266" s="39"/>
      <c r="W266" s="39"/>
      <c r="X266" s="39"/>
      <c r="Y266" s="39"/>
      <c r="Z266" s="39"/>
      <c r="AA266" s="39"/>
      <c r="AB266" s="39"/>
      <c r="AC266" s="39"/>
      <c r="AD266" s="39"/>
      <c r="AE266" s="39"/>
      <c r="AT266" s="18" t="s">
        <v>226</v>
      </c>
      <c r="AU266" s="18" t="s">
        <v>78</v>
      </c>
    </row>
    <row r="267" s="13" customFormat="1">
      <c r="A267" s="13"/>
      <c r="B267" s="231"/>
      <c r="C267" s="232"/>
      <c r="D267" s="226" t="s">
        <v>228</v>
      </c>
      <c r="E267" s="233" t="s">
        <v>19</v>
      </c>
      <c r="F267" s="234" t="s">
        <v>2660</v>
      </c>
      <c r="G267" s="232"/>
      <c r="H267" s="235">
        <v>15.9</v>
      </c>
      <c r="I267" s="236"/>
      <c r="J267" s="232"/>
      <c r="K267" s="232"/>
      <c r="L267" s="237"/>
      <c r="M267" s="238"/>
      <c r="N267" s="239"/>
      <c r="O267" s="239"/>
      <c r="P267" s="239"/>
      <c r="Q267" s="239"/>
      <c r="R267" s="239"/>
      <c r="S267" s="239"/>
      <c r="T267" s="240"/>
      <c r="U267" s="13"/>
      <c r="V267" s="13"/>
      <c r="W267" s="13"/>
      <c r="X267" s="13"/>
      <c r="Y267" s="13"/>
      <c r="Z267" s="13"/>
      <c r="AA267" s="13"/>
      <c r="AB267" s="13"/>
      <c r="AC267" s="13"/>
      <c r="AD267" s="13"/>
      <c r="AE267" s="13"/>
      <c r="AT267" s="241" t="s">
        <v>228</v>
      </c>
      <c r="AU267" s="241" t="s">
        <v>78</v>
      </c>
      <c r="AV267" s="13" t="s">
        <v>78</v>
      </c>
      <c r="AW267" s="13" t="s">
        <v>31</v>
      </c>
      <c r="AX267" s="13" t="s">
        <v>69</v>
      </c>
      <c r="AY267" s="241" t="s">
        <v>216</v>
      </c>
    </row>
    <row r="268" s="14" customFormat="1">
      <c r="A268" s="14"/>
      <c r="B268" s="242"/>
      <c r="C268" s="243"/>
      <c r="D268" s="226" t="s">
        <v>228</v>
      </c>
      <c r="E268" s="244" t="s">
        <v>19</v>
      </c>
      <c r="F268" s="245" t="s">
        <v>231</v>
      </c>
      <c r="G268" s="243"/>
      <c r="H268" s="246">
        <v>15.9</v>
      </c>
      <c r="I268" s="247"/>
      <c r="J268" s="243"/>
      <c r="K268" s="243"/>
      <c r="L268" s="248"/>
      <c r="M268" s="249"/>
      <c r="N268" s="250"/>
      <c r="O268" s="250"/>
      <c r="P268" s="250"/>
      <c r="Q268" s="250"/>
      <c r="R268" s="250"/>
      <c r="S268" s="250"/>
      <c r="T268" s="251"/>
      <c r="U268" s="14"/>
      <c r="V268" s="14"/>
      <c r="W268" s="14"/>
      <c r="X268" s="14"/>
      <c r="Y268" s="14"/>
      <c r="Z268" s="14"/>
      <c r="AA268" s="14"/>
      <c r="AB268" s="14"/>
      <c r="AC268" s="14"/>
      <c r="AD268" s="14"/>
      <c r="AE268" s="14"/>
      <c r="AT268" s="252" t="s">
        <v>228</v>
      </c>
      <c r="AU268" s="252" t="s">
        <v>78</v>
      </c>
      <c r="AV268" s="14" t="s">
        <v>224</v>
      </c>
      <c r="AW268" s="14" t="s">
        <v>31</v>
      </c>
      <c r="AX268" s="14" t="s">
        <v>76</v>
      </c>
      <c r="AY268" s="252" t="s">
        <v>216</v>
      </c>
    </row>
    <row r="269" s="2" customFormat="1" ht="13.8" customHeight="1">
      <c r="A269" s="39"/>
      <c r="B269" s="40"/>
      <c r="C269" s="213" t="s">
        <v>527</v>
      </c>
      <c r="D269" s="213" t="s">
        <v>219</v>
      </c>
      <c r="E269" s="214" t="s">
        <v>661</v>
      </c>
      <c r="F269" s="215" t="s">
        <v>662</v>
      </c>
      <c r="G269" s="216" t="s">
        <v>222</v>
      </c>
      <c r="H269" s="217">
        <v>11.58</v>
      </c>
      <c r="I269" s="218"/>
      <c r="J269" s="219">
        <f>ROUND(I269*H269,2)</f>
        <v>0</v>
      </c>
      <c r="K269" s="215" t="s">
        <v>223</v>
      </c>
      <c r="L269" s="45"/>
      <c r="M269" s="220" t="s">
        <v>19</v>
      </c>
      <c r="N269" s="221" t="s">
        <v>40</v>
      </c>
      <c r="O269" s="85"/>
      <c r="P269" s="222">
        <f>O269*H269</f>
        <v>0</v>
      </c>
      <c r="Q269" s="222">
        <v>5.0000000000000002E-05</v>
      </c>
      <c r="R269" s="222">
        <f>Q269*H269</f>
        <v>0.00057899999999999998</v>
      </c>
      <c r="S269" s="222">
        <v>0</v>
      </c>
      <c r="T269" s="223">
        <f>S269*H269</f>
        <v>0</v>
      </c>
      <c r="U269" s="39"/>
      <c r="V269" s="39"/>
      <c r="W269" s="39"/>
      <c r="X269" s="39"/>
      <c r="Y269" s="39"/>
      <c r="Z269" s="39"/>
      <c r="AA269" s="39"/>
      <c r="AB269" s="39"/>
      <c r="AC269" s="39"/>
      <c r="AD269" s="39"/>
      <c r="AE269" s="39"/>
      <c r="AR269" s="224" t="s">
        <v>287</v>
      </c>
      <c r="AT269" s="224" t="s">
        <v>219</v>
      </c>
      <c r="AU269" s="224" t="s">
        <v>78</v>
      </c>
      <c r="AY269" s="18" t="s">
        <v>216</v>
      </c>
      <c r="BE269" s="225">
        <f>IF(N269="základní",J269,0)</f>
        <v>0</v>
      </c>
      <c r="BF269" s="225">
        <f>IF(N269="snížená",J269,0)</f>
        <v>0</v>
      </c>
      <c r="BG269" s="225">
        <f>IF(N269="zákl. přenesená",J269,0)</f>
        <v>0</v>
      </c>
      <c r="BH269" s="225">
        <f>IF(N269="sníž. přenesená",J269,0)</f>
        <v>0</v>
      </c>
      <c r="BI269" s="225">
        <f>IF(N269="nulová",J269,0)</f>
        <v>0</v>
      </c>
      <c r="BJ269" s="18" t="s">
        <v>76</v>
      </c>
      <c r="BK269" s="225">
        <f>ROUND(I269*H269,2)</f>
        <v>0</v>
      </c>
      <c r="BL269" s="18" t="s">
        <v>287</v>
      </c>
      <c r="BM269" s="224" t="s">
        <v>2661</v>
      </c>
    </row>
    <row r="270" s="15" customFormat="1">
      <c r="A270" s="15"/>
      <c r="B270" s="253"/>
      <c r="C270" s="254"/>
      <c r="D270" s="226" t="s">
        <v>228</v>
      </c>
      <c r="E270" s="255" t="s">
        <v>19</v>
      </c>
      <c r="F270" s="256" t="s">
        <v>2114</v>
      </c>
      <c r="G270" s="254"/>
      <c r="H270" s="255" t="s">
        <v>19</v>
      </c>
      <c r="I270" s="257"/>
      <c r="J270" s="254"/>
      <c r="K270" s="254"/>
      <c r="L270" s="258"/>
      <c r="M270" s="259"/>
      <c r="N270" s="260"/>
      <c r="O270" s="260"/>
      <c r="P270" s="260"/>
      <c r="Q270" s="260"/>
      <c r="R270" s="260"/>
      <c r="S270" s="260"/>
      <c r="T270" s="261"/>
      <c r="U270" s="15"/>
      <c r="V270" s="15"/>
      <c r="W270" s="15"/>
      <c r="X270" s="15"/>
      <c r="Y270" s="15"/>
      <c r="Z270" s="15"/>
      <c r="AA270" s="15"/>
      <c r="AB270" s="15"/>
      <c r="AC270" s="15"/>
      <c r="AD270" s="15"/>
      <c r="AE270" s="15"/>
      <c r="AT270" s="262" t="s">
        <v>228</v>
      </c>
      <c r="AU270" s="262" t="s">
        <v>78</v>
      </c>
      <c r="AV270" s="15" t="s">
        <v>76</v>
      </c>
      <c r="AW270" s="15" t="s">
        <v>31</v>
      </c>
      <c r="AX270" s="15" t="s">
        <v>69</v>
      </c>
      <c r="AY270" s="262" t="s">
        <v>216</v>
      </c>
    </row>
    <row r="271" s="13" customFormat="1">
      <c r="A271" s="13"/>
      <c r="B271" s="231"/>
      <c r="C271" s="232"/>
      <c r="D271" s="226" t="s">
        <v>228</v>
      </c>
      <c r="E271" s="233" t="s">
        <v>19</v>
      </c>
      <c r="F271" s="234" t="s">
        <v>2595</v>
      </c>
      <c r="G271" s="232"/>
      <c r="H271" s="235">
        <v>4.2000000000000002</v>
      </c>
      <c r="I271" s="236"/>
      <c r="J271" s="232"/>
      <c r="K271" s="232"/>
      <c r="L271" s="237"/>
      <c r="M271" s="238"/>
      <c r="N271" s="239"/>
      <c r="O271" s="239"/>
      <c r="P271" s="239"/>
      <c r="Q271" s="239"/>
      <c r="R271" s="239"/>
      <c r="S271" s="239"/>
      <c r="T271" s="240"/>
      <c r="U271" s="13"/>
      <c r="V271" s="13"/>
      <c r="W271" s="13"/>
      <c r="X271" s="13"/>
      <c r="Y271" s="13"/>
      <c r="Z271" s="13"/>
      <c r="AA271" s="13"/>
      <c r="AB271" s="13"/>
      <c r="AC271" s="13"/>
      <c r="AD271" s="13"/>
      <c r="AE271" s="13"/>
      <c r="AT271" s="241" t="s">
        <v>228</v>
      </c>
      <c r="AU271" s="241" t="s">
        <v>78</v>
      </c>
      <c r="AV271" s="13" t="s">
        <v>78</v>
      </c>
      <c r="AW271" s="13" t="s">
        <v>31</v>
      </c>
      <c r="AX271" s="13" t="s">
        <v>69</v>
      </c>
      <c r="AY271" s="241" t="s">
        <v>216</v>
      </c>
    </row>
    <row r="272" s="15" customFormat="1">
      <c r="A272" s="15"/>
      <c r="B272" s="253"/>
      <c r="C272" s="254"/>
      <c r="D272" s="226" t="s">
        <v>228</v>
      </c>
      <c r="E272" s="255" t="s">
        <v>19</v>
      </c>
      <c r="F272" s="256" t="s">
        <v>750</v>
      </c>
      <c r="G272" s="254"/>
      <c r="H272" s="255" t="s">
        <v>19</v>
      </c>
      <c r="I272" s="257"/>
      <c r="J272" s="254"/>
      <c r="K272" s="254"/>
      <c r="L272" s="258"/>
      <c r="M272" s="259"/>
      <c r="N272" s="260"/>
      <c r="O272" s="260"/>
      <c r="P272" s="260"/>
      <c r="Q272" s="260"/>
      <c r="R272" s="260"/>
      <c r="S272" s="260"/>
      <c r="T272" s="261"/>
      <c r="U272" s="15"/>
      <c r="V272" s="15"/>
      <c r="W272" s="15"/>
      <c r="X272" s="15"/>
      <c r="Y272" s="15"/>
      <c r="Z272" s="15"/>
      <c r="AA272" s="15"/>
      <c r="AB272" s="15"/>
      <c r="AC272" s="15"/>
      <c r="AD272" s="15"/>
      <c r="AE272" s="15"/>
      <c r="AT272" s="262" t="s">
        <v>228</v>
      </c>
      <c r="AU272" s="262" t="s">
        <v>78</v>
      </c>
      <c r="AV272" s="15" t="s">
        <v>76</v>
      </c>
      <c r="AW272" s="15" t="s">
        <v>31</v>
      </c>
      <c r="AX272" s="15" t="s">
        <v>69</v>
      </c>
      <c r="AY272" s="262" t="s">
        <v>216</v>
      </c>
    </row>
    <row r="273" s="13" customFormat="1">
      <c r="A273" s="13"/>
      <c r="B273" s="231"/>
      <c r="C273" s="232"/>
      <c r="D273" s="226" t="s">
        <v>228</v>
      </c>
      <c r="E273" s="233" t="s">
        <v>19</v>
      </c>
      <c r="F273" s="234" t="s">
        <v>2654</v>
      </c>
      <c r="G273" s="232"/>
      <c r="H273" s="235">
        <v>7.3799999999999999</v>
      </c>
      <c r="I273" s="236"/>
      <c r="J273" s="232"/>
      <c r="K273" s="232"/>
      <c r="L273" s="237"/>
      <c r="M273" s="238"/>
      <c r="N273" s="239"/>
      <c r="O273" s="239"/>
      <c r="P273" s="239"/>
      <c r="Q273" s="239"/>
      <c r="R273" s="239"/>
      <c r="S273" s="239"/>
      <c r="T273" s="240"/>
      <c r="U273" s="13"/>
      <c r="V273" s="13"/>
      <c r="W273" s="13"/>
      <c r="X273" s="13"/>
      <c r="Y273" s="13"/>
      <c r="Z273" s="13"/>
      <c r="AA273" s="13"/>
      <c r="AB273" s="13"/>
      <c r="AC273" s="13"/>
      <c r="AD273" s="13"/>
      <c r="AE273" s="13"/>
      <c r="AT273" s="241" t="s">
        <v>228</v>
      </c>
      <c r="AU273" s="241" t="s">
        <v>78</v>
      </c>
      <c r="AV273" s="13" t="s">
        <v>78</v>
      </c>
      <c r="AW273" s="13" t="s">
        <v>31</v>
      </c>
      <c r="AX273" s="13" t="s">
        <v>69</v>
      </c>
      <c r="AY273" s="241" t="s">
        <v>216</v>
      </c>
    </row>
    <row r="274" s="14" customFormat="1">
      <c r="A274" s="14"/>
      <c r="B274" s="242"/>
      <c r="C274" s="243"/>
      <c r="D274" s="226" t="s">
        <v>228</v>
      </c>
      <c r="E274" s="244" t="s">
        <v>19</v>
      </c>
      <c r="F274" s="245" t="s">
        <v>231</v>
      </c>
      <c r="G274" s="243"/>
      <c r="H274" s="246">
        <v>11.58</v>
      </c>
      <c r="I274" s="247"/>
      <c r="J274" s="243"/>
      <c r="K274" s="243"/>
      <c r="L274" s="248"/>
      <c r="M274" s="249"/>
      <c r="N274" s="250"/>
      <c r="O274" s="250"/>
      <c r="P274" s="250"/>
      <c r="Q274" s="250"/>
      <c r="R274" s="250"/>
      <c r="S274" s="250"/>
      <c r="T274" s="251"/>
      <c r="U274" s="14"/>
      <c r="V274" s="14"/>
      <c r="W274" s="14"/>
      <c r="X274" s="14"/>
      <c r="Y274" s="14"/>
      <c r="Z274" s="14"/>
      <c r="AA274" s="14"/>
      <c r="AB274" s="14"/>
      <c r="AC274" s="14"/>
      <c r="AD274" s="14"/>
      <c r="AE274" s="14"/>
      <c r="AT274" s="252" t="s">
        <v>228</v>
      </c>
      <c r="AU274" s="252" t="s">
        <v>78</v>
      </c>
      <c r="AV274" s="14" t="s">
        <v>224</v>
      </c>
      <c r="AW274" s="14" t="s">
        <v>31</v>
      </c>
      <c r="AX274" s="14" t="s">
        <v>76</v>
      </c>
      <c r="AY274" s="252" t="s">
        <v>216</v>
      </c>
    </row>
    <row r="275" s="2" customFormat="1" ht="22.2" customHeight="1">
      <c r="A275" s="39"/>
      <c r="B275" s="40"/>
      <c r="C275" s="213" t="s">
        <v>531</v>
      </c>
      <c r="D275" s="213" t="s">
        <v>219</v>
      </c>
      <c r="E275" s="214" t="s">
        <v>665</v>
      </c>
      <c r="F275" s="215" t="s">
        <v>666</v>
      </c>
      <c r="G275" s="216" t="s">
        <v>305</v>
      </c>
      <c r="H275" s="273"/>
      <c r="I275" s="218"/>
      <c r="J275" s="219">
        <f>ROUND(I275*H275,2)</f>
        <v>0</v>
      </c>
      <c r="K275" s="215" t="s">
        <v>223</v>
      </c>
      <c r="L275" s="45"/>
      <c r="M275" s="220" t="s">
        <v>19</v>
      </c>
      <c r="N275" s="221" t="s">
        <v>40</v>
      </c>
      <c r="O275" s="85"/>
      <c r="P275" s="222">
        <f>O275*H275</f>
        <v>0</v>
      </c>
      <c r="Q275" s="222">
        <v>0</v>
      </c>
      <c r="R275" s="222">
        <f>Q275*H275</f>
        <v>0</v>
      </c>
      <c r="S275" s="222">
        <v>0</v>
      </c>
      <c r="T275" s="223">
        <f>S275*H275</f>
        <v>0</v>
      </c>
      <c r="U275" s="39"/>
      <c r="V275" s="39"/>
      <c r="W275" s="39"/>
      <c r="X275" s="39"/>
      <c r="Y275" s="39"/>
      <c r="Z275" s="39"/>
      <c r="AA275" s="39"/>
      <c r="AB275" s="39"/>
      <c r="AC275" s="39"/>
      <c r="AD275" s="39"/>
      <c r="AE275" s="39"/>
      <c r="AR275" s="224" t="s">
        <v>287</v>
      </c>
      <c r="AT275" s="224" t="s">
        <v>219</v>
      </c>
      <c r="AU275" s="224" t="s">
        <v>78</v>
      </c>
      <c r="AY275" s="18" t="s">
        <v>216</v>
      </c>
      <c r="BE275" s="225">
        <f>IF(N275="základní",J275,0)</f>
        <v>0</v>
      </c>
      <c r="BF275" s="225">
        <f>IF(N275="snížená",J275,0)</f>
        <v>0</v>
      </c>
      <c r="BG275" s="225">
        <f>IF(N275="zákl. přenesená",J275,0)</f>
        <v>0</v>
      </c>
      <c r="BH275" s="225">
        <f>IF(N275="sníž. přenesená",J275,0)</f>
        <v>0</v>
      </c>
      <c r="BI275" s="225">
        <f>IF(N275="nulová",J275,0)</f>
        <v>0</v>
      </c>
      <c r="BJ275" s="18" t="s">
        <v>76</v>
      </c>
      <c r="BK275" s="225">
        <f>ROUND(I275*H275,2)</f>
        <v>0</v>
      </c>
      <c r="BL275" s="18" t="s">
        <v>287</v>
      </c>
      <c r="BM275" s="224" t="s">
        <v>2662</v>
      </c>
    </row>
    <row r="276" s="2" customFormat="1">
      <c r="A276" s="39"/>
      <c r="B276" s="40"/>
      <c r="C276" s="41"/>
      <c r="D276" s="226" t="s">
        <v>226</v>
      </c>
      <c r="E276" s="41"/>
      <c r="F276" s="227" t="s">
        <v>307</v>
      </c>
      <c r="G276" s="41"/>
      <c r="H276" s="41"/>
      <c r="I276" s="228"/>
      <c r="J276" s="41"/>
      <c r="K276" s="41"/>
      <c r="L276" s="45"/>
      <c r="M276" s="229"/>
      <c r="N276" s="230"/>
      <c r="O276" s="85"/>
      <c r="P276" s="85"/>
      <c r="Q276" s="85"/>
      <c r="R276" s="85"/>
      <c r="S276" s="85"/>
      <c r="T276" s="86"/>
      <c r="U276" s="39"/>
      <c r="V276" s="39"/>
      <c r="W276" s="39"/>
      <c r="X276" s="39"/>
      <c r="Y276" s="39"/>
      <c r="Z276" s="39"/>
      <c r="AA276" s="39"/>
      <c r="AB276" s="39"/>
      <c r="AC276" s="39"/>
      <c r="AD276" s="39"/>
      <c r="AE276" s="39"/>
      <c r="AT276" s="18" t="s">
        <v>226</v>
      </c>
      <c r="AU276" s="18" t="s">
        <v>78</v>
      </c>
    </row>
    <row r="277" s="12" customFormat="1" ht="22.8" customHeight="1">
      <c r="A277" s="12"/>
      <c r="B277" s="197"/>
      <c r="C277" s="198"/>
      <c r="D277" s="199" t="s">
        <v>68</v>
      </c>
      <c r="E277" s="211" t="s">
        <v>668</v>
      </c>
      <c r="F277" s="211" t="s">
        <v>669</v>
      </c>
      <c r="G277" s="198"/>
      <c r="H277" s="198"/>
      <c r="I277" s="201"/>
      <c r="J277" s="212">
        <f>BK277</f>
        <v>0</v>
      </c>
      <c r="K277" s="198"/>
      <c r="L277" s="203"/>
      <c r="M277" s="204"/>
      <c r="N277" s="205"/>
      <c r="O277" s="205"/>
      <c r="P277" s="206">
        <f>SUM(P278:P314)</f>
        <v>0</v>
      </c>
      <c r="Q277" s="205"/>
      <c r="R277" s="206">
        <f>SUM(R278:R314)</f>
        <v>0.5975069999999999</v>
      </c>
      <c r="S277" s="205"/>
      <c r="T277" s="207">
        <f>SUM(T278:T314)</f>
        <v>0</v>
      </c>
      <c r="U277" s="12"/>
      <c r="V277" s="12"/>
      <c r="W277" s="12"/>
      <c r="X277" s="12"/>
      <c r="Y277" s="12"/>
      <c r="Z277" s="12"/>
      <c r="AA277" s="12"/>
      <c r="AB277" s="12"/>
      <c r="AC277" s="12"/>
      <c r="AD277" s="12"/>
      <c r="AE277" s="12"/>
      <c r="AR277" s="208" t="s">
        <v>78</v>
      </c>
      <c r="AT277" s="209" t="s">
        <v>68</v>
      </c>
      <c r="AU277" s="209" t="s">
        <v>76</v>
      </c>
      <c r="AY277" s="208" t="s">
        <v>216</v>
      </c>
      <c r="BK277" s="210">
        <f>SUM(BK278:BK314)</f>
        <v>0</v>
      </c>
    </row>
    <row r="278" s="2" customFormat="1" ht="13.8" customHeight="1">
      <c r="A278" s="39"/>
      <c r="B278" s="40"/>
      <c r="C278" s="213" t="s">
        <v>535</v>
      </c>
      <c r="D278" s="213" t="s">
        <v>219</v>
      </c>
      <c r="E278" s="214" t="s">
        <v>671</v>
      </c>
      <c r="F278" s="215" t="s">
        <v>672</v>
      </c>
      <c r="G278" s="216" t="s">
        <v>222</v>
      </c>
      <c r="H278" s="217">
        <v>25.399999999999999</v>
      </c>
      <c r="I278" s="218"/>
      <c r="J278" s="219">
        <f>ROUND(I278*H278,2)</f>
        <v>0</v>
      </c>
      <c r="K278" s="215" t="s">
        <v>223</v>
      </c>
      <c r="L278" s="45"/>
      <c r="M278" s="220" t="s">
        <v>19</v>
      </c>
      <c r="N278" s="221" t="s">
        <v>40</v>
      </c>
      <c r="O278" s="85"/>
      <c r="P278" s="222">
        <f>O278*H278</f>
        <v>0</v>
      </c>
      <c r="Q278" s="222">
        <v>0.00029999999999999997</v>
      </c>
      <c r="R278" s="222">
        <f>Q278*H278</f>
        <v>0.0076199999999999992</v>
      </c>
      <c r="S278" s="222">
        <v>0</v>
      </c>
      <c r="T278" s="223">
        <f>S278*H278</f>
        <v>0</v>
      </c>
      <c r="U278" s="39"/>
      <c r="V278" s="39"/>
      <c r="W278" s="39"/>
      <c r="X278" s="39"/>
      <c r="Y278" s="39"/>
      <c r="Z278" s="39"/>
      <c r="AA278" s="39"/>
      <c r="AB278" s="39"/>
      <c r="AC278" s="39"/>
      <c r="AD278" s="39"/>
      <c r="AE278" s="39"/>
      <c r="AR278" s="224" t="s">
        <v>287</v>
      </c>
      <c r="AT278" s="224" t="s">
        <v>219</v>
      </c>
      <c r="AU278" s="224" t="s">
        <v>78</v>
      </c>
      <c r="AY278" s="18" t="s">
        <v>216</v>
      </c>
      <c r="BE278" s="225">
        <f>IF(N278="základní",J278,0)</f>
        <v>0</v>
      </c>
      <c r="BF278" s="225">
        <f>IF(N278="snížená",J278,0)</f>
        <v>0</v>
      </c>
      <c r="BG278" s="225">
        <f>IF(N278="zákl. přenesená",J278,0)</f>
        <v>0</v>
      </c>
      <c r="BH278" s="225">
        <f>IF(N278="sníž. přenesená",J278,0)</f>
        <v>0</v>
      </c>
      <c r="BI278" s="225">
        <f>IF(N278="nulová",J278,0)</f>
        <v>0</v>
      </c>
      <c r="BJ278" s="18" t="s">
        <v>76</v>
      </c>
      <c r="BK278" s="225">
        <f>ROUND(I278*H278,2)</f>
        <v>0</v>
      </c>
      <c r="BL278" s="18" t="s">
        <v>287</v>
      </c>
      <c r="BM278" s="224" t="s">
        <v>2663</v>
      </c>
    </row>
    <row r="279" s="2" customFormat="1">
      <c r="A279" s="39"/>
      <c r="B279" s="40"/>
      <c r="C279" s="41"/>
      <c r="D279" s="226" t="s">
        <v>226</v>
      </c>
      <c r="E279" s="41"/>
      <c r="F279" s="227" t="s">
        <v>674</v>
      </c>
      <c r="G279" s="41"/>
      <c r="H279" s="41"/>
      <c r="I279" s="228"/>
      <c r="J279" s="41"/>
      <c r="K279" s="41"/>
      <c r="L279" s="45"/>
      <c r="M279" s="229"/>
      <c r="N279" s="230"/>
      <c r="O279" s="85"/>
      <c r="P279" s="85"/>
      <c r="Q279" s="85"/>
      <c r="R279" s="85"/>
      <c r="S279" s="85"/>
      <c r="T279" s="86"/>
      <c r="U279" s="39"/>
      <c r="V279" s="39"/>
      <c r="W279" s="39"/>
      <c r="X279" s="39"/>
      <c r="Y279" s="39"/>
      <c r="Z279" s="39"/>
      <c r="AA279" s="39"/>
      <c r="AB279" s="39"/>
      <c r="AC279" s="39"/>
      <c r="AD279" s="39"/>
      <c r="AE279" s="39"/>
      <c r="AT279" s="18" t="s">
        <v>226</v>
      </c>
      <c r="AU279" s="18" t="s">
        <v>78</v>
      </c>
    </row>
    <row r="280" s="15" customFormat="1">
      <c r="A280" s="15"/>
      <c r="B280" s="253"/>
      <c r="C280" s="254"/>
      <c r="D280" s="226" t="s">
        <v>228</v>
      </c>
      <c r="E280" s="255" t="s">
        <v>19</v>
      </c>
      <c r="F280" s="256" t="s">
        <v>2114</v>
      </c>
      <c r="G280" s="254"/>
      <c r="H280" s="255" t="s">
        <v>19</v>
      </c>
      <c r="I280" s="257"/>
      <c r="J280" s="254"/>
      <c r="K280" s="254"/>
      <c r="L280" s="258"/>
      <c r="M280" s="259"/>
      <c r="N280" s="260"/>
      <c r="O280" s="260"/>
      <c r="P280" s="260"/>
      <c r="Q280" s="260"/>
      <c r="R280" s="260"/>
      <c r="S280" s="260"/>
      <c r="T280" s="261"/>
      <c r="U280" s="15"/>
      <c r="V280" s="15"/>
      <c r="W280" s="15"/>
      <c r="X280" s="15"/>
      <c r="Y280" s="15"/>
      <c r="Z280" s="15"/>
      <c r="AA280" s="15"/>
      <c r="AB280" s="15"/>
      <c r="AC280" s="15"/>
      <c r="AD280" s="15"/>
      <c r="AE280" s="15"/>
      <c r="AT280" s="262" t="s">
        <v>228</v>
      </c>
      <c r="AU280" s="262" t="s">
        <v>78</v>
      </c>
      <c r="AV280" s="15" t="s">
        <v>76</v>
      </c>
      <c r="AW280" s="15" t="s">
        <v>31</v>
      </c>
      <c r="AX280" s="15" t="s">
        <v>69</v>
      </c>
      <c r="AY280" s="262" t="s">
        <v>216</v>
      </c>
    </row>
    <row r="281" s="13" customFormat="1">
      <c r="A281" s="13"/>
      <c r="B281" s="231"/>
      <c r="C281" s="232"/>
      <c r="D281" s="226" t="s">
        <v>228</v>
      </c>
      <c r="E281" s="233" t="s">
        <v>19</v>
      </c>
      <c r="F281" s="234" t="s">
        <v>2456</v>
      </c>
      <c r="G281" s="232"/>
      <c r="H281" s="235">
        <v>5</v>
      </c>
      <c r="I281" s="236"/>
      <c r="J281" s="232"/>
      <c r="K281" s="232"/>
      <c r="L281" s="237"/>
      <c r="M281" s="238"/>
      <c r="N281" s="239"/>
      <c r="O281" s="239"/>
      <c r="P281" s="239"/>
      <c r="Q281" s="239"/>
      <c r="R281" s="239"/>
      <c r="S281" s="239"/>
      <c r="T281" s="240"/>
      <c r="U281" s="13"/>
      <c r="V281" s="13"/>
      <c r="W281" s="13"/>
      <c r="X281" s="13"/>
      <c r="Y281" s="13"/>
      <c r="Z281" s="13"/>
      <c r="AA281" s="13"/>
      <c r="AB281" s="13"/>
      <c r="AC281" s="13"/>
      <c r="AD281" s="13"/>
      <c r="AE281" s="13"/>
      <c r="AT281" s="241" t="s">
        <v>228</v>
      </c>
      <c r="AU281" s="241" t="s">
        <v>78</v>
      </c>
      <c r="AV281" s="13" t="s">
        <v>78</v>
      </c>
      <c r="AW281" s="13" t="s">
        <v>31</v>
      </c>
      <c r="AX281" s="13" t="s">
        <v>69</v>
      </c>
      <c r="AY281" s="241" t="s">
        <v>216</v>
      </c>
    </row>
    <row r="282" s="15" customFormat="1">
      <c r="A282" s="15"/>
      <c r="B282" s="253"/>
      <c r="C282" s="254"/>
      <c r="D282" s="226" t="s">
        <v>228</v>
      </c>
      <c r="E282" s="255" t="s">
        <v>19</v>
      </c>
      <c r="F282" s="256" t="s">
        <v>750</v>
      </c>
      <c r="G282" s="254"/>
      <c r="H282" s="255" t="s">
        <v>19</v>
      </c>
      <c r="I282" s="257"/>
      <c r="J282" s="254"/>
      <c r="K282" s="254"/>
      <c r="L282" s="258"/>
      <c r="M282" s="259"/>
      <c r="N282" s="260"/>
      <c r="O282" s="260"/>
      <c r="P282" s="260"/>
      <c r="Q282" s="260"/>
      <c r="R282" s="260"/>
      <c r="S282" s="260"/>
      <c r="T282" s="261"/>
      <c r="U282" s="15"/>
      <c r="V282" s="15"/>
      <c r="W282" s="15"/>
      <c r="X282" s="15"/>
      <c r="Y282" s="15"/>
      <c r="Z282" s="15"/>
      <c r="AA282" s="15"/>
      <c r="AB282" s="15"/>
      <c r="AC282" s="15"/>
      <c r="AD282" s="15"/>
      <c r="AE282" s="15"/>
      <c r="AT282" s="262" t="s">
        <v>228</v>
      </c>
      <c r="AU282" s="262" t="s">
        <v>78</v>
      </c>
      <c r="AV282" s="15" t="s">
        <v>76</v>
      </c>
      <c r="AW282" s="15" t="s">
        <v>31</v>
      </c>
      <c r="AX282" s="15" t="s">
        <v>69</v>
      </c>
      <c r="AY282" s="262" t="s">
        <v>216</v>
      </c>
    </row>
    <row r="283" s="13" customFormat="1">
      <c r="A283" s="13"/>
      <c r="B283" s="231"/>
      <c r="C283" s="232"/>
      <c r="D283" s="226" t="s">
        <v>228</v>
      </c>
      <c r="E283" s="233" t="s">
        <v>19</v>
      </c>
      <c r="F283" s="234" t="s">
        <v>2664</v>
      </c>
      <c r="G283" s="232"/>
      <c r="H283" s="235">
        <v>20.399999999999999</v>
      </c>
      <c r="I283" s="236"/>
      <c r="J283" s="232"/>
      <c r="K283" s="232"/>
      <c r="L283" s="237"/>
      <c r="M283" s="238"/>
      <c r="N283" s="239"/>
      <c r="O283" s="239"/>
      <c r="P283" s="239"/>
      <c r="Q283" s="239"/>
      <c r="R283" s="239"/>
      <c r="S283" s="239"/>
      <c r="T283" s="240"/>
      <c r="U283" s="13"/>
      <c r="V283" s="13"/>
      <c r="W283" s="13"/>
      <c r="X283" s="13"/>
      <c r="Y283" s="13"/>
      <c r="Z283" s="13"/>
      <c r="AA283" s="13"/>
      <c r="AB283" s="13"/>
      <c r="AC283" s="13"/>
      <c r="AD283" s="13"/>
      <c r="AE283" s="13"/>
      <c r="AT283" s="241" t="s">
        <v>228</v>
      </c>
      <c r="AU283" s="241" t="s">
        <v>78</v>
      </c>
      <c r="AV283" s="13" t="s">
        <v>78</v>
      </c>
      <c r="AW283" s="13" t="s">
        <v>31</v>
      </c>
      <c r="AX283" s="13" t="s">
        <v>69</v>
      </c>
      <c r="AY283" s="241" t="s">
        <v>216</v>
      </c>
    </row>
    <row r="284" s="14" customFormat="1">
      <c r="A284" s="14"/>
      <c r="B284" s="242"/>
      <c r="C284" s="243"/>
      <c r="D284" s="226" t="s">
        <v>228</v>
      </c>
      <c r="E284" s="244" t="s">
        <v>19</v>
      </c>
      <c r="F284" s="245" t="s">
        <v>231</v>
      </c>
      <c r="G284" s="243"/>
      <c r="H284" s="246">
        <v>25.399999999999999</v>
      </c>
      <c r="I284" s="247"/>
      <c r="J284" s="243"/>
      <c r="K284" s="243"/>
      <c r="L284" s="248"/>
      <c r="M284" s="249"/>
      <c r="N284" s="250"/>
      <c r="O284" s="250"/>
      <c r="P284" s="250"/>
      <c r="Q284" s="250"/>
      <c r="R284" s="250"/>
      <c r="S284" s="250"/>
      <c r="T284" s="251"/>
      <c r="U284" s="14"/>
      <c r="V284" s="14"/>
      <c r="W284" s="14"/>
      <c r="X284" s="14"/>
      <c r="Y284" s="14"/>
      <c r="Z284" s="14"/>
      <c r="AA284" s="14"/>
      <c r="AB284" s="14"/>
      <c r="AC284" s="14"/>
      <c r="AD284" s="14"/>
      <c r="AE284" s="14"/>
      <c r="AT284" s="252" t="s">
        <v>228</v>
      </c>
      <c r="AU284" s="252" t="s">
        <v>78</v>
      </c>
      <c r="AV284" s="14" t="s">
        <v>224</v>
      </c>
      <c r="AW284" s="14" t="s">
        <v>31</v>
      </c>
      <c r="AX284" s="14" t="s">
        <v>76</v>
      </c>
      <c r="AY284" s="252" t="s">
        <v>216</v>
      </c>
    </row>
    <row r="285" s="2" customFormat="1" ht="13.8" customHeight="1">
      <c r="A285" s="39"/>
      <c r="B285" s="40"/>
      <c r="C285" s="213" t="s">
        <v>541</v>
      </c>
      <c r="D285" s="213" t="s">
        <v>219</v>
      </c>
      <c r="E285" s="214" t="s">
        <v>677</v>
      </c>
      <c r="F285" s="215" t="s">
        <v>678</v>
      </c>
      <c r="G285" s="216" t="s">
        <v>222</v>
      </c>
      <c r="H285" s="217">
        <v>25.399999999999999</v>
      </c>
      <c r="I285" s="218"/>
      <c r="J285" s="219">
        <f>ROUND(I285*H285,2)</f>
        <v>0</v>
      </c>
      <c r="K285" s="215" t="s">
        <v>223</v>
      </c>
      <c r="L285" s="45"/>
      <c r="M285" s="220" t="s">
        <v>19</v>
      </c>
      <c r="N285" s="221" t="s">
        <v>40</v>
      </c>
      <c r="O285" s="85"/>
      <c r="P285" s="222">
        <f>O285*H285</f>
        <v>0</v>
      </c>
      <c r="Q285" s="222">
        <v>0.0044999999999999997</v>
      </c>
      <c r="R285" s="222">
        <f>Q285*H285</f>
        <v>0.11429999999999999</v>
      </c>
      <c r="S285" s="222">
        <v>0</v>
      </c>
      <c r="T285" s="223">
        <f>S285*H285</f>
        <v>0</v>
      </c>
      <c r="U285" s="39"/>
      <c r="V285" s="39"/>
      <c r="W285" s="39"/>
      <c r="X285" s="39"/>
      <c r="Y285" s="39"/>
      <c r="Z285" s="39"/>
      <c r="AA285" s="39"/>
      <c r="AB285" s="39"/>
      <c r="AC285" s="39"/>
      <c r="AD285" s="39"/>
      <c r="AE285" s="39"/>
      <c r="AR285" s="224" t="s">
        <v>287</v>
      </c>
      <c r="AT285" s="224" t="s">
        <v>219</v>
      </c>
      <c r="AU285" s="224" t="s">
        <v>78</v>
      </c>
      <c r="AY285" s="18" t="s">
        <v>216</v>
      </c>
      <c r="BE285" s="225">
        <f>IF(N285="základní",J285,0)</f>
        <v>0</v>
      </c>
      <c r="BF285" s="225">
        <f>IF(N285="snížená",J285,0)</f>
        <v>0</v>
      </c>
      <c r="BG285" s="225">
        <f>IF(N285="zákl. přenesená",J285,0)</f>
        <v>0</v>
      </c>
      <c r="BH285" s="225">
        <f>IF(N285="sníž. přenesená",J285,0)</f>
        <v>0</v>
      </c>
      <c r="BI285" s="225">
        <f>IF(N285="nulová",J285,0)</f>
        <v>0</v>
      </c>
      <c r="BJ285" s="18" t="s">
        <v>76</v>
      </c>
      <c r="BK285" s="225">
        <f>ROUND(I285*H285,2)</f>
        <v>0</v>
      </c>
      <c r="BL285" s="18" t="s">
        <v>287</v>
      </c>
      <c r="BM285" s="224" t="s">
        <v>2665</v>
      </c>
    </row>
    <row r="286" s="2" customFormat="1">
      <c r="A286" s="39"/>
      <c r="B286" s="40"/>
      <c r="C286" s="41"/>
      <c r="D286" s="226" t="s">
        <v>226</v>
      </c>
      <c r="E286" s="41"/>
      <c r="F286" s="227" t="s">
        <v>674</v>
      </c>
      <c r="G286" s="41"/>
      <c r="H286" s="41"/>
      <c r="I286" s="228"/>
      <c r="J286" s="41"/>
      <c r="K286" s="41"/>
      <c r="L286" s="45"/>
      <c r="M286" s="229"/>
      <c r="N286" s="230"/>
      <c r="O286" s="85"/>
      <c r="P286" s="85"/>
      <c r="Q286" s="85"/>
      <c r="R286" s="85"/>
      <c r="S286" s="85"/>
      <c r="T286" s="86"/>
      <c r="U286" s="39"/>
      <c r="V286" s="39"/>
      <c r="W286" s="39"/>
      <c r="X286" s="39"/>
      <c r="Y286" s="39"/>
      <c r="Z286" s="39"/>
      <c r="AA286" s="39"/>
      <c r="AB286" s="39"/>
      <c r="AC286" s="39"/>
      <c r="AD286" s="39"/>
      <c r="AE286" s="39"/>
      <c r="AT286" s="18" t="s">
        <v>226</v>
      </c>
      <c r="AU286" s="18" t="s">
        <v>78</v>
      </c>
    </row>
    <row r="287" s="15" customFormat="1">
      <c r="A287" s="15"/>
      <c r="B287" s="253"/>
      <c r="C287" s="254"/>
      <c r="D287" s="226" t="s">
        <v>228</v>
      </c>
      <c r="E287" s="255" t="s">
        <v>19</v>
      </c>
      <c r="F287" s="256" t="s">
        <v>2114</v>
      </c>
      <c r="G287" s="254"/>
      <c r="H287" s="255" t="s">
        <v>19</v>
      </c>
      <c r="I287" s="257"/>
      <c r="J287" s="254"/>
      <c r="K287" s="254"/>
      <c r="L287" s="258"/>
      <c r="M287" s="259"/>
      <c r="N287" s="260"/>
      <c r="O287" s="260"/>
      <c r="P287" s="260"/>
      <c r="Q287" s="260"/>
      <c r="R287" s="260"/>
      <c r="S287" s="260"/>
      <c r="T287" s="261"/>
      <c r="U287" s="15"/>
      <c r="V287" s="15"/>
      <c r="W287" s="15"/>
      <c r="X287" s="15"/>
      <c r="Y287" s="15"/>
      <c r="Z287" s="15"/>
      <c r="AA287" s="15"/>
      <c r="AB287" s="15"/>
      <c r="AC287" s="15"/>
      <c r="AD287" s="15"/>
      <c r="AE287" s="15"/>
      <c r="AT287" s="262" t="s">
        <v>228</v>
      </c>
      <c r="AU287" s="262" t="s">
        <v>78</v>
      </c>
      <c r="AV287" s="15" t="s">
        <v>76</v>
      </c>
      <c r="AW287" s="15" t="s">
        <v>31</v>
      </c>
      <c r="AX287" s="15" t="s">
        <v>69</v>
      </c>
      <c r="AY287" s="262" t="s">
        <v>216</v>
      </c>
    </row>
    <row r="288" s="13" customFormat="1">
      <c r="A288" s="13"/>
      <c r="B288" s="231"/>
      <c r="C288" s="232"/>
      <c r="D288" s="226" t="s">
        <v>228</v>
      </c>
      <c r="E288" s="233" t="s">
        <v>19</v>
      </c>
      <c r="F288" s="234" t="s">
        <v>2456</v>
      </c>
      <c r="G288" s="232"/>
      <c r="H288" s="235">
        <v>5</v>
      </c>
      <c r="I288" s="236"/>
      <c r="J288" s="232"/>
      <c r="K288" s="232"/>
      <c r="L288" s="237"/>
      <c r="M288" s="238"/>
      <c r="N288" s="239"/>
      <c r="O288" s="239"/>
      <c r="P288" s="239"/>
      <c r="Q288" s="239"/>
      <c r="R288" s="239"/>
      <c r="S288" s="239"/>
      <c r="T288" s="240"/>
      <c r="U288" s="13"/>
      <c r="V288" s="13"/>
      <c r="W288" s="13"/>
      <c r="X288" s="13"/>
      <c r="Y288" s="13"/>
      <c r="Z288" s="13"/>
      <c r="AA288" s="13"/>
      <c r="AB288" s="13"/>
      <c r="AC288" s="13"/>
      <c r="AD288" s="13"/>
      <c r="AE288" s="13"/>
      <c r="AT288" s="241" t="s">
        <v>228</v>
      </c>
      <c r="AU288" s="241" t="s">
        <v>78</v>
      </c>
      <c r="AV288" s="13" t="s">
        <v>78</v>
      </c>
      <c r="AW288" s="13" t="s">
        <v>31</v>
      </c>
      <c r="AX288" s="13" t="s">
        <v>69</v>
      </c>
      <c r="AY288" s="241" t="s">
        <v>216</v>
      </c>
    </row>
    <row r="289" s="15" customFormat="1">
      <c r="A289" s="15"/>
      <c r="B289" s="253"/>
      <c r="C289" s="254"/>
      <c r="D289" s="226" t="s">
        <v>228</v>
      </c>
      <c r="E289" s="255" t="s">
        <v>19</v>
      </c>
      <c r="F289" s="256" t="s">
        <v>750</v>
      </c>
      <c r="G289" s="254"/>
      <c r="H289" s="255" t="s">
        <v>19</v>
      </c>
      <c r="I289" s="257"/>
      <c r="J289" s="254"/>
      <c r="K289" s="254"/>
      <c r="L289" s="258"/>
      <c r="M289" s="259"/>
      <c r="N289" s="260"/>
      <c r="O289" s="260"/>
      <c r="P289" s="260"/>
      <c r="Q289" s="260"/>
      <c r="R289" s="260"/>
      <c r="S289" s="260"/>
      <c r="T289" s="261"/>
      <c r="U289" s="15"/>
      <c r="V289" s="15"/>
      <c r="W289" s="15"/>
      <c r="X289" s="15"/>
      <c r="Y289" s="15"/>
      <c r="Z289" s="15"/>
      <c r="AA289" s="15"/>
      <c r="AB289" s="15"/>
      <c r="AC289" s="15"/>
      <c r="AD289" s="15"/>
      <c r="AE289" s="15"/>
      <c r="AT289" s="262" t="s">
        <v>228</v>
      </c>
      <c r="AU289" s="262" t="s">
        <v>78</v>
      </c>
      <c r="AV289" s="15" t="s">
        <v>76</v>
      </c>
      <c r="AW289" s="15" t="s">
        <v>31</v>
      </c>
      <c r="AX289" s="15" t="s">
        <v>69</v>
      </c>
      <c r="AY289" s="262" t="s">
        <v>216</v>
      </c>
    </row>
    <row r="290" s="13" customFormat="1">
      <c r="A290" s="13"/>
      <c r="B290" s="231"/>
      <c r="C290" s="232"/>
      <c r="D290" s="226" t="s">
        <v>228</v>
      </c>
      <c r="E290" s="233" t="s">
        <v>19</v>
      </c>
      <c r="F290" s="234" t="s">
        <v>2664</v>
      </c>
      <c r="G290" s="232"/>
      <c r="H290" s="235">
        <v>20.399999999999999</v>
      </c>
      <c r="I290" s="236"/>
      <c r="J290" s="232"/>
      <c r="K290" s="232"/>
      <c r="L290" s="237"/>
      <c r="M290" s="238"/>
      <c r="N290" s="239"/>
      <c r="O290" s="239"/>
      <c r="P290" s="239"/>
      <c r="Q290" s="239"/>
      <c r="R290" s="239"/>
      <c r="S290" s="239"/>
      <c r="T290" s="240"/>
      <c r="U290" s="13"/>
      <c r="V290" s="13"/>
      <c r="W290" s="13"/>
      <c r="X290" s="13"/>
      <c r="Y290" s="13"/>
      <c r="Z290" s="13"/>
      <c r="AA290" s="13"/>
      <c r="AB290" s="13"/>
      <c r="AC290" s="13"/>
      <c r="AD290" s="13"/>
      <c r="AE290" s="13"/>
      <c r="AT290" s="241" t="s">
        <v>228</v>
      </c>
      <c r="AU290" s="241" t="s">
        <v>78</v>
      </c>
      <c r="AV290" s="13" t="s">
        <v>78</v>
      </c>
      <c r="AW290" s="13" t="s">
        <v>31</v>
      </c>
      <c r="AX290" s="13" t="s">
        <v>69</v>
      </c>
      <c r="AY290" s="241" t="s">
        <v>216</v>
      </c>
    </row>
    <row r="291" s="14" customFormat="1">
      <c r="A291" s="14"/>
      <c r="B291" s="242"/>
      <c r="C291" s="243"/>
      <c r="D291" s="226" t="s">
        <v>228</v>
      </c>
      <c r="E291" s="244" t="s">
        <v>19</v>
      </c>
      <c r="F291" s="245" t="s">
        <v>231</v>
      </c>
      <c r="G291" s="243"/>
      <c r="H291" s="246">
        <v>25.399999999999999</v>
      </c>
      <c r="I291" s="247"/>
      <c r="J291" s="243"/>
      <c r="K291" s="243"/>
      <c r="L291" s="248"/>
      <c r="M291" s="249"/>
      <c r="N291" s="250"/>
      <c r="O291" s="250"/>
      <c r="P291" s="250"/>
      <c r="Q291" s="250"/>
      <c r="R291" s="250"/>
      <c r="S291" s="250"/>
      <c r="T291" s="251"/>
      <c r="U291" s="14"/>
      <c r="V291" s="14"/>
      <c r="W291" s="14"/>
      <c r="X291" s="14"/>
      <c r="Y291" s="14"/>
      <c r="Z291" s="14"/>
      <c r="AA291" s="14"/>
      <c r="AB291" s="14"/>
      <c r="AC291" s="14"/>
      <c r="AD291" s="14"/>
      <c r="AE291" s="14"/>
      <c r="AT291" s="252" t="s">
        <v>228</v>
      </c>
      <c r="AU291" s="252" t="s">
        <v>78</v>
      </c>
      <c r="AV291" s="14" t="s">
        <v>224</v>
      </c>
      <c r="AW291" s="14" t="s">
        <v>31</v>
      </c>
      <c r="AX291" s="14" t="s">
        <v>76</v>
      </c>
      <c r="AY291" s="252" t="s">
        <v>216</v>
      </c>
    </row>
    <row r="292" s="2" customFormat="1" ht="22.2" customHeight="1">
      <c r="A292" s="39"/>
      <c r="B292" s="40"/>
      <c r="C292" s="213" t="s">
        <v>545</v>
      </c>
      <c r="D292" s="213" t="s">
        <v>219</v>
      </c>
      <c r="E292" s="214" t="s">
        <v>681</v>
      </c>
      <c r="F292" s="215" t="s">
        <v>682</v>
      </c>
      <c r="G292" s="216" t="s">
        <v>222</v>
      </c>
      <c r="H292" s="217">
        <v>25.399999999999999</v>
      </c>
      <c r="I292" s="218"/>
      <c r="J292" s="219">
        <f>ROUND(I292*H292,2)</f>
        <v>0</v>
      </c>
      <c r="K292" s="215" t="s">
        <v>223</v>
      </c>
      <c r="L292" s="45"/>
      <c r="M292" s="220" t="s">
        <v>19</v>
      </c>
      <c r="N292" s="221" t="s">
        <v>40</v>
      </c>
      <c r="O292" s="85"/>
      <c r="P292" s="222">
        <f>O292*H292</f>
        <v>0</v>
      </c>
      <c r="Q292" s="222">
        <v>0.0051999999999999998</v>
      </c>
      <c r="R292" s="222">
        <f>Q292*H292</f>
        <v>0.13207999999999998</v>
      </c>
      <c r="S292" s="222">
        <v>0</v>
      </c>
      <c r="T292" s="223">
        <f>S292*H292</f>
        <v>0</v>
      </c>
      <c r="U292" s="39"/>
      <c r="V292" s="39"/>
      <c r="W292" s="39"/>
      <c r="X292" s="39"/>
      <c r="Y292" s="39"/>
      <c r="Z292" s="39"/>
      <c r="AA292" s="39"/>
      <c r="AB292" s="39"/>
      <c r="AC292" s="39"/>
      <c r="AD292" s="39"/>
      <c r="AE292" s="39"/>
      <c r="AR292" s="224" t="s">
        <v>287</v>
      </c>
      <c r="AT292" s="224" t="s">
        <v>219</v>
      </c>
      <c r="AU292" s="224" t="s">
        <v>78</v>
      </c>
      <c r="AY292" s="18" t="s">
        <v>216</v>
      </c>
      <c r="BE292" s="225">
        <f>IF(N292="základní",J292,0)</f>
        <v>0</v>
      </c>
      <c r="BF292" s="225">
        <f>IF(N292="snížená",J292,0)</f>
        <v>0</v>
      </c>
      <c r="BG292" s="225">
        <f>IF(N292="zákl. přenesená",J292,0)</f>
        <v>0</v>
      </c>
      <c r="BH292" s="225">
        <f>IF(N292="sníž. přenesená",J292,0)</f>
        <v>0</v>
      </c>
      <c r="BI292" s="225">
        <f>IF(N292="nulová",J292,0)</f>
        <v>0</v>
      </c>
      <c r="BJ292" s="18" t="s">
        <v>76</v>
      </c>
      <c r="BK292" s="225">
        <f>ROUND(I292*H292,2)</f>
        <v>0</v>
      </c>
      <c r="BL292" s="18" t="s">
        <v>287</v>
      </c>
      <c r="BM292" s="224" t="s">
        <v>2666</v>
      </c>
    </row>
    <row r="293" s="2" customFormat="1">
      <c r="A293" s="39"/>
      <c r="B293" s="40"/>
      <c r="C293" s="41"/>
      <c r="D293" s="226" t="s">
        <v>226</v>
      </c>
      <c r="E293" s="41"/>
      <c r="F293" s="227" t="s">
        <v>684</v>
      </c>
      <c r="G293" s="41"/>
      <c r="H293" s="41"/>
      <c r="I293" s="228"/>
      <c r="J293" s="41"/>
      <c r="K293" s="41"/>
      <c r="L293" s="45"/>
      <c r="M293" s="229"/>
      <c r="N293" s="230"/>
      <c r="O293" s="85"/>
      <c r="P293" s="85"/>
      <c r="Q293" s="85"/>
      <c r="R293" s="85"/>
      <c r="S293" s="85"/>
      <c r="T293" s="86"/>
      <c r="U293" s="39"/>
      <c r="V293" s="39"/>
      <c r="W293" s="39"/>
      <c r="X293" s="39"/>
      <c r="Y293" s="39"/>
      <c r="Z293" s="39"/>
      <c r="AA293" s="39"/>
      <c r="AB293" s="39"/>
      <c r="AC293" s="39"/>
      <c r="AD293" s="39"/>
      <c r="AE293" s="39"/>
      <c r="AT293" s="18" t="s">
        <v>226</v>
      </c>
      <c r="AU293" s="18" t="s">
        <v>78</v>
      </c>
    </row>
    <row r="294" s="15" customFormat="1">
      <c r="A294" s="15"/>
      <c r="B294" s="253"/>
      <c r="C294" s="254"/>
      <c r="D294" s="226" t="s">
        <v>228</v>
      </c>
      <c r="E294" s="255" t="s">
        <v>19</v>
      </c>
      <c r="F294" s="256" t="s">
        <v>2114</v>
      </c>
      <c r="G294" s="254"/>
      <c r="H294" s="255" t="s">
        <v>19</v>
      </c>
      <c r="I294" s="257"/>
      <c r="J294" s="254"/>
      <c r="K294" s="254"/>
      <c r="L294" s="258"/>
      <c r="M294" s="259"/>
      <c r="N294" s="260"/>
      <c r="O294" s="260"/>
      <c r="P294" s="260"/>
      <c r="Q294" s="260"/>
      <c r="R294" s="260"/>
      <c r="S294" s="260"/>
      <c r="T294" s="261"/>
      <c r="U294" s="15"/>
      <c r="V294" s="15"/>
      <c r="W294" s="15"/>
      <c r="X294" s="15"/>
      <c r="Y294" s="15"/>
      <c r="Z294" s="15"/>
      <c r="AA294" s="15"/>
      <c r="AB294" s="15"/>
      <c r="AC294" s="15"/>
      <c r="AD294" s="15"/>
      <c r="AE294" s="15"/>
      <c r="AT294" s="262" t="s">
        <v>228</v>
      </c>
      <c r="AU294" s="262" t="s">
        <v>78</v>
      </c>
      <c r="AV294" s="15" t="s">
        <v>76</v>
      </c>
      <c r="AW294" s="15" t="s">
        <v>31</v>
      </c>
      <c r="AX294" s="15" t="s">
        <v>69</v>
      </c>
      <c r="AY294" s="262" t="s">
        <v>216</v>
      </c>
    </row>
    <row r="295" s="13" customFormat="1">
      <c r="A295" s="13"/>
      <c r="B295" s="231"/>
      <c r="C295" s="232"/>
      <c r="D295" s="226" t="s">
        <v>228</v>
      </c>
      <c r="E295" s="233" t="s">
        <v>19</v>
      </c>
      <c r="F295" s="234" t="s">
        <v>2456</v>
      </c>
      <c r="G295" s="232"/>
      <c r="H295" s="235">
        <v>5</v>
      </c>
      <c r="I295" s="236"/>
      <c r="J295" s="232"/>
      <c r="K295" s="232"/>
      <c r="L295" s="237"/>
      <c r="M295" s="238"/>
      <c r="N295" s="239"/>
      <c r="O295" s="239"/>
      <c r="P295" s="239"/>
      <c r="Q295" s="239"/>
      <c r="R295" s="239"/>
      <c r="S295" s="239"/>
      <c r="T295" s="240"/>
      <c r="U295" s="13"/>
      <c r="V295" s="13"/>
      <c r="W295" s="13"/>
      <c r="X295" s="13"/>
      <c r="Y295" s="13"/>
      <c r="Z295" s="13"/>
      <c r="AA295" s="13"/>
      <c r="AB295" s="13"/>
      <c r="AC295" s="13"/>
      <c r="AD295" s="13"/>
      <c r="AE295" s="13"/>
      <c r="AT295" s="241" t="s">
        <v>228</v>
      </c>
      <c r="AU295" s="241" t="s">
        <v>78</v>
      </c>
      <c r="AV295" s="13" t="s">
        <v>78</v>
      </c>
      <c r="AW295" s="13" t="s">
        <v>31</v>
      </c>
      <c r="AX295" s="13" t="s">
        <v>69</v>
      </c>
      <c r="AY295" s="241" t="s">
        <v>216</v>
      </c>
    </row>
    <row r="296" s="15" customFormat="1">
      <c r="A296" s="15"/>
      <c r="B296" s="253"/>
      <c r="C296" s="254"/>
      <c r="D296" s="226" t="s">
        <v>228</v>
      </c>
      <c r="E296" s="255" t="s">
        <v>19</v>
      </c>
      <c r="F296" s="256" t="s">
        <v>750</v>
      </c>
      <c r="G296" s="254"/>
      <c r="H296" s="255" t="s">
        <v>19</v>
      </c>
      <c r="I296" s="257"/>
      <c r="J296" s="254"/>
      <c r="K296" s="254"/>
      <c r="L296" s="258"/>
      <c r="M296" s="259"/>
      <c r="N296" s="260"/>
      <c r="O296" s="260"/>
      <c r="P296" s="260"/>
      <c r="Q296" s="260"/>
      <c r="R296" s="260"/>
      <c r="S296" s="260"/>
      <c r="T296" s="261"/>
      <c r="U296" s="15"/>
      <c r="V296" s="15"/>
      <c r="W296" s="15"/>
      <c r="X296" s="15"/>
      <c r="Y296" s="15"/>
      <c r="Z296" s="15"/>
      <c r="AA296" s="15"/>
      <c r="AB296" s="15"/>
      <c r="AC296" s="15"/>
      <c r="AD296" s="15"/>
      <c r="AE296" s="15"/>
      <c r="AT296" s="262" t="s">
        <v>228</v>
      </c>
      <c r="AU296" s="262" t="s">
        <v>78</v>
      </c>
      <c r="AV296" s="15" t="s">
        <v>76</v>
      </c>
      <c r="AW296" s="15" t="s">
        <v>31</v>
      </c>
      <c r="AX296" s="15" t="s">
        <v>69</v>
      </c>
      <c r="AY296" s="262" t="s">
        <v>216</v>
      </c>
    </row>
    <row r="297" s="13" customFormat="1">
      <c r="A297" s="13"/>
      <c r="B297" s="231"/>
      <c r="C297" s="232"/>
      <c r="D297" s="226" t="s">
        <v>228</v>
      </c>
      <c r="E297" s="233" t="s">
        <v>19</v>
      </c>
      <c r="F297" s="234" t="s">
        <v>2664</v>
      </c>
      <c r="G297" s="232"/>
      <c r="H297" s="235">
        <v>20.399999999999999</v>
      </c>
      <c r="I297" s="236"/>
      <c r="J297" s="232"/>
      <c r="K297" s="232"/>
      <c r="L297" s="237"/>
      <c r="M297" s="238"/>
      <c r="N297" s="239"/>
      <c r="O297" s="239"/>
      <c r="P297" s="239"/>
      <c r="Q297" s="239"/>
      <c r="R297" s="239"/>
      <c r="S297" s="239"/>
      <c r="T297" s="240"/>
      <c r="U297" s="13"/>
      <c r="V297" s="13"/>
      <c r="W297" s="13"/>
      <c r="X297" s="13"/>
      <c r="Y297" s="13"/>
      <c r="Z297" s="13"/>
      <c r="AA297" s="13"/>
      <c r="AB297" s="13"/>
      <c r="AC297" s="13"/>
      <c r="AD297" s="13"/>
      <c r="AE297" s="13"/>
      <c r="AT297" s="241" t="s">
        <v>228</v>
      </c>
      <c r="AU297" s="241" t="s">
        <v>78</v>
      </c>
      <c r="AV297" s="13" t="s">
        <v>78</v>
      </c>
      <c r="AW297" s="13" t="s">
        <v>31</v>
      </c>
      <c r="AX297" s="13" t="s">
        <v>69</v>
      </c>
      <c r="AY297" s="241" t="s">
        <v>216</v>
      </c>
    </row>
    <row r="298" s="14" customFormat="1">
      <c r="A298" s="14"/>
      <c r="B298" s="242"/>
      <c r="C298" s="243"/>
      <c r="D298" s="226" t="s">
        <v>228</v>
      </c>
      <c r="E298" s="244" t="s">
        <v>19</v>
      </c>
      <c r="F298" s="245" t="s">
        <v>231</v>
      </c>
      <c r="G298" s="243"/>
      <c r="H298" s="246">
        <v>25.399999999999999</v>
      </c>
      <c r="I298" s="247"/>
      <c r="J298" s="243"/>
      <c r="K298" s="243"/>
      <c r="L298" s="248"/>
      <c r="M298" s="249"/>
      <c r="N298" s="250"/>
      <c r="O298" s="250"/>
      <c r="P298" s="250"/>
      <c r="Q298" s="250"/>
      <c r="R298" s="250"/>
      <c r="S298" s="250"/>
      <c r="T298" s="251"/>
      <c r="U298" s="14"/>
      <c r="V298" s="14"/>
      <c r="W298" s="14"/>
      <c r="X298" s="14"/>
      <c r="Y298" s="14"/>
      <c r="Z298" s="14"/>
      <c r="AA298" s="14"/>
      <c r="AB298" s="14"/>
      <c r="AC298" s="14"/>
      <c r="AD298" s="14"/>
      <c r="AE298" s="14"/>
      <c r="AT298" s="252" t="s">
        <v>228</v>
      </c>
      <c r="AU298" s="252" t="s">
        <v>78</v>
      </c>
      <c r="AV298" s="14" t="s">
        <v>224</v>
      </c>
      <c r="AW298" s="14" t="s">
        <v>31</v>
      </c>
      <c r="AX298" s="14" t="s">
        <v>76</v>
      </c>
      <c r="AY298" s="252" t="s">
        <v>216</v>
      </c>
    </row>
    <row r="299" s="2" customFormat="1" ht="13.8" customHeight="1">
      <c r="A299" s="39"/>
      <c r="B299" s="40"/>
      <c r="C299" s="263" t="s">
        <v>549</v>
      </c>
      <c r="D299" s="263" t="s">
        <v>295</v>
      </c>
      <c r="E299" s="264" t="s">
        <v>686</v>
      </c>
      <c r="F299" s="265" t="s">
        <v>687</v>
      </c>
      <c r="G299" s="266" t="s">
        <v>222</v>
      </c>
      <c r="H299" s="267">
        <v>29.210000000000001</v>
      </c>
      <c r="I299" s="268"/>
      <c r="J299" s="269">
        <f>ROUND(I299*H299,2)</f>
        <v>0</v>
      </c>
      <c r="K299" s="265" t="s">
        <v>223</v>
      </c>
      <c r="L299" s="270"/>
      <c r="M299" s="271" t="s">
        <v>19</v>
      </c>
      <c r="N299" s="272" t="s">
        <v>40</v>
      </c>
      <c r="O299" s="85"/>
      <c r="P299" s="222">
        <f>O299*H299</f>
        <v>0</v>
      </c>
      <c r="Q299" s="222">
        <v>0.0117</v>
      </c>
      <c r="R299" s="222">
        <f>Q299*H299</f>
        <v>0.34175700000000003</v>
      </c>
      <c r="S299" s="222">
        <v>0</v>
      </c>
      <c r="T299" s="223">
        <f>S299*H299</f>
        <v>0</v>
      </c>
      <c r="U299" s="39"/>
      <c r="V299" s="39"/>
      <c r="W299" s="39"/>
      <c r="X299" s="39"/>
      <c r="Y299" s="39"/>
      <c r="Z299" s="39"/>
      <c r="AA299" s="39"/>
      <c r="AB299" s="39"/>
      <c r="AC299" s="39"/>
      <c r="AD299" s="39"/>
      <c r="AE299" s="39"/>
      <c r="AR299" s="224" t="s">
        <v>299</v>
      </c>
      <c r="AT299" s="224" t="s">
        <v>295</v>
      </c>
      <c r="AU299" s="224" t="s">
        <v>78</v>
      </c>
      <c r="AY299" s="18" t="s">
        <v>216</v>
      </c>
      <c r="BE299" s="225">
        <f>IF(N299="základní",J299,0)</f>
        <v>0</v>
      </c>
      <c r="BF299" s="225">
        <f>IF(N299="snížená",J299,0)</f>
        <v>0</v>
      </c>
      <c r="BG299" s="225">
        <f>IF(N299="zákl. přenesená",J299,0)</f>
        <v>0</v>
      </c>
      <c r="BH299" s="225">
        <f>IF(N299="sníž. přenesená",J299,0)</f>
        <v>0</v>
      </c>
      <c r="BI299" s="225">
        <f>IF(N299="nulová",J299,0)</f>
        <v>0</v>
      </c>
      <c r="BJ299" s="18" t="s">
        <v>76</v>
      </c>
      <c r="BK299" s="225">
        <f>ROUND(I299*H299,2)</f>
        <v>0</v>
      </c>
      <c r="BL299" s="18" t="s">
        <v>287</v>
      </c>
      <c r="BM299" s="224" t="s">
        <v>2667</v>
      </c>
    </row>
    <row r="300" s="15" customFormat="1">
      <c r="A300" s="15"/>
      <c r="B300" s="253"/>
      <c r="C300" s="254"/>
      <c r="D300" s="226" t="s">
        <v>228</v>
      </c>
      <c r="E300" s="255" t="s">
        <v>19</v>
      </c>
      <c r="F300" s="256" t="s">
        <v>301</v>
      </c>
      <c r="G300" s="254"/>
      <c r="H300" s="255" t="s">
        <v>19</v>
      </c>
      <c r="I300" s="257"/>
      <c r="J300" s="254"/>
      <c r="K300" s="254"/>
      <c r="L300" s="258"/>
      <c r="M300" s="259"/>
      <c r="N300" s="260"/>
      <c r="O300" s="260"/>
      <c r="P300" s="260"/>
      <c r="Q300" s="260"/>
      <c r="R300" s="260"/>
      <c r="S300" s="260"/>
      <c r="T300" s="261"/>
      <c r="U300" s="15"/>
      <c r="V300" s="15"/>
      <c r="W300" s="15"/>
      <c r="X300" s="15"/>
      <c r="Y300" s="15"/>
      <c r="Z300" s="15"/>
      <c r="AA300" s="15"/>
      <c r="AB300" s="15"/>
      <c r="AC300" s="15"/>
      <c r="AD300" s="15"/>
      <c r="AE300" s="15"/>
      <c r="AT300" s="262" t="s">
        <v>228</v>
      </c>
      <c r="AU300" s="262" t="s">
        <v>78</v>
      </c>
      <c r="AV300" s="15" t="s">
        <v>76</v>
      </c>
      <c r="AW300" s="15" t="s">
        <v>31</v>
      </c>
      <c r="AX300" s="15" t="s">
        <v>69</v>
      </c>
      <c r="AY300" s="262" t="s">
        <v>216</v>
      </c>
    </row>
    <row r="301" s="13" customFormat="1">
      <c r="A301" s="13"/>
      <c r="B301" s="231"/>
      <c r="C301" s="232"/>
      <c r="D301" s="226" t="s">
        <v>228</v>
      </c>
      <c r="E301" s="233" t="s">
        <v>19</v>
      </c>
      <c r="F301" s="234" t="s">
        <v>2668</v>
      </c>
      <c r="G301" s="232"/>
      <c r="H301" s="235">
        <v>29.210000000000001</v>
      </c>
      <c r="I301" s="236"/>
      <c r="J301" s="232"/>
      <c r="K301" s="232"/>
      <c r="L301" s="237"/>
      <c r="M301" s="238"/>
      <c r="N301" s="239"/>
      <c r="O301" s="239"/>
      <c r="P301" s="239"/>
      <c r="Q301" s="239"/>
      <c r="R301" s="239"/>
      <c r="S301" s="239"/>
      <c r="T301" s="240"/>
      <c r="U301" s="13"/>
      <c r="V301" s="13"/>
      <c r="W301" s="13"/>
      <c r="X301" s="13"/>
      <c r="Y301" s="13"/>
      <c r="Z301" s="13"/>
      <c r="AA301" s="13"/>
      <c r="AB301" s="13"/>
      <c r="AC301" s="13"/>
      <c r="AD301" s="13"/>
      <c r="AE301" s="13"/>
      <c r="AT301" s="241" t="s">
        <v>228</v>
      </c>
      <c r="AU301" s="241" t="s">
        <v>78</v>
      </c>
      <c r="AV301" s="13" t="s">
        <v>78</v>
      </c>
      <c r="AW301" s="13" t="s">
        <v>31</v>
      </c>
      <c r="AX301" s="13" t="s">
        <v>69</v>
      </c>
      <c r="AY301" s="241" t="s">
        <v>216</v>
      </c>
    </row>
    <row r="302" s="14" customFormat="1">
      <c r="A302" s="14"/>
      <c r="B302" s="242"/>
      <c r="C302" s="243"/>
      <c r="D302" s="226" t="s">
        <v>228</v>
      </c>
      <c r="E302" s="244" t="s">
        <v>19</v>
      </c>
      <c r="F302" s="245" t="s">
        <v>231</v>
      </c>
      <c r="G302" s="243"/>
      <c r="H302" s="246">
        <v>29.210000000000001</v>
      </c>
      <c r="I302" s="247"/>
      <c r="J302" s="243"/>
      <c r="K302" s="243"/>
      <c r="L302" s="248"/>
      <c r="M302" s="249"/>
      <c r="N302" s="250"/>
      <c r="O302" s="250"/>
      <c r="P302" s="250"/>
      <c r="Q302" s="250"/>
      <c r="R302" s="250"/>
      <c r="S302" s="250"/>
      <c r="T302" s="251"/>
      <c r="U302" s="14"/>
      <c r="V302" s="14"/>
      <c r="W302" s="14"/>
      <c r="X302" s="14"/>
      <c r="Y302" s="14"/>
      <c r="Z302" s="14"/>
      <c r="AA302" s="14"/>
      <c r="AB302" s="14"/>
      <c r="AC302" s="14"/>
      <c r="AD302" s="14"/>
      <c r="AE302" s="14"/>
      <c r="AT302" s="252" t="s">
        <v>228</v>
      </c>
      <c r="AU302" s="252" t="s">
        <v>78</v>
      </c>
      <c r="AV302" s="14" t="s">
        <v>224</v>
      </c>
      <c r="AW302" s="14" t="s">
        <v>31</v>
      </c>
      <c r="AX302" s="14" t="s">
        <v>76</v>
      </c>
      <c r="AY302" s="252" t="s">
        <v>216</v>
      </c>
    </row>
    <row r="303" s="2" customFormat="1" ht="13.8" customHeight="1">
      <c r="A303" s="39"/>
      <c r="B303" s="40"/>
      <c r="C303" s="213" t="s">
        <v>555</v>
      </c>
      <c r="D303" s="213" t="s">
        <v>219</v>
      </c>
      <c r="E303" s="214" t="s">
        <v>691</v>
      </c>
      <c r="F303" s="215" t="s">
        <v>692</v>
      </c>
      <c r="G303" s="216" t="s">
        <v>318</v>
      </c>
      <c r="H303" s="217">
        <v>16</v>
      </c>
      <c r="I303" s="218"/>
      <c r="J303" s="219">
        <f>ROUND(I303*H303,2)</f>
        <v>0</v>
      </c>
      <c r="K303" s="215" t="s">
        <v>223</v>
      </c>
      <c r="L303" s="45"/>
      <c r="M303" s="220" t="s">
        <v>19</v>
      </c>
      <c r="N303" s="221" t="s">
        <v>40</v>
      </c>
      <c r="O303" s="85"/>
      <c r="P303" s="222">
        <f>O303*H303</f>
        <v>0</v>
      </c>
      <c r="Q303" s="222">
        <v>3.0000000000000001E-05</v>
      </c>
      <c r="R303" s="222">
        <f>Q303*H303</f>
        <v>0.00048000000000000001</v>
      </c>
      <c r="S303" s="222">
        <v>0</v>
      </c>
      <c r="T303" s="223">
        <f>S303*H303</f>
        <v>0</v>
      </c>
      <c r="U303" s="39"/>
      <c r="V303" s="39"/>
      <c r="W303" s="39"/>
      <c r="X303" s="39"/>
      <c r="Y303" s="39"/>
      <c r="Z303" s="39"/>
      <c r="AA303" s="39"/>
      <c r="AB303" s="39"/>
      <c r="AC303" s="39"/>
      <c r="AD303" s="39"/>
      <c r="AE303" s="39"/>
      <c r="AR303" s="224" t="s">
        <v>287</v>
      </c>
      <c r="AT303" s="224" t="s">
        <v>219</v>
      </c>
      <c r="AU303" s="224" t="s">
        <v>78</v>
      </c>
      <c r="AY303" s="18" t="s">
        <v>216</v>
      </c>
      <c r="BE303" s="225">
        <f>IF(N303="základní",J303,0)</f>
        <v>0</v>
      </c>
      <c r="BF303" s="225">
        <f>IF(N303="snížená",J303,0)</f>
        <v>0</v>
      </c>
      <c r="BG303" s="225">
        <f>IF(N303="zákl. přenesená",J303,0)</f>
        <v>0</v>
      </c>
      <c r="BH303" s="225">
        <f>IF(N303="sníž. přenesená",J303,0)</f>
        <v>0</v>
      </c>
      <c r="BI303" s="225">
        <f>IF(N303="nulová",J303,0)</f>
        <v>0</v>
      </c>
      <c r="BJ303" s="18" t="s">
        <v>76</v>
      </c>
      <c r="BK303" s="225">
        <f>ROUND(I303*H303,2)</f>
        <v>0</v>
      </c>
      <c r="BL303" s="18" t="s">
        <v>287</v>
      </c>
      <c r="BM303" s="224" t="s">
        <v>2669</v>
      </c>
    </row>
    <row r="304" s="2" customFormat="1">
      <c r="A304" s="39"/>
      <c r="B304" s="40"/>
      <c r="C304" s="41"/>
      <c r="D304" s="226" t="s">
        <v>226</v>
      </c>
      <c r="E304" s="41"/>
      <c r="F304" s="227" t="s">
        <v>694</v>
      </c>
      <c r="G304" s="41"/>
      <c r="H304" s="41"/>
      <c r="I304" s="228"/>
      <c r="J304" s="41"/>
      <c r="K304" s="41"/>
      <c r="L304" s="45"/>
      <c r="M304" s="229"/>
      <c r="N304" s="230"/>
      <c r="O304" s="85"/>
      <c r="P304" s="85"/>
      <c r="Q304" s="85"/>
      <c r="R304" s="85"/>
      <c r="S304" s="85"/>
      <c r="T304" s="86"/>
      <c r="U304" s="39"/>
      <c r="V304" s="39"/>
      <c r="W304" s="39"/>
      <c r="X304" s="39"/>
      <c r="Y304" s="39"/>
      <c r="Z304" s="39"/>
      <c r="AA304" s="39"/>
      <c r="AB304" s="39"/>
      <c r="AC304" s="39"/>
      <c r="AD304" s="39"/>
      <c r="AE304" s="39"/>
      <c r="AT304" s="18" t="s">
        <v>226</v>
      </c>
      <c r="AU304" s="18" t="s">
        <v>78</v>
      </c>
    </row>
    <row r="305" s="13" customFormat="1">
      <c r="A305" s="13"/>
      <c r="B305" s="231"/>
      <c r="C305" s="232"/>
      <c r="D305" s="226" t="s">
        <v>228</v>
      </c>
      <c r="E305" s="233" t="s">
        <v>19</v>
      </c>
      <c r="F305" s="234" t="s">
        <v>695</v>
      </c>
      <c r="G305" s="232"/>
      <c r="H305" s="235">
        <v>16</v>
      </c>
      <c r="I305" s="236"/>
      <c r="J305" s="232"/>
      <c r="K305" s="232"/>
      <c r="L305" s="237"/>
      <c r="M305" s="238"/>
      <c r="N305" s="239"/>
      <c r="O305" s="239"/>
      <c r="P305" s="239"/>
      <c r="Q305" s="239"/>
      <c r="R305" s="239"/>
      <c r="S305" s="239"/>
      <c r="T305" s="240"/>
      <c r="U305" s="13"/>
      <c r="V305" s="13"/>
      <c r="W305" s="13"/>
      <c r="X305" s="13"/>
      <c r="Y305" s="13"/>
      <c r="Z305" s="13"/>
      <c r="AA305" s="13"/>
      <c r="AB305" s="13"/>
      <c r="AC305" s="13"/>
      <c r="AD305" s="13"/>
      <c r="AE305" s="13"/>
      <c r="AT305" s="241" t="s">
        <v>228</v>
      </c>
      <c r="AU305" s="241" t="s">
        <v>78</v>
      </c>
      <c r="AV305" s="13" t="s">
        <v>78</v>
      </c>
      <c r="AW305" s="13" t="s">
        <v>31</v>
      </c>
      <c r="AX305" s="13" t="s">
        <v>69</v>
      </c>
      <c r="AY305" s="241" t="s">
        <v>216</v>
      </c>
    </row>
    <row r="306" s="14" customFormat="1">
      <c r="A306" s="14"/>
      <c r="B306" s="242"/>
      <c r="C306" s="243"/>
      <c r="D306" s="226" t="s">
        <v>228</v>
      </c>
      <c r="E306" s="244" t="s">
        <v>19</v>
      </c>
      <c r="F306" s="245" t="s">
        <v>231</v>
      </c>
      <c r="G306" s="243"/>
      <c r="H306" s="246">
        <v>16</v>
      </c>
      <c r="I306" s="247"/>
      <c r="J306" s="243"/>
      <c r="K306" s="243"/>
      <c r="L306" s="248"/>
      <c r="M306" s="249"/>
      <c r="N306" s="250"/>
      <c r="O306" s="250"/>
      <c r="P306" s="250"/>
      <c r="Q306" s="250"/>
      <c r="R306" s="250"/>
      <c r="S306" s="250"/>
      <c r="T306" s="251"/>
      <c r="U306" s="14"/>
      <c r="V306" s="14"/>
      <c r="W306" s="14"/>
      <c r="X306" s="14"/>
      <c r="Y306" s="14"/>
      <c r="Z306" s="14"/>
      <c r="AA306" s="14"/>
      <c r="AB306" s="14"/>
      <c r="AC306" s="14"/>
      <c r="AD306" s="14"/>
      <c r="AE306" s="14"/>
      <c r="AT306" s="252" t="s">
        <v>228</v>
      </c>
      <c r="AU306" s="252" t="s">
        <v>78</v>
      </c>
      <c r="AV306" s="14" t="s">
        <v>224</v>
      </c>
      <c r="AW306" s="14" t="s">
        <v>31</v>
      </c>
      <c r="AX306" s="14" t="s">
        <v>76</v>
      </c>
      <c r="AY306" s="252" t="s">
        <v>216</v>
      </c>
    </row>
    <row r="307" s="2" customFormat="1" ht="13.8" customHeight="1">
      <c r="A307" s="39"/>
      <c r="B307" s="40"/>
      <c r="C307" s="213" t="s">
        <v>562</v>
      </c>
      <c r="D307" s="213" t="s">
        <v>219</v>
      </c>
      <c r="E307" s="214" t="s">
        <v>697</v>
      </c>
      <c r="F307" s="215" t="s">
        <v>698</v>
      </c>
      <c r="G307" s="216" t="s">
        <v>222</v>
      </c>
      <c r="H307" s="217">
        <v>25.399999999999999</v>
      </c>
      <c r="I307" s="218"/>
      <c r="J307" s="219">
        <f>ROUND(I307*H307,2)</f>
        <v>0</v>
      </c>
      <c r="K307" s="215" t="s">
        <v>223</v>
      </c>
      <c r="L307" s="45"/>
      <c r="M307" s="220" t="s">
        <v>19</v>
      </c>
      <c r="N307" s="221" t="s">
        <v>40</v>
      </c>
      <c r="O307" s="85"/>
      <c r="P307" s="222">
        <f>O307*H307</f>
        <v>0</v>
      </c>
      <c r="Q307" s="222">
        <v>5.0000000000000002E-05</v>
      </c>
      <c r="R307" s="222">
        <f>Q307*H307</f>
        <v>0.0012700000000000001</v>
      </c>
      <c r="S307" s="222">
        <v>0</v>
      </c>
      <c r="T307" s="223">
        <f>S307*H307</f>
        <v>0</v>
      </c>
      <c r="U307" s="39"/>
      <c r="V307" s="39"/>
      <c r="W307" s="39"/>
      <c r="X307" s="39"/>
      <c r="Y307" s="39"/>
      <c r="Z307" s="39"/>
      <c r="AA307" s="39"/>
      <c r="AB307" s="39"/>
      <c r="AC307" s="39"/>
      <c r="AD307" s="39"/>
      <c r="AE307" s="39"/>
      <c r="AR307" s="224" t="s">
        <v>287</v>
      </c>
      <c r="AT307" s="224" t="s">
        <v>219</v>
      </c>
      <c r="AU307" s="224" t="s">
        <v>78</v>
      </c>
      <c r="AY307" s="18" t="s">
        <v>216</v>
      </c>
      <c r="BE307" s="225">
        <f>IF(N307="základní",J307,0)</f>
        <v>0</v>
      </c>
      <c r="BF307" s="225">
        <f>IF(N307="snížená",J307,0)</f>
        <v>0</v>
      </c>
      <c r="BG307" s="225">
        <f>IF(N307="zákl. přenesená",J307,0)</f>
        <v>0</v>
      </c>
      <c r="BH307" s="225">
        <f>IF(N307="sníž. přenesená",J307,0)</f>
        <v>0</v>
      </c>
      <c r="BI307" s="225">
        <f>IF(N307="nulová",J307,0)</f>
        <v>0</v>
      </c>
      <c r="BJ307" s="18" t="s">
        <v>76</v>
      </c>
      <c r="BK307" s="225">
        <f>ROUND(I307*H307,2)</f>
        <v>0</v>
      </c>
      <c r="BL307" s="18" t="s">
        <v>287</v>
      </c>
      <c r="BM307" s="224" t="s">
        <v>2670</v>
      </c>
    </row>
    <row r="308" s="15" customFormat="1">
      <c r="A308" s="15"/>
      <c r="B308" s="253"/>
      <c r="C308" s="254"/>
      <c r="D308" s="226" t="s">
        <v>228</v>
      </c>
      <c r="E308" s="255" t="s">
        <v>19</v>
      </c>
      <c r="F308" s="256" t="s">
        <v>2114</v>
      </c>
      <c r="G308" s="254"/>
      <c r="H308" s="255" t="s">
        <v>19</v>
      </c>
      <c r="I308" s="257"/>
      <c r="J308" s="254"/>
      <c r="K308" s="254"/>
      <c r="L308" s="258"/>
      <c r="M308" s="259"/>
      <c r="N308" s="260"/>
      <c r="O308" s="260"/>
      <c r="P308" s="260"/>
      <c r="Q308" s="260"/>
      <c r="R308" s="260"/>
      <c r="S308" s="260"/>
      <c r="T308" s="261"/>
      <c r="U308" s="15"/>
      <c r="V308" s="15"/>
      <c r="W308" s="15"/>
      <c r="X308" s="15"/>
      <c r="Y308" s="15"/>
      <c r="Z308" s="15"/>
      <c r="AA308" s="15"/>
      <c r="AB308" s="15"/>
      <c r="AC308" s="15"/>
      <c r="AD308" s="15"/>
      <c r="AE308" s="15"/>
      <c r="AT308" s="262" t="s">
        <v>228</v>
      </c>
      <c r="AU308" s="262" t="s">
        <v>78</v>
      </c>
      <c r="AV308" s="15" t="s">
        <v>76</v>
      </c>
      <c r="AW308" s="15" t="s">
        <v>31</v>
      </c>
      <c r="AX308" s="15" t="s">
        <v>69</v>
      </c>
      <c r="AY308" s="262" t="s">
        <v>216</v>
      </c>
    </row>
    <row r="309" s="13" customFormat="1">
      <c r="A309" s="13"/>
      <c r="B309" s="231"/>
      <c r="C309" s="232"/>
      <c r="D309" s="226" t="s">
        <v>228</v>
      </c>
      <c r="E309" s="233" t="s">
        <v>19</v>
      </c>
      <c r="F309" s="234" t="s">
        <v>2456</v>
      </c>
      <c r="G309" s="232"/>
      <c r="H309" s="235">
        <v>5</v>
      </c>
      <c r="I309" s="236"/>
      <c r="J309" s="232"/>
      <c r="K309" s="232"/>
      <c r="L309" s="237"/>
      <c r="M309" s="238"/>
      <c r="N309" s="239"/>
      <c r="O309" s="239"/>
      <c r="P309" s="239"/>
      <c r="Q309" s="239"/>
      <c r="R309" s="239"/>
      <c r="S309" s="239"/>
      <c r="T309" s="240"/>
      <c r="U309" s="13"/>
      <c r="V309" s="13"/>
      <c r="W309" s="13"/>
      <c r="X309" s="13"/>
      <c r="Y309" s="13"/>
      <c r="Z309" s="13"/>
      <c r="AA309" s="13"/>
      <c r="AB309" s="13"/>
      <c r="AC309" s="13"/>
      <c r="AD309" s="13"/>
      <c r="AE309" s="13"/>
      <c r="AT309" s="241" t="s">
        <v>228</v>
      </c>
      <c r="AU309" s="241" t="s">
        <v>78</v>
      </c>
      <c r="AV309" s="13" t="s">
        <v>78</v>
      </c>
      <c r="AW309" s="13" t="s">
        <v>31</v>
      </c>
      <c r="AX309" s="13" t="s">
        <v>69</v>
      </c>
      <c r="AY309" s="241" t="s">
        <v>216</v>
      </c>
    </row>
    <row r="310" s="15" customFormat="1">
      <c r="A310" s="15"/>
      <c r="B310" s="253"/>
      <c r="C310" s="254"/>
      <c r="D310" s="226" t="s">
        <v>228</v>
      </c>
      <c r="E310" s="255" t="s">
        <v>19</v>
      </c>
      <c r="F310" s="256" t="s">
        <v>750</v>
      </c>
      <c r="G310" s="254"/>
      <c r="H310" s="255" t="s">
        <v>19</v>
      </c>
      <c r="I310" s="257"/>
      <c r="J310" s="254"/>
      <c r="K310" s="254"/>
      <c r="L310" s="258"/>
      <c r="M310" s="259"/>
      <c r="N310" s="260"/>
      <c r="O310" s="260"/>
      <c r="P310" s="260"/>
      <c r="Q310" s="260"/>
      <c r="R310" s="260"/>
      <c r="S310" s="260"/>
      <c r="T310" s="261"/>
      <c r="U310" s="15"/>
      <c r="V310" s="15"/>
      <c r="W310" s="15"/>
      <c r="X310" s="15"/>
      <c r="Y310" s="15"/>
      <c r="Z310" s="15"/>
      <c r="AA310" s="15"/>
      <c r="AB310" s="15"/>
      <c r="AC310" s="15"/>
      <c r="AD310" s="15"/>
      <c r="AE310" s="15"/>
      <c r="AT310" s="262" t="s">
        <v>228</v>
      </c>
      <c r="AU310" s="262" t="s">
        <v>78</v>
      </c>
      <c r="AV310" s="15" t="s">
        <v>76</v>
      </c>
      <c r="AW310" s="15" t="s">
        <v>31</v>
      </c>
      <c r="AX310" s="15" t="s">
        <v>69</v>
      </c>
      <c r="AY310" s="262" t="s">
        <v>216</v>
      </c>
    </row>
    <row r="311" s="13" customFormat="1">
      <c r="A311" s="13"/>
      <c r="B311" s="231"/>
      <c r="C311" s="232"/>
      <c r="D311" s="226" t="s">
        <v>228</v>
      </c>
      <c r="E311" s="233" t="s">
        <v>19</v>
      </c>
      <c r="F311" s="234" t="s">
        <v>2664</v>
      </c>
      <c r="G311" s="232"/>
      <c r="H311" s="235">
        <v>20.399999999999999</v>
      </c>
      <c r="I311" s="236"/>
      <c r="J311" s="232"/>
      <c r="K311" s="232"/>
      <c r="L311" s="237"/>
      <c r="M311" s="238"/>
      <c r="N311" s="239"/>
      <c r="O311" s="239"/>
      <c r="P311" s="239"/>
      <c r="Q311" s="239"/>
      <c r="R311" s="239"/>
      <c r="S311" s="239"/>
      <c r="T311" s="240"/>
      <c r="U311" s="13"/>
      <c r="V311" s="13"/>
      <c r="W311" s="13"/>
      <c r="X311" s="13"/>
      <c r="Y311" s="13"/>
      <c r="Z311" s="13"/>
      <c r="AA311" s="13"/>
      <c r="AB311" s="13"/>
      <c r="AC311" s="13"/>
      <c r="AD311" s="13"/>
      <c r="AE311" s="13"/>
      <c r="AT311" s="241" t="s">
        <v>228</v>
      </c>
      <c r="AU311" s="241" t="s">
        <v>78</v>
      </c>
      <c r="AV311" s="13" t="s">
        <v>78</v>
      </c>
      <c r="AW311" s="13" t="s">
        <v>31</v>
      </c>
      <c r="AX311" s="13" t="s">
        <v>69</v>
      </c>
      <c r="AY311" s="241" t="s">
        <v>216</v>
      </c>
    </row>
    <row r="312" s="14" customFormat="1">
      <c r="A312" s="14"/>
      <c r="B312" s="242"/>
      <c r="C312" s="243"/>
      <c r="D312" s="226" t="s">
        <v>228</v>
      </c>
      <c r="E312" s="244" t="s">
        <v>19</v>
      </c>
      <c r="F312" s="245" t="s">
        <v>231</v>
      </c>
      <c r="G312" s="243"/>
      <c r="H312" s="246">
        <v>25.399999999999999</v>
      </c>
      <c r="I312" s="247"/>
      <c r="J312" s="243"/>
      <c r="K312" s="243"/>
      <c r="L312" s="248"/>
      <c r="M312" s="249"/>
      <c r="N312" s="250"/>
      <c r="O312" s="250"/>
      <c r="P312" s="250"/>
      <c r="Q312" s="250"/>
      <c r="R312" s="250"/>
      <c r="S312" s="250"/>
      <c r="T312" s="251"/>
      <c r="U312" s="14"/>
      <c r="V312" s="14"/>
      <c r="W312" s="14"/>
      <c r="X312" s="14"/>
      <c r="Y312" s="14"/>
      <c r="Z312" s="14"/>
      <c r="AA312" s="14"/>
      <c r="AB312" s="14"/>
      <c r="AC312" s="14"/>
      <c r="AD312" s="14"/>
      <c r="AE312" s="14"/>
      <c r="AT312" s="252" t="s">
        <v>228</v>
      </c>
      <c r="AU312" s="252" t="s">
        <v>78</v>
      </c>
      <c r="AV312" s="14" t="s">
        <v>224</v>
      </c>
      <c r="AW312" s="14" t="s">
        <v>31</v>
      </c>
      <c r="AX312" s="14" t="s">
        <v>76</v>
      </c>
      <c r="AY312" s="252" t="s">
        <v>216</v>
      </c>
    </row>
    <row r="313" s="2" customFormat="1" ht="22.2" customHeight="1">
      <c r="A313" s="39"/>
      <c r="B313" s="40"/>
      <c r="C313" s="213" t="s">
        <v>569</v>
      </c>
      <c r="D313" s="213" t="s">
        <v>219</v>
      </c>
      <c r="E313" s="214" t="s">
        <v>701</v>
      </c>
      <c r="F313" s="215" t="s">
        <v>702</v>
      </c>
      <c r="G313" s="216" t="s">
        <v>305</v>
      </c>
      <c r="H313" s="273"/>
      <c r="I313" s="218"/>
      <c r="J313" s="219">
        <f>ROUND(I313*H313,2)</f>
        <v>0</v>
      </c>
      <c r="K313" s="215" t="s">
        <v>223</v>
      </c>
      <c r="L313" s="45"/>
      <c r="M313" s="220" t="s">
        <v>19</v>
      </c>
      <c r="N313" s="221" t="s">
        <v>40</v>
      </c>
      <c r="O313" s="85"/>
      <c r="P313" s="222">
        <f>O313*H313</f>
        <v>0</v>
      </c>
      <c r="Q313" s="222">
        <v>0</v>
      </c>
      <c r="R313" s="222">
        <f>Q313*H313</f>
        <v>0</v>
      </c>
      <c r="S313" s="222">
        <v>0</v>
      </c>
      <c r="T313" s="223">
        <f>S313*H313</f>
        <v>0</v>
      </c>
      <c r="U313" s="39"/>
      <c r="V313" s="39"/>
      <c r="W313" s="39"/>
      <c r="X313" s="39"/>
      <c r="Y313" s="39"/>
      <c r="Z313" s="39"/>
      <c r="AA313" s="39"/>
      <c r="AB313" s="39"/>
      <c r="AC313" s="39"/>
      <c r="AD313" s="39"/>
      <c r="AE313" s="39"/>
      <c r="AR313" s="224" t="s">
        <v>287</v>
      </c>
      <c r="AT313" s="224" t="s">
        <v>219</v>
      </c>
      <c r="AU313" s="224" t="s">
        <v>78</v>
      </c>
      <c r="AY313" s="18" t="s">
        <v>216</v>
      </c>
      <c r="BE313" s="225">
        <f>IF(N313="základní",J313,0)</f>
        <v>0</v>
      </c>
      <c r="BF313" s="225">
        <f>IF(N313="snížená",J313,0)</f>
        <v>0</v>
      </c>
      <c r="BG313" s="225">
        <f>IF(N313="zákl. přenesená",J313,0)</f>
        <v>0</v>
      </c>
      <c r="BH313" s="225">
        <f>IF(N313="sníž. přenesená",J313,0)</f>
        <v>0</v>
      </c>
      <c r="BI313" s="225">
        <f>IF(N313="nulová",J313,0)</f>
        <v>0</v>
      </c>
      <c r="BJ313" s="18" t="s">
        <v>76</v>
      </c>
      <c r="BK313" s="225">
        <f>ROUND(I313*H313,2)</f>
        <v>0</v>
      </c>
      <c r="BL313" s="18" t="s">
        <v>287</v>
      </c>
      <c r="BM313" s="224" t="s">
        <v>2671</v>
      </c>
    </row>
    <row r="314" s="2" customFormat="1">
      <c r="A314" s="39"/>
      <c r="B314" s="40"/>
      <c r="C314" s="41"/>
      <c r="D314" s="226" t="s">
        <v>226</v>
      </c>
      <c r="E314" s="41"/>
      <c r="F314" s="227" t="s">
        <v>307</v>
      </c>
      <c r="G314" s="41"/>
      <c r="H314" s="41"/>
      <c r="I314" s="228"/>
      <c r="J314" s="41"/>
      <c r="K314" s="41"/>
      <c r="L314" s="45"/>
      <c r="M314" s="229"/>
      <c r="N314" s="230"/>
      <c r="O314" s="85"/>
      <c r="P314" s="85"/>
      <c r="Q314" s="85"/>
      <c r="R314" s="85"/>
      <c r="S314" s="85"/>
      <c r="T314" s="86"/>
      <c r="U314" s="39"/>
      <c r="V314" s="39"/>
      <c r="W314" s="39"/>
      <c r="X314" s="39"/>
      <c r="Y314" s="39"/>
      <c r="Z314" s="39"/>
      <c r="AA314" s="39"/>
      <c r="AB314" s="39"/>
      <c r="AC314" s="39"/>
      <c r="AD314" s="39"/>
      <c r="AE314" s="39"/>
      <c r="AT314" s="18" t="s">
        <v>226</v>
      </c>
      <c r="AU314" s="18" t="s">
        <v>78</v>
      </c>
    </row>
    <row r="315" s="12" customFormat="1" ht="22.8" customHeight="1">
      <c r="A315" s="12"/>
      <c r="B315" s="197"/>
      <c r="C315" s="198"/>
      <c r="D315" s="199" t="s">
        <v>68</v>
      </c>
      <c r="E315" s="211" t="s">
        <v>704</v>
      </c>
      <c r="F315" s="211" t="s">
        <v>705</v>
      </c>
      <c r="G315" s="198"/>
      <c r="H315" s="198"/>
      <c r="I315" s="201"/>
      <c r="J315" s="212">
        <f>BK315</f>
        <v>0</v>
      </c>
      <c r="K315" s="198"/>
      <c r="L315" s="203"/>
      <c r="M315" s="204"/>
      <c r="N315" s="205"/>
      <c r="O315" s="205"/>
      <c r="P315" s="206">
        <f>SUM(P316:P334)</f>
        <v>0</v>
      </c>
      <c r="Q315" s="205"/>
      <c r="R315" s="206">
        <f>SUM(R316:R334)</f>
        <v>0.017522000000000003</v>
      </c>
      <c r="S315" s="205"/>
      <c r="T315" s="207">
        <f>SUM(T316:T334)</f>
        <v>0</v>
      </c>
      <c r="U315" s="12"/>
      <c r="V315" s="12"/>
      <c r="W315" s="12"/>
      <c r="X315" s="12"/>
      <c r="Y315" s="12"/>
      <c r="Z315" s="12"/>
      <c r="AA315" s="12"/>
      <c r="AB315" s="12"/>
      <c r="AC315" s="12"/>
      <c r="AD315" s="12"/>
      <c r="AE315" s="12"/>
      <c r="AR315" s="208" t="s">
        <v>78</v>
      </c>
      <c r="AT315" s="209" t="s">
        <v>68</v>
      </c>
      <c r="AU315" s="209" t="s">
        <v>76</v>
      </c>
      <c r="AY315" s="208" t="s">
        <v>216</v>
      </c>
      <c r="BK315" s="210">
        <f>SUM(BK316:BK334)</f>
        <v>0</v>
      </c>
    </row>
    <row r="316" s="2" customFormat="1" ht="13.8" customHeight="1">
      <c r="A316" s="39"/>
      <c r="B316" s="40"/>
      <c r="C316" s="213" t="s">
        <v>576</v>
      </c>
      <c r="D316" s="213" t="s">
        <v>219</v>
      </c>
      <c r="E316" s="214" t="s">
        <v>707</v>
      </c>
      <c r="F316" s="215" t="s">
        <v>708</v>
      </c>
      <c r="G316" s="216" t="s">
        <v>222</v>
      </c>
      <c r="H316" s="217">
        <v>10</v>
      </c>
      <c r="I316" s="218"/>
      <c r="J316" s="219">
        <f>ROUND(I316*H316,2)</f>
        <v>0</v>
      </c>
      <c r="K316" s="215" t="s">
        <v>223</v>
      </c>
      <c r="L316" s="45"/>
      <c r="M316" s="220" t="s">
        <v>19</v>
      </c>
      <c r="N316" s="221" t="s">
        <v>40</v>
      </c>
      <c r="O316" s="85"/>
      <c r="P316" s="222">
        <f>O316*H316</f>
        <v>0</v>
      </c>
      <c r="Q316" s="222">
        <v>6.0000000000000002E-05</v>
      </c>
      <c r="R316" s="222">
        <f>Q316*H316</f>
        <v>0.00060000000000000006</v>
      </c>
      <c r="S316" s="222">
        <v>0</v>
      </c>
      <c r="T316" s="223">
        <f>S316*H316</f>
        <v>0</v>
      </c>
      <c r="U316" s="39"/>
      <c r="V316" s="39"/>
      <c r="W316" s="39"/>
      <c r="X316" s="39"/>
      <c r="Y316" s="39"/>
      <c r="Z316" s="39"/>
      <c r="AA316" s="39"/>
      <c r="AB316" s="39"/>
      <c r="AC316" s="39"/>
      <c r="AD316" s="39"/>
      <c r="AE316" s="39"/>
      <c r="AR316" s="224" t="s">
        <v>287</v>
      </c>
      <c r="AT316" s="224" t="s">
        <v>219</v>
      </c>
      <c r="AU316" s="224" t="s">
        <v>78</v>
      </c>
      <c r="AY316" s="18" t="s">
        <v>216</v>
      </c>
      <c r="BE316" s="225">
        <f>IF(N316="základní",J316,0)</f>
        <v>0</v>
      </c>
      <c r="BF316" s="225">
        <f>IF(N316="snížená",J316,0)</f>
        <v>0</v>
      </c>
      <c r="BG316" s="225">
        <f>IF(N316="zákl. přenesená",J316,0)</f>
        <v>0</v>
      </c>
      <c r="BH316" s="225">
        <f>IF(N316="sníž. přenesená",J316,0)</f>
        <v>0</v>
      </c>
      <c r="BI316" s="225">
        <f>IF(N316="nulová",J316,0)</f>
        <v>0</v>
      </c>
      <c r="BJ316" s="18" t="s">
        <v>76</v>
      </c>
      <c r="BK316" s="225">
        <f>ROUND(I316*H316,2)</f>
        <v>0</v>
      </c>
      <c r="BL316" s="18" t="s">
        <v>287</v>
      </c>
      <c r="BM316" s="224" t="s">
        <v>2672</v>
      </c>
    </row>
    <row r="317" s="15" customFormat="1">
      <c r="A317" s="15"/>
      <c r="B317" s="253"/>
      <c r="C317" s="254"/>
      <c r="D317" s="226" t="s">
        <v>228</v>
      </c>
      <c r="E317" s="255" t="s">
        <v>19</v>
      </c>
      <c r="F317" s="256" t="s">
        <v>710</v>
      </c>
      <c r="G317" s="254"/>
      <c r="H317" s="255" t="s">
        <v>19</v>
      </c>
      <c r="I317" s="257"/>
      <c r="J317" s="254"/>
      <c r="K317" s="254"/>
      <c r="L317" s="258"/>
      <c r="M317" s="259"/>
      <c r="N317" s="260"/>
      <c r="O317" s="260"/>
      <c r="P317" s="260"/>
      <c r="Q317" s="260"/>
      <c r="R317" s="260"/>
      <c r="S317" s="260"/>
      <c r="T317" s="261"/>
      <c r="U317" s="15"/>
      <c r="V317" s="15"/>
      <c r="W317" s="15"/>
      <c r="X317" s="15"/>
      <c r="Y317" s="15"/>
      <c r="Z317" s="15"/>
      <c r="AA317" s="15"/>
      <c r="AB317" s="15"/>
      <c r="AC317" s="15"/>
      <c r="AD317" s="15"/>
      <c r="AE317" s="15"/>
      <c r="AT317" s="262" t="s">
        <v>228</v>
      </c>
      <c r="AU317" s="262" t="s">
        <v>78</v>
      </c>
      <c r="AV317" s="15" t="s">
        <v>76</v>
      </c>
      <c r="AW317" s="15" t="s">
        <v>31</v>
      </c>
      <c r="AX317" s="15" t="s">
        <v>69</v>
      </c>
      <c r="AY317" s="262" t="s">
        <v>216</v>
      </c>
    </row>
    <row r="318" s="13" customFormat="1">
      <c r="A318" s="13"/>
      <c r="B318" s="231"/>
      <c r="C318" s="232"/>
      <c r="D318" s="226" t="s">
        <v>228</v>
      </c>
      <c r="E318" s="233" t="s">
        <v>19</v>
      </c>
      <c r="F318" s="234" t="s">
        <v>867</v>
      </c>
      <c r="G318" s="232"/>
      <c r="H318" s="235">
        <v>10</v>
      </c>
      <c r="I318" s="236"/>
      <c r="J318" s="232"/>
      <c r="K318" s="232"/>
      <c r="L318" s="237"/>
      <c r="M318" s="238"/>
      <c r="N318" s="239"/>
      <c r="O318" s="239"/>
      <c r="P318" s="239"/>
      <c r="Q318" s="239"/>
      <c r="R318" s="239"/>
      <c r="S318" s="239"/>
      <c r="T318" s="240"/>
      <c r="U318" s="13"/>
      <c r="V318" s="13"/>
      <c r="W318" s="13"/>
      <c r="X318" s="13"/>
      <c r="Y318" s="13"/>
      <c r="Z318" s="13"/>
      <c r="AA318" s="13"/>
      <c r="AB318" s="13"/>
      <c r="AC318" s="13"/>
      <c r="AD318" s="13"/>
      <c r="AE318" s="13"/>
      <c r="AT318" s="241" t="s">
        <v>228</v>
      </c>
      <c r="AU318" s="241" t="s">
        <v>78</v>
      </c>
      <c r="AV318" s="13" t="s">
        <v>78</v>
      </c>
      <c r="AW318" s="13" t="s">
        <v>31</v>
      </c>
      <c r="AX318" s="13" t="s">
        <v>69</v>
      </c>
      <c r="AY318" s="241" t="s">
        <v>216</v>
      </c>
    </row>
    <row r="319" s="14" customFormat="1">
      <c r="A319" s="14"/>
      <c r="B319" s="242"/>
      <c r="C319" s="243"/>
      <c r="D319" s="226" t="s">
        <v>228</v>
      </c>
      <c r="E319" s="244" t="s">
        <v>19</v>
      </c>
      <c r="F319" s="245" t="s">
        <v>231</v>
      </c>
      <c r="G319" s="243"/>
      <c r="H319" s="246">
        <v>10</v>
      </c>
      <c r="I319" s="247"/>
      <c r="J319" s="243"/>
      <c r="K319" s="243"/>
      <c r="L319" s="248"/>
      <c r="M319" s="249"/>
      <c r="N319" s="250"/>
      <c r="O319" s="250"/>
      <c r="P319" s="250"/>
      <c r="Q319" s="250"/>
      <c r="R319" s="250"/>
      <c r="S319" s="250"/>
      <c r="T319" s="251"/>
      <c r="U319" s="14"/>
      <c r="V319" s="14"/>
      <c r="W319" s="14"/>
      <c r="X319" s="14"/>
      <c r="Y319" s="14"/>
      <c r="Z319" s="14"/>
      <c r="AA319" s="14"/>
      <c r="AB319" s="14"/>
      <c r="AC319" s="14"/>
      <c r="AD319" s="14"/>
      <c r="AE319" s="14"/>
      <c r="AT319" s="252" t="s">
        <v>228</v>
      </c>
      <c r="AU319" s="252" t="s">
        <v>78</v>
      </c>
      <c r="AV319" s="14" t="s">
        <v>224</v>
      </c>
      <c r="AW319" s="14" t="s">
        <v>31</v>
      </c>
      <c r="AX319" s="14" t="s">
        <v>76</v>
      </c>
      <c r="AY319" s="252" t="s">
        <v>216</v>
      </c>
    </row>
    <row r="320" s="2" customFormat="1" ht="13.8" customHeight="1">
      <c r="A320" s="39"/>
      <c r="B320" s="40"/>
      <c r="C320" s="213" t="s">
        <v>580</v>
      </c>
      <c r="D320" s="213" t="s">
        <v>219</v>
      </c>
      <c r="E320" s="214" t="s">
        <v>715</v>
      </c>
      <c r="F320" s="215" t="s">
        <v>716</v>
      </c>
      <c r="G320" s="216" t="s">
        <v>222</v>
      </c>
      <c r="H320" s="217">
        <v>10</v>
      </c>
      <c r="I320" s="218"/>
      <c r="J320" s="219">
        <f>ROUND(I320*H320,2)</f>
        <v>0</v>
      </c>
      <c r="K320" s="215" t="s">
        <v>223</v>
      </c>
      <c r="L320" s="45"/>
      <c r="M320" s="220" t="s">
        <v>19</v>
      </c>
      <c r="N320" s="221" t="s">
        <v>40</v>
      </c>
      <c r="O320" s="85"/>
      <c r="P320" s="222">
        <f>O320*H320</f>
        <v>0</v>
      </c>
      <c r="Q320" s="222">
        <v>0.00013999999999999999</v>
      </c>
      <c r="R320" s="222">
        <f>Q320*H320</f>
        <v>0.0013999999999999998</v>
      </c>
      <c r="S320" s="222">
        <v>0</v>
      </c>
      <c r="T320" s="223">
        <f>S320*H320</f>
        <v>0</v>
      </c>
      <c r="U320" s="39"/>
      <c r="V320" s="39"/>
      <c r="W320" s="39"/>
      <c r="X320" s="39"/>
      <c r="Y320" s="39"/>
      <c r="Z320" s="39"/>
      <c r="AA320" s="39"/>
      <c r="AB320" s="39"/>
      <c r="AC320" s="39"/>
      <c r="AD320" s="39"/>
      <c r="AE320" s="39"/>
      <c r="AR320" s="224" t="s">
        <v>287</v>
      </c>
      <c r="AT320" s="224" t="s">
        <v>219</v>
      </c>
      <c r="AU320" s="224" t="s">
        <v>78</v>
      </c>
      <c r="AY320" s="18" t="s">
        <v>216</v>
      </c>
      <c r="BE320" s="225">
        <f>IF(N320="základní",J320,0)</f>
        <v>0</v>
      </c>
      <c r="BF320" s="225">
        <f>IF(N320="snížená",J320,0)</f>
        <v>0</v>
      </c>
      <c r="BG320" s="225">
        <f>IF(N320="zákl. přenesená",J320,0)</f>
        <v>0</v>
      </c>
      <c r="BH320" s="225">
        <f>IF(N320="sníž. přenesená",J320,0)</f>
        <v>0</v>
      </c>
      <c r="BI320" s="225">
        <f>IF(N320="nulová",J320,0)</f>
        <v>0</v>
      </c>
      <c r="BJ320" s="18" t="s">
        <v>76</v>
      </c>
      <c r="BK320" s="225">
        <f>ROUND(I320*H320,2)</f>
        <v>0</v>
      </c>
      <c r="BL320" s="18" t="s">
        <v>287</v>
      </c>
      <c r="BM320" s="224" t="s">
        <v>2673</v>
      </c>
    </row>
    <row r="321" s="15" customFormat="1">
      <c r="A321" s="15"/>
      <c r="B321" s="253"/>
      <c r="C321" s="254"/>
      <c r="D321" s="226" t="s">
        <v>228</v>
      </c>
      <c r="E321" s="255" t="s">
        <v>19</v>
      </c>
      <c r="F321" s="256" t="s">
        <v>710</v>
      </c>
      <c r="G321" s="254"/>
      <c r="H321" s="255" t="s">
        <v>19</v>
      </c>
      <c r="I321" s="257"/>
      <c r="J321" s="254"/>
      <c r="K321" s="254"/>
      <c r="L321" s="258"/>
      <c r="M321" s="259"/>
      <c r="N321" s="260"/>
      <c r="O321" s="260"/>
      <c r="P321" s="260"/>
      <c r="Q321" s="260"/>
      <c r="R321" s="260"/>
      <c r="S321" s="260"/>
      <c r="T321" s="261"/>
      <c r="U321" s="15"/>
      <c r="V321" s="15"/>
      <c r="W321" s="15"/>
      <c r="X321" s="15"/>
      <c r="Y321" s="15"/>
      <c r="Z321" s="15"/>
      <c r="AA321" s="15"/>
      <c r="AB321" s="15"/>
      <c r="AC321" s="15"/>
      <c r="AD321" s="15"/>
      <c r="AE321" s="15"/>
      <c r="AT321" s="262" t="s">
        <v>228</v>
      </c>
      <c r="AU321" s="262" t="s">
        <v>78</v>
      </c>
      <c r="AV321" s="15" t="s">
        <v>76</v>
      </c>
      <c r="AW321" s="15" t="s">
        <v>31</v>
      </c>
      <c r="AX321" s="15" t="s">
        <v>69</v>
      </c>
      <c r="AY321" s="262" t="s">
        <v>216</v>
      </c>
    </row>
    <row r="322" s="13" customFormat="1">
      <c r="A322" s="13"/>
      <c r="B322" s="231"/>
      <c r="C322" s="232"/>
      <c r="D322" s="226" t="s">
        <v>228</v>
      </c>
      <c r="E322" s="233" t="s">
        <v>19</v>
      </c>
      <c r="F322" s="234" t="s">
        <v>867</v>
      </c>
      <c r="G322" s="232"/>
      <c r="H322" s="235">
        <v>10</v>
      </c>
      <c r="I322" s="236"/>
      <c r="J322" s="232"/>
      <c r="K322" s="232"/>
      <c r="L322" s="237"/>
      <c r="M322" s="238"/>
      <c r="N322" s="239"/>
      <c r="O322" s="239"/>
      <c r="P322" s="239"/>
      <c r="Q322" s="239"/>
      <c r="R322" s="239"/>
      <c r="S322" s="239"/>
      <c r="T322" s="240"/>
      <c r="U322" s="13"/>
      <c r="V322" s="13"/>
      <c r="W322" s="13"/>
      <c r="X322" s="13"/>
      <c r="Y322" s="13"/>
      <c r="Z322" s="13"/>
      <c r="AA322" s="13"/>
      <c r="AB322" s="13"/>
      <c r="AC322" s="13"/>
      <c r="AD322" s="13"/>
      <c r="AE322" s="13"/>
      <c r="AT322" s="241" t="s">
        <v>228</v>
      </c>
      <c r="AU322" s="241" t="s">
        <v>78</v>
      </c>
      <c r="AV322" s="13" t="s">
        <v>78</v>
      </c>
      <c r="AW322" s="13" t="s">
        <v>31</v>
      </c>
      <c r="AX322" s="13" t="s">
        <v>69</v>
      </c>
      <c r="AY322" s="241" t="s">
        <v>216</v>
      </c>
    </row>
    <row r="323" s="14" customFormat="1">
      <c r="A323" s="14"/>
      <c r="B323" s="242"/>
      <c r="C323" s="243"/>
      <c r="D323" s="226" t="s">
        <v>228</v>
      </c>
      <c r="E323" s="244" t="s">
        <v>19</v>
      </c>
      <c r="F323" s="245" t="s">
        <v>231</v>
      </c>
      <c r="G323" s="243"/>
      <c r="H323" s="246">
        <v>10</v>
      </c>
      <c r="I323" s="247"/>
      <c r="J323" s="243"/>
      <c r="K323" s="243"/>
      <c r="L323" s="248"/>
      <c r="M323" s="249"/>
      <c r="N323" s="250"/>
      <c r="O323" s="250"/>
      <c r="P323" s="250"/>
      <c r="Q323" s="250"/>
      <c r="R323" s="250"/>
      <c r="S323" s="250"/>
      <c r="T323" s="251"/>
      <c r="U323" s="14"/>
      <c r="V323" s="14"/>
      <c r="W323" s="14"/>
      <c r="X323" s="14"/>
      <c r="Y323" s="14"/>
      <c r="Z323" s="14"/>
      <c r="AA323" s="14"/>
      <c r="AB323" s="14"/>
      <c r="AC323" s="14"/>
      <c r="AD323" s="14"/>
      <c r="AE323" s="14"/>
      <c r="AT323" s="252" t="s">
        <v>228</v>
      </c>
      <c r="AU323" s="252" t="s">
        <v>78</v>
      </c>
      <c r="AV323" s="14" t="s">
        <v>224</v>
      </c>
      <c r="AW323" s="14" t="s">
        <v>31</v>
      </c>
      <c r="AX323" s="14" t="s">
        <v>76</v>
      </c>
      <c r="AY323" s="252" t="s">
        <v>216</v>
      </c>
    </row>
    <row r="324" s="2" customFormat="1" ht="13.8" customHeight="1">
      <c r="A324" s="39"/>
      <c r="B324" s="40"/>
      <c r="C324" s="213" t="s">
        <v>585</v>
      </c>
      <c r="D324" s="213" t="s">
        <v>219</v>
      </c>
      <c r="E324" s="214" t="s">
        <v>719</v>
      </c>
      <c r="F324" s="215" t="s">
        <v>720</v>
      </c>
      <c r="G324" s="216" t="s">
        <v>222</v>
      </c>
      <c r="H324" s="217">
        <v>10</v>
      </c>
      <c r="I324" s="218"/>
      <c r="J324" s="219">
        <f>ROUND(I324*H324,2)</f>
        <v>0</v>
      </c>
      <c r="K324" s="215" t="s">
        <v>223</v>
      </c>
      <c r="L324" s="45"/>
      <c r="M324" s="220" t="s">
        <v>19</v>
      </c>
      <c r="N324" s="221" t="s">
        <v>40</v>
      </c>
      <c r="O324" s="85"/>
      <c r="P324" s="222">
        <f>O324*H324</f>
        <v>0</v>
      </c>
      <c r="Q324" s="222">
        <v>0.00012</v>
      </c>
      <c r="R324" s="222">
        <f>Q324*H324</f>
        <v>0.0012000000000000001</v>
      </c>
      <c r="S324" s="222">
        <v>0</v>
      </c>
      <c r="T324" s="223">
        <f>S324*H324</f>
        <v>0</v>
      </c>
      <c r="U324" s="39"/>
      <c r="V324" s="39"/>
      <c r="W324" s="39"/>
      <c r="X324" s="39"/>
      <c r="Y324" s="39"/>
      <c r="Z324" s="39"/>
      <c r="AA324" s="39"/>
      <c r="AB324" s="39"/>
      <c r="AC324" s="39"/>
      <c r="AD324" s="39"/>
      <c r="AE324" s="39"/>
      <c r="AR324" s="224" t="s">
        <v>287</v>
      </c>
      <c r="AT324" s="224" t="s">
        <v>219</v>
      </c>
      <c r="AU324" s="224" t="s">
        <v>78</v>
      </c>
      <c r="AY324" s="18" t="s">
        <v>216</v>
      </c>
      <c r="BE324" s="225">
        <f>IF(N324="základní",J324,0)</f>
        <v>0</v>
      </c>
      <c r="BF324" s="225">
        <f>IF(N324="snížená",J324,0)</f>
        <v>0</v>
      </c>
      <c r="BG324" s="225">
        <f>IF(N324="zákl. přenesená",J324,0)</f>
        <v>0</v>
      </c>
      <c r="BH324" s="225">
        <f>IF(N324="sníž. přenesená",J324,0)</f>
        <v>0</v>
      </c>
      <c r="BI324" s="225">
        <f>IF(N324="nulová",J324,0)</f>
        <v>0</v>
      </c>
      <c r="BJ324" s="18" t="s">
        <v>76</v>
      </c>
      <c r="BK324" s="225">
        <f>ROUND(I324*H324,2)</f>
        <v>0</v>
      </c>
      <c r="BL324" s="18" t="s">
        <v>287</v>
      </c>
      <c r="BM324" s="224" t="s">
        <v>2674</v>
      </c>
    </row>
    <row r="325" s="15" customFormat="1">
      <c r="A325" s="15"/>
      <c r="B325" s="253"/>
      <c r="C325" s="254"/>
      <c r="D325" s="226" t="s">
        <v>228</v>
      </c>
      <c r="E325" s="255" t="s">
        <v>19</v>
      </c>
      <c r="F325" s="256" t="s">
        <v>710</v>
      </c>
      <c r="G325" s="254"/>
      <c r="H325" s="255" t="s">
        <v>19</v>
      </c>
      <c r="I325" s="257"/>
      <c r="J325" s="254"/>
      <c r="K325" s="254"/>
      <c r="L325" s="258"/>
      <c r="M325" s="259"/>
      <c r="N325" s="260"/>
      <c r="O325" s="260"/>
      <c r="P325" s="260"/>
      <c r="Q325" s="260"/>
      <c r="R325" s="260"/>
      <c r="S325" s="260"/>
      <c r="T325" s="261"/>
      <c r="U325" s="15"/>
      <c r="V325" s="15"/>
      <c r="W325" s="15"/>
      <c r="X325" s="15"/>
      <c r="Y325" s="15"/>
      <c r="Z325" s="15"/>
      <c r="AA325" s="15"/>
      <c r="AB325" s="15"/>
      <c r="AC325" s="15"/>
      <c r="AD325" s="15"/>
      <c r="AE325" s="15"/>
      <c r="AT325" s="262" t="s">
        <v>228</v>
      </c>
      <c r="AU325" s="262" t="s">
        <v>78</v>
      </c>
      <c r="AV325" s="15" t="s">
        <v>76</v>
      </c>
      <c r="AW325" s="15" t="s">
        <v>31</v>
      </c>
      <c r="AX325" s="15" t="s">
        <v>69</v>
      </c>
      <c r="AY325" s="262" t="s">
        <v>216</v>
      </c>
    </row>
    <row r="326" s="13" customFormat="1">
      <c r="A326" s="13"/>
      <c r="B326" s="231"/>
      <c r="C326" s="232"/>
      <c r="D326" s="226" t="s">
        <v>228</v>
      </c>
      <c r="E326" s="233" t="s">
        <v>19</v>
      </c>
      <c r="F326" s="234" t="s">
        <v>867</v>
      </c>
      <c r="G326" s="232"/>
      <c r="H326" s="235">
        <v>10</v>
      </c>
      <c r="I326" s="236"/>
      <c r="J326" s="232"/>
      <c r="K326" s="232"/>
      <c r="L326" s="237"/>
      <c r="M326" s="238"/>
      <c r="N326" s="239"/>
      <c r="O326" s="239"/>
      <c r="P326" s="239"/>
      <c r="Q326" s="239"/>
      <c r="R326" s="239"/>
      <c r="S326" s="239"/>
      <c r="T326" s="240"/>
      <c r="U326" s="13"/>
      <c r="V326" s="13"/>
      <c r="W326" s="13"/>
      <c r="X326" s="13"/>
      <c r="Y326" s="13"/>
      <c r="Z326" s="13"/>
      <c r="AA326" s="13"/>
      <c r="AB326" s="13"/>
      <c r="AC326" s="13"/>
      <c r="AD326" s="13"/>
      <c r="AE326" s="13"/>
      <c r="AT326" s="241" t="s">
        <v>228</v>
      </c>
      <c r="AU326" s="241" t="s">
        <v>78</v>
      </c>
      <c r="AV326" s="13" t="s">
        <v>78</v>
      </c>
      <c r="AW326" s="13" t="s">
        <v>31</v>
      </c>
      <c r="AX326" s="13" t="s">
        <v>69</v>
      </c>
      <c r="AY326" s="241" t="s">
        <v>216</v>
      </c>
    </row>
    <row r="327" s="14" customFormat="1">
      <c r="A327" s="14"/>
      <c r="B327" s="242"/>
      <c r="C327" s="243"/>
      <c r="D327" s="226" t="s">
        <v>228</v>
      </c>
      <c r="E327" s="244" t="s">
        <v>19</v>
      </c>
      <c r="F327" s="245" t="s">
        <v>231</v>
      </c>
      <c r="G327" s="243"/>
      <c r="H327" s="246">
        <v>10</v>
      </c>
      <c r="I327" s="247"/>
      <c r="J327" s="243"/>
      <c r="K327" s="243"/>
      <c r="L327" s="248"/>
      <c r="M327" s="249"/>
      <c r="N327" s="250"/>
      <c r="O327" s="250"/>
      <c r="P327" s="250"/>
      <c r="Q327" s="250"/>
      <c r="R327" s="250"/>
      <c r="S327" s="250"/>
      <c r="T327" s="251"/>
      <c r="U327" s="14"/>
      <c r="V327" s="14"/>
      <c r="W327" s="14"/>
      <c r="X327" s="14"/>
      <c r="Y327" s="14"/>
      <c r="Z327" s="14"/>
      <c r="AA327" s="14"/>
      <c r="AB327" s="14"/>
      <c r="AC327" s="14"/>
      <c r="AD327" s="14"/>
      <c r="AE327" s="14"/>
      <c r="AT327" s="252" t="s">
        <v>228</v>
      </c>
      <c r="AU327" s="252" t="s">
        <v>78</v>
      </c>
      <c r="AV327" s="14" t="s">
        <v>224</v>
      </c>
      <c r="AW327" s="14" t="s">
        <v>31</v>
      </c>
      <c r="AX327" s="14" t="s">
        <v>76</v>
      </c>
      <c r="AY327" s="252" t="s">
        <v>216</v>
      </c>
    </row>
    <row r="328" s="2" customFormat="1" ht="13.8" customHeight="1">
      <c r="A328" s="39"/>
      <c r="B328" s="40"/>
      <c r="C328" s="213" t="s">
        <v>589</v>
      </c>
      <c r="D328" s="213" t="s">
        <v>219</v>
      </c>
      <c r="E328" s="214" t="s">
        <v>2564</v>
      </c>
      <c r="F328" s="215" t="s">
        <v>2565</v>
      </c>
      <c r="G328" s="216" t="s">
        <v>222</v>
      </c>
      <c r="H328" s="217">
        <v>23.100000000000001</v>
      </c>
      <c r="I328" s="218"/>
      <c r="J328" s="219">
        <f>ROUND(I328*H328,2)</f>
        <v>0</v>
      </c>
      <c r="K328" s="215" t="s">
        <v>223</v>
      </c>
      <c r="L328" s="45"/>
      <c r="M328" s="220" t="s">
        <v>19</v>
      </c>
      <c r="N328" s="221" t="s">
        <v>40</v>
      </c>
      <c r="O328" s="85"/>
      <c r="P328" s="222">
        <f>O328*H328</f>
        <v>0</v>
      </c>
      <c r="Q328" s="222">
        <v>0.00021000000000000001</v>
      </c>
      <c r="R328" s="222">
        <f>Q328*H328</f>
        <v>0.0048510000000000003</v>
      </c>
      <c r="S328" s="222">
        <v>0</v>
      </c>
      <c r="T328" s="223">
        <f>S328*H328</f>
        <v>0</v>
      </c>
      <c r="U328" s="39"/>
      <c r="V328" s="39"/>
      <c r="W328" s="39"/>
      <c r="X328" s="39"/>
      <c r="Y328" s="39"/>
      <c r="Z328" s="39"/>
      <c r="AA328" s="39"/>
      <c r="AB328" s="39"/>
      <c r="AC328" s="39"/>
      <c r="AD328" s="39"/>
      <c r="AE328" s="39"/>
      <c r="AR328" s="224" t="s">
        <v>287</v>
      </c>
      <c r="AT328" s="224" t="s">
        <v>219</v>
      </c>
      <c r="AU328" s="224" t="s">
        <v>78</v>
      </c>
      <c r="AY328" s="18" t="s">
        <v>216</v>
      </c>
      <c r="BE328" s="225">
        <f>IF(N328="základní",J328,0)</f>
        <v>0</v>
      </c>
      <c r="BF328" s="225">
        <f>IF(N328="snížená",J328,0)</f>
        <v>0</v>
      </c>
      <c r="BG328" s="225">
        <f>IF(N328="zákl. přenesená",J328,0)</f>
        <v>0</v>
      </c>
      <c r="BH328" s="225">
        <f>IF(N328="sníž. přenesená",J328,0)</f>
        <v>0</v>
      </c>
      <c r="BI328" s="225">
        <f>IF(N328="nulová",J328,0)</f>
        <v>0</v>
      </c>
      <c r="BJ328" s="18" t="s">
        <v>76</v>
      </c>
      <c r="BK328" s="225">
        <f>ROUND(I328*H328,2)</f>
        <v>0</v>
      </c>
      <c r="BL328" s="18" t="s">
        <v>287</v>
      </c>
      <c r="BM328" s="224" t="s">
        <v>2675</v>
      </c>
    </row>
    <row r="329" s="13" customFormat="1">
      <c r="A329" s="13"/>
      <c r="B329" s="231"/>
      <c r="C329" s="232"/>
      <c r="D329" s="226" t="s">
        <v>228</v>
      </c>
      <c r="E329" s="233" t="s">
        <v>19</v>
      </c>
      <c r="F329" s="234" t="s">
        <v>2676</v>
      </c>
      <c r="G329" s="232"/>
      <c r="H329" s="235">
        <v>23.100000000000001</v>
      </c>
      <c r="I329" s="236"/>
      <c r="J329" s="232"/>
      <c r="K329" s="232"/>
      <c r="L329" s="237"/>
      <c r="M329" s="238"/>
      <c r="N329" s="239"/>
      <c r="O329" s="239"/>
      <c r="P329" s="239"/>
      <c r="Q329" s="239"/>
      <c r="R329" s="239"/>
      <c r="S329" s="239"/>
      <c r="T329" s="240"/>
      <c r="U329" s="13"/>
      <c r="V329" s="13"/>
      <c r="W329" s="13"/>
      <c r="X329" s="13"/>
      <c r="Y329" s="13"/>
      <c r="Z329" s="13"/>
      <c r="AA329" s="13"/>
      <c r="AB329" s="13"/>
      <c r="AC329" s="13"/>
      <c r="AD329" s="13"/>
      <c r="AE329" s="13"/>
      <c r="AT329" s="241" t="s">
        <v>228</v>
      </c>
      <c r="AU329" s="241" t="s">
        <v>78</v>
      </c>
      <c r="AV329" s="13" t="s">
        <v>78</v>
      </c>
      <c r="AW329" s="13" t="s">
        <v>31</v>
      </c>
      <c r="AX329" s="13" t="s">
        <v>69</v>
      </c>
      <c r="AY329" s="241" t="s">
        <v>216</v>
      </c>
    </row>
    <row r="330" s="14" customFormat="1">
      <c r="A330" s="14"/>
      <c r="B330" s="242"/>
      <c r="C330" s="243"/>
      <c r="D330" s="226" t="s">
        <v>228</v>
      </c>
      <c r="E330" s="244" t="s">
        <v>19</v>
      </c>
      <c r="F330" s="245" t="s">
        <v>231</v>
      </c>
      <c r="G330" s="243"/>
      <c r="H330" s="246">
        <v>23.100000000000001</v>
      </c>
      <c r="I330" s="247"/>
      <c r="J330" s="243"/>
      <c r="K330" s="243"/>
      <c r="L330" s="248"/>
      <c r="M330" s="249"/>
      <c r="N330" s="250"/>
      <c r="O330" s="250"/>
      <c r="P330" s="250"/>
      <c r="Q330" s="250"/>
      <c r="R330" s="250"/>
      <c r="S330" s="250"/>
      <c r="T330" s="251"/>
      <c r="U330" s="14"/>
      <c r="V330" s="14"/>
      <c r="W330" s="14"/>
      <c r="X330" s="14"/>
      <c r="Y330" s="14"/>
      <c r="Z330" s="14"/>
      <c r="AA330" s="14"/>
      <c r="AB330" s="14"/>
      <c r="AC330" s="14"/>
      <c r="AD330" s="14"/>
      <c r="AE330" s="14"/>
      <c r="AT330" s="252" t="s">
        <v>228</v>
      </c>
      <c r="AU330" s="252" t="s">
        <v>78</v>
      </c>
      <c r="AV330" s="14" t="s">
        <v>224</v>
      </c>
      <c r="AW330" s="14" t="s">
        <v>31</v>
      </c>
      <c r="AX330" s="14" t="s">
        <v>76</v>
      </c>
      <c r="AY330" s="252" t="s">
        <v>216</v>
      </c>
    </row>
    <row r="331" s="2" customFormat="1" ht="22.2" customHeight="1">
      <c r="A331" s="39"/>
      <c r="B331" s="40"/>
      <c r="C331" s="213" t="s">
        <v>593</v>
      </c>
      <c r="D331" s="213" t="s">
        <v>219</v>
      </c>
      <c r="E331" s="214" t="s">
        <v>1987</v>
      </c>
      <c r="F331" s="215" t="s">
        <v>1988</v>
      </c>
      <c r="G331" s="216" t="s">
        <v>222</v>
      </c>
      <c r="H331" s="217">
        <v>23.100000000000001</v>
      </c>
      <c r="I331" s="218"/>
      <c r="J331" s="219">
        <f>ROUND(I331*H331,2)</f>
        <v>0</v>
      </c>
      <c r="K331" s="215" t="s">
        <v>223</v>
      </c>
      <c r="L331" s="45"/>
      <c r="M331" s="220" t="s">
        <v>19</v>
      </c>
      <c r="N331" s="221" t="s">
        <v>40</v>
      </c>
      <c r="O331" s="85"/>
      <c r="P331" s="222">
        <f>O331*H331</f>
        <v>0</v>
      </c>
      <c r="Q331" s="222">
        <v>0.00040999999999999999</v>
      </c>
      <c r="R331" s="222">
        <f>Q331*H331</f>
        <v>0.0094710000000000003</v>
      </c>
      <c r="S331" s="222">
        <v>0</v>
      </c>
      <c r="T331" s="223">
        <f>S331*H331</f>
        <v>0</v>
      </c>
      <c r="U331" s="39"/>
      <c r="V331" s="39"/>
      <c r="W331" s="39"/>
      <c r="X331" s="39"/>
      <c r="Y331" s="39"/>
      <c r="Z331" s="39"/>
      <c r="AA331" s="39"/>
      <c r="AB331" s="39"/>
      <c r="AC331" s="39"/>
      <c r="AD331" s="39"/>
      <c r="AE331" s="39"/>
      <c r="AR331" s="224" t="s">
        <v>287</v>
      </c>
      <c r="AT331" s="224" t="s">
        <v>219</v>
      </c>
      <c r="AU331" s="224" t="s">
        <v>78</v>
      </c>
      <c r="AY331" s="18" t="s">
        <v>216</v>
      </c>
      <c r="BE331" s="225">
        <f>IF(N331="základní",J331,0)</f>
        <v>0</v>
      </c>
      <c r="BF331" s="225">
        <f>IF(N331="snížená",J331,0)</f>
        <v>0</v>
      </c>
      <c r="BG331" s="225">
        <f>IF(N331="zákl. přenesená",J331,0)</f>
        <v>0</v>
      </c>
      <c r="BH331" s="225">
        <f>IF(N331="sníž. přenesená",J331,0)</f>
        <v>0</v>
      </c>
      <c r="BI331" s="225">
        <f>IF(N331="nulová",J331,0)</f>
        <v>0</v>
      </c>
      <c r="BJ331" s="18" t="s">
        <v>76</v>
      </c>
      <c r="BK331" s="225">
        <f>ROUND(I331*H331,2)</f>
        <v>0</v>
      </c>
      <c r="BL331" s="18" t="s">
        <v>287</v>
      </c>
      <c r="BM331" s="224" t="s">
        <v>2677</v>
      </c>
    </row>
    <row r="332" s="15" customFormat="1">
      <c r="A332" s="15"/>
      <c r="B332" s="253"/>
      <c r="C332" s="254"/>
      <c r="D332" s="226" t="s">
        <v>228</v>
      </c>
      <c r="E332" s="255" t="s">
        <v>19</v>
      </c>
      <c r="F332" s="256" t="s">
        <v>2569</v>
      </c>
      <c r="G332" s="254"/>
      <c r="H332" s="255" t="s">
        <v>19</v>
      </c>
      <c r="I332" s="257"/>
      <c r="J332" s="254"/>
      <c r="K332" s="254"/>
      <c r="L332" s="258"/>
      <c r="M332" s="259"/>
      <c r="N332" s="260"/>
      <c r="O332" s="260"/>
      <c r="P332" s="260"/>
      <c r="Q332" s="260"/>
      <c r="R332" s="260"/>
      <c r="S332" s="260"/>
      <c r="T332" s="261"/>
      <c r="U332" s="15"/>
      <c r="V332" s="15"/>
      <c r="W332" s="15"/>
      <c r="X332" s="15"/>
      <c r="Y332" s="15"/>
      <c r="Z332" s="15"/>
      <c r="AA332" s="15"/>
      <c r="AB332" s="15"/>
      <c r="AC332" s="15"/>
      <c r="AD332" s="15"/>
      <c r="AE332" s="15"/>
      <c r="AT332" s="262" t="s">
        <v>228</v>
      </c>
      <c r="AU332" s="262" t="s">
        <v>78</v>
      </c>
      <c r="AV332" s="15" t="s">
        <v>76</v>
      </c>
      <c r="AW332" s="15" t="s">
        <v>31</v>
      </c>
      <c r="AX332" s="15" t="s">
        <v>69</v>
      </c>
      <c r="AY332" s="262" t="s">
        <v>216</v>
      </c>
    </row>
    <row r="333" s="13" customFormat="1">
      <c r="A333" s="13"/>
      <c r="B333" s="231"/>
      <c r="C333" s="232"/>
      <c r="D333" s="226" t="s">
        <v>228</v>
      </c>
      <c r="E333" s="233" t="s">
        <v>19</v>
      </c>
      <c r="F333" s="234" t="s">
        <v>2676</v>
      </c>
      <c r="G333" s="232"/>
      <c r="H333" s="235">
        <v>23.100000000000001</v>
      </c>
      <c r="I333" s="236"/>
      <c r="J333" s="232"/>
      <c r="K333" s="232"/>
      <c r="L333" s="237"/>
      <c r="M333" s="238"/>
      <c r="N333" s="239"/>
      <c r="O333" s="239"/>
      <c r="P333" s="239"/>
      <c r="Q333" s="239"/>
      <c r="R333" s="239"/>
      <c r="S333" s="239"/>
      <c r="T333" s="240"/>
      <c r="U333" s="13"/>
      <c r="V333" s="13"/>
      <c r="W333" s="13"/>
      <c r="X333" s="13"/>
      <c r="Y333" s="13"/>
      <c r="Z333" s="13"/>
      <c r="AA333" s="13"/>
      <c r="AB333" s="13"/>
      <c r="AC333" s="13"/>
      <c r="AD333" s="13"/>
      <c r="AE333" s="13"/>
      <c r="AT333" s="241" t="s">
        <v>228</v>
      </c>
      <c r="AU333" s="241" t="s">
        <v>78</v>
      </c>
      <c r="AV333" s="13" t="s">
        <v>78</v>
      </c>
      <c r="AW333" s="13" t="s">
        <v>31</v>
      </c>
      <c r="AX333" s="13" t="s">
        <v>69</v>
      </c>
      <c r="AY333" s="241" t="s">
        <v>216</v>
      </c>
    </row>
    <row r="334" s="14" customFormat="1">
      <c r="A334" s="14"/>
      <c r="B334" s="242"/>
      <c r="C334" s="243"/>
      <c r="D334" s="226" t="s">
        <v>228</v>
      </c>
      <c r="E334" s="244" t="s">
        <v>19</v>
      </c>
      <c r="F334" s="245" t="s">
        <v>231</v>
      </c>
      <c r="G334" s="243"/>
      <c r="H334" s="246">
        <v>23.100000000000001</v>
      </c>
      <c r="I334" s="247"/>
      <c r="J334" s="243"/>
      <c r="K334" s="243"/>
      <c r="L334" s="248"/>
      <c r="M334" s="249"/>
      <c r="N334" s="250"/>
      <c r="O334" s="250"/>
      <c r="P334" s="250"/>
      <c r="Q334" s="250"/>
      <c r="R334" s="250"/>
      <c r="S334" s="250"/>
      <c r="T334" s="251"/>
      <c r="U334" s="14"/>
      <c r="V334" s="14"/>
      <c r="W334" s="14"/>
      <c r="X334" s="14"/>
      <c r="Y334" s="14"/>
      <c r="Z334" s="14"/>
      <c r="AA334" s="14"/>
      <c r="AB334" s="14"/>
      <c r="AC334" s="14"/>
      <c r="AD334" s="14"/>
      <c r="AE334" s="14"/>
      <c r="AT334" s="252" t="s">
        <v>228</v>
      </c>
      <c r="AU334" s="252" t="s">
        <v>78</v>
      </c>
      <c r="AV334" s="14" t="s">
        <v>224</v>
      </c>
      <c r="AW334" s="14" t="s">
        <v>31</v>
      </c>
      <c r="AX334" s="14" t="s">
        <v>76</v>
      </c>
      <c r="AY334" s="252" t="s">
        <v>216</v>
      </c>
    </row>
    <row r="335" s="12" customFormat="1" ht="22.8" customHeight="1">
      <c r="A335" s="12"/>
      <c r="B335" s="197"/>
      <c r="C335" s="198"/>
      <c r="D335" s="199" t="s">
        <v>68</v>
      </c>
      <c r="E335" s="211" t="s">
        <v>722</v>
      </c>
      <c r="F335" s="211" t="s">
        <v>723</v>
      </c>
      <c r="G335" s="198"/>
      <c r="H335" s="198"/>
      <c r="I335" s="201"/>
      <c r="J335" s="212">
        <f>BK335</f>
        <v>0</v>
      </c>
      <c r="K335" s="198"/>
      <c r="L335" s="203"/>
      <c r="M335" s="204"/>
      <c r="N335" s="205"/>
      <c r="O335" s="205"/>
      <c r="P335" s="206">
        <f>SUM(P336:P384)</f>
        <v>0</v>
      </c>
      <c r="Q335" s="205"/>
      <c r="R335" s="206">
        <f>SUM(R336:R384)</f>
        <v>0.36974339999999994</v>
      </c>
      <c r="S335" s="205"/>
      <c r="T335" s="207">
        <f>SUM(T336:T384)</f>
        <v>0.019167299999999998</v>
      </c>
      <c r="U335" s="12"/>
      <c r="V335" s="12"/>
      <c r="W335" s="12"/>
      <c r="X335" s="12"/>
      <c r="Y335" s="12"/>
      <c r="Z335" s="12"/>
      <c r="AA335" s="12"/>
      <c r="AB335" s="12"/>
      <c r="AC335" s="12"/>
      <c r="AD335" s="12"/>
      <c r="AE335" s="12"/>
      <c r="AR335" s="208" t="s">
        <v>78</v>
      </c>
      <c r="AT335" s="209" t="s">
        <v>68</v>
      </c>
      <c r="AU335" s="209" t="s">
        <v>76</v>
      </c>
      <c r="AY335" s="208" t="s">
        <v>216</v>
      </c>
      <c r="BK335" s="210">
        <f>SUM(BK336:BK384)</f>
        <v>0</v>
      </c>
    </row>
    <row r="336" s="2" customFormat="1" ht="13.8" customHeight="1">
      <c r="A336" s="39"/>
      <c r="B336" s="40"/>
      <c r="C336" s="213" t="s">
        <v>597</v>
      </c>
      <c r="D336" s="213" t="s">
        <v>219</v>
      </c>
      <c r="E336" s="214" t="s">
        <v>725</v>
      </c>
      <c r="F336" s="215" t="s">
        <v>726</v>
      </c>
      <c r="G336" s="216" t="s">
        <v>222</v>
      </c>
      <c r="H336" s="217">
        <v>61.829999999999998</v>
      </c>
      <c r="I336" s="218"/>
      <c r="J336" s="219">
        <f>ROUND(I336*H336,2)</f>
        <v>0</v>
      </c>
      <c r="K336" s="215" t="s">
        <v>223</v>
      </c>
      <c r="L336" s="45"/>
      <c r="M336" s="220" t="s">
        <v>19</v>
      </c>
      <c r="N336" s="221" t="s">
        <v>40</v>
      </c>
      <c r="O336" s="85"/>
      <c r="P336" s="222">
        <f>O336*H336</f>
        <v>0</v>
      </c>
      <c r="Q336" s="222">
        <v>0.001</v>
      </c>
      <c r="R336" s="222">
        <f>Q336*H336</f>
        <v>0.061830000000000003</v>
      </c>
      <c r="S336" s="222">
        <v>0.00031</v>
      </c>
      <c r="T336" s="223">
        <f>S336*H336</f>
        <v>0.019167299999999998</v>
      </c>
      <c r="U336" s="39"/>
      <c r="V336" s="39"/>
      <c r="W336" s="39"/>
      <c r="X336" s="39"/>
      <c r="Y336" s="39"/>
      <c r="Z336" s="39"/>
      <c r="AA336" s="39"/>
      <c r="AB336" s="39"/>
      <c r="AC336" s="39"/>
      <c r="AD336" s="39"/>
      <c r="AE336" s="39"/>
      <c r="AR336" s="224" t="s">
        <v>287</v>
      </c>
      <c r="AT336" s="224" t="s">
        <v>219</v>
      </c>
      <c r="AU336" s="224" t="s">
        <v>78</v>
      </c>
      <c r="AY336" s="18" t="s">
        <v>216</v>
      </c>
      <c r="BE336" s="225">
        <f>IF(N336="základní",J336,0)</f>
        <v>0</v>
      </c>
      <c r="BF336" s="225">
        <f>IF(N336="snížená",J336,0)</f>
        <v>0</v>
      </c>
      <c r="BG336" s="225">
        <f>IF(N336="zákl. přenesená",J336,0)</f>
        <v>0</v>
      </c>
      <c r="BH336" s="225">
        <f>IF(N336="sníž. přenesená",J336,0)</f>
        <v>0</v>
      </c>
      <c r="BI336" s="225">
        <f>IF(N336="nulová",J336,0)</f>
        <v>0</v>
      </c>
      <c r="BJ336" s="18" t="s">
        <v>76</v>
      </c>
      <c r="BK336" s="225">
        <f>ROUND(I336*H336,2)</f>
        <v>0</v>
      </c>
      <c r="BL336" s="18" t="s">
        <v>287</v>
      </c>
      <c r="BM336" s="224" t="s">
        <v>2678</v>
      </c>
    </row>
    <row r="337" s="2" customFormat="1">
      <c r="A337" s="39"/>
      <c r="B337" s="40"/>
      <c r="C337" s="41"/>
      <c r="D337" s="226" t="s">
        <v>226</v>
      </c>
      <c r="E337" s="41"/>
      <c r="F337" s="227" t="s">
        <v>728</v>
      </c>
      <c r="G337" s="41"/>
      <c r="H337" s="41"/>
      <c r="I337" s="228"/>
      <c r="J337" s="41"/>
      <c r="K337" s="41"/>
      <c r="L337" s="45"/>
      <c r="M337" s="229"/>
      <c r="N337" s="230"/>
      <c r="O337" s="85"/>
      <c r="P337" s="85"/>
      <c r="Q337" s="85"/>
      <c r="R337" s="85"/>
      <c r="S337" s="85"/>
      <c r="T337" s="86"/>
      <c r="U337" s="39"/>
      <c r="V337" s="39"/>
      <c r="W337" s="39"/>
      <c r="X337" s="39"/>
      <c r="Y337" s="39"/>
      <c r="Z337" s="39"/>
      <c r="AA337" s="39"/>
      <c r="AB337" s="39"/>
      <c r="AC337" s="39"/>
      <c r="AD337" s="39"/>
      <c r="AE337" s="39"/>
      <c r="AT337" s="18" t="s">
        <v>226</v>
      </c>
      <c r="AU337" s="18" t="s">
        <v>78</v>
      </c>
    </row>
    <row r="338" s="15" customFormat="1">
      <c r="A338" s="15"/>
      <c r="B338" s="253"/>
      <c r="C338" s="254"/>
      <c r="D338" s="226" t="s">
        <v>228</v>
      </c>
      <c r="E338" s="255" t="s">
        <v>19</v>
      </c>
      <c r="F338" s="256" t="s">
        <v>2572</v>
      </c>
      <c r="G338" s="254"/>
      <c r="H338" s="255" t="s">
        <v>19</v>
      </c>
      <c r="I338" s="257"/>
      <c r="J338" s="254"/>
      <c r="K338" s="254"/>
      <c r="L338" s="258"/>
      <c r="M338" s="259"/>
      <c r="N338" s="260"/>
      <c r="O338" s="260"/>
      <c r="P338" s="260"/>
      <c r="Q338" s="260"/>
      <c r="R338" s="260"/>
      <c r="S338" s="260"/>
      <c r="T338" s="261"/>
      <c r="U338" s="15"/>
      <c r="V338" s="15"/>
      <c r="W338" s="15"/>
      <c r="X338" s="15"/>
      <c r="Y338" s="15"/>
      <c r="Z338" s="15"/>
      <c r="AA338" s="15"/>
      <c r="AB338" s="15"/>
      <c r="AC338" s="15"/>
      <c r="AD338" s="15"/>
      <c r="AE338" s="15"/>
      <c r="AT338" s="262" t="s">
        <v>228</v>
      </c>
      <c r="AU338" s="262" t="s">
        <v>78</v>
      </c>
      <c r="AV338" s="15" t="s">
        <v>76</v>
      </c>
      <c r="AW338" s="15" t="s">
        <v>31</v>
      </c>
      <c r="AX338" s="15" t="s">
        <v>69</v>
      </c>
      <c r="AY338" s="262" t="s">
        <v>216</v>
      </c>
    </row>
    <row r="339" s="13" customFormat="1">
      <c r="A339" s="13"/>
      <c r="B339" s="231"/>
      <c r="C339" s="232"/>
      <c r="D339" s="226" t="s">
        <v>228</v>
      </c>
      <c r="E339" s="233" t="s">
        <v>19</v>
      </c>
      <c r="F339" s="234" t="s">
        <v>2679</v>
      </c>
      <c r="G339" s="232"/>
      <c r="H339" s="235">
        <v>7.3799999999999999</v>
      </c>
      <c r="I339" s="236"/>
      <c r="J339" s="232"/>
      <c r="K339" s="232"/>
      <c r="L339" s="237"/>
      <c r="M339" s="238"/>
      <c r="N339" s="239"/>
      <c r="O339" s="239"/>
      <c r="P339" s="239"/>
      <c r="Q339" s="239"/>
      <c r="R339" s="239"/>
      <c r="S339" s="239"/>
      <c r="T339" s="240"/>
      <c r="U339" s="13"/>
      <c r="V339" s="13"/>
      <c r="W339" s="13"/>
      <c r="X339" s="13"/>
      <c r="Y339" s="13"/>
      <c r="Z339" s="13"/>
      <c r="AA339" s="13"/>
      <c r="AB339" s="13"/>
      <c r="AC339" s="13"/>
      <c r="AD339" s="13"/>
      <c r="AE339" s="13"/>
      <c r="AT339" s="241" t="s">
        <v>228</v>
      </c>
      <c r="AU339" s="241" t="s">
        <v>78</v>
      </c>
      <c r="AV339" s="13" t="s">
        <v>78</v>
      </c>
      <c r="AW339" s="13" t="s">
        <v>31</v>
      </c>
      <c r="AX339" s="13" t="s">
        <v>69</v>
      </c>
      <c r="AY339" s="241" t="s">
        <v>216</v>
      </c>
    </row>
    <row r="340" s="15" customFormat="1">
      <c r="A340" s="15"/>
      <c r="B340" s="253"/>
      <c r="C340" s="254"/>
      <c r="D340" s="226" t="s">
        <v>228</v>
      </c>
      <c r="E340" s="255" t="s">
        <v>19</v>
      </c>
      <c r="F340" s="256" t="s">
        <v>872</v>
      </c>
      <c r="G340" s="254"/>
      <c r="H340" s="255" t="s">
        <v>19</v>
      </c>
      <c r="I340" s="257"/>
      <c r="J340" s="254"/>
      <c r="K340" s="254"/>
      <c r="L340" s="258"/>
      <c r="M340" s="259"/>
      <c r="N340" s="260"/>
      <c r="O340" s="260"/>
      <c r="P340" s="260"/>
      <c r="Q340" s="260"/>
      <c r="R340" s="260"/>
      <c r="S340" s="260"/>
      <c r="T340" s="261"/>
      <c r="U340" s="15"/>
      <c r="V340" s="15"/>
      <c r="W340" s="15"/>
      <c r="X340" s="15"/>
      <c r="Y340" s="15"/>
      <c r="Z340" s="15"/>
      <c r="AA340" s="15"/>
      <c r="AB340" s="15"/>
      <c r="AC340" s="15"/>
      <c r="AD340" s="15"/>
      <c r="AE340" s="15"/>
      <c r="AT340" s="262" t="s">
        <v>228</v>
      </c>
      <c r="AU340" s="262" t="s">
        <v>78</v>
      </c>
      <c r="AV340" s="15" t="s">
        <v>76</v>
      </c>
      <c r="AW340" s="15" t="s">
        <v>31</v>
      </c>
      <c r="AX340" s="15" t="s">
        <v>69</v>
      </c>
      <c r="AY340" s="262" t="s">
        <v>216</v>
      </c>
    </row>
    <row r="341" s="13" customFormat="1">
      <c r="A341" s="13"/>
      <c r="B341" s="231"/>
      <c r="C341" s="232"/>
      <c r="D341" s="226" t="s">
        <v>228</v>
      </c>
      <c r="E341" s="233" t="s">
        <v>19</v>
      </c>
      <c r="F341" s="234" t="s">
        <v>2680</v>
      </c>
      <c r="G341" s="232"/>
      <c r="H341" s="235">
        <v>15.300000000000001</v>
      </c>
      <c r="I341" s="236"/>
      <c r="J341" s="232"/>
      <c r="K341" s="232"/>
      <c r="L341" s="237"/>
      <c r="M341" s="238"/>
      <c r="N341" s="239"/>
      <c r="O341" s="239"/>
      <c r="P341" s="239"/>
      <c r="Q341" s="239"/>
      <c r="R341" s="239"/>
      <c r="S341" s="239"/>
      <c r="T341" s="240"/>
      <c r="U341" s="13"/>
      <c r="V341" s="13"/>
      <c r="W341" s="13"/>
      <c r="X341" s="13"/>
      <c r="Y341" s="13"/>
      <c r="Z341" s="13"/>
      <c r="AA341" s="13"/>
      <c r="AB341" s="13"/>
      <c r="AC341" s="13"/>
      <c r="AD341" s="13"/>
      <c r="AE341" s="13"/>
      <c r="AT341" s="241" t="s">
        <v>228</v>
      </c>
      <c r="AU341" s="241" t="s">
        <v>78</v>
      </c>
      <c r="AV341" s="13" t="s">
        <v>78</v>
      </c>
      <c r="AW341" s="13" t="s">
        <v>31</v>
      </c>
      <c r="AX341" s="13" t="s">
        <v>69</v>
      </c>
      <c r="AY341" s="241" t="s">
        <v>216</v>
      </c>
    </row>
    <row r="342" s="13" customFormat="1">
      <c r="A342" s="13"/>
      <c r="B342" s="231"/>
      <c r="C342" s="232"/>
      <c r="D342" s="226" t="s">
        <v>228</v>
      </c>
      <c r="E342" s="233" t="s">
        <v>19</v>
      </c>
      <c r="F342" s="234" t="s">
        <v>2681</v>
      </c>
      <c r="G342" s="232"/>
      <c r="H342" s="235">
        <v>19.600000000000001</v>
      </c>
      <c r="I342" s="236"/>
      <c r="J342" s="232"/>
      <c r="K342" s="232"/>
      <c r="L342" s="237"/>
      <c r="M342" s="238"/>
      <c r="N342" s="239"/>
      <c r="O342" s="239"/>
      <c r="P342" s="239"/>
      <c r="Q342" s="239"/>
      <c r="R342" s="239"/>
      <c r="S342" s="239"/>
      <c r="T342" s="240"/>
      <c r="U342" s="13"/>
      <c r="V342" s="13"/>
      <c r="W342" s="13"/>
      <c r="X342" s="13"/>
      <c r="Y342" s="13"/>
      <c r="Z342" s="13"/>
      <c r="AA342" s="13"/>
      <c r="AB342" s="13"/>
      <c r="AC342" s="13"/>
      <c r="AD342" s="13"/>
      <c r="AE342" s="13"/>
      <c r="AT342" s="241" t="s">
        <v>228</v>
      </c>
      <c r="AU342" s="241" t="s">
        <v>78</v>
      </c>
      <c r="AV342" s="13" t="s">
        <v>78</v>
      </c>
      <c r="AW342" s="13" t="s">
        <v>31</v>
      </c>
      <c r="AX342" s="13" t="s">
        <v>69</v>
      </c>
      <c r="AY342" s="241" t="s">
        <v>216</v>
      </c>
    </row>
    <row r="343" s="15" customFormat="1">
      <c r="A343" s="15"/>
      <c r="B343" s="253"/>
      <c r="C343" s="254"/>
      <c r="D343" s="226" t="s">
        <v>228</v>
      </c>
      <c r="E343" s="255" t="s">
        <v>19</v>
      </c>
      <c r="F343" s="256" t="s">
        <v>2575</v>
      </c>
      <c r="G343" s="254"/>
      <c r="H343" s="255" t="s">
        <v>19</v>
      </c>
      <c r="I343" s="257"/>
      <c r="J343" s="254"/>
      <c r="K343" s="254"/>
      <c r="L343" s="258"/>
      <c r="M343" s="259"/>
      <c r="N343" s="260"/>
      <c r="O343" s="260"/>
      <c r="P343" s="260"/>
      <c r="Q343" s="260"/>
      <c r="R343" s="260"/>
      <c r="S343" s="260"/>
      <c r="T343" s="261"/>
      <c r="U343" s="15"/>
      <c r="V343" s="15"/>
      <c r="W343" s="15"/>
      <c r="X343" s="15"/>
      <c r="Y343" s="15"/>
      <c r="Z343" s="15"/>
      <c r="AA343" s="15"/>
      <c r="AB343" s="15"/>
      <c r="AC343" s="15"/>
      <c r="AD343" s="15"/>
      <c r="AE343" s="15"/>
      <c r="AT343" s="262" t="s">
        <v>228</v>
      </c>
      <c r="AU343" s="262" t="s">
        <v>78</v>
      </c>
      <c r="AV343" s="15" t="s">
        <v>76</v>
      </c>
      <c r="AW343" s="15" t="s">
        <v>31</v>
      </c>
      <c r="AX343" s="15" t="s">
        <v>69</v>
      </c>
      <c r="AY343" s="262" t="s">
        <v>216</v>
      </c>
    </row>
    <row r="344" s="13" customFormat="1">
      <c r="A344" s="13"/>
      <c r="B344" s="231"/>
      <c r="C344" s="232"/>
      <c r="D344" s="226" t="s">
        <v>228</v>
      </c>
      <c r="E344" s="233" t="s">
        <v>19</v>
      </c>
      <c r="F344" s="234" t="s">
        <v>2646</v>
      </c>
      <c r="G344" s="232"/>
      <c r="H344" s="235">
        <v>4.2000000000000002</v>
      </c>
      <c r="I344" s="236"/>
      <c r="J344" s="232"/>
      <c r="K344" s="232"/>
      <c r="L344" s="237"/>
      <c r="M344" s="238"/>
      <c r="N344" s="239"/>
      <c r="O344" s="239"/>
      <c r="P344" s="239"/>
      <c r="Q344" s="239"/>
      <c r="R344" s="239"/>
      <c r="S344" s="239"/>
      <c r="T344" s="240"/>
      <c r="U344" s="13"/>
      <c r="V344" s="13"/>
      <c r="W344" s="13"/>
      <c r="X344" s="13"/>
      <c r="Y344" s="13"/>
      <c r="Z344" s="13"/>
      <c r="AA344" s="13"/>
      <c r="AB344" s="13"/>
      <c r="AC344" s="13"/>
      <c r="AD344" s="13"/>
      <c r="AE344" s="13"/>
      <c r="AT344" s="241" t="s">
        <v>228</v>
      </c>
      <c r="AU344" s="241" t="s">
        <v>78</v>
      </c>
      <c r="AV344" s="13" t="s">
        <v>78</v>
      </c>
      <c r="AW344" s="13" t="s">
        <v>31</v>
      </c>
      <c r="AX344" s="13" t="s">
        <v>69</v>
      </c>
      <c r="AY344" s="241" t="s">
        <v>216</v>
      </c>
    </row>
    <row r="345" s="15" customFormat="1">
      <c r="A345" s="15"/>
      <c r="B345" s="253"/>
      <c r="C345" s="254"/>
      <c r="D345" s="226" t="s">
        <v>228</v>
      </c>
      <c r="E345" s="255" t="s">
        <v>19</v>
      </c>
      <c r="F345" s="256" t="s">
        <v>2577</v>
      </c>
      <c r="G345" s="254"/>
      <c r="H345" s="255" t="s">
        <v>19</v>
      </c>
      <c r="I345" s="257"/>
      <c r="J345" s="254"/>
      <c r="K345" s="254"/>
      <c r="L345" s="258"/>
      <c r="M345" s="259"/>
      <c r="N345" s="260"/>
      <c r="O345" s="260"/>
      <c r="P345" s="260"/>
      <c r="Q345" s="260"/>
      <c r="R345" s="260"/>
      <c r="S345" s="260"/>
      <c r="T345" s="261"/>
      <c r="U345" s="15"/>
      <c r="V345" s="15"/>
      <c r="W345" s="15"/>
      <c r="X345" s="15"/>
      <c r="Y345" s="15"/>
      <c r="Z345" s="15"/>
      <c r="AA345" s="15"/>
      <c r="AB345" s="15"/>
      <c r="AC345" s="15"/>
      <c r="AD345" s="15"/>
      <c r="AE345" s="15"/>
      <c r="AT345" s="262" t="s">
        <v>228</v>
      </c>
      <c r="AU345" s="262" t="s">
        <v>78</v>
      </c>
      <c r="AV345" s="15" t="s">
        <v>76</v>
      </c>
      <c r="AW345" s="15" t="s">
        <v>31</v>
      </c>
      <c r="AX345" s="15" t="s">
        <v>69</v>
      </c>
      <c r="AY345" s="262" t="s">
        <v>216</v>
      </c>
    </row>
    <row r="346" s="13" customFormat="1">
      <c r="A346" s="13"/>
      <c r="B346" s="231"/>
      <c r="C346" s="232"/>
      <c r="D346" s="226" t="s">
        <v>228</v>
      </c>
      <c r="E346" s="233" t="s">
        <v>19</v>
      </c>
      <c r="F346" s="234" t="s">
        <v>2682</v>
      </c>
      <c r="G346" s="232"/>
      <c r="H346" s="235">
        <v>12.199999999999999</v>
      </c>
      <c r="I346" s="236"/>
      <c r="J346" s="232"/>
      <c r="K346" s="232"/>
      <c r="L346" s="237"/>
      <c r="M346" s="238"/>
      <c r="N346" s="239"/>
      <c r="O346" s="239"/>
      <c r="P346" s="239"/>
      <c r="Q346" s="239"/>
      <c r="R346" s="239"/>
      <c r="S346" s="239"/>
      <c r="T346" s="240"/>
      <c r="U346" s="13"/>
      <c r="V346" s="13"/>
      <c r="W346" s="13"/>
      <c r="X346" s="13"/>
      <c r="Y346" s="13"/>
      <c r="Z346" s="13"/>
      <c r="AA346" s="13"/>
      <c r="AB346" s="13"/>
      <c r="AC346" s="13"/>
      <c r="AD346" s="13"/>
      <c r="AE346" s="13"/>
      <c r="AT346" s="241" t="s">
        <v>228</v>
      </c>
      <c r="AU346" s="241" t="s">
        <v>78</v>
      </c>
      <c r="AV346" s="13" t="s">
        <v>78</v>
      </c>
      <c r="AW346" s="13" t="s">
        <v>31</v>
      </c>
      <c r="AX346" s="13" t="s">
        <v>69</v>
      </c>
      <c r="AY346" s="241" t="s">
        <v>216</v>
      </c>
    </row>
    <row r="347" s="13" customFormat="1">
      <c r="A347" s="13"/>
      <c r="B347" s="231"/>
      <c r="C347" s="232"/>
      <c r="D347" s="226" t="s">
        <v>228</v>
      </c>
      <c r="E347" s="233" t="s">
        <v>19</v>
      </c>
      <c r="F347" s="234" t="s">
        <v>2683</v>
      </c>
      <c r="G347" s="232"/>
      <c r="H347" s="235">
        <v>3.1499999999999999</v>
      </c>
      <c r="I347" s="236"/>
      <c r="J347" s="232"/>
      <c r="K347" s="232"/>
      <c r="L347" s="237"/>
      <c r="M347" s="238"/>
      <c r="N347" s="239"/>
      <c r="O347" s="239"/>
      <c r="P347" s="239"/>
      <c r="Q347" s="239"/>
      <c r="R347" s="239"/>
      <c r="S347" s="239"/>
      <c r="T347" s="240"/>
      <c r="U347" s="13"/>
      <c r="V347" s="13"/>
      <c r="W347" s="13"/>
      <c r="X347" s="13"/>
      <c r="Y347" s="13"/>
      <c r="Z347" s="13"/>
      <c r="AA347" s="13"/>
      <c r="AB347" s="13"/>
      <c r="AC347" s="13"/>
      <c r="AD347" s="13"/>
      <c r="AE347" s="13"/>
      <c r="AT347" s="241" t="s">
        <v>228</v>
      </c>
      <c r="AU347" s="241" t="s">
        <v>78</v>
      </c>
      <c r="AV347" s="13" t="s">
        <v>78</v>
      </c>
      <c r="AW347" s="13" t="s">
        <v>31</v>
      </c>
      <c r="AX347" s="13" t="s">
        <v>69</v>
      </c>
      <c r="AY347" s="241" t="s">
        <v>216</v>
      </c>
    </row>
    <row r="348" s="14" customFormat="1">
      <c r="A348" s="14"/>
      <c r="B348" s="242"/>
      <c r="C348" s="243"/>
      <c r="D348" s="226" t="s">
        <v>228</v>
      </c>
      <c r="E348" s="244" t="s">
        <v>19</v>
      </c>
      <c r="F348" s="245" t="s">
        <v>231</v>
      </c>
      <c r="G348" s="243"/>
      <c r="H348" s="246">
        <v>61.830000000000005</v>
      </c>
      <c r="I348" s="247"/>
      <c r="J348" s="243"/>
      <c r="K348" s="243"/>
      <c r="L348" s="248"/>
      <c r="M348" s="249"/>
      <c r="N348" s="250"/>
      <c r="O348" s="250"/>
      <c r="P348" s="250"/>
      <c r="Q348" s="250"/>
      <c r="R348" s="250"/>
      <c r="S348" s="250"/>
      <c r="T348" s="251"/>
      <c r="U348" s="14"/>
      <c r="V348" s="14"/>
      <c r="W348" s="14"/>
      <c r="X348" s="14"/>
      <c r="Y348" s="14"/>
      <c r="Z348" s="14"/>
      <c r="AA348" s="14"/>
      <c r="AB348" s="14"/>
      <c r="AC348" s="14"/>
      <c r="AD348" s="14"/>
      <c r="AE348" s="14"/>
      <c r="AT348" s="252" t="s">
        <v>228</v>
      </c>
      <c r="AU348" s="252" t="s">
        <v>78</v>
      </c>
      <c r="AV348" s="14" t="s">
        <v>224</v>
      </c>
      <c r="AW348" s="14" t="s">
        <v>31</v>
      </c>
      <c r="AX348" s="14" t="s">
        <v>76</v>
      </c>
      <c r="AY348" s="252" t="s">
        <v>216</v>
      </c>
    </row>
    <row r="349" s="2" customFormat="1" ht="13.8" customHeight="1">
      <c r="A349" s="39"/>
      <c r="B349" s="40"/>
      <c r="C349" s="213" t="s">
        <v>601</v>
      </c>
      <c r="D349" s="213" t="s">
        <v>219</v>
      </c>
      <c r="E349" s="214" t="s">
        <v>734</v>
      </c>
      <c r="F349" s="215" t="s">
        <v>735</v>
      </c>
      <c r="G349" s="216" t="s">
        <v>222</v>
      </c>
      <c r="H349" s="217">
        <v>61.829999999999998</v>
      </c>
      <c r="I349" s="218"/>
      <c r="J349" s="219">
        <f>ROUND(I349*H349,2)</f>
        <v>0</v>
      </c>
      <c r="K349" s="215" t="s">
        <v>223</v>
      </c>
      <c r="L349" s="45"/>
      <c r="M349" s="220" t="s">
        <v>19</v>
      </c>
      <c r="N349" s="221" t="s">
        <v>40</v>
      </c>
      <c r="O349" s="85"/>
      <c r="P349" s="222">
        <f>O349*H349</f>
        <v>0</v>
      </c>
      <c r="Q349" s="222">
        <v>0.0044999999999999997</v>
      </c>
      <c r="R349" s="222">
        <f>Q349*H349</f>
        <v>0.27823499999999995</v>
      </c>
      <c r="S349" s="222">
        <v>0</v>
      </c>
      <c r="T349" s="223">
        <f>S349*H349</f>
        <v>0</v>
      </c>
      <c r="U349" s="39"/>
      <c r="V349" s="39"/>
      <c r="W349" s="39"/>
      <c r="X349" s="39"/>
      <c r="Y349" s="39"/>
      <c r="Z349" s="39"/>
      <c r="AA349" s="39"/>
      <c r="AB349" s="39"/>
      <c r="AC349" s="39"/>
      <c r="AD349" s="39"/>
      <c r="AE349" s="39"/>
      <c r="AR349" s="224" t="s">
        <v>287</v>
      </c>
      <c r="AT349" s="224" t="s">
        <v>219</v>
      </c>
      <c r="AU349" s="224" t="s">
        <v>78</v>
      </c>
      <c r="AY349" s="18" t="s">
        <v>216</v>
      </c>
      <c r="BE349" s="225">
        <f>IF(N349="základní",J349,0)</f>
        <v>0</v>
      </c>
      <c r="BF349" s="225">
        <f>IF(N349="snížená",J349,0)</f>
        <v>0</v>
      </c>
      <c r="BG349" s="225">
        <f>IF(N349="zákl. přenesená",J349,0)</f>
        <v>0</v>
      </c>
      <c r="BH349" s="225">
        <f>IF(N349="sníž. přenesená",J349,0)</f>
        <v>0</v>
      </c>
      <c r="BI349" s="225">
        <f>IF(N349="nulová",J349,0)</f>
        <v>0</v>
      </c>
      <c r="BJ349" s="18" t="s">
        <v>76</v>
      </c>
      <c r="BK349" s="225">
        <f>ROUND(I349*H349,2)</f>
        <v>0</v>
      </c>
      <c r="BL349" s="18" t="s">
        <v>287</v>
      </c>
      <c r="BM349" s="224" t="s">
        <v>2684</v>
      </c>
    </row>
    <row r="350" s="15" customFormat="1">
      <c r="A350" s="15"/>
      <c r="B350" s="253"/>
      <c r="C350" s="254"/>
      <c r="D350" s="226" t="s">
        <v>228</v>
      </c>
      <c r="E350" s="255" t="s">
        <v>19</v>
      </c>
      <c r="F350" s="256" t="s">
        <v>2572</v>
      </c>
      <c r="G350" s="254"/>
      <c r="H350" s="255" t="s">
        <v>19</v>
      </c>
      <c r="I350" s="257"/>
      <c r="J350" s="254"/>
      <c r="K350" s="254"/>
      <c r="L350" s="258"/>
      <c r="M350" s="259"/>
      <c r="N350" s="260"/>
      <c r="O350" s="260"/>
      <c r="P350" s="260"/>
      <c r="Q350" s="260"/>
      <c r="R350" s="260"/>
      <c r="S350" s="260"/>
      <c r="T350" s="261"/>
      <c r="U350" s="15"/>
      <c r="V350" s="15"/>
      <c r="W350" s="15"/>
      <c r="X350" s="15"/>
      <c r="Y350" s="15"/>
      <c r="Z350" s="15"/>
      <c r="AA350" s="15"/>
      <c r="AB350" s="15"/>
      <c r="AC350" s="15"/>
      <c r="AD350" s="15"/>
      <c r="AE350" s="15"/>
      <c r="AT350" s="262" t="s">
        <v>228</v>
      </c>
      <c r="AU350" s="262" t="s">
        <v>78</v>
      </c>
      <c r="AV350" s="15" t="s">
        <v>76</v>
      </c>
      <c r="AW350" s="15" t="s">
        <v>31</v>
      </c>
      <c r="AX350" s="15" t="s">
        <v>69</v>
      </c>
      <c r="AY350" s="262" t="s">
        <v>216</v>
      </c>
    </row>
    <row r="351" s="13" customFormat="1">
      <c r="A351" s="13"/>
      <c r="B351" s="231"/>
      <c r="C351" s="232"/>
      <c r="D351" s="226" t="s">
        <v>228</v>
      </c>
      <c r="E351" s="233" t="s">
        <v>19</v>
      </c>
      <c r="F351" s="234" t="s">
        <v>2679</v>
      </c>
      <c r="G351" s="232"/>
      <c r="H351" s="235">
        <v>7.3799999999999999</v>
      </c>
      <c r="I351" s="236"/>
      <c r="J351" s="232"/>
      <c r="K351" s="232"/>
      <c r="L351" s="237"/>
      <c r="M351" s="238"/>
      <c r="N351" s="239"/>
      <c r="O351" s="239"/>
      <c r="P351" s="239"/>
      <c r="Q351" s="239"/>
      <c r="R351" s="239"/>
      <c r="S351" s="239"/>
      <c r="T351" s="240"/>
      <c r="U351" s="13"/>
      <c r="V351" s="13"/>
      <c r="W351" s="13"/>
      <c r="X351" s="13"/>
      <c r="Y351" s="13"/>
      <c r="Z351" s="13"/>
      <c r="AA351" s="13"/>
      <c r="AB351" s="13"/>
      <c r="AC351" s="13"/>
      <c r="AD351" s="13"/>
      <c r="AE351" s="13"/>
      <c r="AT351" s="241" t="s">
        <v>228</v>
      </c>
      <c r="AU351" s="241" t="s">
        <v>78</v>
      </c>
      <c r="AV351" s="13" t="s">
        <v>78</v>
      </c>
      <c r="AW351" s="13" t="s">
        <v>31</v>
      </c>
      <c r="AX351" s="13" t="s">
        <v>69</v>
      </c>
      <c r="AY351" s="241" t="s">
        <v>216</v>
      </c>
    </row>
    <row r="352" s="15" customFormat="1">
      <c r="A352" s="15"/>
      <c r="B352" s="253"/>
      <c r="C352" s="254"/>
      <c r="D352" s="226" t="s">
        <v>228</v>
      </c>
      <c r="E352" s="255" t="s">
        <v>19</v>
      </c>
      <c r="F352" s="256" t="s">
        <v>872</v>
      </c>
      <c r="G352" s="254"/>
      <c r="H352" s="255" t="s">
        <v>19</v>
      </c>
      <c r="I352" s="257"/>
      <c r="J352" s="254"/>
      <c r="K352" s="254"/>
      <c r="L352" s="258"/>
      <c r="M352" s="259"/>
      <c r="N352" s="260"/>
      <c r="O352" s="260"/>
      <c r="P352" s="260"/>
      <c r="Q352" s="260"/>
      <c r="R352" s="260"/>
      <c r="S352" s="260"/>
      <c r="T352" s="261"/>
      <c r="U352" s="15"/>
      <c r="V352" s="15"/>
      <c r="W352" s="15"/>
      <c r="X352" s="15"/>
      <c r="Y352" s="15"/>
      <c r="Z352" s="15"/>
      <c r="AA352" s="15"/>
      <c r="AB352" s="15"/>
      <c r="AC352" s="15"/>
      <c r="AD352" s="15"/>
      <c r="AE352" s="15"/>
      <c r="AT352" s="262" t="s">
        <v>228</v>
      </c>
      <c r="AU352" s="262" t="s">
        <v>78</v>
      </c>
      <c r="AV352" s="15" t="s">
        <v>76</v>
      </c>
      <c r="AW352" s="15" t="s">
        <v>31</v>
      </c>
      <c r="AX352" s="15" t="s">
        <v>69</v>
      </c>
      <c r="AY352" s="262" t="s">
        <v>216</v>
      </c>
    </row>
    <row r="353" s="13" customFormat="1">
      <c r="A353" s="13"/>
      <c r="B353" s="231"/>
      <c r="C353" s="232"/>
      <c r="D353" s="226" t="s">
        <v>228</v>
      </c>
      <c r="E353" s="233" t="s">
        <v>19</v>
      </c>
      <c r="F353" s="234" t="s">
        <v>2680</v>
      </c>
      <c r="G353" s="232"/>
      <c r="H353" s="235">
        <v>15.300000000000001</v>
      </c>
      <c r="I353" s="236"/>
      <c r="J353" s="232"/>
      <c r="K353" s="232"/>
      <c r="L353" s="237"/>
      <c r="M353" s="238"/>
      <c r="N353" s="239"/>
      <c r="O353" s="239"/>
      <c r="P353" s="239"/>
      <c r="Q353" s="239"/>
      <c r="R353" s="239"/>
      <c r="S353" s="239"/>
      <c r="T353" s="240"/>
      <c r="U353" s="13"/>
      <c r="V353" s="13"/>
      <c r="W353" s="13"/>
      <c r="X353" s="13"/>
      <c r="Y353" s="13"/>
      <c r="Z353" s="13"/>
      <c r="AA353" s="13"/>
      <c r="AB353" s="13"/>
      <c r="AC353" s="13"/>
      <c r="AD353" s="13"/>
      <c r="AE353" s="13"/>
      <c r="AT353" s="241" t="s">
        <v>228</v>
      </c>
      <c r="AU353" s="241" t="s">
        <v>78</v>
      </c>
      <c r="AV353" s="13" t="s">
        <v>78</v>
      </c>
      <c r="AW353" s="13" t="s">
        <v>31</v>
      </c>
      <c r="AX353" s="13" t="s">
        <v>69</v>
      </c>
      <c r="AY353" s="241" t="s">
        <v>216</v>
      </c>
    </row>
    <row r="354" s="13" customFormat="1">
      <c r="A354" s="13"/>
      <c r="B354" s="231"/>
      <c r="C354" s="232"/>
      <c r="D354" s="226" t="s">
        <v>228</v>
      </c>
      <c r="E354" s="233" t="s">
        <v>19</v>
      </c>
      <c r="F354" s="234" t="s">
        <v>2681</v>
      </c>
      <c r="G354" s="232"/>
      <c r="H354" s="235">
        <v>19.600000000000001</v>
      </c>
      <c r="I354" s="236"/>
      <c r="J354" s="232"/>
      <c r="K354" s="232"/>
      <c r="L354" s="237"/>
      <c r="M354" s="238"/>
      <c r="N354" s="239"/>
      <c r="O354" s="239"/>
      <c r="P354" s="239"/>
      <c r="Q354" s="239"/>
      <c r="R354" s="239"/>
      <c r="S354" s="239"/>
      <c r="T354" s="240"/>
      <c r="U354" s="13"/>
      <c r="V354" s="13"/>
      <c r="W354" s="13"/>
      <c r="X354" s="13"/>
      <c r="Y354" s="13"/>
      <c r="Z354" s="13"/>
      <c r="AA354" s="13"/>
      <c r="AB354" s="13"/>
      <c r="AC354" s="13"/>
      <c r="AD354" s="13"/>
      <c r="AE354" s="13"/>
      <c r="AT354" s="241" t="s">
        <v>228</v>
      </c>
      <c r="AU354" s="241" t="s">
        <v>78</v>
      </c>
      <c r="AV354" s="13" t="s">
        <v>78</v>
      </c>
      <c r="AW354" s="13" t="s">
        <v>31</v>
      </c>
      <c r="AX354" s="13" t="s">
        <v>69</v>
      </c>
      <c r="AY354" s="241" t="s">
        <v>216</v>
      </c>
    </row>
    <row r="355" s="15" customFormat="1">
      <c r="A355" s="15"/>
      <c r="B355" s="253"/>
      <c r="C355" s="254"/>
      <c r="D355" s="226" t="s">
        <v>228</v>
      </c>
      <c r="E355" s="255" t="s">
        <v>19</v>
      </c>
      <c r="F355" s="256" t="s">
        <v>2575</v>
      </c>
      <c r="G355" s="254"/>
      <c r="H355" s="255" t="s">
        <v>19</v>
      </c>
      <c r="I355" s="257"/>
      <c r="J355" s="254"/>
      <c r="K355" s="254"/>
      <c r="L355" s="258"/>
      <c r="M355" s="259"/>
      <c r="N355" s="260"/>
      <c r="O355" s="260"/>
      <c r="P355" s="260"/>
      <c r="Q355" s="260"/>
      <c r="R355" s="260"/>
      <c r="S355" s="260"/>
      <c r="T355" s="261"/>
      <c r="U355" s="15"/>
      <c r="V355" s="15"/>
      <c r="W355" s="15"/>
      <c r="X355" s="15"/>
      <c r="Y355" s="15"/>
      <c r="Z355" s="15"/>
      <c r="AA355" s="15"/>
      <c r="AB355" s="15"/>
      <c r="AC355" s="15"/>
      <c r="AD355" s="15"/>
      <c r="AE355" s="15"/>
      <c r="AT355" s="262" t="s">
        <v>228</v>
      </c>
      <c r="AU355" s="262" t="s">
        <v>78</v>
      </c>
      <c r="AV355" s="15" t="s">
        <v>76</v>
      </c>
      <c r="AW355" s="15" t="s">
        <v>31</v>
      </c>
      <c r="AX355" s="15" t="s">
        <v>69</v>
      </c>
      <c r="AY355" s="262" t="s">
        <v>216</v>
      </c>
    </row>
    <row r="356" s="13" customFormat="1">
      <c r="A356" s="13"/>
      <c r="B356" s="231"/>
      <c r="C356" s="232"/>
      <c r="D356" s="226" t="s">
        <v>228</v>
      </c>
      <c r="E356" s="233" t="s">
        <v>19</v>
      </c>
      <c r="F356" s="234" t="s">
        <v>2646</v>
      </c>
      <c r="G356" s="232"/>
      <c r="H356" s="235">
        <v>4.2000000000000002</v>
      </c>
      <c r="I356" s="236"/>
      <c r="J356" s="232"/>
      <c r="K356" s="232"/>
      <c r="L356" s="237"/>
      <c r="M356" s="238"/>
      <c r="N356" s="239"/>
      <c r="O356" s="239"/>
      <c r="P356" s="239"/>
      <c r="Q356" s="239"/>
      <c r="R356" s="239"/>
      <c r="S356" s="239"/>
      <c r="T356" s="240"/>
      <c r="U356" s="13"/>
      <c r="V356" s="13"/>
      <c r="W356" s="13"/>
      <c r="X356" s="13"/>
      <c r="Y356" s="13"/>
      <c r="Z356" s="13"/>
      <c r="AA356" s="13"/>
      <c r="AB356" s="13"/>
      <c r="AC356" s="13"/>
      <c r="AD356" s="13"/>
      <c r="AE356" s="13"/>
      <c r="AT356" s="241" t="s">
        <v>228</v>
      </c>
      <c r="AU356" s="241" t="s">
        <v>78</v>
      </c>
      <c r="AV356" s="13" t="s">
        <v>78</v>
      </c>
      <c r="AW356" s="13" t="s">
        <v>31</v>
      </c>
      <c r="AX356" s="13" t="s">
        <v>69</v>
      </c>
      <c r="AY356" s="241" t="s">
        <v>216</v>
      </c>
    </row>
    <row r="357" s="15" customFormat="1">
      <c r="A357" s="15"/>
      <c r="B357" s="253"/>
      <c r="C357" s="254"/>
      <c r="D357" s="226" t="s">
        <v>228</v>
      </c>
      <c r="E357" s="255" t="s">
        <v>19</v>
      </c>
      <c r="F357" s="256" t="s">
        <v>2577</v>
      </c>
      <c r="G357" s="254"/>
      <c r="H357" s="255" t="s">
        <v>19</v>
      </c>
      <c r="I357" s="257"/>
      <c r="J357" s="254"/>
      <c r="K357" s="254"/>
      <c r="L357" s="258"/>
      <c r="M357" s="259"/>
      <c r="N357" s="260"/>
      <c r="O357" s="260"/>
      <c r="P357" s="260"/>
      <c r="Q357" s="260"/>
      <c r="R357" s="260"/>
      <c r="S357" s="260"/>
      <c r="T357" s="261"/>
      <c r="U357" s="15"/>
      <c r="V357" s="15"/>
      <c r="W357" s="15"/>
      <c r="X357" s="15"/>
      <c r="Y357" s="15"/>
      <c r="Z357" s="15"/>
      <c r="AA357" s="15"/>
      <c r="AB357" s="15"/>
      <c r="AC357" s="15"/>
      <c r="AD357" s="15"/>
      <c r="AE357" s="15"/>
      <c r="AT357" s="262" t="s">
        <v>228</v>
      </c>
      <c r="AU357" s="262" t="s">
        <v>78</v>
      </c>
      <c r="AV357" s="15" t="s">
        <v>76</v>
      </c>
      <c r="AW357" s="15" t="s">
        <v>31</v>
      </c>
      <c r="AX357" s="15" t="s">
        <v>69</v>
      </c>
      <c r="AY357" s="262" t="s">
        <v>216</v>
      </c>
    </row>
    <row r="358" s="13" customFormat="1">
      <c r="A358" s="13"/>
      <c r="B358" s="231"/>
      <c r="C358" s="232"/>
      <c r="D358" s="226" t="s">
        <v>228</v>
      </c>
      <c r="E358" s="233" t="s">
        <v>19</v>
      </c>
      <c r="F358" s="234" t="s">
        <v>2682</v>
      </c>
      <c r="G358" s="232"/>
      <c r="H358" s="235">
        <v>12.199999999999999</v>
      </c>
      <c r="I358" s="236"/>
      <c r="J358" s="232"/>
      <c r="K358" s="232"/>
      <c r="L358" s="237"/>
      <c r="M358" s="238"/>
      <c r="N358" s="239"/>
      <c r="O358" s="239"/>
      <c r="P358" s="239"/>
      <c r="Q358" s="239"/>
      <c r="R358" s="239"/>
      <c r="S358" s="239"/>
      <c r="T358" s="240"/>
      <c r="U358" s="13"/>
      <c r="V358" s="13"/>
      <c r="W358" s="13"/>
      <c r="X358" s="13"/>
      <c r="Y358" s="13"/>
      <c r="Z358" s="13"/>
      <c r="AA358" s="13"/>
      <c r="AB358" s="13"/>
      <c r="AC358" s="13"/>
      <c r="AD358" s="13"/>
      <c r="AE358" s="13"/>
      <c r="AT358" s="241" t="s">
        <v>228</v>
      </c>
      <c r="AU358" s="241" t="s">
        <v>78</v>
      </c>
      <c r="AV358" s="13" t="s">
        <v>78</v>
      </c>
      <c r="AW358" s="13" t="s">
        <v>31</v>
      </c>
      <c r="AX358" s="13" t="s">
        <v>69</v>
      </c>
      <c r="AY358" s="241" t="s">
        <v>216</v>
      </c>
    </row>
    <row r="359" s="13" customFormat="1">
      <c r="A359" s="13"/>
      <c r="B359" s="231"/>
      <c r="C359" s="232"/>
      <c r="D359" s="226" t="s">
        <v>228</v>
      </c>
      <c r="E359" s="233" t="s">
        <v>19</v>
      </c>
      <c r="F359" s="234" t="s">
        <v>2683</v>
      </c>
      <c r="G359" s="232"/>
      <c r="H359" s="235">
        <v>3.1499999999999999</v>
      </c>
      <c r="I359" s="236"/>
      <c r="J359" s="232"/>
      <c r="K359" s="232"/>
      <c r="L359" s="237"/>
      <c r="M359" s="238"/>
      <c r="N359" s="239"/>
      <c r="O359" s="239"/>
      <c r="P359" s="239"/>
      <c r="Q359" s="239"/>
      <c r="R359" s="239"/>
      <c r="S359" s="239"/>
      <c r="T359" s="240"/>
      <c r="U359" s="13"/>
      <c r="V359" s="13"/>
      <c r="W359" s="13"/>
      <c r="X359" s="13"/>
      <c r="Y359" s="13"/>
      <c r="Z359" s="13"/>
      <c r="AA359" s="13"/>
      <c r="AB359" s="13"/>
      <c r="AC359" s="13"/>
      <c r="AD359" s="13"/>
      <c r="AE359" s="13"/>
      <c r="AT359" s="241" t="s">
        <v>228</v>
      </c>
      <c r="AU359" s="241" t="s">
        <v>78</v>
      </c>
      <c r="AV359" s="13" t="s">
        <v>78</v>
      </c>
      <c r="AW359" s="13" t="s">
        <v>31</v>
      </c>
      <c r="AX359" s="13" t="s">
        <v>69</v>
      </c>
      <c r="AY359" s="241" t="s">
        <v>216</v>
      </c>
    </row>
    <row r="360" s="14" customFormat="1">
      <c r="A360" s="14"/>
      <c r="B360" s="242"/>
      <c r="C360" s="243"/>
      <c r="D360" s="226" t="s">
        <v>228</v>
      </c>
      <c r="E360" s="244" t="s">
        <v>19</v>
      </c>
      <c r="F360" s="245" t="s">
        <v>231</v>
      </c>
      <c r="G360" s="243"/>
      <c r="H360" s="246">
        <v>61.830000000000005</v>
      </c>
      <c r="I360" s="247"/>
      <c r="J360" s="243"/>
      <c r="K360" s="243"/>
      <c r="L360" s="248"/>
      <c r="M360" s="249"/>
      <c r="N360" s="250"/>
      <c r="O360" s="250"/>
      <c r="P360" s="250"/>
      <c r="Q360" s="250"/>
      <c r="R360" s="250"/>
      <c r="S360" s="250"/>
      <c r="T360" s="251"/>
      <c r="U360" s="14"/>
      <c r="V360" s="14"/>
      <c r="W360" s="14"/>
      <c r="X360" s="14"/>
      <c r="Y360" s="14"/>
      <c r="Z360" s="14"/>
      <c r="AA360" s="14"/>
      <c r="AB360" s="14"/>
      <c r="AC360" s="14"/>
      <c r="AD360" s="14"/>
      <c r="AE360" s="14"/>
      <c r="AT360" s="252" t="s">
        <v>228</v>
      </c>
      <c r="AU360" s="252" t="s">
        <v>78</v>
      </c>
      <c r="AV360" s="14" t="s">
        <v>224</v>
      </c>
      <c r="AW360" s="14" t="s">
        <v>31</v>
      </c>
      <c r="AX360" s="14" t="s">
        <v>76</v>
      </c>
      <c r="AY360" s="252" t="s">
        <v>216</v>
      </c>
    </row>
    <row r="361" s="2" customFormat="1" ht="13.8" customHeight="1">
      <c r="A361" s="39"/>
      <c r="B361" s="40"/>
      <c r="C361" s="213" t="s">
        <v>606</v>
      </c>
      <c r="D361" s="213" t="s">
        <v>219</v>
      </c>
      <c r="E361" s="214" t="s">
        <v>738</v>
      </c>
      <c r="F361" s="215" t="s">
        <v>739</v>
      </c>
      <c r="G361" s="216" t="s">
        <v>222</v>
      </c>
      <c r="H361" s="217">
        <v>61.829999999999998</v>
      </c>
      <c r="I361" s="218"/>
      <c r="J361" s="219">
        <f>ROUND(I361*H361,2)</f>
        <v>0</v>
      </c>
      <c r="K361" s="215" t="s">
        <v>223</v>
      </c>
      <c r="L361" s="45"/>
      <c r="M361" s="220" t="s">
        <v>19</v>
      </c>
      <c r="N361" s="221" t="s">
        <v>40</v>
      </c>
      <c r="O361" s="85"/>
      <c r="P361" s="222">
        <f>O361*H361</f>
        <v>0</v>
      </c>
      <c r="Q361" s="222">
        <v>0.00020000000000000001</v>
      </c>
      <c r="R361" s="222">
        <f>Q361*H361</f>
        <v>0.012366</v>
      </c>
      <c r="S361" s="222">
        <v>0</v>
      </c>
      <c r="T361" s="223">
        <f>S361*H361</f>
        <v>0</v>
      </c>
      <c r="U361" s="39"/>
      <c r="V361" s="39"/>
      <c r="W361" s="39"/>
      <c r="X361" s="39"/>
      <c r="Y361" s="39"/>
      <c r="Z361" s="39"/>
      <c r="AA361" s="39"/>
      <c r="AB361" s="39"/>
      <c r="AC361" s="39"/>
      <c r="AD361" s="39"/>
      <c r="AE361" s="39"/>
      <c r="AR361" s="224" t="s">
        <v>287</v>
      </c>
      <c r="AT361" s="224" t="s">
        <v>219</v>
      </c>
      <c r="AU361" s="224" t="s">
        <v>78</v>
      </c>
      <c r="AY361" s="18" t="s">
        <v>216</v>
      </c>
      <c r="BE361" s="225">
        <f>IF(N361="základní",J361,0)</f>
        <v>0</v>
      </c>
      <c r="BF361" s="225">
        <f>IF(N361="snížená",J361,0)</f>
        <v>0</v>
      </c>
      <c r="BG361" s="225">
        <f>IF(N361="zákl. přenesená",J361,0)</f>
        <v>0</v>
      </c>
      <c r="BH361" s="225">
        <f>IF(N361="sníž. přenesená",J361,0)</f>
        <v>0</v>
      </c>
      <c r="BI361" s="225">
        <f>IF(N361="nulová",J361,0)</f>
        <v>0</v>
      </c>
      <c r="BJ361" s="18" t="s">
        <v>76</v>
      </c>
      <c r="BK361" s="225">
        <f>ROUND(I361*H361,2)</f>
        <v>0</v>
      </c>
      <c r="BL361" s="18" t="s">
        <v>287</v>
      </c>
      <c r="BM361" s="224" t="s">
        <v>2685</v>
      </c>
    </row>
    <row r="362" s="15" customFormat="1">
      <c r="A362" s="15"/>
      <c r="B362" s="253"/>
      <c r="C362" s="254"/>
      <c r="D362" s="226" t="s">
        <v>228</v>
      </c>
      <c r="E362" s="255" t="s">
        <v>19</v>
      </c>
      <c r="F362" s="256" t="s">
        <v>2572</v>
      </c>
      <c r="G362" s="254"/>
      <c r="H362" s="255" t="s">
        <v>19</v>
      </c>
      <c r="I362" s="257"/>
      <c r="J362" s="254"/>
      <c r="K362" s="254"/>
      <c r="L362" s="258"/>
      <c r="M362" s="259"/>
      <c r="N362" s="260"/>
      <c r="O362" s="260"/>
      <c r="P362" s="260"/>
      <c r="Q362" s="260"/>
      <c r="R362" s="260"/>
      <c r="S362" s="260"/>
      <c r="T362" s="261"/>
      <c r="U362" s="15"/>
      <c r="V362" s="15"/>
      <c r="W362" s="15"/>
      <c r="X362" s="15"/>
      <c r="Y362" s="15"/>
      <c r="Z362" s="15"/>
      <c r="AA362" s="15"/>
      <c r="AB362" s="15"/>
      <c r="AC362" s="15"/>
      <c r="AD362" s="15"/>
      <c r="AE362" s="15"/>
      <c r="AT362" s="262" t="s">
        <v>228</v>
      </c>
      <c r="AU362" s="262" t="s">
        <v>78</v>
      </c>
      <c r="AV362" s="15" t="s">
        <v>76</v>
      </c>
      <c r="AW362" s="15" t="s">
        <v>31</v>
      </c>
      <c r="AX362" s="15" t="s">
        <v>69</v>
      </c>
      <c r="AY362" s="262" t="s">
        <v>216</v>
      </c>
    </row>
    <row r="363" s="13" customFormat="1">
      <c r="A363" s="13"/>
      <c r="B363" s="231"/>
      <c r="C363" s="232"/>
      <c r="D363" s="226" t="s">
        <v>228</v>
      </c>
      <c r="E363" s="233" t="s">
        <v>19</v>
      </c>
      <c r="F363" s="234" t="s">
        <v>2679</v>
      </c>
      <c r="G363" s="232"/>
      <c r="H363" s="235">
        <v>7.3799999999999999</v>
      </c>
      <c r="I363" s="236"/>
      <c r="J363" s="232"/>
      <c r="K363" s="232"/>
      <c r="L363" s="237"/>
      <c r="M363" s="238"/>
      <c r="N363" s="239"/>
      <c r="O363" s="239"/>
      <c r="P363" s="239"/>
      <c r="Q363" s="239"/>
      <c r="R363" s="239"/>
      <c r="S363" s="239"/>
      <c r="T363" s="240"/>
      <c r="U363" s="13"/>
      <c r="V363" s="13"/>
      <c r="W363" s="13"/>
      <c r="X363" s="13"/>
      <c r="Y363" s="13"/>
      <c r="Z363" s="13"/>
      <c r="AA363" s="13"/>
      <c r="AB363" s="13"/>
      <c r="AC363" s="13"/>
      <c r="AD363" s="13"/>
      <c r="AE363" s="13"/>
      <c r="AT363" s="241" t="s">
        <v>228</v>
      </c>
      <c r="AU363" s="241" t="s">
        <v>78</v>
      </c>
      <c r="AV363" s="13" t="s">
        <v>78</v>
      </c>
      <c r="AW363" s="13" t="s">
        <v>31</v>
      </c>
      <c r="AX363" s="13" t="s">
        <v>69</v>
      </c>
      <c r="AY363" s="241" t="s">
        <v>216</v>
      </c>
    </row>
    <row r="364" s="15" customFormat="1">
      <c r="A364" s="15"/>
      <c r="B364" s="253"/>
      <c r="C364" s="254"/>
      <c r="D364" s="226" t="s">
        <v>228</v>
      </c>
      <c r="E364" s="255" t="s">
        <v>19</v>
      </c>
      <c r="F364" s="256" t="s">
        <v>872</v>
      </c>
      <c r="G364" s="254"/>
      <c r="H364" s="255" t="s">
        <v>19</v>
      </c>
      <c r="I364" s="257"/>
      <c r="J364" s="254"/>
      <c r="K364" s="254"/>
      <c r="L364" s="258"/>
      <c r="M364" s="259"/>
      <c r="N364" s="260"/>
      <c r="O364" s="260"/>
      <c r="P364" s="260"/>
      <c r="Q364" s="260"/>
      <c r="R364" s="260"/>
      <c r="S364" s="260"/>
      <c r="T364" s="261"/>
      <c r="U364" s="15"/>
      <c r="V364" s="15"/>
      <c r="W364" s="15"/>
      <c r="X364" s="15"/>
      <c r="Y364" s="15"/>
      <c r="Z364" s="15"/>
      <c r="AA364" s="15"/>
      <c r="AB364" s="15"/>
      <c r="AC364" s="15"/>
      <c r="AD364" s="15"/>
      <c r="AE364" s="15"/>
      <c r="AT364" s="262" t="s">
        <v>228</v>
      </c>
      <c r="AU364" s="262" t="s">
        <v>78</v>
      </c>
      <c r="AV364" s="15" t="s">
        <v>76</v>
      </c>
      <c r="AW364" s="15" t="s">
        <v>31</v>
      </c>
      <c r="AX364" s="15" t="s">
        <v>69</v>
      </c>
      <c r="AY364" s="262" t="s">
        <v>216</v>
      </c>
    </row>
    <row r="365" s="13" customFormat="1">
      <c r="A365" s="13"/>
      <c r="B365" s="231"/>
      <c r="C365" s="232"/>
      <c r="D365" s="226" t="s">
        <v>228</v>
      </c>
      <c r="E365" s="233" t="s">
        <v>19</v>
      </c>
      <c r="F365" s="234" t="s">
        <v>2680</v>
      </c>
      <c r="G365" s="232"/>
      <c r="H365" s="235">
        <v>15.300000000000001</v>
      </c>
      <c r="I365" s="236"/>
      <c r="J365" s="232"/>
      <c r="K365" s="232"/>
      <c r="L365" s="237"/>
      <c r="M365" s="238"/>
      <c r="N365" s="239"/>
      <c r="O365" s="239"/>
      <c r="P365" s="239"/>
      <c r="Q365" s="239"/>
      <c r="R365" s="239"/>
      <c r="S365" s="239"/>
      <c r="T365" s="240"/>
      <c r="U365" s="13"/>
      <c r="V365" s="13"/>
      <c r="W365" s="13"/>
      <c r="X365" s="13"/>
      <c r="Y365" s="13"/>
      <c r="Z365" s="13"/>
      <c r="AA365" s="13"/>
      <c r="AB365" s="13"/>
      <c r="AC365" s="13"/>
      <c r="AD365" s="13"/>
      <c r="AE365" s="13"/>
      <c r="AT365" s="241" t="s">
        <v>228</v>
      </c>
      <c r="AU365" s="241" t="s">
        <v>78</v>
      </c>
      <c r="AV365" s="13" t="s">
        <v>78</v>
      </c>
      <c r="AW365" s="13" t="s">
        <v>31</v>
      </c>
      <c r="AX365" s="13" t="s">
        <v>69</v>
      </c>
      <c r="AY365" s="241" t="s">
        <v>216</v>
      </c>
    </row>
    <row r="366" s="13" customFormat="1">
      <c r="A366" s="13"/>
      <c r="B366" s="231"/>
      <c r="C366" s="232"/>
      <c r="D366" s="226" t="s">
        <v>228</v>
      </c>
      <c r="E366" s="233" t="s">
        <v>19</v>
      </c>
      <c r="F366" s="234" t="s">
        <v>2681</v>
      </c>
      <c r="G366" s="232"/>
      <c r="H366" s="235">
        <v>19.600000000000001</v>
      </c>
      <c r="I366" s="236"/>
      <c r="J366" s="232"/>
      <c r="K366" s="232"/>
      <c r="L366" s="237"/>
      <c r="M366" s="238"/>
      <c r="N366" s="239"/>
      <c r="O366" s="239"/>
      <c r="P366" s="239"/>
      <c r="Q366" s="239"/>
      <c r="R366" s="239"/>
      <c r="S366" s="239"/>
      <c r="T366" s="240"/>
      <c r="U366" s="13"/>
      <c r="V366" s="13"/>
      <c r="W366" s="13"/>
      <c r="X366" s="13"/>
      <c r="Y366" s="13"/>
      <c r="Z366" s="13"/>
      <c r="AA366" s="13"/>
      <c r="AB366" s="13"/>
      <c r="AC366" s="13"/>
      <c r="AD366" s="13"/>
      <c r="AE366" s="13"/>
      <c r="AT366" s="241" t="s">
        <v>228</v>
      </c>
      <c r="AU366" s="241" t="s">
        <v>78</v>
      </c>
      <c r="AV366" s="13" t="s">
        <v>78</v>
      </c>
      <c r="AW366" s="13" t="s">
        <v>31</v>
      </c>
      <c r="AX366" s="13" t="s">
        <v>69</v>
      </c>
      <c r="AY366" s="241" t="s">
        <v>216</v>
      </c>
    </row>
    <row r="367" s="15" customFormat="1">
      <c r="A367" s="15"/>
      <c r="B367" s="253"/>
      <c r="C367" s="254"/>
      <c r="D367" s="226" t="s">
        <v>228</v>
      </c>
      <c r="E367" s="255" t="s">
        <v>19</v>
      </c>
      <c r="F367" s="256" t="s">
        <v>2575</v>
      </c>
      <c r="G367" s="254"/>
      <c r="H367" s="255" t="s">
        <v>19</v>
      </c>
      <c r="I367" s="257"/>
      <c r="J367" s="254"/>
      <c r="K367" s="254"/>
      <c r="L367" s="258"/>
      <c r="M367" s="259"/>
      <c r="N367" s="260"/>
      <c r="O367" s="260"/>
      <c r="P367" s="260"/>
      <c r="Q367" s="260"/>
      <c r="R367" s="260"/>
      <c r="S367" s="260"/>
      <c r="T367" s="261"/>
      <c r="U367" s="15"/>
      <c r="V367" s="15"/>
      <c r="W367" s="15"/>
      <c r="X367" s="15"/>
      <c r="Y367" s="15"/>
      <c r="Z367" s="15"/>
      <c r="AA367" s="15"/>
      <c r="AB367" s="15"/>
      <c r="AC367" s="15"/>
      <c r="AD367" s="15"/>
      <c r="AE367" s="15"/>
      <c r="AT367" s="262" t="s">
        <v>228</v>
      </c>
      <c r="AU367" s="262" t="s">
        <v>78</v>
      </c>
      <c r="AV367" s="15" t="s">
        <v>76</v>
      </c>
      <c r="AW367" s="15" t="s">
        <v>31</v>
      </c>
      <c r="AX367" s="15" t="s">
        <v>69</v>
      </c>
      <c r="AY367" s="262" t="s">
        <v>216</v>
      </c>
    </row>
    <row r="368" s="13" customFormat="1">
      <c r="A368" s="13"/>
      <c r="B368" s="231"/>
      <c r="C368" s="232"/>
      <c r="D368" s="226" t="s">
        <v>228</v>
      </c>
      <c r="E368" s="233" t="s">
        <v>19</v>
      </c>
      <c r="F368" s="234" t="s">
        <v>2646</v>
      </c>
      <c r="G368" s="232"/>
      <c r="H368" s="235">
        <v>4.2000000000000002</v>
      </c>
      <c r="I368" s="236"/>
      <c r="J368" s="232"/>
      <c r="K368" s="232"/>
      <c r="L368" s="237"/>
      <c r="M368" s="238"/>
      <c r="N368" s="239"/>
      <c r="O368" s="239"/>
      <c r="P368" s="239"/>
      <c r="Q368" s="239"/>
      <c r="R368" s="239"/>
      <c r="S368" s="239"/>
      <c r="T368" s="240"/>
      <c r="U368" s="13"/>
      <c r="V368" s="13"/>
      <c r="W368" s="13"/>
      <c r="X368" s="13"/>
      <c r="Y368" s="13"/>
      <c r="Z368" s="13"/>
      <c r="AA368" s="13"/>
      <c r="AB368" s="13"/>
      <c r="AC368" s="13"/>
      <c r="AD368" s="13"/>
      <c r="AE368" s="13"/>
      <c r="AT368" s="241" t="s">
        <v>228</v>
      </c>
      <c r="AU368" s="241" t="s">
        <v>78</v>
      </c>
      <c r="AV368" s="13" t="s">
        <v>78</v>
      </c>
      <c r="AW368" s="13" t="s">
        <v>31</v>
      </c>
      <c r="AX368" s="13" t="s">
        <v>69</v>
      </c>
      <c r="AY368" s="241" t="s">
        <v>216</v>
      </c>
    </row>
    <row r="369" s="15" customFormat="1">
      <c r="A369" s="15"/>
      <c r="B369" s="253"/>
      <c r="C369" s="254"/>
      <c r="D369" s="226" t="s">
        <v>228</v>
      </c>
      <c r="E369" s="255" t="s">
        <v>19</v>
      </c>
      <c r="F369" s="256" t="s">
        <v>2577</v>
      </c>
      <c r="G369" s="254"/>
      <c r="H369" s="255" t="s">
        <v>19</v>
      </c>
      <c r="I369" s="257"/>
      <c r="J369" s="254"/>
      <c r="K369" s="254"/>
      <c r="L369" s="258"/>
      <c r="M369" s="259"/>
      <c r="N369" s="260"/>
      <c r="O369" s="260"/>
      <c r="P369" s="260"/>
      <c r="Q369" s="260"/>
      <c r="R369" s="260"/>
      <c r="S369" s="260"/>
      <c r="T369" s="261"/>
      <c r="U369" s="15"/>
      <c r="V369" s="15"/>
      <c r="W369" s="15"/>
      <c r="X369" s="15"/>
      <c r="Y369" s="15"/>
      <c r="Z369" s="15"/>
      <c r="AA369" s="15"/>
      <c r="AB369" s="15"/>
      <c r="AC369" s="15"/>
      <c r="AD369" s="15"/>
      <c r="AE369" s="15"/>
      <c r="AT369" s="262" t="s">
        <v>228</v>
      </c>
      <c r="AU369" s="262" t="s">
        <v>78</v>
      </c>
      <c r="AV369" s="15" t="s">
        <v>76</v>
      </c>
      <c r="AW369" s="15" t="s">
        <v>31</v>
      </c>
      <c r="AX369" s="15" t="s">
        <v>69</v>
      </c>
      <c r="AY369" s="262" t="s">
        <v>216</v>
      </c>
    </row>
    <row r="370" s="13" customFormat="1">
      <c r="A370" s="13"/>
      <c r="B370" s="231"/>
      <c r="C370" s="232"/>
      <c r="D370" s="226" t="s">
        <v>228</v>
      </c>
      <c r="E370" s="233" t="s">
        <v>19</v>
      </c>
      <c r="F370" s="234" t="s">
        <v>2682</v>
      </c>
      <c r="G370" s="232"/>
      <c r="H370" s="235">
        <v>12.199999999999999</v>
      </c>
      <c r="I370" s="236"/>
      <c r="J370" s="232"/>
      <c r="K370" s="232"/>
      <c r="L370" s="237"/>
      <c r="M370" s="238"/>
      <c r="N370" s="239"/>
      <c r="O370" s="239"/>
      <c r="P370" s="239"/>
      <c r="Q370" s="239"/>
      <c r="R370" s="239"/>
      <c r="S370" s="239"/>
      <c r="T370" s="240"/>
      <c r="U370" s="13"/>
      <c r="V370" s="13"/>
      <c r="W370" s="13"/>
      <c r="X370" s="13"/>
      <c r="Y370" s="13"/>
      <c r="Z370" s="13"/>
      <c r="AA370" s="13"/>
      <c r="AB370" s="13"/>
      <c r="AC370" s="13"/>
      <c r="AD370" s="13"/>
      <c r="AE370" s="13"/>
      <c r="AT370" s="241" t="s">
        <v>228</v>
      </c>
      <c r="AU370" s="241" t="s">
        <v>78</v>
      </c>
      <c r="AV370" s="13" t="s">
        <v>78</v>
      </c>
      <c r="AW370" s="13" t="s">
        <v>31</v>
      </c>
      <c r="AX370" s="13" t="s">
        <v>69</v>
      </c>
      <c r="AY370" s="241" t="s">
        <v>216</v>
      </c>
    </row>
    <row r="371" s="13" customFormat="1">
      <c r="A371" s="13"/>
      <c r="B371" s="231"/>
      <c r="C371" s="232"/>
      <c r="D371" s="226" t="s">
        <v>228</v>
      </c>
      <c r="E371" s="233" t="s">
        <v>19</v>
      </c>
      <c r="F371" s="234" t="s">
        <v>2683</v>
      </c>
      <c r="G371" s="232"/>
      <c r="H371" s="235">
        <v>3.1499999999999999</v>
      </c>
      <c r="I371" s="236"/>
      <c r="J371" s="232"/>
      <c r="K371" s="232"/>
      <c r="L371" s="237"/>
      <c r="M371" s="238"/>
      <c r="N371" s="239"/>
      <c r="O371" s="239"/>
      <c r="P371" s="239"/>
      <c r="Q371" s="239"/>
      <c r="R371" s="239"/>
      <c r="S371" s="239"/>
      <c r="T371" s="240"/>
      <c r="U371" s="13"/>
      <c r="V371" s="13"/>
      <c r="W371" s="13"/>
      <c r="X371" s="13"/>
      <c r="Y371" s="13"/>
      <c r="Z371" s="13"/>
      <c r="AA371" s="13"/>
      <c r="AB371" s="13"/>
      <c r="AC371" s="13"/>
      <c r="AD371" s="13"/>
      <c r="AE371" s="13"/>
      <c r="AT371" s="241" t="s">
        <v>228</v>
      </c>
      <c r="AU371" s="241" t="s">
        <v>78</v>
      </c>
      <c r="AV371" s="13" t="s">
        <v>78</v>
      </c>
      <c r="AW371" s="13" t="s">
        <v>31</v>
      </c>
      <c r="AX371" s="13" t="s">
        <v>69</v>
      </c>
      <c r="AY371" s="241" t="s">
        <v>216</v>
      </c>
    </row>
    <row r="372" s="14" customFormat="1">
      <c r="A372" s="14"/>
      <c r="B372" s="242"/>
      <c r="C372" s="243"/>
      <c r="D372" s="226" t="s">
        <v>228</v>
      </c>
      <c r="E372" s="244" t="s">
        <v>19</v>
      </c>
      <c r="F372" s="245" t="s">
        <v>231</v>
      </c>
      <c r="G372" s="243"/>
      <c r="H372" s="246">
        <v>61.830000000000005</v>
      </c>
      <c r="I372" s="247"/>
      <c r="J372" s="243"/>
      <c r="K372" s="243"/>
      <c r="L372" s="248"/>
      <c r="M372" s="249"/>
      <c r="N372" s="250"/>
      <c r="O372" s="250"/>
      <c r="P372" s="250"/>
      <c r="Q372" s="250"/>
      <c r="R372" s="250"/>
      <c r="S372" s="250"/>
      <c r="T372" s="251"/>
      <c r="U372" s="14"/>
      <c r="V372" s="14"/>
      <c r="W372" s="14"/>
      <c r="X372" s="14"/>
      <c r="Y372" s="14"/>
      <c r="Z372" s="14"/>
      <c r="AA372" s="14"/>
      <c r="AB372" s="14"/>
      <c r="AC372" s="14"/>
      <c r="AD372" s="14"/>
      <c r="AE372" s="14"/>
      <c r="AT372" s="252" t="s">
        <v>228</v>
      </c>
      <c r="AU372" s="252" t="s">
        <v>78</v>
      </c>
      <c r="AV372" s="14" t="s">
        <v>224</v>
      </c>
      <c r="AW372" s="14" t="s">
        <v>31</v>
      </c>
      <c r="AX372" s="14" t="s">
        <v>76</v>
      </c>
      <c r="AY372" s="252" t="s">
        <v>216</v>
      </c>
    </row>
    <row r="373" s="2" customFormat="1" ht="22.2" customHeight="1">
      <c r="A373" s="39"/>
      <c r="B373" s="40"/>
      <c r="C373" s="213" t="s">
        <v>610</v>
      </c>
      <c r="D373" s="213" t="s">
        <v>219</v>
      </c>
      <c r="E373" s="214" t="s">
        <v>742</v>
      </c>
      <c r="F373" s="215" t="s">
        <v>743</v>
      </c>
      <c r="G373" s="216" t="s">
        <v>222</v>
      </c>
      <c r="H373" s="217">
        <v>61.829999999999998</v>
      </c>
      <c r="I373" s="218"/>
      <c r="J373" s="219">
        <f>ROUND(I373*H373,2)</f>
        <v>0</v>
      </c>
      <c r="K373" s="215" t="s">
        <v>223</v>
      </c>
      <c r="L373" s="45"/>
      <c r="M373" s="220" t="s">
        <v>19</v>
      </c>
      <c r="N373" s="221" t="s">
        <v>40</v>
      </c>
      <c r="O373" s="85"/>
      <c r="P373" s="222">
        <f>O373*H373</f>
        <v>0</v>
      </c>
      <c r="Q373" s="222">
        <v>0.00027999999999999998</v>
      </c>
      <c r="R373" s="222">
        <f>Q373*H373</f>
        <v>0.017312399999999999</v>
      </c>
      <c r="S373" s="222">
        <v>0</v>
      </c>
      <c r="T373" s="223">
        <f>S373*H373</f>
        <v>0</v>
      </c>
      <c r="U373" s="39"/>
      <c r="V373" s="39"/>
      <c r="W373" s="39"/>
      <c r="X373" s="39"/>
      <c r="Y373" s="39"/>
      <c r="Z373" s="39"/>
      <c r="AA373" s="39"/>
      <c r="AB373" s="39"/>
      <c r="AC373" s="39"/>
      <c r="AD373" s="39"/>
      <c r="AE373" s="39"/>
      <c r="AR373" s="224" t="s">
        <v>287</v>
      </c>
      <c r="AT373" s="224" t="s">
        <v>219</v>
      </c>
      <c r="AU373" s="224" t="s">
        <v>78</v>
      </c>
      <c r="AY373" s="18" t="s">
        <v>216</v>
      </c>
      <c r="BE373" s="225">
        <f>IF(N373="základní",J373,0)</f>
        <v>0</v>
      </c>
      <c r="BF373" s="225">
        <f>IF(N373="snížená",J373,0)</f>
        <v>0</v>
      </c>
      <c r="BG373" s="225">
        <f>IF(N373="zákl. přenesená",J373,0)</f>
        <v>0</v>
      </c>
      <c r="BH373" s="225">
        <f>IF(N373="sníž. přenesená",J373,0)</f>
        <v>0</v>
      </c>
      <c r="BI373" s="225">
        <f>IF(N373="nulová",J373,0)</f>
        <v>0</v>
      </c>
      <c r="BJ373" s="18" t="s">
        <v>76</v>
      </c>
      <c r="BK373" s="225">
        <f>ROUND(I373*H373,2)</f>
        <v>0</v>
      </c>
      <c r="BL373" s="18" t="s">
        <v>287</v>
      </c>
      <c r="BM373" s="224" t="s">
        <v>2686</v>
      </c>
    </row>
    <row r="374" s="15" customFormat="1">
      <c r="A374" s="15"/>
      <c r="B374" s="253"/>
      <c r="C374" s="254"/>
      <c r="D374" s="226" t="s">
        <v>228</v>
      </c>
      <c r="E374" s="255" t="s">
        <v>19</v>
      </c>
      <c r="F374" s="256" t="s">
        <v>2572</v>
      </c>
      <c r="G374" s="254"/>
      <c r="H374" s="255" t="s">
        <v>19</v>
      </c>
      <c r="I374" s="257"/>
      <c r="J374" s="254"/>
      <c r="K374" s="254"/>
      <c r="L374" s="258"/>
      <c r="M374" s="259"/>
      <c r="N374" s="260"/>
      <c r="O374" s="260"/>
      <c r="P374" s="260"/>
      <c r="Q374" s="260"/>
      <c r="R374" s="260"/>
      <c r="S374" s="260"/>
      <c r="T374" s="261"/>
      <c r="U374" s="15"/>
      <c r="V374" s="15"/>
      <c r="W374" s="15"/>
      <c r="X374" s="15"/>
      <c r="Y374" s="15"/>
      <c r="Z374" s="15"/>
      <c r="AA374" s="15"/>
      <c r="AB374" s="15"/>
      <c r="AC374" s="15"/>
      <c r="AD374" s="15"/>
      <c r="AE374" s="15"/>
      <c r="AT374" s="262" t="s">
        <v>228</v>
      </c>
      <c r="AU374" s="262" t="s">
        <v>78</v>
      </c>
      <c r="AV374" s="15" t="s">
        <v>76</v>
      </c>
      <c r="AW374" s="15" t="s">
        <v>31</v>
      </c>
      <c r="AX374" s="15" t="s">
        <v>69</v>
      </c>
      <c r="AY374" s="262" t="s">
        <v>216</v>
      </c>
    </row>
    <row r="375" s="13" customFormat="1">
      <c r="A375" s="13"/>
      <c r="B375" s="231"/>
      <c r="C375" s="232"/>
      <c r="D375" s="226" t="s">
        <v>228</v>
      </c>
      <c r="E375" s="233" t="s">
        <v>19</v>
      </c>
      <c r="F375" s="234" t="s">
        <v>2679</v>
      </c>
      <c r="G375" s="232"/>
      <c r="H375" s="235">
        <v>7.3799999999999999</v>
      </c>
      <c r="I375" s="236"/>
      <c r="J375" s="232"/>
      <c r="K375" s="232"/>
      <c r="L375" s="237"/>
      <c r="M375" s="238"/>
      <c r="N375" s="239"/>
      <c r="O375" s="239"/>
      <c r="P375" s="239"/>
      <c r="Q375" s="239"/>
      <c r="R375" s="239"/>
      <c r="S375" s="239"/>
      <c r="T375" s="240"/>
      <c r="U375" s="13"/>
      <c r="V375" s="13"/>
      <c r="W375" s="13"/>
      <c r="X375" s="13"/>
      <c r="Y375" s="13"/>
      <c r="Z375" s="13"/>
      <c r="AA375" s="13"/>
      <c r="AB375" s="13"/>
      <c r="AC375" s="13"/>
      <c r="AD375" s="13"/>
      <c r="AE375" s="13"/>
      <c r="AT375" s="241" t="s">
        <v>228</v>
      </c>
      <c r="AU375" s="241" t="s">
        <v>78</v>
      </c>
      <c r="AV375" s="13" t="s">
        <v>78</v>
      </c>
      <c r="AW375" s="13" t="s">
        <v>31</v>
      </c>
      <c r="AX375" s="13" t="s">
        <v>69</v>
      </c>
      <c r="AY375" s="241" t="s">
        <v>216</v>
      </c>
    </row>
    <row r="376" s="15" customFormat="1">
      <c r="A376" s="15"/>
      <c r="B376" s="253"/>
      <c r="C376" s="254"/>
      <c r="D376" s="226" t="s">
        <v>228</v>
      </c>
      <c r="E376" s="255" t="s">
        <v>19</v>
      </c>
      <c r="F376" s="256" t="s">
        <v>872</v>
      </c>
      <c r="G376" s="254"/>
      <c r="H376" s="255" t="s">
        <v>19</v>
      </c>
      <c r="I376" s="257"/>
      <c r="J376" s="254"/>
      <c r="K376" s="254"/>
      <c r="L376" s="258"/>
      <c r="M376" s="259"/>
      <c r="N376" s="260"/>
      <c r="O376" s="260"/>
      <c r="P376" s="260"/>
      <c r="Q376" s="260"/>
      <c r="R376" s="260"/>
      <c r="S376" s="260"/>
      <c r="T376" s="261"/>
      <c r="U376" s="15"/>
      <c r="V376" s="15"/>
      <c r="W376" s="15"/>
      <c r="X376" s="15"/>
      <c r="Y376" s="15"/>
      <c r="Z376" s="15"/>
      <c r="AA376" s="15"/>
      <c r="AB376" s="15"/>
      <c r="AC376" s="15"/>
      <c r="AD376" s="15"/>
      <c r="AE376" s="15"/>
      <c r="AT376" s="262" t="s">
        <v>228</v>
      </c>
      <c r="AU376" s="262" t="s">
        <v>78</v>
      </c>
      <c r="AV376" s="15" t="s">
        <v>76</v>
      </c>
      <c r="AW376" s="15" t="s">
        <v>31</v>
      </c>
      <c r="AX376" s="15" t="s">
        <v>69</v>
      </c>
      <c r="AY376" s="262" t="s">
        <v>216</v>
      </c>
    </row>
    <row r="377" s="13" customFormat="1">
      <c r="A377" s="13"/>
      <c r="B377" s="231"/>
      <c r="C377" s="232"/>
      <c r="D377" s="226" t="s">
        <v>228</v>
      </c>
      <c r="E377" s="233" t="s">
        <v>19</v>
      </c>
      <c r="F377" s="234" t="s">
        <v>2680</v>
      </c>
      <c r="G377" s="232"/>
      <c r="H377" s="235">
        <v>15.300000000000001</v>
      </c>
      <c r="I377" s="236"/>
      <c r="J377" s="232"/>
      <c r="K377" s="232"/>
      <c r="L377" s="237"/>
      <c r="M377" s="238"/>
      <c r="N377" s="239"/>
      <c r="O377" s="239"/>
      <c r="P377" s="239"/>
      <c r="Q377" s="239"/>
      <c r="R377" s="239"/>
      <c r="S377" s="239"/>
      <c r="T377" s="240"/>
      <c r="U377" s="13"/>
      <c r="V377" s="13"/>
      <c r="W377" s="13"/>
      <c r="X377" s="13"/>
      <c r="Y377" s="13"/>
      <c r="Z377" s="13"/>
      <c r="AA377" s="13"/>
      <c r="AB377" s="13"/>
      <c r="AC377" s="13"/>
      <c r="AD377" s="13"/>
      <c r="AE377" s="13"/>
      <c r="AT377" s="241" t="s">
        <v>228</v>
      </c>
      <c r="AU377" s="241" t="s">
        <v>78</v>
      </c>
      <c r="AV377" s="13" t="s">
        <v>78</v>
      </c>
      <c r="AW377" s="13" t="s">
        <v>31</v>
      </c>
      <c r="AX377" s="13" t="s">
        <v>69</v>
      </c>
      <c r="AY377" s="241" t="s">
        <v>216</v>
      </c>
    </row>
    <row r="378" s="13" customFormat="1">
      <c r="A378" s="13"/>
      <c r="B378" s="231"/>
      <c r="C378" s="232"/>
      <c r="D378" s="226" t="s">
        <v>228</v>
      </c>
      <c r="E378" s="233" t="s">
        <v>19</v>
      </c>
      <c r="F378" s="234" t="s">
        <v>2681</v>
      </c>
      <c r="G378" s="232"/>
      <c r="H378" s="235">
        <v>19.600000000000001</v>
      </c>
      <c r="I378" s="236"/>
      <c r="J378" s="232"/>
      <c r="K378" s="232"/>
      <c r="L378" s="237"/>
      <c r="M378" s="238"/>
      <c r="N378" s="239"/>
      <c r="O378" s="239"/>
      <c r="P378" s="239"/>
      <c r="Q378" s="239"/>
      <c r="R378" s="239"/>
      <c r="S378" s="239"/>
      <c r="T378" s="240"/>
      <c r="U378" s="13"/>
      <c r="V378" s="13"/>
      <c r="W378" s="13"/>
      <c r="X378" s="13"/>
      <c r="Y378" s="13"/>
      <c r="Z378" s="13"/>
      <c r="AA378" s="13"/>
      <c r="AB378" s="13"/>
      <c r="AC378" s="13"/>
      <c r="AD378" s="13"/>
      <c r="AE378" s="13"/>
      <c r="AT378" s="241" t="s">
        <v>228</v>
      </c>
      <c r="AU378" s="241" t="s">
        <v>78</v>
      </c>
      <c r="AV378" s="13" t="s">
        <v>78</v>
      </c>
      <c r="AW378" s="13" t="s">
        <v>31</v>
      </c>
      <c r="AX378" s="13" t="s">
        <v>69</v>
      </c>
      <c r="AY378" s="241" t="s">
        <v>216</v>
      </c>
    </row>
    <row r="379" s="15" customFormat="1">
      <c r="A379" s="15"/>
      <c r="B379" s="253"/>
      <c r="C379" s="254"/>
      <c r="D379" s="226" t="s">
        <v>228</v>
      </c>
      <c r="E379" s="255" t="s">
        <v>19</v>
      </c>
      <c r="F379" s="256" t="s">
        <v>2575</v>
      </c>
      <c r="G379" s="254"/>
      <c r="H379" s="255" t="s">
        <v>19</v>
      </c>
      <c r="I379" s="257"/>
      <c r="J379" s="254"/>
      <c r="K379" s="254"/>
      <c r="L379" s="258"/>
      <c r="M379" s="259"/>
      <c r="N379" s="260"/>
      <c r="O379" s="260"/>
      <c r="P379" s="260"/>
      <c r="Q379" s="260"/>
      <c r="R379" s="260"/>
      <c r="S379" s="260"/>
      <c r="T379" s="261"/>
      <c r="U379" s="15"/>
      <c r="V379" s="15"/>
      <c r="W379" s="15"/>
      <c r="X379" s="15"/>
      <c r="Y379" s="15"/>
      <c r="Z379" s="15"/>
      <c r="AA379" s="15"/>
      <c r="AB379" s="15"/>
      <c r="AC379" s="15"/>
      <c r="AD379" s="15"/>
      <c r="AE379" s="15"/>
      <c r="AT379" s="262" t="s">
        <v>228</v>
      </c>
      <c r="AU379" s="262" t="s">
        <v>78</v>
      </c>
      <c r="AV379" s="15" t="s">
        <v>76</v>
      </c>
      <c r="AW379" s="15" t="s">
        <v>31</v>
      </c>
      <c r="AX379" s="15" t="s">
        <v>69</v>
      </c>
      <c r="AY379" s="262" t="s">
        <v>216</v>
      </c>
    </row>
    <row r="380" s="13" customFormat="1">
      <c r="A380" s="13"/>
      <c r="B380" s="231"/>
      <c r="C380" s="232"/>
      <c r="D380" s="226" t="s">
        <v>228</v>
      </c>
      <c r="E380" s="233" t="s">
        <v>19</v>
      </c>
      <c r="F380" s="234" t="s">
        <v>2646</v>
      </c>
      <c r="G380" s="232"/>
      <c r="H380" s="235">
        <v>4.2000000000000002</v>
      </c>
      <c r="I380" s="236"/>
      <c r="J380" s="232"/>
      <c r="K380" s="232"/>
      <c r="L380" s="237"/>
      <c r="M380" s="238"/>
      <c r="N380" s="239"/>
      <c r="O380" s="239"/>
      <c r="P380" s="239"/>
      <c r="Q380" s="239"/>
      <c r="R380" s="239"/>
      <c r="S380" s="239"/>
      <c r="T380" s="240"/>
      <c r="U380" s="13"/>
      <c r="V380" s="13"/>
      <c r="W380" s="13"/>
      <c r="X380" s="13"/>
      <c r="Y380" s="13"/>
      <c r="Z380" s="13"/>
      <c r="AA380" s="13"/>
      <c r="AB380" s="13"/>
      <c r="AC380" s="13"/>
      <c r="AD380" s="13"/>
      <c r="AE380" s="13"/>
      <c r="AT380" s="241" t="s">
        <v>228</v>
      </c>
      <c r="AU380" s="241" t="s">
        <v>78</v>
      </c>
      <c r="AV380" s="13" t="s">
        <v>78</v>
      </c>
      <c r="AW380" s="13" t="s">
        <v>31</v>
      </c>
      <c r="AX380" s="13" t="s">
        <v>69</v>
      </c>
      <c r="AY380" s="241" t="s">
        <v>216</v>
      </c>
    </row>
    <row r="381" s="15" customFormat="1">
      <c r="A381" s="15"/>
      <c r="B381" s="253"/>
      <c r="C381" s="254"/>
      <c r="D381" s="226" t="s">
        <v>228</v>
      </c>
      <c r="E381" s="255" t="s">
        <v>19</v>
      </c>
      <c r="F381" s="256" t="s">
        <v>2577</v>
      </c>
      <c r="G381" s="254"/>
      <c r="H381" s="255" t="s">
        <v>19</v>
      </c>
      <c r="I381" s="257"/>
      <c r="J381" s="254"/>
      <c r="K381" s="254"/>
      <c r="L381" s="258"/>
      <c r="M381" s="259"/>
      <c r="N381" s="260"/>
      <c r="O381" s="260"/>
      <c r="P381" s="260"/>
      <c r="Q381" s="260"/>
      <c r="R381" s="260"/>
      <c r="S381" s="260"/>
      <c r="T381" s="261"/>
      <c r="U381" s="15"/>
      <c r="V381" s="15"/>
      <c r="W381" s="15"/>
      <c r="X381" s="15"/>
      <c r="Y381" s="15"/>
      <c r="Z381" s="15"/>
      <c r="AA381" s="15"/>
      <c r="AB381" s="15"/>
      <c r="AC381" s="15"/>
      <c r="AD381" s="15"/>
      <c r="AE381" s="15"/>
      <c r="AT381" s="262" t="s">
        <v>228</v>
      </c>
      <c r="AU381" s="262" t="s">
        <v>78</v>
      </c>
      <c r="AV381" s="15" t="s">
        <v>76</v>
      </c>
      <c r="AW381" s="15" t="s">
        <v>31</v>
      </c>
      <c r="AX381" s="15" t="s">
        <v>69</v>
      </c>
      <c r="AY381" s="262" t="s">
        <v>216</v>
      </c>
    </row>
    <row r="382" s="13" customFormat="1">
      <c r="A382" s="13"/>
      <c r="B382" s="231"/>
      <c r="C382" s="232"/>
      <c r="D382" s="226" t="s">
        <v>228</v>
      </c>
      <c r="E382" s="233" t="s">
        <v>19</v>
      </c>
      <c r="F382" s="234" t="s">
        <v>2682</v>
      </c>
      <c r="G382" s="232"/>
      <c r="H382" s="235">
        <v>12.199999999999999</v>
      </c>
      <c r="I382" s="236"/>
      <c r="J382" s="232"/>
      <c r="K382" s="232"/>
      <c r="L382" s="237"/>
      <c r="M382" s="238"/>
      <c r="N382" s="239"/>
      <c r="O382" s="239"/>
      <c r="P382" s="239"/>
      <c r="Q382" s="239"/>
      <c r="R382" s="239"/>
      <c r="S382" s="239"/>
      <c r="T382" s="240"/>
      <c r="U382" s="13"/>
      <c r="V382" s="13"/>
      <c r="W382" s="13"/>
      <c r="X382" s="13"/>
      <c r="Y382" s="13"/>
      <c r="Z382" s="13"/>
      <c r="AA382" s="13"/>
      <c r="AB382" s="13"/>
      <c r="AC382" s="13"/>
      <c r="AD382" s="13"/>
      <c r="AE382" s="13"/>
      <c r="AT382" s="241" t="s">
        <v>228</v>
      </c>
      <c r="AU382" s="241" t="s">
        <v>78</v>
      </c>
      <c r="AV382" s="13" t="s">
        <v>78</v>
      </c>
      <c r="AW382" s="13" t="s">
        <v>31</v>
      </c>
      <c r="AX382" s="13" t="s">
        <v>69</v>
      </c>
      <c r="AY382" s="241" t="s">
        <v>216</v>
      </c>
    </row>
    <row r="383" s="13" customFormat="1">
      <c r="A383" s="13"/>
      <c r="B383" s="231"/>
      <c r="C383" s="232"/>
      <c r="D383" s="226" t="s">
        <v>228</v>
      </c>
      <c r="E383" s="233" t="s">
        <v>19</v>
      </c>
      <c r="F383" s="234" t="s">
        <v>2683</v>
      </c>
      <c r="G383" s="232"/>
      <c r="H383" s="235">
        <v>3.1499999999999999</v>
      </c>
      <c r="I383" s="236"/>
      <c r="J383" s="232"/>
      <c r="K383" s="232"/>
      <c r="L383" s="237"/>
      <c r="M383" s="238"/>
      <c r="N383" s="239"/>
      <c r="O383" s="239"/>
      <c r="P383" s="239"/>
      <c r="Q383" s="239"/>
      <c r="R383" s="239"/>
      <c r="S383" s="239"/>
      <c r="T383" s="240"/>
      <c r="U383" s="13"/>
      <c r="V383" s="13"/>
      <c r="W383" s="13"/>
      <c r="X383" s="13"/>
      <c r="Y383" s="13"/>
      <c r="Z383" s="13"/>
      <c r="AA383" s="13"/>
      <c r="AB383" s="13"/>
      <c r="AC383" s="13"/>
      <c r="AD383" s="13"/>
      <c r="AE383" s="13"/>
      <c r="AT383" s="241" t="s">
        <v>228</v>
      </c>
      <c r="AU383" s="241" t="s">
        <v>78</v>
      </c>
      <c r="AV383" s="13" t="s">
        <v>78</v>
      </c>
      <c r="AW383" s="13" t="s">
        <v>31</v>
      </c>
      <c r="AX383" s="13" t="s">
        <v>69</v>
      </c>
      <c r="AY383" s="241" t="s">
        <v>216</v>
      </c>
    </row>
    <row r="384" s="14" customFormat="1">
      <c r="A384" s="14"/>
      <c r="B384" s="242"/>
      <c r="C384" s="243"/>
      <c r="D384" s="226" t="s">
        <v>228</v>
      </c>
      <c r="E384" s="244" t="s">
        <v>19</v>
      </c>
      <c r="F384" s="245" t="s">
        <v>231</v>
      </c>
      <c r="G384" s="243"/>
      <c r="H384" s="246">
        <v>61.830000000000005</v>
      </c>
      <c r="I384" s="247"/>
      <c r="J384" s="243"/>
      <c r="K384" s="243"/>
      <c r="L384" s="248"/>
      <c r="M384" s="274"/>
      <c r="N384" s="275"/>
      <c r="O384" s="275"/>
      <c r="P384" s="275"/>
      <c r="Q384" s="275"/>
      <c r="R384" s="275"/>
      <c r="S384" s="275"/>
      <c r="T384" s="276"/>
      <c r="U384" s="14"/>
      <c r="V384" s="14"/>
      <c r="W384" s="14"/>
      <c r="X384" s="14"/>
      <c r="Y384" s="14"/>
      <c r="Z384" s="14"/>
      <c r="AA384" s="14"/>
      <c r="AB384" s="14"/>
      <c r="AC384" s="14"/>
      <c r="AD384" s="14"/>
      <c r="AE384" s="14"/>
      <c r="AT384" s="252" t="s">
        <v>228</v>
      </c>
      <c r="AU384" s="252" t="s">
        <v>78</v>
      </c>
      <c r="AV384" s="14" t="s">
        <v>224</v>
      </c>
      <c r="AW384" s="14" t="s">
        <v>31</v>
      </c>
      <c r="AX384" s="14" t="s">
        <v>76</v>
      </c>
      <c r="AY384" s="252" t="s">
        <v>216</v>
      </c>
    </row>
    <row r="385" s="2" customFormat="1" ht="6.96" customHeight="1">
      <c r="A385" s="39"/>
      <c r="B385" s="60"/>
      <c r="C385" s="61"/>
      <c r="D385" s="61"/>
      <c r="E385" s="61"/>
      <c r="F385" s="61"/>
      <c r="G385" s="61"/>
      <c r="H385" s="61"/>
      <c r="I385" s="61"/>
      <c r="J385" s="61"/>
      <c r="K385" s="61"/>
      <c r="L385" s="45"/>
      <c r="M385" s="39"/>
      <c r="O385" s="39"/>
      <c r="P385" s="39"/>
      <c r="Q385" s="39"/>
      <c r="R385" s="39"/>
      <c r="S385" s="39"/>
      <c r="T385" s="39"/>
      <c r="U385" s="39"/>
      <c r="V385" s="39"/>
      <c r="W385" s="39"/>
      <c r="X385" s="39"/>
      <c r="Y385" s="39"/>
      <c r="Z385" s="39"/>
      <c r="AA385" s="39"/>
      <c r="AB385" s="39"/>
      <c r="AC385" s="39"/>
      <c r="AD385" s="39"/>
      <c r="AE385" s="39"/>
    </row>
  </sheetData>
  <sheetProtection sheet="1" autoFilter="0" formatColumns="0" formatRows="0" objects="1" scenarios="1" spinCount="100000" saltValue="V/7pqHzKJRigtR+WeEGXtaIb5X2h/YxZu4R9KFmm7vttXiHmW8/32SQvBPQYyFi5YqsZlCC8yeJeXdESqAo0ZQ==" hashValue="hCQ1VBXAYYELVzq6VtLMRSh2J4SVvAm5p0ToCHLJqwbXUvj5vRCobetfFeQw6UNtfVUS2wcwMgxv+Po66U11ug==" algorithmName="SHA-512" password="CC35"/>
  <autoFilter ref="C101:K384"/>
  <mergeCells count="12">
    <mergeCell ref="E7:H7"/>
    <mergeCell ref="E9:H9"/>
    <mergeCell ref="E11:H11"/>
    <mergeCell ref="E20:H20"/>
    <mergeCell ref="E29:H29"/>
    <mergeCell ref="E50:H50"/>
    <mergeCell ref="E52:H52"/>
    <mergeCell ref="E54:H54"/>
    <mergeCell ref="E90:H90"/>
    <mergeCell ref="E92:H92"/>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140</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2444</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885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ROUND(J88,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ROUND((SUM(BE88:BE95)),  2)</f>
        <v>0</v>
      </c>
      <c r="G35" s="39"/>
      <c r="H35" s="39"/>
      <c r="I35" s="158">
        <v>0.20999999999999999</v>
      </c>
      <c r="J35" s="157">
        <f>ROUND(((SUM(BE88:BE95))*I35),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ROUND((SUM(BF88:BF95)),  2)</f>
        <v>0</v>
      </c>
      <c r="G36" s="39"/>
      <c r="H36" s="39"/>
      <c r="I36" s="158">
        <v>0.14999999999999999</v>
      </c>
      <c r="J36" s="157">
        <f>ROUND(((SUM(BF88:BF95))*I36),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ROUND((SUM(BG88:BG95)),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ROUND((SUM(BH88:BH95)),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ROUND((SUM(BI88:BI95)),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2444</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VON - Vedlejší a ostatní ...</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J88</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886</v>
      </c>
      <c r="E64" s="178"/>
      <c r="F64" s="178"/>
      <c r="G64" s="178"/>
      <c r="H64" s="178"/>
      <c r="I64" s="178"/>
      <c r="J64" s="179">
        <f>J89</f>
        <v>0</v>
      </c>
      <c r="K64" s="176"/>
      <c r="L64" s="180"/>
      <c r="S64" s="9"/>
      <c r="T64" s="9"/>
      <c r="U64" s="9"/>
      <c r="V64" s="9"/>
      <c r="W64" s="9"/>
      <c r="X64" s="9"/>
      <c r="Y64" s="9"/>
      <c r="Z64" s="9"/>
      <c r="AA64" s="9"/>
      <c r="AB64" s="9"/>
      <c r="AC64" s="9"/>
      <c r="AD64" s="9"/>
      <c r="AE64" s="9"/>
    </row>
    <row r="65" s="10" customFormat="1" ht="19.92" customHeight="1">
      <c r="A65" s="10"/>
      <c r="B65" s="181"/>
      <c r="C65" s="126"/>
      <c r="D65" s="182" t="s">
        <v>887</v>
      </c>
      <c r="E65" s="183"/>
      <c r="F65" s="183"/>
      <c r="G65" s="183"/>
      <c r="H65" s="183"/>
      <c r="I65" s="183"/>
      <c r="J65" s="184">
        <f>J90</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888</v>
      </c>
      <c r="E66" s="183"/>
      <c r="F66" s="183"/>
      <c r="G66" s="183"/>
      <c r="H66" s="183"/>
      <c r="I66" s="183"/>
      <c r="J66" s="184">
        <f>J93</f>
        <v>0</v>
      </c>
      <c r="K66" s="126"/>
      <c r="L66" s="185"/>
      <c r="S66" s="10"/>
      <c r="T66" s="10"/>
      <c r="U66" s="10"/>
      <c r="V66" s="10"/>
      <c r="W66" s="10"/>
      <c r="X66" s="10"/>
      <c r="Y66" s="10"/>
      <c r="Z66" s="10"/>
      <c r="AA66" s="10"/>
      <c r="AB66" s="10"/>
      <c r="AC66" s="10"/>
      <c r="AD66" s="10"/>
      <c r="AE66" s="10"/>
    </row>
    <row r="67" s="2" customFormat="1" ht="21.84" customHeight="1">
      <c r="A67" s="39"/>
      <c r="B67" s="40"/>
      <c r="C67" s="41"/>
      <c r="D67" s="41"/>
      <c r="E67" s="41"/>
      <c r="F67" s="41"/>
      <c r="G67" s="41"/>
      <c r="H67" s="41"/>
      <c r="I67" s="41"/>
      <c r="J67" s="41"/>
      <c r="K67" s="41"/>
      <c r="L67" s="145"/>
      <c r="S67" s="39"/>
      <c r="T67" s="39"/>
      <c r="U67" s="39"/>
      <c r="V67" s="39"/>
      <c r="W67" s="39"/>
      <c r="X67" s="39"/>
      <c r="Y67" s="39"/>
      <c r="Z67" s="39"/>
      <c r="AA67" s="39"/>
      <c r="AB67" s="39"/>
      <c r="AC67" s="39"/>
      <c r="AD67" s="39"/>
      <c r="AE67" s="39"/>
    </row>
    <row r="68" s="2" customFormat="1" ht="6.96" customHeight="1">
      <c r="A68" s="39"/>
      <c r="B68" s="60"/>
      <c r="C68" s="61"/>
      <c r="D68" s="61"/>
      <c r="E68" s="61"/>
      <c r="F68" s="61"/>
      <c r="G68" s="61"/>
      <c r="H68" s="61"/>
      <c r="I68" s="61"/>
      <c r="J68" s="61"/>
      <c r="K68" s="61"/>
      <c r="L68" s="145"/>
      <c r="S68" s="39"/>
      <c r="T68" s="39"/>
      <c r="U68" s="39"/>
      <c r="V68" s="39"/>
      <c r="W68" s="39"/>
      <c r="X68" s="39"/>
      <c r="Y68" s="39"/>
      <c r="Z68" s="39"/>
      <c r="AA68" s="39"/>
      <c r="AB68" s="39"/>
      <c r="AC68" s="39"/>
      <c r="AD68" s="39"/>
      <c r="AE68" s="39"/>
    </row>
    <row r="72" s="2" customFormat="1" ht="6.96" customHeight="1">
      <c r="A72" s="39"/>
      <c r="B72" s="62"/>
      <c r="C72" s="63"/>
      <c r="D72" s="63"/>
      <c r="E72" s="63"/>
      <c r="F72" s="63"/>
      <c r="G72" s="63"/>
      <c r="H72" s="63"/>
      <c r="I72" s="63"/>
      <c r="J72" s="63"/>
      <c r="K72" s="63"/>
      <c r="L72" s="145"/>
      <c r="S72" s="39"/>
      <c r="T72" s="39"/>
      <c r="U72" s="39"/>
      <c r="V72" s="39"/>
      <c r="W72" s="39"/>
      <c r="X72" s="39"/>
      <c r="Y72" s="39"/>
      <c r="Z72" s="39"/>
      <c r="AA72" s="39"/>
      <c r="AB72" s="39"/>
      <c r="AC72" s="39"/>
      <c r="AD72" s="39"/>
      <c r="AE72" s="39"/>
    </row>
    <row r="73" s="2" customFormat="1" ht="24.96" customHeight="1">
      <c r="A73" s="39"/>
      <c r="B73" s="40"/>
      <c r="C73" s="24" t="s">
        <v>201</v>
      </c>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12" customHeight="1">
      <c r="A75" s="39"/>
      <c r="B75" s="40"/>
      <c r="C75" s="33" t="s">
        <v>16</v>
      </c>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4.4" customHeight="1">
      <c r="A76" s="39"/>
      <c r="B76" s="40"/>
      <c r="C76" s="41"/>
      <c r="D76" s="41"/>
      <c r="E76" s="170" t="str">
        <f>E7</f>
        <v>Sociální investice 2020</v>
      </c>
      <c r="F76" s="33"/>
      <c r="G76" s="33"/>
      <c r="H76" s="33"/>
      <c r="I76" s="41"/>
      <c r="J76" s="41"/>
      <c r="K76" s="41"/>
      <c r="L76" s="145"/>
      <c r="S76" s="39"/>
      <c r="T76" s="39"/>
      <c r="U76" s="39"/>
      <c r="V76" s="39"/>
      <c r="W76" s="39"/>
      <c r="X76" s="39"/>
      <c r="Y76" s="39"/>
      <c r="Z76" s="39"/>
      <c r="AA76" s="39"/>
      <c r="AB76" s="39"/>
      <c r="AC76" s="39"/>
      <c r="AD76" s="39"/>
      <c r="AE76" s="39"/>
    </row>
    <row r="77" s="1" customFormat="1" ht="12" customHeight="1">
      <c r="B77" s="22"/>
      <c r="C77" s="33" t="s">
        <v>173</v>
      </c>
      <c r="D77" s="23"/>
      <c r="E77" s="23"/>
      <c r="F77" s="23"/>
      <c r="G77" s="23"/>
      <c r="H77" s="23"/>
      <c r="I77" s="23"/>
      <c r="J77" s="23"/>
      <c r="K77" s="23"/>
      <c r="L77" s="21"/>
    </row>
    <row r="78" s="2" customFormat="1" ht="14.4" customHeight="1">
      <c r="A78" s="39"/>
      <c r="B78" s="40"/>
      <c r="C78" s="41"/>
      <c r="D78" s="41"/>
      <c r="E78" s="170" t="s">
        <v>2444</v>
      </c>
      <c r="F78" s="41"/>
      <c r="G78" s="41"/>
      <c r="H78" s="41"/>
      <c r="I78" s="41"/>
      <c r="J78" s="41"/>
      <c r="K78" s="41"/>
      <c r="L78" s="145"/>
      <c r="S78" s="39"/>
      <c r="T78" s="39"/>
      <c r="U78" s="39"/>
      <c r="V78" s="39"/>
      <c r="W78" s="39"/>
      <c r="X78" s="39"/>
      <c r="Y78" s="39"/>
      <c r="Z78" s="39"/>
      <c r="AA78" s="39"/>
      <c r="AB78" s="39"/>
      <c r="AC78" s="39"/>
      <c r="AD78" s="39"/>
      <c r="AE78" s="39"/>
    </row>
    <row r="79" s="2" customFormat="1" ht="12" customHeight="1">
      <c r="A79" s="39"/>
      <c r="B79" s="40"/>
      <c r="C79" s="33" t="s">
        <v>175</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4.4" customHeight="1">
      <c r="A80" s="39"/>
      <c r="B80" s="40"/>
      <c r="C80" s="41"/>
      <c r="D80" s="41"/>
      <c r="E80" s="70" t="str">
        <f>E11</f>
        <v>VON - Vedlejší a ostatní ...</v>
      </c>
      <c r="F80" s="41"/>
      <c r="G80" s="41"/>
      <c r="H80" s="41"/>
      <c r="I80" s="41"/>
      <c r="J80" s="41"/>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21</v>
      </c>
      <c r="D82" s="41"/>
      <c r="E82" s="41"/>
      <c r="F82" s="28" t="str">
        <f>F14</f>
        <v xml:space="preserve"> </v>
      </c>
      <c r="G82" s="41"/>
      <c r="H82" s="41"/>
      <c r="I82" s="33" t="s">
        <v>23</v>
      </c>
      <c r="J82" s="73" t="str">
        <f>IF(J14="","",J14)</f>
        <v>27. 8. 2020</v>
      </c>
      <c r="K82" s="41"/>
      <c r="L82" s="145"/>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5.6" customHeight="1">
      <c r="A84" s="39"/>
      <c r="B84" s="40"/>
      <c r="C84" s="33" t="s">
        <v>25</v>
      </c>
      <c r="D84" s="41"/>
      <c r="E84" s="41"/>
      <c r="F84" s="28" t="str">
        <f>E17</f>
        <v xml:space="preserve"> </v>
      </c>
      <c r="G84" s="41"/>
      <c r="H84" s="41"/>
      <c r="I84" s="33" t="s">
        <v>30</v>
      </c>
      <c r="J84" s="37" t="str">
        <f>E23</f>
        <v xml:space="preserve"> </v>
      </c>
      <c r="K84" s="41"/>
      <c r="L84" s="145"/>
      <c r="S84" s="39"/>
      <c r="T84" s="39"/>
      <c r="U84" s="39"/>
      <c r="V84" s="39"/>
      <c r="W84" s="39"/>
      <c r="X84" s="39"/>
      <c r="Y84" s="39"/>
      <c r="Z84" s="39"/>
      <c r="AA84" s="39"/>
      <c r="AB84" s="39"/>
      <c r="AC84" s="39"/>
      <c r="AD84" s="39"/>
      <c r="AE84" s="39"/>
    </row>
    <row r="85" s="2" customFormat="1" ht="15.6" customHeight="1">
      <c r="A85" s="39"/>
      <c r="B85" s="40"/>
      <c r="C85" s="33" t="s">
        <v>28</v>
      </c>
      <c r="D85" s="41"/>
      <c r="E85" s="41"/>
      <c r="F85" s="28" t="str">
        <f>IF(E20="","",E20)</f>
        <v>Vyplň údaj</v>
      </c>
      <c r="G85" s="41"/>
      <c r="H85" s="41"/>
      <c r="I85" s="33" t="s">
        <v>32</v>
      </c>
      <c r="J85" s="37" t="str">
        <f>E26</f>
        <v xml:space="preserve"> </v>
      </c>
      <c r="K85" s="41"/>
      <c r="L85" s="145"/>
      <c r="S85" s="39"/>
      <c r="T85" s="39"/>
      <c r="U85" s="39"/>
      <c r="V85" s="39"/>
      <c r="W85" s="39"/>
      <c r="X85" s="39"/>
      <c r="Y85" s="39"/>
      <c r="Z85" s="39"/>
      <c r="AA85" s="39"/>
      <c r="AB85" s="39"/>
      <c r="AC85" s="39"/>
      <c r="AD85" s="39"/>
      <c r="AE85" s="39"/>
    </row>
    <row r="86" s="2" customFormat="1" ht="10.32"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11" customFormat="1" ht="29.28" customHeight="1">
      <c r="A87" s="186"/>
      <c r="B87" s="187"/>
      <c r="C87" s="188" t="s">
        <v>202</v>
      </c>
      <c r="D87" s="189" t="s">
        <v>54</v>
      </c>
      <c r="E87" s="189" t="s">
        <v>50</v>
      </c>
      <c r="F87" s="189" t="s">
        <v>51</v>
      </c>
      <c r="G87" s="189" t="s">
        <v>203</v>
      </c>
      <c r="H87" s="189" t="s">
        <v>204</v>
      </c>
      <c r="I87" s="189" t="s">
        <v>205</v>
      </c>
      <c r="J87" s="189" t="s">
        <v>179</v>
      </c>
      <c r="K87" s="190" t="s">
        <v>206</v>
      </c>
      <c r="L87" s="191"/>
      <c r="M87" s="93" t="s">
        <v>19</v>
      </c>
      <c r="N87" s="94" t="s">
        <v>39</v>
      </c>
      <c r="O87" s="94" t="s">
        <v>207</v>
      </c>
      <c r="P87" s="94" t="s">
        <v>208</v>
      </c>
      <c r="Q87" s="94" t="s">
        <v>209</v>
      </c>
      <c r="R87" s="94" t="s">
        <v>210</v>
      </c>
      <c r="S87" s="94" t="s">
        <v>211</v>
      </c>
      <c r="T87" s="95" t="s">
        <v>212</v>
      </c>
      <c r="U87" s="186"/>
      <c r="V87" s="186"/>
      <c r="W87" s="186"/>
      <c r="X87" s="186"/>
      <c r="Y87" s="186"/>
      <c r="Z87" s="186"/>
      <c r="AA87" s="186"/>
      <c r="AB87" s="186"/>
      <c r="AC87" s="186"/>
      <c r="AD87" s="186"/>
      <c r="AE87" s="186"/>
    </row>
    <row r="88" s="2" customFormat="1" ht="22.8" customHeight="1">
      <c r="A88" s="39"/>
      <c r="B88" s="40"/>
      <c r="C88" s="100" t="s">
        <v>213</v>
      </c>
      <c r="D88" s="41"/>
      <c r="E88" s="41"/>
      <c r="F88" s="41"/>
      <c r="G88" s="41"/>
      <c r="H88" s="41"/>
      <c r="I88" s="41"/>
      <c r="J88" s="192">
        <f>BK88</f>
        <v>0</v>
      </c>
      <c r="K88" s="41"/>
      <c r="L88" s="45"/>
      <c r="M88" s="96"/>
      <c r="N88" s="193"/>
      <c r="O88" s="97"/>
      <c r="P88" s="194">
        <f>P89</f>
        <v>0</v>
      </c>
      <c r="Q88" s="97"/>
      <c r="R88" s="194">
        <f>R89</f>
        <v>0</v>
      </c>
      <c r="S88" s="97"/>
      <c r="T88" s="195">
        <f>T89</f>
        <v>0</v>
      </c>
      <c r="U88" s="39"/>
      <c r="V88" s="39"/>
      <c r="W88" s="39"/>
      <c r="X88" s="39"/>
      <c r="Y88" s="39"/>
      <c r="Z88" s="39"/>
      <c r="AA88" s="39"/>
      <c r="AB88" s="39"/>
      <c r="AC88" s="39"/>
      <c r="AD88" s="39"/>
      <c r="AE88" s="39"/>
      <c r="AT88" s="18" t="s">
        <v>68</v>
      </c>
      <c r="AU88" s="18" t="s">
        <v>180</v>
      </c>
      <c r="BK88" s="196">
        <f>BK89</f>
        <v>0</v>
      </c>
    </row>
    <row r="89" s="12" customFormat="1" ht="25.92" customHeight="1">
      <c r="A89" s="12"/>
      <c r="B89" s="197"/>
      <c r="C89" s="198"/>
      <c r="D89" s="199" t="s">
        <v>68</v>
      </c>
      <c r="E89" s="200" t="s">
        <v>889</v>
      </c>
      <c r="F89" s="200" t="s">
        <v>890</v>
      </c>
      <c r="G89" s="198"/>
      <c r="H89" s="198"/>
      <c r="I89" s="201"/>
      <c r="J89" s="202">
        <f>BK89</f>
        <v>0</v>
      </c>
      <c r="K89" s="198"/>
      <c r="L89" s="203"/>
      <c r="M89" s="204"/>
      <c r="N89" s="205"/>
      <c r="O89" s="205"/>
      <c r="P89" s="206">
        <f>P90+P93</f>
        <v>0</v>
      </c>
      <c r="Q89" s="205"/>
      <c r="R89" s="206">
        <f>R90+R93</f>
        <v>0</v>
      </c>
      <c r="S89" s="205"/>
      <c r="T89" s="207">
        <f>T90+T93</f>
        <v>0</v>
      </c>
      <c r="U89" s="12"/>
      <c r="V89" s="12"/>
      <c r="W89" s="12"/>
      <c r="X89" s="12"/>
      <c r="Y89" s="12"/>
      <c r="Z89" s="12"/>
      <c r="AA89" s="12"/>
      <c r="AB89" s="12"/>
      <c r="AC89" s="12"/>
      <c r="AD89" s="12"/>
      <c r="AE89" s="12"/>
      <c r="AR89" s="208" t="s">
        <v>254</v>
      </c>
      <c r="AT89" s="209" t="s">
        <v>68</v>
      </c>
      <c r="AU89" s="209" t="s">
        <v>69</v>
      </c>
      <c r="AY89" s="208" t="s">
        <v>216</v>
      </c>
      <c r="BK89" s="210">
        <f>BK90+BK93</f>
        <v>0</v>
      </c>
    </row>
    <row r="90" s="12" customFormat="1" ht="22.8" customHeight="1">
      <c r="A90" s="12"/>
      <c r="B90" s="197"/>
      <c r="C90" s="198"/>
      <c r="D90" s="199" t="s">
        <v>68</v>
      </c>
      <c r="E90" s="211" t="s">
        <v>891</v>
      </c>
      <c r="F90" s="211" t="s">
        <v>892</v>
      </c>
      <c r="G90" s="198"/>
      <c r="H90" s="198"/>
      <c r="I90" s="201"/>
      <c r="J90" s="212">
        <f>BK90</f>
        <v>0</v>
      </c>
      <c r="K90" s="198"/>
      <c r="L90" s="203"/>
      <c r="M90" s="204"/>
      <c r="N90" s="205"/>
      <c r="O90" s="205"/>
      <c r="P90" s="206">
        <f>SUM(P91:P92)</f>
        <v>0</v>
      </c>
      <c r="Q90" s="205"/>
      <c r="R90" s="206">
        <f>SUM(R91:R92)</f>
        <v>0</v>
      </c>
      <c r="S90" s="205"/>
      <c r="T90" s="207">
        <f>SUM(T91:T92)</f>
        <v>0</v>
      </c>
      <c r="U90" s="12"/>
      <c r="V90" s="12"/>
      <c r="W90" s="12"/>
      <c r="X90" s="12"/>
      <c r="Y90" s="12"/>
      <c r="Z90" s="12"/>
      <c r="AA90" s="12"/>
      <c r="AB90" s="12"/>
      <c r="AC90" s="12"/>
      <c r="AD90" s="12"/>
      <c r="AE90" s="12"/>
      <c r="AR90" s="208" t="s">
        <v>254</v>
      </c>
      <c r="AT90" s="209" t="s">
        <v>68</v>
      </c>
      <c r="AU90" s="209" t="s">
        <v>76</v>
      </c>
      <c r="AY90" s="208" t="s">
        <v>216</v>
      </c>
      <c r="BK90" s="210">
        <f>SUM(BK91:BK92)</f>
        <v>0</v>
      </c>
    </row>
    <row r="91" s="2" customFormat="1" ht="13.8" customHeight="1">
      <c r="A91" s="39"/>
      <c r="B91" s="40"/>
      <c r="C91" s="213" t="s">
        <v>76</v>
      </c>
      <c r="D91" s="213" t="s">
        <v>219</v>
      </c>
      <c r="E91" s="214" t="s">
        <v>893</v>
      </c>
      <c r="F91" s="215" t="s">
        <v>892</v>
      </c>
      <c r="G91" s="216" t="s">
        <v>313</v>
      </c>
      <c r="H91" s="217">
        <v>1</v>
      </c>
      <c r="I91" s="218"/>
      <c r="J91" s="219">
        <f>ROUND(I91*H91,2)</f>
        <v>0</v>
      </c>
      <c r="K91" s="215" t="s">
        <v>19</v>
      </c>
      <c r="L91" s="45"/>
      <c r="M91" s="220" t="s">
        <v>19</v>
      </c>
      <c r="N91" s="221" t="s">
        <v>40</v>
      </c>
      <c r="O91" s="85"/>
      <c r="P91" s="222">
        <f>O91*H91</f>
        <v>0</v>
      </c>
      <c r="Q91" s="222">
        <v>0</v>
      </c>
      <c r="R91" s="222">
        <f>Q91*H91</f>
        <v>0</v>
      </c>
      <c r="S91" s="222">
        <v>0</v>
      </c>
      <c r="T91" s="223">
        <f>S91*H91</f>
        <v>0</v>
      </c>
      <c r="U91" s="39"/>
      <c r="V91" s="39"/>
      <c r="W91" s="39"/>
      <c r="X91" s="39"/>
      <c r="Y91" s="39"/>
      <c r="Z91" s="39"/>
      <c r="AA91" s="39"/>
      <c r="AB91" s="39"/>
      <c r="AC91" s="39"/>
      <c r="AD91" s="39"/>
      <c r="AE91" s="39"/>
      <c r="AR91" s="224" t="s">
        <v>224</v>
      </c>
      <c r="AT91" s="224" t="s">
        <v>219</v>
      </c>
      <c r="AU91" s="224" t="s">
        <v>78</v>
      </c>
      <c r="AY91" s="18" t="s">
        <v>216</v>
      </c>
      <c r="BE91" s="225">
        <f>IF(N91="základní",J91,0)</f>
        <v>0</v>
      </c>
      <c r="BF91" s="225">
        <f>IF(N91="snížená",J91,0)</f>
        <v>0</v>
      </c>
      <c r="BG91" s="225">
        <f>IF(N91="zákl. přenesená",J91,0)</f>
        <v>0</v>
      </c>
      <c r="BH91" s="225">
        <f>IF(N91="sníž. přenesená",J91,0)</f>
        <v>0</v>
      </c>
      <c r="BI91" s="225">
        <f>IF(N91="nulová",J91,0)</f>
        <v>0</v>
      </c>
      <c r="BJ91" s="18" t="s">
        <v>76</v>
      </c>
      <c r="BK91" s="225">
        <f>ROUND(I91*H91,2)</f>
        <v>0</v>
      </c>
      <c r="BL91" s="18" t="s">
        <v>224</v>
      </c>
      <c r="BM91" s="224" t="s">
        <v>78</v>
      </c>
    </row>
    <row r="92" s="2" customFormat="1">
      <c r="A92" s="39"/>
      <c r="B92" s="40"/>
      <c r="C92" s="41"/>
      <c r="D92" s="226" t="s">
        <v>894</v>
      </c>
      <c r="E92" s="41"/>
      <c r="F92" s="227" t="s">
        <v>895</v>
      </c>
      <c r="G92" s="41"/>
      <c r="H92" s="41"/>
      <c r="I92" s="228"/>
      <c r="J92" s="41"/>
      <c r="K92" s="41"/>
      <c r="L92" s="45"/>
      <c r="M92" s="229"/>
      <c r="N92" s="230"/>
      <c r="O92" s="85"/>
      <c r="P92" s="85"/>
      <c r="Q92" s="85"/>
      <c r="R92" s="85"/>
      <c r="S92" s="85"/>
      <c r="T92" s="86"/>
      <c r="U92" s="39"/>
      <c r="V92" s="39"/>
      <c r="W92" s="39"/>
      <c r="X92" s="39"/>
      <c r="Y92" s="39"/>
      <c r="Z92" s="39"/>
      <c r="AA92" s="39"/>
      <c r="AB92" s="39"/>
      <c r="AC92" s="39"/>
      <c r="AD92" s="39"/>
      <c r="AE92" s="39"/>
      <c r="AT92" s="18" t="s">
        <v>894</v>
      </c>
      <c r="AU92" s="18" t="s">
        <v>78</v>
      </c>
    </row>
    <row r="93" s="12" customFormat="1" ht="22.8" customHeight="1">
      <c r="A93" s="12"/>
      <c r="B93" s="197"/>
      <c r="C93" s="198"/>
      <c r="D93" s="199" t="s">
        <v>68</v>
      </c>
      <c r="E93" s="211" t="s">
        <v>896</v>
      </c>
      <c r="F93" s="211" t="s">
        <v>897</v>
      </c>
      <c r="G93" s="198"/>
      <c r="H93" s="198"/>
      <c r="I93" s="201"/>
      <c r="J93" s="212">
        <f>BK93</f>
        <v>0</v>
      </c>
      <c r="K93" s="198"/>
      <c r="L93" s="203"/>
      <c r="M93" s="204"/>
      <c r="N93" s="205"/>
      <c r="O93" s="205"/>
      <c r="P93" s="206">
        <f>SUM(P94:P95)</f>
        <v>0</v>
      </c>
      <c r="Q93" s="205"/>
      <c r="R93" s="206">
        <f>SUM(R94:R95)</f>
        <v>0</v>
      </c>
      <c r="S93" s="205"/>
      <c r="T93" s="207">
        <f>SUM(T94:T95)</f>
        <v>0</v>
      </c>
      <c r="U93" s="12"/>
      <c r="V93" s="12"/>
      <c r="W93" s="12"/>
      <c r="X93" s="12"/>
      <c r="Y93" s="12"/>
      <c r="Z93" s="12"/>
      <c r="AA93" s="12"/>
      <c r="AB93" s="12"/>
      <c r="AC93" s="12"/>
      <c r="AD93" s="12"/>
      <c r="AE93" s="12"/>
      <c r="AR93" s="208" t="s">
        <v>254</v>
      </c>
      <c r="AT93" s="209" t="s">
        <v>68</v>
      </c>
      <c r="AU93" s="209" t="s">
        <v>76</v>
      </c>
      <c r="AY93" s="208" t="s">
        <v>216</v>
      </c>
      <c r="BK93" s="210">
        <f>SUM(BK94:BK95)</f>
        <v>0</v>
      </c>
    </row>
    <row r="94" s="2" customFormat="1" ht="13.8" customHeight="1">
      <c r="A94" s="39"/>
      <c r="B94" s="40"/>
      <c r="C94" s="213" t="s">
        <v>78</v>
      </c>
      <c r="D94" s="213" t="s">
        <v>219</v>
      </c>
      <c r="E94" s="214" t="s">
        <v>898</v>
      </c>
      <c r="F94" s="215" t="s">
        <v>897</v>
      </c>
      <c r="G94" s="216" t="s">
        <v>313</v>
      </c>
      <c r="H94" s="217">
        <v>1</v>
      </c>
      <c r="I94" s="218"/>
      <c r="J94" s="219">
        <f>ROUND(I94*H94,2)</f>
        <v>0</v>
      </c>
      <c r="K94" s="215" t="s">
        <v>19</v>
      </c>
      <c r="L94" s="45"/>
      <c r="M94" s="220" t="s">
        <v>19</v>
      </c>
      <c r="N94" s="221" t="s">
        <v>40</v>
      </c>
      <c r="O94" s="85"/>
      <c r="P94" s="222">
        <f>O94*H94</f>
        <v>0</v>
      </c>
      <c r="Q94" s="222">
        <v>0</v>
      </c>
      <c r="R94" s="222">
        <f>Q94*H94</f>
        <v>0</v>
      </c>
      <c r="S94" s="222">
        <v>0</v>
      </c>
      <c r="T94" s="223">
        <f>S94*H94</f>
        <v>0</v>
      </c>
      <c r="U94" s="39"/>
      <c r="V94" s="39"/>
      <c r="W94" s="39"/>
      <c r="X94" s="39"/>
      <c r="Y94" s="39"/>
      <c r="Z94" s="39"/>
      <c r="AA94" s="39"/>
      <c r="AB94" s="39"/>
      <c r="AC94" s="39"/>
      <c r="AD94" s="39"/>
      <c r="AE94" s="39"/>
      <c r="AR94" s="224" t="s">
        <v>224</v>
      </c>
      <c r="AT94" s="224" t="s">
        <v>219</v>
      </c>
      <c r="AU94" s="224" t="s">
        <v>78</v>
      </c>
      <c r="AY94" s="18" t="s">
        <v>216</v>
      </c>
      <c r="BE94" s="225">
        <f>IF(N94="základní",J94,0)</f>
        <v>0</v>
      </c>
      <c r="BF94" s="225">
        <f>IF(N94="snížená",J94,0)</f>
        <v>0</v>
      </c>
      <c r="BG94" s="225">
        <f>IF(N94="zákl. přenesená",J94,0)</f>
        <v>0</v>
      </c>
      <c r="BH94" s="225">
        <f>IF(N94="sníž. přenesená",J94,0)</f>
        <v>0</v>
      </c>
      <c r="BI94" s="225">
        <f>IF(N94="nulová",J94,0)</f>
        <v>0</v>
      </c>
      <c r="BJ94" s="18" t="s">
        <v>76</v>
      </c>
      <c r="BK94" s="225">
        <f>ROUND(I94*H94,2)</f>
        <v>0</v>
      </c>
      <c r="BL94" s="18" t="s">
        <v>224</v>
      </c>
      <c r="BM94" s="224" t="s">
        <v>224</v>
      </c>
    </row>
    <row r="95" s="2" customFormat="1">
      <c r="A95" s="39"/>
      <c r="B95" s="40"/>
      <c r="C95" s="41"/>
      <c r="D95" s="226" t="s">
        <v>894</v>
      </c>
      <c r="E95" s="41"/>
      <c r="F95" s="227" t="s">
        <v>899</v>
      </c>
      <c r="G95" s="41"/>
      <c r="H95" s="41"/>
      <c r="I95" s="228"/>
      <c r="J95" s="41"/>
      <c r="K95" s="41"/>
      <c r="L95" s="45"/>
      <c r="M95" s="277"/>
      <c r="N95" s="278"/>
      <c r="O95" s="279"/>
      <c r="P95" s="279"/>
      <c r="Q95" s="279"/>
      <c r="R95" s="279"/>
      <c r="S95" s="279"/>
      <c r="T95" s="280"/>
      <c r="U95" s="39"/>
      <c r="V95" s="39"/>
      <c r="W95" s="39"/>
      <c r="X95" s="39"/>
      <c r="Y95" s="39"/>
      <c r="Z95" s="39"/>
      <c r="AA95" s="39"/>
      <c r="AB95" s="39"/>
      <c r="AC95" s="39"/>
      <c r="AD95" s="39"/>
      <c r="AE95" s="39"/>
      <c r="AT95" s="18" t="s">
        <v>894</v>
      </c>
      <c r="AU95" s="18" t="s">
        <v>78</v>
      </c>
    </row>
    <row r="96" s="2" customFormat="1" ht="6.96" customHeight="1">
      <c r="A96" s="39"/>
      <c r="B96" s="60"/>
      <c r="C96" s="61"/>
      <c r="D96" s="61"/>
      <c r="E96" s="61"/>
      <c r="F96" s="61"/>
      <c r="G96" s="61"/>
      <c r="H96" s="61"/>
      <c r="I96" s="61"/>
      <c r="J96" s="61"/>
      <c r="K96" s="61"/>
      <c r="L96" s="45"/>
      <c r="M96" s="39"/>
      <c r="O96" s="39"/>
      <c r="P96" s="39"/>
      <c r="Q96" s="39"/>
      <c r="R96" s="39"/>
      <c r="S96" s="39"/>
      <c r="T96" s="39"/>
      <c r="U96" s="39"/>
      <c r="V96" s="39"/>
      <c r="W96" s="39"/>
      <c r="X96" s="39"/>
      <c r="Y96" s="39"/>
      <c r="Z96" s="39"/>
      <c r="AA96" s="39"/>
      <c r="AB96" s="39"/>
      <c r="AC96" s="39"/>
      <c r="AD96" s="39"/>
      <c r="AE96" s="39"/>
    </row>
  </sheetData>
  <sheetProtection sheet="1" autoFilter="0" formatColumns="0" formatRows="0" objects="1" scenarios="1" spinCount="100000" saltValue="+AGzJWzZ9XEL2jYlX9KqYjHkbHpBzylOU/nxagxrb24y7u5P+7R39yf2bvzn5dNXUv1Z0i+fEMhMd64WLU8scw==" hashValue="YGtxjvfAJkmZoOTZ/hUHYnYNORcMPfd+ldRYm4L9q0lHdOfUdfuQboWGKH2H7QqrfHiJ+QsC+d2Cgw8UligfGA==" algorithmName="SHA-512" password="CC35"/>
  <autoFilter ref="C87:K95"/>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145</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2687</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2688</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ROUND(J104,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ROUND((SUM(BE104:BE353)),  2)</f>
        <v>0</v>
      </c>
      <c r="G35" s="39"/>
      <c r="H35" s="39"/>
      <c r="I35" s="158">
        <v>0.20999999999999999</v>
      </c>
      <c r="J35" s="157">
        <f>ROUND(((SUM(BE104:BE353))*I35),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ROUND((SUM(BF104:BF353)),  2)</f>
        <v>0</v>
      </c>
      <c r="G36" s="39"/>
      <c r="H36" s="39"/>
      <c r="I36" s="158">
        <v>0.14999999999999999</v>
      </c>
      <c r="J36" s="157">
        <f>ROUND(((SUM(BF104:BF353))*I36),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ROUND((SUM(BG104:BG353)),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ROUND((SUM(BH104:BH353)),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ROUND((SUM(BI104:BI353)),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2687</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001 - VB Velké Žernoseky</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J104</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J105</f>
        <v>0</v>
      </c>
      <c r="K64" s="176"/>
      <c r="L64" s="180"/>
      <c r="S64" s="9"/>
      <c r="T64" s="9"/>
      <c r="U64" s="9"/>
      <c r="V64" s="9"/>
      <c r="W64" s="9"/>
      <c r="X64" s="9"/>
      <c r="Y64" s="9"/>
      <c r="Z64" s="9"/>
      <c r="AA64" s="9"/>
      <c r="AB64" s="9"/>
      <c r="AC64" s="9"/>
      <c r="AD64" s="9"/>
      <c r="AE64" s="9"/>
    </row>
    <row r="65" s="10" customFormat="1" ht="19.92" customHeight="1">
      <c r="A65" s="10"/>
      <c r="B65" s="181"/>
      <c r="C65" s="126"/>
      <c r="D65" s="182" t="s">
        <v>1157</v>
      </c>
      <c r="E65" s="183"/>
      <c r="F65" s="183"/>
      <c r="G65" s="183"/>
      <c r="H65" s="183"/>
      <c r="I65" s="183"/>
      <c r="J65" s="184">
        <f>J106</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182</v>
      </c>
      <c r="E66" s="183"/>
      <c r="F66" s="183"/>
      <c r="G66" s="183"/>
      <c r="H66" s="183"/>
      <c r="I66" s="183"/>
      <c r="J66" s="184">
        <f>J111</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183</v>
      </c>
      <c r="E67" s="183"/>
      <c r="F67" s="183"/>
      <c r="G67" s="183"/>
      <c r="H67" s="183"/>
      <c r="I67" s="183"/>
      <c r="J67" s="184">
        <f>J125</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184</v>
      </c>
      <c r="E68" s="183"/>
      <c r="F68" s="183"/>
      <c r="G68" s="183"/>
      <c r="H68" s="183"/>
      <c r="I68" s="183"/>
      <c r="J68" s="184">
        <f>J138</f>
        <v>0</v>
      </c>
      <c r="K68" s="126"/>
      <c r="L68" s="185"/>
      <c r="S68" s="10"/>
      <c r="T68" s="10"/>
      <c r="U68" s="10"/>
      <c r="V68" s="10"/>
      <c r="W68" s="10"/>
      <c r="X68" s="10"/>
      <c r="Y68" s="10"/>
      <c r="Z68" s="10"/>
      <c r="AA68" s="10"/>
      <c r="AB68" s="10"/>
      <c r="AC68" s="10"/>
      <c r="AD68" s="10"/>
      <c r="AE68" s="10"/>
    </row>
    <row r="69" s="10" customFormat="1" ht="19.92" customHeight="1">
      <c r="A69" s="10"/>
      <c r="B69" s="181"/>
      <c r="C69" s="126"/>
      <c r="D69" s="182" t="s">
        <v>185</v>
      </c>
      <c r="E69" s="183"/>
      <c r="F69" s="183"/>
      <c r="G69" s="183"/>
      <c r="H69" s="183"/>
      <c r="I69" s="183"/>
      <c r="J69" s="184">
        <f>J148</f>
        <v>0</v>
      </c>
      <c r="K69" s="126"/>
      <c r="L69" s="185"/>
      <c r="S69" s="10"/>
      <c r="T69" s="10"/>
      <c r="U69" s="10"/>
      <c r="V69" s="10"/>
      <c r="W69" s="10"/>
      <c r="X69" s="10"/>
      <c r="Y69" s="10"/>
      <c r="Z69" s="10"/>
      <c r="AA69" s="10"/>
      <c r="AB69" s="10"/>
      <c r="AC69" s="10"/>
      <c r="AD69" s="10"/>
      <c r="AE69" s="10"/>
    </row>
    <row r="70" s="9" customFormat="1" ht="24.96" customHeight="1">
      <c r="A70" s="9"/>
      <c r="B70" s="175"/>
      <c r="C70" s="176"/>
      <c r="D70" s="177" t="s">
        <v>186</v>
      </c>
      <c r="E70" s="178"/>
      <c r="F70" s="178"/>
      <c r="G70" s="178"/>
      <c r="H70" s="178"/>
      <c r="I70" s="178"/>
      <c r="J70" s="179">
        <f>J151</f>
        <v>0</v>
      </c>
      <c r="K70" s="176"/>
      <c r="L70" s="180"/>
      <c r="S70" s="9"/>
      <c r="T70" s="9"/>
      <c r="U70" s="9"/>
      <c r="V70" s="9"/>
      <c r="W70" s="9"/>
      <c r="X70" s="9"/>
      <c r="Y70" s="9"/>
      <c r="Z70" s="9"/>
      <c r="AA70" s="9"/>
      <c r="AB70" s="9"/>
      <c r="AC70" s="9"/>
      <c r="AD70" s="9"/>
      <c r="AE70" s="9"/>
    </row>
    <row r="71" s="10" customFormat="1" ht="19.92" customHeight="1">
      <c r="A71" s="10"/>
      <c r="B71" s="181"/>
      <c r="C71" s="126"/>
      <c r="D71" s="182" t="s">
        <v>187</v>
      </c>
      <c r="E71" s="183"/>
      <c r="F71" s="183"/>
      <c r="G71" s="183"/>
      <c r="H71" s="183"/>
      <c r="I71" s="183"/>
      <c r="J71" s="184">
        <f>J152</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188</v>
      </c>
      <c r="E72" s="183"/>
      <c r="F72" s="183"/>
      <c r="G72" s="183"/>
      <c r="H72" s="183"/>
      <c r="I72" s="183"/>
      <c r="J72" s="184">
        <f>J166</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189</v>
      </c>
      <c r="E73" s="183"/>
      <c r="F73" s="183"/>
      <c r="G73" s="183"/>
      <c r="H73" s="183"/>
      <c r="I73" s="183"/>
      <c r="J73" s="184">
        <f>J178</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190</v>
      </c>
      <c r="E74" s="183"/>
      <c r="F74" s="183"/>
      <c r="G74" s="183"/>
      <c r="H74" s="183"/>
      <c r="I74" s="183"/>
      <c r="J74" s="184">
        <f>J192</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191</v>
      </c>
      <c r="E75" s="183"/>
      <c r="F75" s="183"/>
      <c r="G75" s="183"/>
      <c r="H75" s="183"/>
      <c r="I75" s="183"/>
      <c r="J75" s="184">
        <f>J222</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192</v>
      </c>
      <c r="E76" s="183"/>
      <c r="F76" s="183"/>
      <c r="G76" s="183"/>
      <c r="H76" s="183"/>
      <c r="I76" s="183"/>
      <c r="J76" s="184">
        <f>J229</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193</v>
      </c>
      <c r="E77" s="183"/>
      <c r="F77" s="183"/>
      <c r="G77" s="183"/>
      <c r="H77" s="183"/>
      <c r="I77" s="183"/>
      <c r="J77" s="184">
        <f>J235</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196</v>
      </c>
      <c r="E78" s="183"/>
      <c r="F78" s="183"/>
      <c r="G78" s="183"/>
      <c r="H78" s="183"/>
      <c r="I78" s="183"/>
      <c r="J78" s="184">
        <f>J245</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197</v>
      </c>
      <c r="E79" s="183"/>
      <c r="F79" s="183"/>
      <c r="G79" s="183"/>
      <c r="H79" s="183"/>
      <c r="I79" s="183"/>
      <c r="J79" s="184">
        <f>J256</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198</v>
      </c>
      <c r="E80" s="183"/>
      <c r="F80" s="183"/>
      <c r="G80" s="183"/>
      <c r="H80" s="183"/>
      <c r="I80" s="183"/>
      <c r="J80" s="184">
        <f>J283</f>
        <v>0</v>
      </c>
      <c r="K80" s="126"/>
      <c r="L80" s="185"/>
      <c r="S80" s="10"/>
      <c r="T80" s="10"/>
      <c r="U80" s="10"/>
      <c r="V80" s="10"/>
      <c r="W80" s="10"/>
      <c r="X80" s="10"/>
      <c r="Y80" s="10"/>
      <c r="Z80" s="10"/>
      <c r="AA80" s="10"/>
      <c r="AB80" s="10"/>
      <c r="AC80" s="10"/>
      <c r="AD80" s="10"/>
      <c r="AE80" s="10"/>
    </row>
    <row r="81" s="10" customFormat="1" ht="19.92" customHeight="1">
      <c r="A81" s="10"/>
      <c r="B81" s="181"/>
      <c r="C81" s="126"/>
      <c r="D81" s="182" t="s">
        <v>199</v>
      </c>
      <c r="E81" s="183"/>
      <c r="F81" s="183"/>
      <c r="G81" s="183"/>
      <c r="H81" s="183"/>
      <c r="I81" s="183"/>
      <c r="J81" s="184">
        <f>J321</f>
        <v>0</v>
      </c>
      <c r="K81" s="126"/>
      <c r="L81" s="185"/>
      <c r="S81" s="10"/>
      <c r="T81" s="10"/>
      <c r="U81" s="10"/>
      <c r="V81" s="10"/>
      <c r="W81" s="10"/>
      <c r="X81" s="10"/>
      <c r="Y81" s="10"/>
      <c r="Z81" s="10"/>
      <c r="AA81" s="10"/>
      <c r="AB81" s="10"/>
      <c r="AC81" s="10"/>
      <c r="AD81" s="10"/>
      <c r="AE81" s="10"/>
    </row>
    <row r="82" s="10" customFormat="1" ht="19.92" customHeight="1">
      <c r="A82" s="10"/>
      <c r="B82" s="181"/>
      <c r="C82" s="126"/>
      <c r="D82" s="182" t="s">
        <v>200</v>
      </c>
      <c r="E82" s="183"/>
      <c r="F82" s="183"/>
      <c r="G82" s="183"/>
      <c r="H82" s="183"/>
      <c r="I82" s="183"/>
      <c r="J82" s="184">
        <f>J328</f>
        <v>0</v>
      </c>
      <c r="K82" s="126"/>
      <c r="L82" s="185"/>
      <c r="S82" s="10"/>
      <c r="T82" s="10"/>
      <c r="U82" s="10"/>
      <c r="V82" s="10"/>
      <c r="W82" s="10"/>
      <c r="X82" s="10"/>
      <c r="Y82" s="10"/>
      <c r="Z82" s="10"/>
      <c r="AA82" s="10"/>
      <c r="AB82" s="10"/>
      <c r="AC82" s="10"/>
      <c r="AD82" s="10"/>
      <c r="AE82" s="10"/>
    </row>
    <row r="83" s="2" customFormat="1" ht="21.84"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6.96" customHeight="1">
      <c r="A84" s="39"/>
      <c r="B84" s="60"/>
      <c r="C84" s="61"/>
      <c r="D84" s="61"/>
      <c r="E84" s="61"/>
      <c r="F84" s="61"/>
      <c r="G84" s="61"/>
      <c r="H84" s="61"/>
      <c r="I84" s="61"/>
      <c r="J84" s="61"/>
      <c r="K84" s="61"/>
      <c r="L84" s="145"/>
      <c r="S84" s="39"/>
      <c r="T84" s="39"/>
      <c r="U84" s="39"/>
      <c r="V84" s="39"/>
      <c r="W84" s="39"/>
      <c r="X84" s="39"/>
      <c r="Y84" s="39"/>
      <c r="Z84" s="39"/>
      <c r="AA84" s="39"/>
      <c r="AB84" s="39"/>
      <c r="AC84" s="39"/>
      <c r="AD84" s="39"/>
      <c r="AE84" s="39"/>
    </row>
    <row r="88" s="2" customFormat="1" ht="6.96" customHeight="1">
      <c r="A88" s="39"/>
      <c r="B88" s="62"/>
      <c r="C88" s="63"/>
      <c r="D88" s="63"/>
      <c r="E88" s="63"/>
      <c r="F88" s="63"/>
      <c r="G88" s="63"/>
      <c r="H88" s="63"/>
      <c r="I88" s="63"/>
      <c r="J88" s="63"/>
      <c r="K88" s="63"/>
      <c r="L88" s="145"/>
      <c r="S88" s="39"/>
      <c r="T88" s="39"/>
      <c r="U88" s="39"/>
      <c r="V88" s="39"/>
      <c r="W88" s="39"/>
      <c r="X88" s="39"/>
      <c r="Y88" s="39"/>
      <c r="Z88" s="39"/>
      <c r="AA88" s="39"/>
      <c r="AB88" s="39"/>
      <c r="AC88" s="39"/>
      <c r="AD88" s="39"/>
      <c r="AE88" s="39"/>
    </row>
    <row r="89" s="2" customFormat="1" ht="24.96" customHeight="1">
      <c r="A89" s="39"/>
      <c r="B89" s="40"/>
      <c r="C89" s="24" t="s">
        <v>201</v>
      </c>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145"/>
      <c r="S90" s="39"/>
      <c r="T90" s="39"/>
      <c r="U90" s="39"/>
      <c r="V90" s="39"/>
      <c r="W90" s="39"/>
      <c r="X90" s="39"/>
      <c r="Y90" s="39"/>
      <c r="Z90" s="39"/>
      <c r="AA90" s="39"/>
      <c r="AB90" s="39"/>
      <c r="AC90" s="39"/>
      <c r="AD90" s="39"/>
      <c r="AE90" s="39"/>
    </row>
    <row r="91" s="2" customFormat="1" ht="12" customHeight="1">
      <c r="A91" s="39"/>
      <c r="B91" s="40"/>
      <c r="C91" s="33" t="s">
        <v>16</v>
      </c>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14.4" customHeight="1">
      <c r="A92" s="39"/>
      <c r="B92" s="40"/>
      <c r="C92" s="41"/>
      <c r="D92" s="41"/>
      <c r="E92" s="170" t="str">
        <f>E7</f>
        <v>Sociální investice 2020</v>
      </c>
      <c r="F92" s="33"/>
      <c r="G92" s="33"/>
      <c r="H92" s="33"/>
      <c r="I92" s="41"/>
      <c r="J92" s="41"/>
      <c r="K92" s="41"/>
      <c r="L92" s="145"/>
      <c r="S92" s="39"/>
      <c r="T92" s="39"/>
      <c r="U92" s="39"/>
      <c r="V92" s="39"/>
      <c r="W92" s="39"/>
      <c r="X92" s="39"/>
      <c r="Y92" s="39"/>
      <c r="Z92" s="39"/>
      <c r="AA92" s="39"/>
      <c r="AB92" s="39"/>
      <c r="AC92" s="39"/>
      <c r="AD92" s="39"/>
      <c r="AE92" s="39"/>
    </row>
    <row r="93" s="1" customFormat="1" ht="12" customHeight="1">
      <c r="B93" s="22"/>
      <c r="C93" s="33" t="s">
        <v>173</v>
      </c>
      <c r="D93" s="23"/>
      <c r="E93" s="23"/>
      <c r="F93" s="23"/>
      <c r="G93" s="23"/>
      <c r="H93" s="23"/>
      <c r="I93" s="23"/>
      <c r="J93" s="23"/>
      <c r="K93" s="23"/>
      <c r="L93" s="21"/>
    </row>
    <row r="94" s="2" customFormat="1" ht="14.4" customHeight="1">
      <c r="A94" s="39"/>
      <c r="B94" s="40"/>
      <c r="C94" s="41"/>
      <c r="D94" s="41"/>
      <c r="E94" s="170" t="s">
        <v>2687</v>
      </c>
      <c r="F94" s="41"/>
      <c r="G94" s="41"/>
      <c r="H94" s="41"/>
      <c r="I94" s="41"/>
      <c r="J94" s="41"/>
      <c r="K94" s="41"/>
      <c r="L94" s="145"/>
      <c r="S94" s="39"/>
      <c r="T94" s="39"/>
      <c r="U94" s="39"/>
      <c r="V94" s="39"/>
      <c r="W94" s="39"/>
      <c r="X94" s="39"/>
      <c r="Y94" s="39"/>
      <c r="Z94" s="39"/>
      <c r="AA94" s="39"/>
      <c r="AB94" s="39"/>
      <c r="AC94" s="39"/>
      <c r="AD94" s="39"/>
      <c r="AE94" s="39"/>
    </row>
    <row r="95" s="2" customFormat="1" ht="12" customHeight="1">
      <c r="A95" s="39"/>
      <c r="B95" s="40"/>
      <c r="C95" s="33" t="s">
        <v>175</v>
      </c>
      <c r="D95" s="41"/>
      <c r="E95" s="41"/>
      <c r="F95" s="41"/>
      <c r="G95" s="41"/>
      <c r="H95" s="41"/>
      <c r="I95" s="41"/>
      <c r="J95" s="41"/>
      <c r="K95" s="41"/>
      <c r="L95" s="145"/>
      <c r="S95" s="39"/>
      <c r="T95" s="39"/>
      <c r="U95" s="39"/>
      <c r="V95" s="39"/>
      <c r="W95" s="39"/>
      <c r="X95" s="39"/>
      <c r="Y95" s="39"/>
      <c r="Z95" s="39"/>
      <c r="AA95" s="39"/>
      <c r="AB95" s="39"/>
      <c r="AC95" s="39"/>
      <c r="AD95" s="39"/>
      <c r="AE95" s="39"/>
    </row>
    <row r="96" s="2" customFormat="1" ht="14.4" customHeight="1">
      <c r="A96" s="39"/>
      <c r="B96" s="40"/>
      <c r="C96" s="41"/>
      <c r="D96" s="41"/>
      <c r="E96" s="70" t="str">
        <f>E11</f>
        <v>001 - VB Velké Žernoseky</v>
      </c>
      <c r="F96" s="41"/>
      <c r="G96" s="41"/>
      <c r="H96" s="41"/>
      <c r="I96" s="41"/>
      <c r="J96" s="41"/>
      <c r="K96" s="41"/>
      <c r="L96" s="145"/>
      <c r="S96" s="39"/>
      <c r="T96" s="39"/>
      <c r="U96" s="39"/>
      <c r="V96" s="39"/>
      <c r="W96" s="39"/>
      <c r="X96" s="39"/>
      <c r="Y96" s="39"/>
      <c r="Z96" s="39"/>
      <c r="AA96" s="39"/>
      <c r="AB96" s="39"/>
      <c r="AC96" s="39"/>
      <c r="AD96" s="39"/>
      <c r="AE96" s="39"/>
    </row>
    <row r="97" s="2" customFormat="1" ht="6.96" customHeight="1">
      <c r="A97" s="39"/>
      <c r="B97" s="40"/>
      <c r="C97" s="41"/>
      <c r="D97" s="41"/>
      <c r="E97" s="41"/>
      <c r="F97" s="41"/>
      <c r="G97" s="41"/>
      <c r="H97" s="41"/>
      <c r="I97" s="41"/>
      <c r="J97" s="41"/>
      <c r="K97" s="41"/>
      <c r="L97" s="145"/>
      <c r="S97" s="39"/>
      <c r="T97" s="39"/>
      <c r="U97" s="39"/>
      <c r="V97" s="39"/>
      <c r="W97" s="39"/>
      <c r="X97" s="39"/>
      <c r="Y97" s="39"/>
      <c r="Z97" s="39"/>
      <c r="AA97" s="39"/>
      <c r="AB97" s="39"/>
      <c r="AC97" s="39"/>
      <c r="AD97" s="39"/>
      <c r="AE97" s="39"/>
    </row>
    <row r="98" s="2" customFormat="1" ht="12" customHeight="1">
      <c r="A98" s="39"/>
      <c r="B98" s="40"/>
      <c r="C98" s="33" t="s">
        <v>21</v>
      </c>
      <c r="D98" s="41"/>
      <c r="E98" s="41"/>
      <c r="F98" s="28" t="str">
        <f>F14</f>
        <v xml:space="preserve"> </v>
      </c>
      <c r="G98" s="41"/>
      <c r="H98" s="41"/>
      <c r="I98" s="33" t="s">
        <v>23</v>
      </c>
      <c r="J98" s="73" t="str">
        <f>IF(J14="","",J14)</f>
        <v>27. 8. 2020</v>
      </c>
      <c r="K98" s="41"/>
      <c r="L98" s="145"/>
      <c r="S98" s="39"/>
      <c r="T98" s="39"/>
      <c r="U98" s="39"/>
      <c r="V98" s="39"/>
      <c r="W98" s="39"/>
      <c r="X98" s="39"/>
      <c r="Y98" s="39"/>
      <c r="Z98" s="39"/>
      <c r="AA98" s="39"/>
      <c r="AB98" s="39"/>
      <c r="AC98" s="39"/>
      <c r="AD98" s="39"/>
      <c r="AE98" s="39"/>
    </row>
    <row r="99" s="2" customFormat="1" ht="6.96" customHeight="1">
      <c r="A99" s="39"/>
      <c r="B99" s="40"/>
      <c r="C99" s="41"/>
      <c r="D99" s="41"/>
      <c r="E99" s="41"/>
      <c r="F99" s="41"/>
      <c r="G99" s="41"/>
      <c r="H99" s="41"/>
      <c r="I99" s="41"/>
      <c r="J99" s="41"/>
      <c r="K99" s="41"/>
      <c r="L99" s="145"/>
      <c r="S99" s="39"/>
      <c r="T99" s="39"/>
      <c r="U99" s="39"/>
      <c r="V99" s="39"/>
      <c r="W99" s="39"/>
      <c r="X99" s="39"/>
      <c r="Y99" s="39"/>
      <c r="Z99" s="39"/>
      <c r="AA99" s="39"/>
      <c r="AB99" s="39"/>
      <c r="AC99" s="39"/>
      <c r="AD99" s="39"/>
      <c r="AE99" s="39"/>
    </row>
    <row r="100" s="2" customFormat="1" ht="15.6" customHeight="1">
      <c r="A100" s="39"/>
      <c r="B100" s="40"/>
      <c r="C100" s="33" t="s">
        <v>25</v>
      </c>
      <c r="D100" s="41"/>
      <c r="E100" s="41"/>
      <c r="F100" s="28" t="str">
        <f>E17</f>
        <v xml:space="preserve"> </v>
      </c>
      <c r="G100" s="41"/>
      <c r="H100" s="41"/>
      <c r="I100" s="33" t="s">
        <v>30</v>
      </c>
      <c r="J100" s="37" t="str">
        <f>E23</f>
        <v xml:space="preserve"> </v>
      </c>
      <c r="K100" s="41"/>
      <c r="L100" s="145"/>
      <c r="S100" s="39"/>
      <c r="T100" s="39"/>
      <c r="U100" s="39"/>
      <c r="V100" s="39"/>
      <c r="W100" s="39"/>
      <c r="X100" s="39"/>
      <c r="Y100" s="39"/>
      <c r="Z100" s="39"/>
      <c r="AA100" s="39"/>
      <c r="AB100" s="39"/>
      <c r="AC100" s="39"/>
      <c r="AD100" s="39"/>
      <c r="AE100" s="39"/>
    </row>
    <row r="101" s="2" customFormat="1" ht="15.6" customHeight="1">
      <c r="A101" s="39"/>
      <c r="B101" s="40"/>
      <c r="C101" s="33" t="s">
        <v>28</v>
      </c>
      <c r="D101" s="41"/>
      <c r="E101" s="41"/>
      <c r="F101" s="28" t="str">
        <f>IF(E20="","",E20)</f>
        <v>Vyplň údaj</v>
      </c>
      <c r="G101" s="41"/>
      <c r="H101" s="41"/>
      <c r="I101" s="33" t="s">
        <v>32</v>
      </c>
      <c r="J101" s="37" t="str">
        <f>E26</f>
        <v xml:space="preserve"> </v>
      </c>
      <c r="K101" s="41"/>
      <c r="L101" s="145"/>
      <c r="S101" s="39"/>
      <c r="T101" s="39"/>
      <c r="U101" s="39"/>
      <c r="V101" s="39"/>
      <c r="W101" s="39"/>
      <c r="X101" s="39"/>
      <c r="Y101" s="39"/>
      <c r="Z101" s="39"/>
      <c r="AA101" s="39"/>
      <c r="AB101" s="39"/>
      <c r="AC101" s="39"/>
      <c r="AD101" s="39"/>
      <c r="AE101" s="39"/>
    </row>
    <row r="102" s="2" customFormat="1" ht="10.32" customHeight="1">
      <c r="A102" s="39"/>
      <c r="B102" s="40"/>
      <c r="C102" s="41"/>
      <c r="D102" s="41"/>
      <c r="E102" s="41"/>
      <c r="F102" s="41"/>
      <c r="G102" s="41"/>
      <c r="H102" s="41"/>
      <c r="I102" s="41"/>
      <c r="J102" s="41"/>
      <c r="K102" s="41"/>
      <c r="L102" s="145"/>
      <c r="S102" s="39"/>
      <c r="T102" s="39"/>
      <c r="U102" s="39"/>
      <c r="V102" s="39"/>
      <c r="W102" s="39"/>
      <c r="X102" s="39"/>
      <c r="Y102" s="39"/>
      <c r="Z102" s="39"/>
      <c r="AA102" s="39"/>
      <c r="AB102" s="39"/>
      <c r="AC102" s="39"/>
      <c r="AD102" s="39"/>
      <c r="AE102" s="39"/>
    </row>
    <row r="103" s="11" customFormat="1" ht="29.28" customHeight="1">
      <c r="A103" s="186"/>
      <c r="B103" s="187"/>
      <c r="C103" s="188" t="s">
        <v>202</v>
      </c>
      <c r="D103" s="189" t="s">
        <v>54</v>
      </c>
      <c r="E103" s="189" t="s">
        <v>50</v>
      </c>
      <c r="F103" s="189" t="s">
        <v>51</v>
      </c>
      <c r="G103" s="189" t="s">
        <v>203</v>
      </c>
      <c r="H103" s="189" t="s">
        <v>204</v>
      </c>
      <c r="I103" s="189" t="s">
        <v>205</v>
      </c>
      <c r="J103" s="189" t="s">
        <v>179</v>
      </c>
      <c r="K103" s="190" t="s">
        <v>206</v>
      </c>
      <c r="L103" s="191"/>
      <c r="M103" s="93" t="s">
        <v>19</v>
      </c>
      <c r="N103" s="94" t="s">
        <v>39</v>
      </c>
      <c r="O103" s="94" t="s">
        <v>207</v>
      </c>
      <c r="P103" s="94" t="s">
        <v>208</v>
      </c>
      <c r="Q103" s="94" t="s">
        <v>209</v>
      </c>
      <c r="R103" s="94" t="s">
        <v>210</v>
      </c>
      <c r="S103" s="94" t="s">
        <v>211</v>
      </c>
      <c r="T103" s="95" t="s">
        <v>212</v>
      </c>
      <c r="U103" s="186"/>
      <c r="V103" s="186"/>
      <c r="W103" s="186"/>
      <c r="X103" s="186"/>
      <c r="Y103" s="186"/>
      <c r="Z103" s="186"/>
      <c r="AA103" s="186"/>
      <c r="AB103" s="186"/>
      <c r="AC103" s="186"/>
      <c r="AD103" s="186"/>
      <c r="AE103" s="186"/>
    </row>
    <row r="104" s="2" customFormat="1" ht="22.8" customHeight="1">
      <c r="A104" s="39"/>
      <c r="B104" s="40"/>
      <c r="C104" s="100" t="s">
        <v>213</v>
      </c>
      <c r="D104" s="41"/>
      <c r="E104" s="41"/>
      <c r="F104" s="41"/>
      <c r="G104" s="41"/>
      <c r="H104" s="41"/>
      <c r="I104" s="41"/>
      <c r="J104" s="192">
        <f>BK104</f>
        <v>0</v>
      </c>
      <c r="K104" s="41"/>
      <c r="L104" s="45"/>
      <c r="M104" s="96"/>
      <c r="N104" s="193"/>
      <c r="O104" s="97"/>
      <c r="P104" s="194">
        <f>P105+P151</f>
        <v>0</v>
      </c>
      <c r="Q104" s="97"/>
      <c r="R104" s="194">
        <f>R105+R151</f>
        <v>2.6219115</v>
      </c>
      <c r="S104" s="97"/>
      <c r="T104" s="195">
        <f>T105+T151</f>
        <v>3.2952362000000002</v>
      </c>
      <c r="U104" s="39"/>
      <c r="V104" s="39"/>
      <c r="W104" s="39"/>
      <c r="X104" s="39"/>
      <c r="Y104" s="39"/>
      <c r="Z104" s="39"/>
      <c r="AA104" s="39"/>
      <c r="AB104" s="39"/>
      <c r="AC104" s="39"/>
      <c r="AD104" s="39"/>
      <c r="AE104" s="39"/>
      <c r="AT104" s="18" t="s">
        <v>68</v>
      </c>
      <c r="AU104" s="18" t="s">
        <v>180</v>
      </c>
      <c r="BK104" s="196">
        <f>BK105+BK151</f>
        <v>0</v>
      </c>
    </row>
    <row r="105" s="12" customFormat="1" ht="25.92" customHeight="1">
      <c r="A105" s="12"/>
      <c r="B105" s="197"/>
      <c r="C105" s="198"/>
      <c r="D105" s="199" t="s">
        <v>68</v>
      </c>
      <c r="E105" s="200" t="s">
        <v>214</v>
      </c>
      <c r="F105" s="200" t="s">
        <v>215</v>
      </c>
      <c r="G105" s="198"/>
      <c r="H105" s="198"/>
      <c r="I105" s="201"/>
      <c r="J105" s="202">
        <f>BK105</f>
        <v>0</v>
      </c>
      <c r="K105" s="198"/>
      <c r="L105" s="203"/>
      <c r="M105" s="204"/>
      <c r="N105" s="205"/>
      <c r="O105" s="205"/>
      <c r="P105" s="206">
        <f>P106+P111+P125+P138+P148</f>
        <v>0</v>
      </c>
      <c r="Q105" s="205"/>
      <c r="R105" s="206">
        <f>R106+R111+R125+R138+R148</f>
        <v>1.1582934</v>
      </c>
      <c r="S105" s="205"/>
      <c r="T105" s="207">
        <f>T106+T111+T125+T138+T148</f>
        <v>2.5865200000000002</v>
      </c>
      <c r="U105" s="12"/>
      <c r="V105" s="12"/>
      <c r="W105" s="12"/>
      <c r="X105" s="12"/>
      <c r="Y105" s="12"/>
      <c r="Z105" s="12"/>
      <c r="AA105" s="12"/>
      <c r="AB105" s="12"/>
      <c r="AC105" s="12"/>
      <c r="AD105" s="12"/>
      <c r="AE105" s="12"/>
      <c r="AR105" s="208" t="s">
        <v>76</v>
      </c>
      <c r="AT105" s="209" t="s">
        <v>68</v>
      </c>
      <c r="AU105" s="209" t="s">
        <v>69</v>
      </c>
      <c r="AY105" s="208" t="s">
        <v>216</v>
      </c>
      <c r="BK105" s="210">
        <f>BK106+BK111+BK125+BK138+BK148</f>
        <v>0</v>
      </c>
    </row>
    <row r="106" s="12" customFormat="1" ht="22.8" customHeight="1">
      <c r="A106" s="12"/>
      <c r="B106" s="197"/>
      <c r="C106" s="198"/>
      <c r="D106" s="199" t="s">
        <v>68</v>
      </c>
      <c r="E106" s="211" t="s">
        <v>239</v>
      </c>
      <c r="F106" s="211" t="s">
        <v>1158</v>
      </c>
      <c r="G106" s="198"/>
      <c r="H106" s="198"/>
      <c r="I106" s="201"/>
      <c r="J106" s="212">
        <f>BK106</f>
        <v>0</v>
      </c>
      <c r="K106" s="198"/>
      <c r="L106" s="203"/>
      <c r="M106" s="204"/>
      <c r="N106" s="205"/>
      <c r="O106" s="205"/>
      <c r="P106" s="206">
        <f>SUM(P107:P110)</f>
        <v>0</v>
      </c>
      <c r="Q106" s="205"/>
      <c r="R106" s="206">
        <f>SUM(R107:R110)</f>
        <v>0.1574748</v>
      </c>
      <c r="S106" s="205"/>
      <c r="T106" s="207">
        <f>SUM(T107:T110)</f>
        <v>0</v>
      </c>
      <c r="U106" s="12"/>
      <c r="V106" s="12"/>
      <c r="W106" s="12"/>
      <c r="X106" s="12"/>
      <c r="Y106" s="12"/>
      <c r="Z106" s="12"/>
      <c r="AA106" s="12"/>
      <c r="AB106" s="12"/>
      <c r="AC106" s="12"/>
      <c r="AD106" s="12"/>
      <c r="AE106" s="12"/>
      <c r="AR106" s="208" t="s">
        <v>76</v>
      </c>
      <c r="AT106" s="209" t="s">
        <v>68</v>
      </c>
      <c r="AU106" s="209" t="s">
        <v>76</v>
      </c>
      <c r="AY106" s="208" t="s">
        <v>216</v>
      </c>
      <c r="BK106" s="210">
        <f>SUM(BK107:BK110)</f>
        <v>0</v>
      </c>
    </row>
    <row r="107" s="2" customFormat="1" ht="22.2" customHeight="1">
      <c r="A107" s="39"/>
      <c r="B107" s="40"/>
      <c r="C107" s="213" t="s">
        <v>76</v>
      </c>
      <c r="D107" s="213" t="s">
        <v>219</v>
      </c>
      <c r="E107" s="214" t="s">
        <v>1298</v>
      </c>
      <c r="F107" s="215" t="s">
        <v>1299</v>
      </c>
      <c r="G107" s="216" t="s">
        <v>222</v>
      </c>
      <c r="H107" s="217">
        <v>2.52</v>
      </c>
      <c r="I107" s="218"/>
      <c r="J107" s="219">
        <f>ROUND(I107*H107,2)</f>
        <v>0</v>
      </c>
      <c r="K107" s="215" t="s">
        <v>223</v>
      </c>
      <c r="L107" s="45"/>
      <c r="M107" s="220" t="s">
        <v>19</v>
      </c>
      <c r="N107" s="221" t="s">
        <v>40</v>
      </c>
      <c r="O107" s="85"/>
      <c r="P107" s="222">
        <f>O107*H107</f>
        <v>0</v>
      </c>
      <c r="Q107" s="222">
        <v>0.062489999999999997</v>
      </c>
      <c r="R107" s="222">
        <f>Q107*H107</f>
        <v>0.1574748</v>
      </c>
      <c r="S107" s="222">
        <v>0</v>
      </c>
      <c r="T107" s="223">
        <f>S107*H107</f>
        <v>0</v>
      </c>
      <c r="U107" s="39"/>
      <c r="V107" s="39"/>
      <c r="W107" s="39"/>
      <c r="X107" s="39"/>
      <c r="Y107" s="39"/>
      <c r="Z107" s="39"/>
      <c r="AA107" s="39"/>
      <c r="AB107" s="39"/>
      <c r="AC107" s="39"/>
      <c r="AD107" s="39"/>
      <c r="AE107" s="39"/>
      <c r="AR107" s="224" t="s">
        <v>224</v>
      </c>
      <c r="AT107" s="224" t="s">
        <v>219</v>
      </c>
      <c r="AU107" s="224" t="s">
        <v>78</v>
      </c>
      <c r="AY107" s="18" t="s">
        <v>216</v>
      </c>
      <c r="BE107" s="225">
        <f>IF(N107="základní",J107,0)</f>
        <v>0</v>
      </c>
      <c r="BF107" s="225">
        <f>IF(N107="snížená",J107,0)</f>
        <v>0</v>
      </c>
      <c r="BG107" s="225">
        <f>IF(N107="zákl. přenesená",J107,0)</f>
        <v>0</v>
      </c>
      <c r="BH107" s="225">
        <f>IF(N107="sníž. přenesená",J107,0)</f>
        <v>0</v>
      </c>
      <c r="BI107" s="225">
        <f>IF(N107="nulová",J107,0)</f>
        <v>0</v>
      </c>
      <c r="BJ107" s="18" t="s">
        <v>76</v>
      </c>
      <c r="BK107" s="225">
        <f>ROUND(I107*H107,2)</f>
        <v>0</v>
      </c>
      <c r="BL107" s="18" t="s">
        <v>224</v>
      </c>
      <c r="BM107" s="224" t="s">
        <v>2689</v>
      </c>
    </row>
    <row r="108" s="15" customFormat="1">
      <c r="A108" s="15"/>
      <c r="B108" s="253"/>
      <c r="C108" s="254"/>
      <c r="D108" s="226" t="s">
        <v>228</v>
      </c>
      <c r="E108" s="255" t="s">
        <v>19</v>
      </c>
      <c r="F108" s="256" t="s">
        <v>2690</v>
      </c>
      <c r="G108" s="254"/>
      <c r="H108" s="255" t="s">
        <v>19</v>
      </c>
      <c r="I108" s="257"/>
      <c r="J108" s="254"/>
      <c r="K108" s="254"/>
      <c r="L108" s="258"/>
      <c r="M108" s="259"/>
      <c r="N108" s="260"/>
      <c r="O108" s="260"/>
      <c r="P108" s="260"/>
      <c r="Q108" s="260"/>
      <c r="R108" s="260"/>
      <c r="S108" s="260"/>
      <c r="T108" s="261"/>
      <c r="U108" s="15"/>
      <c r="V108" s="15"/>
      <c r="W108" s="15"/>
      <c r="X108" s="15"/>
      <c r="Y108" s="15"/>
      <c r="Z108" s="15"/>
      <c r="AA108" s="15"/>
      <c r="AB108" s="15"/>
      <c r="AC108" s="15"/>
      <c r="AD108" s="15"/>
      <c r="AE108" s="15"/>
      <c r="AT108" s="262" t="s">
        <v>228</v>
      </c>
      <c r="AU108" s="262" t="s">
        <v>78</v>
      </c>
      <c r="AV108" s="15" t="s">
        <v>76</v>
      </c>
      <c r="AW108" s="15" t="s">
        <v>31</v>
      </c>
      <c r="AX108" s="15" t="s">
        <v>69</v>
      </c>
      <c r="AY108" s="262" t="s">
        <v>216</v>
      </c>
    </row>
    <row r="109" s="13" customFormat="1">
      <c r="A109" s="13"/>
      <c r="B109" s="231"/>
      <c r="C109" s="232"/>
      <c r="D109" s="226" t="s">
        <v>228</v>
      </c>
      <c r="E109" s="233" t="s">
        <v>19</v>
      </c>
      <c r="F109" s="234" t="s">
        <v>2691</v>
      </c>
      <c r="G109" s="232"/>
      <c r="H109" s="235">
        <v>2.52</v>
      </c>
      <c r="I109" s="236"/>
      <c r="J109" s="232"/>
      <c r="K109" s="232"/>
      <c r="L109" s="237"/>
      <c r="M109" s="238"/>
      <c r="N109" s="239"/>
      <c r="O109" s="239"/>
      <c r="P109" s="239"/>
      <c r="Q109" s="239"/>
      <c r="R109" s="239"/>
      <c r="S109" s="239"/>
      <c r="T109" s="240"/>
      <c r="U109" s="13"/>
      <c r="V109" s="13"/>
      <c r="W109" s="13"/>
      <c r="X109" s="13"/>
      <c r="Y109" s="13"/>
      <c r="Z109" s="13"/>
      <c r="AA109" s="13"/>
      <c r="AB109" s="13"/>
      <c r="AC109" s="13"/>
      <c r="AD109" s="13"/>
      <c r="AE109" s="13"/>
      <c r="AT109" s="241" t="s">
        <v>228</v>
      </c>
      <c r="AU109" s="241" t="s">
        <v>78</v>
      </c>
      <c r="AV109" s="13" t="s">
        <v>78</v>
      </c>
      <c r="AW109" s="13" t="s">
        <v>31</v>
      </c>
      <c r="AX109" s="13" t="s">
        <v>69</v>
      </c>
      <c r="AY109" s="241" t="s">
        <v>216</v>
      </c>
    </row>
    <row r="110" s="14" customFormat="1">
      <c r="A110" s="14"/>
      <c r="B110" s="242"/>
      <c r="C110" s="243"/>
      <c r="D110" s="226" t="s">
        <v>228</v>
      </c>
      <c r="E110" s="244" t="s">
        <v>19</v>
      </c>
      <c r="F110" s="245" t="s">
        <v>231</v>
      </c>
      <c r="G110" s="243"/>
      <c r="H110" s="246">
        <v>2.52</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228</v>
      </c>
      <c r="AU110" s="252" t="s">
        <v>78</v>
      </c>
      <c r="AV110" s="14" t="s">
        <v>224</v>
      </c>
      <c r="AW110" s="14" t="s">
        <v>31</v>
      </c>
      <c r="AX110" s="14" t="s">
        <v>76</v>
      </c>
      <c r="AY110" s="252" t="s">
        <v>216</v>
      </c>
    </row>
    <row r="111" s="12" customFormat="1" ht="22.8" customHeight="1">
      <c r="A111" s="12"/>
      <c r="B111" s="197"/>
      <c r="C111" s="198"/>
      <c r="D111" s="199" t="s">
        <v>68</v>
      </c>
      <c r="E111" s="211" t="s">
        <v>217</v>
      </c>
      <c r="F111" s="211" t="s">
        <v>218</v>
      </c>
      <c r="G111" s="198"/>
      <c r="H111" s="198"/>
      <c r="I111" s="201"/>
      <c r="J111" s="212">
        <f>BK111</f>
        <v>0</v>
      </c>
      <c r="K111" s="198"/>
      <c r="L111" s="203"/>
      <c r="M111" s="204"/>
      <c r="N111" s="205"/>
      <c r="O111" s="205"/>
      <c r="P111" s="206">
        <f>SUM(P112:P124)</f>
        <v>0</v>
      </c>
      <c r="Q111" s="205"/>
      <c r="R111" s="206">
        <f>SUM(R112:R124)</f>
        <v>1.0008186000000001</v>
      </c>
      <c r="S111" s="205"/>
      <c r="T111" s="207">
        <f>SUM(T112:T124)</f>
        <v>0</v>
      </c>
      <c r="U111" s="12"/>
      <c r="V111" s="12"/>
      <c r="W111" s="12"/>
      <c r="X111" s="12"/>
      <c r="Y111" s="12"/>
      <c r="Z111" s="12"/>
      <c r="AA111" s="12"/>
      <c r="AB111" s="12"/>
      <c r="AC111" s="12"/>
      <c r="AD111" s="12"/>
      <c r="AE111" s="12"/>
      <c r="AR111" s="208" t="s">
        <v>76</v>
      </c>
      <c r="AT111" s="209" t="s">
        <v>68</v>
      </c>
      <c r="AU111" s="209" t="s">
        <v>76</v>
      </c>
      <c r="AY111" s="208" t="s">
        <v>216</v>
      </c>
      <c r="BK111" s="210">
        <f>SUM(BK112:BK124)</f>
        <v>0</v>
      </c>
    </row>
    <row r="112" s="2" customFormat="1" ht="13.8" customHeight="1">
      <c r="A112" s="39"/>
      <c r="B112" s="40"/>
      <c r="C112" s="213" t="s">
        <v>78</v>
      </c>
      <c r="D112" s="213" t="s">
        <v>219</v>
      </c>
      <c r="E112" s="214" t="s">
        <v>1303</v>
      </c>
      <c r="F112" s="215" t="s">
        <v>1304</v>
      </c>
      <c r="G112" s="216" t="s">
        <v>222</v>
      </c>
      <c r="H112" s="217">
        <v>5.3700000000000001</v>
      </c>
      <c r="I112" s="218"/>
      <c r="J112" s="219">
        <f>ROUND(I112*H112,2)</f>
        <v>0</v>
      </c>
      <c r="K112" s="215" t="s">
        <v>223</v>
      </c>
      <c r="L112" s="45"/>
      <c r="M112" s="220" t="s">
        <v>19</v>
      </c>
      <c r="N112" s="221" t="s">
        <v>40</v>
      </c>
      <c r="O112" s="85"/>
      <c r="P112" s="222">
        <f>O112*H112</f>
        <v>0</v>
      </c>
      <c r="Q112" s="222">
        <v>0.0043800000000000002</v>
      </c>
      <c r="R112" s="222">
        <f>Q112*H112</f>
        <v>0.023520600000000003</v>
      </c>
      <c r="S112" s="222">
        <v>0</v>
      </c>
      <c r="T112" s="223">
        <f>S112*H112</f>
        <v>0</v>
      </c>
      <c r="U112" s="39"/>
      <c r="V112" s="39"/>
      <c r="W112" s="39"/>
      <c r="X112" s="39"/>
      <c r="Y112" s="39"/>
      <c r="Z112" s="39"/>
      <c r="AA112" s="39"/>
      <c r="AB112" s="39"/>
      <c r="AC112" s="39"/>
      <c r="AD112" s="39"/>
      <c r="AE112" s="39"/>
      <c r="AR112" s="224" t="s">
        <v>224</v>
      </c>
      <c r="AT112" s="224" t="s">
        <v>219</v>
      </c>
      <c r="AU112" s="224" t="s">
        <v>78</v>
      </c>
      <c r="AY112" s="18" t="s">
        <v>216</v>
      </c>
      <c r="BE112" s="225">
        <f>IF(N112="základní",J112,0)</f>
        <v>0</v>
      </c>
      <c r="BF112" s="225">
        <f>IF(N112="snížená",J112,0)</f>
        <v>0</v>
      </c>
      <c r="BG112" s="225">
        <f>IF(N112="zákl. přenesená",J112,0)</f>
        <v>0</v>
      </c>
      <c r="BH112" s="225">
        <f>IF(N112="sníž. přenesená",J112,0)</f>
        <v>0</v>
      </c>
      <c r="BI112" s="225">
        <f>IF(N112="nulová",J112,0)</f>
        <v>0</v>
      </c>
      <c r="BJ112" s="18" t="s">
        <v>76</v>
      </c>
      <c r="BK112" s="225">
        <f>ROUND(I112*H112,2)</f>
        <v>0</v>
      </c>
      <c r="BL112" s="18" t="s">
        <v>224</v>
      </c>
      <c r="BM112" s="224" t="s">
        <v>2692</v>
      </c>
    </row>
    <row r="113" s="2" customFormat="1">
      <c r="A113" s="39"/>
      <c r="B113" s="40"/>
      <c r="C113" s="41"/>
      <c r="D113" s="226" t="s">
        <v>226</v>
      </c>
      <c r="E113" s="41"/>
      <c r="F113" s="227" t="s">
        <v>1306</v>
      </c>
      <c r="G113" s="41"/>
      <c r="H113" s="41"/>
      <c r="I113" s="228"/>
      <c r="J113" s="41"/>
      <c r="K113" s="41"/>
      <c r="L113" s="45"/>
      <c r="M113" s="229"/>
      <c r="N113" s="230"/>
      <c r="O113" s="85"/>
      <c r="P113" s="85"/>
      <c r="Q113" s="85"/>
      <c r="R113" s="85"/>
      <c r="S113" s="85"/>
      <c r="T113" s="86"/>
      <c r="U113" s="39"/>
      <c r="V113" s="39"/>
      <c r="W113" s="39"/>
      <c r="X113" s="39"/>
      <c r="Y113" s="39"/>
      <c r="Z113" s="39"/>
      <c r="AA113" s="39"/>
      <c r="AB113" s="39"/>
      <c r="AC113" s="39"/>
      <c r="AD113" s="39"/>
      <c r="AE113" s="39"/>
      <c r="AT113" s="18" t="s">
        <v>226</v>
      </c>
      <c r="AU113" s="18" t="s">
        <v>78</v>
      </c>
    </row>
    <row r="114" s="15" customFormat="1">
      <c r="A114" s="15"/>
      <c r="B114" s="253"/>
      <c r="C114" s="254"/>
      <c r="D114" s="226" t="s">
        <v>228</v>
      </c>
      <c r="E114" s="255" t="s">
        <v>19</v>
      </c>
      <c r="F114" s="256" t="s">
        <v>2690</v>
      </c>
      <c r="G114" s="254"/>
      <c r="H114" s="255" t="s">
        <v>19</v>
      </c>
      <c r="I114" s="257"/>
      <c r="J114" s="254"/>
      <c r="K114" s="254"/>
      <c r="L114" s="258"/>
      <c r="M114" s="259"/>
      <c r="N114" s="260"/>
      <c r="O114" s="260"/>
      <c r="P114" s="260"/>
      <c r="Q114" s="260"/>
      <c r="R114" s="260"/>
      <c r="S114" s="260"/>
      <c r="T114" s="261"/>
      <c r="U114" s="15"/>
      <c r="V114" s="15"/>
      <c r="W114" s="15"/>
      <c r="X114" s="15"/>
      <c r="Y114" s="15"/>
      <c r="Z114" s="15"/>
      <c r="AA114" s="15"/>
      <c r="AB114" s="15"/>
      <c r="AC114" s="15"/>
      <c r="AD114" s="15"/>
      <c r="AE114" s="15"/>
      <c r="AT114" s="262" t="s">
        <v>228</v>
      </c>
      <c r="AU114" s="262" t="s">
        <v>78</v>
      </c>
      <c r="AV114" s="15" t="s">
        <v>76</v>
      </c>
      <c r="AW114" s="15" t="s">
        <v>31</v>
      </c>
      <c r="AX114" s="15" t="s">
        <v>69</v>
      </c>
      <c r="AY114" s="262" t="s">
        <v>216</v>
      </c>
    </row>
    <row r="115" s="13" customFormat="1">
      <c r="A115" s="13"/>
      <c r="B115" s="231"/>
      <c r="C115" s="232"/>
      <c r="D115" s="226" t="s">
        <v>228</v>
      </c>
      <c r="E115" s="233" t="s">
        <v>19</v>
      </c>
      <c r="F115" s="234" t="s">
        <v>1302</v>
      </c>
      <c r="G115" s="232"/>
      <c r="H115" s="235">
        <v>5.04</v>
      </c>
      <c r="I115" s="236"/>
      <c r="J115" s="232"/>
      <c r="K115" s="232"/>
      <c r="L115" s="237"/>
      <c r="M115" s="238"/>
      <c r="N115" s="239"/>
      <c r="O115" s="239"/>
      <c r="P115" s="239"/>
      <c r="Q115" s="239"/>
      <c r="R115" s="239"/>
      <c r="S115" s="239"/>
      <c r="T115" s="240"/>
      <c r="U115" s="13"/>
      <c r="V115" s="13"/>
      <c r="W115" s="13"/>
      <c r="X115" s="13"/>
      <c r="Y115" s="13"/>
      <c r="Z115" s="13"/>
      <c r="AA115" s="13"/>
      <c r="AB115" s="13"/>
      <c r="AC115" s="13"/>
      <c r="AD115" s="13"/>
      <c r="AE115" s="13"/>
      <c r="AT115" s="241" t="s">
        <v>228</v>
      </c>
      <c r="AU115" s="241" t="s">
        <v>78</v>
      </c>
      <c r="AV115" s="13" t="s">
        <v>78</v>
      </c>
      <c r="AW115" s="13" t="s">
        <v>31</v>
      </c>
      <c r="AX115" s="13" t="s">
        <v>69</v>
      </c>
      <c r="AY115" s="241" t="s">
        <v>216</v>
      </c>
    </row>
    <row r="116" s="13" customFormat="1">
      <c r="A116" s="13"/>
      <c r="B116" s="231"/>
      <c r="C116" s="232"/>
      <c r="D116" s="226" t="s">
        <v>228</v>
      </c>
      <c r="E116" s="233" t="s">
        <v>19</v>
      </c>
      <c r="F116" s="234" t="s">
        <v>2693</v>
      </c>
      <c r="G116" s="232"/>
      <c r="H116" s="235">
        <v>0.12</v>
      </c>
      <c r="I116" s="236"/>
      <c r="J116" s="232"/>
      <c r="K116" s="232"/>
      <c r="L116" s="237"/>
      <c r="M116" s="238"/>
      <c r="N116" s="239"/>
      <c r="O116" s="239"/>
      <c r="P116" s="239"/>
      <c r="Q116" s="239"/>
      <c r="R116" s="239"/>
      <c r="S116" s="239"/>
      <c r="T116" s="240"/>
      <c r="U116" s="13"/>
      <c r="V116" s="13"/>
      <c r="W116" s="13"/>
      <c r="X116" s="13"/>
      <c r="Y116" s="13"/>
      <c r="Z116" s="13"/>
      <c r="AA116" s="13"/>
      <c r="AB116" s="13"/>
      <c r="AC116" s="13"/>
      <c r="AD116" s="13"/>
      <c r="AE116" s="13"/>
      <c r="AT116" s="241" t="s">
        <v>228</v>
      </c>
      <c r="AU116" s="241" t="s">
        <v>78</v>
      </c>
      <c r="AV116" s="13" t="s">
        <v>78</v>
      </c>
      <c r="AW116" s="13" t="s">
        <v>31</v>
      </c>
      <c r="AX116" s="13" t="s">
        <v>69</v>
      </c>
      <c r="AY116" s="241" t="s">
        <v>216</v>
      </c>
    </row>
    <row r="117" s="13" customFormat="1">
      <c r="A117" s="13"/>
      <c r="B117" s="231"/>
      <c r="C117" s="232"/>
      <c r="D117" s="226" t="s">
        <v>228</v>
      </c>
      <c r="E117" s="233" t="s">
        <v>19</v>
      </c>
      <c r="F117" s="234" t="s">
        <v>2694</v>
      </c>
      <c r="G117" s="232"/>
      <c r="H117" s="235">
        <v>0.20999999999999999</v>
      </c>
      <c r="I117" s="236"/>
      <c r="J117" s="232"/>
      <c r="K117" s="232"/>
      <c r="L117" s="237"/>
      <c r="M117" s="238"/>
      <c r="N117" s="239"/>
      <c r="O117" s="239"/>
      <c r="P117" s="239"/>
      <c r="Q117" s="239"/>
      <c r="R117" s="239"/>
      <c r="S117" s="239"/>
      <c r="T117" s="240"/>
      <c r="U117" s="13"/>
      <c r="V117" s="13"/>
      <c r="W117" s="13"/>
      <c r="X117" s="13"/>
      <c r="Y117" s="13"/>
      <c r="Z117" s="13"/>
      <c r="AA117" s="13"/>
      <c r="AB117" s="13"/>
      <c r="AC117" s="13"/>
      <c r="AD117" s="13"/>
      <c r="AE117" s="13"/>
      <c r="AT117" s="241" t="s">
        <v>228</v>
      </c>
      <c r="AU117" s="241" t="s">
        <v>78</v>
      </c>
      <c r="AV117" s="13" t="s">
        <v>78</v>
      </c>
      <c r="AW117" s="13" t="s">
        <v>31</v>
      </c>
      <c r="AX117" s="13" t="s">
        <v>69</v>
      </c>
      <c r="AY117" s="241" t="s">
        <v>216</v>
      </c>
    </row>
    <row r="118" s="14" customFormat="1">
      <c r="A118" s="14"/>
      <c r="B118" s="242"/>
      <c r="C118" s="243"/>
      <c r="D118" s="226" t="s">
        <v>228</v>
      </c>
      <c r="E118" s="244" t="s">
        <v>19</v>
      </c>
      <c r="F118" s="245" t="s">
        <v>231</v>
      </c>
      <c r="G118" s="243"/>
      <c r="H118" s="246">
        <v>5.3700000000000001</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228</v>
      </c>
      <c r="AU118" s="252" t="s">
        <v>78</v>
      </c>
      <c r="AV118" s="14" t="s">
        <v>224</v>
      </c>
      <c r="AW118" s="14" t="s">
        <v>31</v>
      </c>
      <c r="AX118" s="14" t="s">
        <v>76</v>
      </c>
      <c r="AY118" s="252" t="s">
        <v>216</v>
      </c>
    </row>
    <row r="119" s="2" customFormat="1" ht="22.2" customHeight="1">
      <c r="A119" s="39"/>
      <c r="B119" s="40"/>
      <c r="C119" s="213" t="s">
        <v>239</v>
      </c>
      <c r="D119" s="213" t="s">
        <v>219</v>
      </c>
      <c r="E119" s="214" t="s">
        <v>1312</v>
      </c>
      <c r="F119" s="215" t="s">
        <v>1313</v>
      </c>
      <c r="G119" s="216" t="s">
        <v>222</v>
      </c>
      <c r="H119" s="217">
        <v>5.3700000000000001</v>
      </c>
      <c r="I119" s="218"/>
      <c r="J119" s="219">
        <f>ROUND(I119*H119,2)</f>
        <v>0</v>
      </c>
      <c r="K119" s="215" t="s">
        <v>223</v>
      </c>
      <c r="L119" s="45"/>
      <c r="M119" s="220" t="s">
        <v>19</v>
      </c>
      <c r="N119" s="221" t="s">
        <v>40</v>
      </c>
      <c r="O119" s="85"/>
      <c r="P119" s="222">
        <f>O119*H119</f>
        <v>0</v>
      </c>
      <c r="Q119" s="222">
        <v>0.015400000000000001</v>
      </c>
      <c r="R119" s="222">
        <f>Q119*H119</f>
        <v>0.082698000000000008</v>
      </c>
      <c r="S119" s="222">
        <v>0</v>
      </c>
      <c r="T119" s="223">
        <f>S119*H119</f>
        <v>0</v>
      </c>
      <c r="U119" s="39"/>
      <c r="V119" s="39"/>
      <c r="W119" s="39"/>
      <c r="X119" s="39"/>
      <c r="Y119" s="39"/>
      <c r="Z119" s="39"/>
      <c r="AA119" s="39"/>
      <c r="AB119" s="39"/>
      <c r="AC119" s="39"/>
      <c r="AD119" s="39"/>
      <c r="AE119" s="39"/>
      <c r="AR119" s="224" t="s">
        <v>224</v>
      </c>
      <c r="AT119" s="224" t="s">
        <v>219</v>
      </c>
      <c r="AU119" s="224" t="s">
        <v>78</v>
      </c>
      <c r="AY119" s="18" t="s">
        <v>216</v>
      </c>
      <c r="BE119" s="225">
        <f>IF(N119="základní",J119,0)</f>
        <v>0</v>
      </c>
      <c r="BF119" s="225">
        <f>IF(N119="snížená",J119,0)</f>
        <v>0</v>
      </c>
      <c r="BG119" s="225">
        <f>IF(N119="zákl. přenesená",J119,0)</f>
        <v>0</v>
      </c>
      <c r="BH119" s="225">
        <f>IF(N119="sníž. přenesená",J119,0)</f>
        <v>0</v>
      </c>
      <c r="BI119" s="225">
        <f>IF(N119="nulová",J119,0)</f>
        <v>0</v>
      </c>
      <c r="BJ119" s="18" t="s">
        <v>76</v>
      </c>
      <c r="BK119" s="225">
        <f>ROUND(I119*H119,2)</f>
        <v>0</v>
      </c>
      <c r="BL119" s="18" t="s">
        <v>224</v>
      </c>
      <c r="BM119" s="224" t="s">
        <v>2695</v>
      </c>
    </row>
    <row r="120" s="2" customFormat="1">
      <c r="A120" s="39"/>
      <c r="B120" s="40"/>
      <c r="C120" s="41"/>
      <c r="D120" s="226" t="s">
        <v>226</v>
      </c>
      <c r="E120" s="41"/>
      <c r="F120" s="227" t="s">
        <v>1315</v>
      </c>
      <c r="G120" s="41"/>
      <c r="H120" s="41"/>
      <c r="I120" s="228"/>
      <c r="J120" s="41"/>
      <c r="K120" s="41"/>
      <c r="L120" s="45"/>
      <c r="M120" s="229"/>
      <c r="N120" s="230"/>
      <c r="O120" s="85"/>
      <c r="P120" s="85"/>
      <c r="Q120" s="85"/>
      <c r="R120" s="85"/>
      <c r="S120" s="85"/>
      <c r="T120" s="86"/>
      <c r="U120" s="39"/>
      <c r="V120" s="39"/>
      <c r="W120" s="39"/>
      <c r="X120" s="39"/>
      <c r="Y120" s="39"/>
      <c r="Z120" s="39"/>
      <c r="AA120" s="39"/>
      <c r="AB120" s="39"/>
      <c r="AC120" s="39"/>
      <c r="AD120" s="39"/>
      <c r="AE120" s="39"/>
      <c r="AT120" s="18" t="s">
        <v>226</v>
      </c>
      <c r="AU120" s="18" t="s">
        <v>78</v>
      </c>
    </row>
    <row r="121" s="2" customFormat="1" ht="22.2" customHeight="1">
      <c r="A121" s="39"/>
      <c r="B121" s="40"/>
      <c r="C121" s="213" t="s">
        <v>224</v>
      </c>
      <c r="D121" s="213" t="s">
        <v>219</v>
      </c>
      <c r="E121" s="214" t="s">
        <v>220</v>
      </c>
      <c r="F121" s="215" t="s">
        <v>221</v>
      </c>
      <c r="G121" s="216" t="s">
        <v>222</v>
      </c>
      <c r="H121" s="217">
        <v>31.5</v>
      </c>
      <c r="I121" s="218"/>
      <c r="J121" s="219">
        <f>ROUND(I121*H121,2)</f>
        <v>0</v>
      </c>
      <c r="K121" s="215" t="s">
        <v>223</v>
      </c>
      <c r="L121" s="45"/>
      <c r="M121" s="220" t="s">
        <v>19</v>
      </c>
      <c r="N121" s="221" t="s">
        <v>40</v>
      </c>
      <c r="O121" s="85"/>
      <c r="P121" s="222">
        <f>O121*H121</f>
        <v>0</v>
      </c>
      <c r="Q121" s="222">
        <v>0.028400000000000002</v>
      </c>
      <c r="R121" s="222">
        <f>Q121*H121</f>
        <v>0.89460000000000006</v>
      </c>
      <c r="S121" s="222">
        <v>0</v>
      </c>
      <c r="T121" s="223">
        <f>S121*H121</f>
        <v>0</v>
      </c>
      <c r="U121" s="39"/>
      <c r="V121" s="39"/>
      <c r="W121" s="39"/>
      <c r="X121" s="39"/>
      <c r="Y121" s="39"/>
      <c r="Z121" s="39"/>
      <c r="AA121" s="39"/>
      <c r="AB121" s="39"/>
      <c r="AC121" s="39"/>
      <c r="AD121" s="39"/>
      <c r="AE121" s="39"/>
      <c r="AR121" s="224" t="s">
        <v>224</v>
      </c>
      <c r="AT121" s="224" t="s">
        <v>219</v>
      </c>
      <c r="AU121" s="224" t="s">
        <v>78</v>
      </c>
      <c r="AY121" s="18" t="s">
        <v>216</v>
      </c>
      <c r="BE121" s="225">
        <f>IF(N121="základní",J121,0)</f>
        <v>0</v>
      </c>
      <c r="BF121" s="225">
        <f>IF(N121="snížená",J121,0)</f>
        <v>0</v>
      </c>
      <c r="BG121" s="225">
        <f>IF(N121="zákl. přenesená",J121,0)</f>
        <v>0</v>
      </c>
      <c r="BH121" s="225">
        <f>IF(N121="sníž. přenesená",J121,0)</f>
        <v>0</v>
      </c>
      <c r="BI121" s="225">
        <f>IF(N121="nulová",J121,0)</f>
        <v>0</v>
      </c>
      <c r="BJ121" s="18" t="s">
        <v>76</v>
      </c>
      <c r="BK121" s="225">
        <f>ROUND(I121*H121,2)</f>
        <v>0</v>
      </c>
      <c r="BL121" s="18" t="s">
        <v>224</v>
      </c>
      <c r="BM121" s="224" t="s">
        <v>2696</v>
      </c>
    </row>
    <row r="122" s="2" customFormat="1">
      <c r="A122" s="39"/>
      <c r="B122" s="40"/>
      <c r="C122" s="41"/>
      <c r="D122" s="226" t="s">
        <v>226</v>
      </c>
      <c r="E122" s="41"/>
      <c r="F122" s="227" t="s">
        <v>227</v>
      </c>
      <c r="G122" s="41"/>
      <c r="H122" s="41"/>
      <c r="I122" s="228"/>
      <c r="J122" s="41"/>
      <c r="K122" s="41"/>
      <c r="L122" s="45"/>
      <c r="M122" s="229"/>
      <c r="N122" s="230"/>
      <c r="O122" s="85"/>
      <c r="P122" s="85"/>
      <c r="Q122" s="85"/>
      <c r="R122" s="85"/>
      <c r="S122" s="85"/>
      <c r="T122" s="86"/>
      <c r="U122" s="39"/>
      <c r="V122" s="39"/>
      <c r="W122" s="39"/>
      <c r="X122" s="39"/>
      <c r="Y122" s="39"/>
      <c r="Z122" s="39"/>
      <c r="AA122" s="39"/>
      <c r="AB122" s="39"/>
      <c r="AC122" s="39"/>
      <c r="AD122" s="39"/>
      <c r="AE122" s="39"/>
      <c r="AT122" s="18" t="s">
        <v>226</v>
      </c>
      <c r="AU122" s="18" t="s">
        <v>78</v>
      </c>
    </row>
    <row r="123" s="13" customFormat="1">
      <c r="A123" s="13"/>
      <c r="B123" s="231"/>
      <c r="C123" s="232"/>
      <c r="D123" s="226" t="s">
        <v>228</v>
      </c>
      <c r="E123" s="233" t="s">
        <v>19</v>
      </c>
      <c r="F123" s="234" t="s">
        <v>2697</v>
      </c>
      <c r="G123" s="232"/>
      <c r="H123" s="235">
        <v>31.5</v>
      </c>
      <c r="I123" s="236"/>
      <c r="J123" s="232"/>
      <c r="K123" s="232"/>
      <c r="L123" s="237"/>
      <c r="M123" s="238"/>
      <c r="N123" s="239"/>
      <c r="O123" s="239"/>
      <c r="P123" s="239"/>
      <c r="Q123" s="239"/>
      <c r="R123" s="239"/>
      <c r="S123" s="239"/>
      <c r="T123" s="240"/>
      <c r="U123" s="13"/>
      <c r="V123" s="13"/>
      <c r="W123" s="13"/>
      <c r="X123" s="13"/>
      <c r="Y123" s="13"/>
      <c r="Z123" s="13"/>
      <c r="AA123" s="13"/>
      <c r="AB123" s="13"/>
      <c r="AC123" s="13"/>
      <c r="AD123" s="13"/>
      <c r="AE123" s="13"/>
      <c r="AT123" s="241" t="s">
        <v>228</v>
      </c>
      <c r="AU123" s="241" t="s">
        <v>78</v>
      </c>
      <c r="AV123" s="13" t="s">
        <v>78</v>
      </c>
      <c r="AW123" s="13" t="s">
        <v>31</v>
      </c>
      <c r="AX123" s="13" t="s">
        <v>69</v>
      </c>
      <c r="AY123" s="241" t="s">
        <v>216</v>
      </c>
    </row>
    <row r="124" s="14" customFormat="1">
      <c r="A124" s="14"/>
      <c r="B124" s="242"/>
      <c r="C124" s="243"/>
      <c r="D124" s="226" t="s">
        <v>228</v>
      </c>
      <c r="E124" s="244" t="s">
        <v>19</v>
      </c>
      <c r="F124" s="245" t="s">
        <v>231</v>
      </c>
      <c r="G124" s="243"/>
      <c r="H124" s="246">
        <v>31.5</v>
      </c>
      <c r="I124" s="247"/>
      <c r="J124" s="243"/>
      <c r="K124" s="243"/>
      <c r="L124" s="248"/>
      <c r="M124" s="249"/>
      <c r="N124" s="250"/>
      <c r="O124" s="250"/>
      <c r="P124" s="250"/>
      <c r="Q124" s="250"/>
      <c r="R124" s="250"/>
      <c r="S124" s="250"/>
      <c r="T124" s="251"/>
      <c r="U124" s="14"/>
      <c r="V124" s="14"/>
      <c r="W124" s="14"/>
      <c r="X124" s="14"/>
      <c r="Y124" s="14"/>
      <c r="Z124" s="14"/>
      <c r="AA124" s="14"/>
      <c r="AB124" s="14"/>
      <c r="AC124" s="14"/>
      <c r="AD124" s="14"/>
      <c r="AE124" s="14"/>
      <c r="AT124" s="252" t="s">
        <v>228</v>
      </c>
      <c r="AU124" s="252" t="s">
        <v>78</v>
      </c>
      <c r="AV124" s="14" t="s">
        <v>224</v>
      </c>
      <c r="AW124" s="14" t="s">
        <v>31</v>
      </c>
      <c r="AX124" s="14" t="s">
        <v>76</v>
      </c>
      <c r="AY124" s="252" t="s">
        <v>216</v>
      </c>
    </row>
    <row r="125" s="12" customFormat="1" ht="22.8" customHeight="1">
      <c r="A125" s="12"/>
      <c r="B125" s="197"/>
      <c r="C125" s="198"/>
      <c r="D125" s="199" t="s">
        <v>68</v>
      </c>
      <c r="E125" s="211" t="s">
        <v>232</v>
      </c>
      <c r="F125" s="211" t="s">
        <v>233</v>
      </c>
      <c r="G125" s="198"/>
      <c r="H125" s="198"/>
      <c r="I125" s="201"/>
      <c r="J125" s="212">
        <f>BK125</f>
        <v>0</v>
      </c>
      <c r="K125" s="198"/>
      <c r="L125" s="203"/>
      <c r="M125" s="204"/>
      <c r="N125" s="205"/>
      <c r="O125" s="205"/>
      <c r="P125" s="206">
        <f>SUM(P126:P137)</f>
        <v>0</v>
      </c>
      <c r="Q125" s="205"/>
      <c r="R125" s="206">
        <f>SUM(R126:R137)</f>
        <v>0</v>
      </c>
      <c r="S125" s="205"/>
      <c r="T125" s="207">
        <f>SUM(T126:T137)</f>
        <v>2.5865200000000002</v>
      </c>
      <c r="U125" s="12"/>
      <c r="V125" s="12"/>
      <c r="W125" s="12"/>
      <c r="X125" s="12"/>
      <c r="Y125" s="12"/>
      <c r="Z125" s="12"/>
      <c r="AA125" s="12"/>
      <c r="AB125" s="12"/>
      <c r="AC125" s="12"/>
      <c r="AD125" s="12"/>
      <c r="AE125" s="12"/>
      <c r="AR125" s="208" t="s">
        <v>76</v>
      </c>
      <c r="AT125" s="209" t="s">
        <v>68</v>
      </c>
      <c r="AU125" s="209" t="s">
        <v>76</v>
      </c>
      <c r="AY125" s="208" t="s">
        <v>216</v>
      </c>
      <c r="BK125" s="210">
        <f>SUM(BK126:BK137)</f>
        <v>0</v>
      </c>
    </row>
    <row r="126" s="2" customFormat="1" ht="22.2" customHeight="1">
      <c r="A126" s="39"/>
      <c r="B126" s="40"/>
      <c r="C126" s="213" t="s">
        <v>254</v>
      </c>
      <c r="D126" s="213" t="s">
        <v>219</v>
      </c>
      <c r="E126" s="214" t="s">
        <v>2698</v>
      </c>
      <c r="F126" s="215" t="s">
        <v>2699</v>
      </c>
      <c r="G126" s="216" t="s">
        <v>222</v>
      </c>
      <c r="H126" s="217">
        <v>2.52</v>
      </c>
      <c r="I126" s="218"/>
      <c r="J126" s="219">
        <f>ROUND(I126*H126,2)</f>
        <v>0</v>
      </c>
      <c r="K126" s="215" t="s">
        <v>223</v>
      </c>
      <c r="L126" s="45"/>
      <c r="M126" s="220" t="s">
        <v>19</v>
      </c>
      <c r="N126" s="221" t="s">
        <v>40</v>
      </c>
      <c r="O126" s="85"/>
      <c r="P126" s="222">
        <f>O126*H126</f>
        <v>0</v>
      </c>
      <c r="Q126" s="222">
        <v>0</v>
      </c>
      <c r="R126" s="222">
        <f>Q126*H126</f>
        <v>0</v>
      </c>
      <c r="S126" s="222">
        <v>0.26100000000000001</v>
      </c>
      <c r="T126" s="223">
        <f>S126*H126</f>
        <v>0.65772000000000008</v>
      </c>
      <c r="U126" s="39"/>
      <c r="V126" s="39"/>
      <c r="W126" s="39"/>
      <c r="X126" s="39"/>
      <c r="Y126" s="39"/>
      <c r="Z126" s="39"/>
      <c r="AA126" s="39"/>
      <c r="AB126" s="39"/>
      <c r="AC126" s="39"/>
      <c r="AD126" s="39"/>
      <c r="AE126" s="39"/>
      <c r="AR126" s="224" t="s">
        <v>224</v>
      </c>
      <c r="AT126" s="224" t="s">
        <v>219</v>
      </c>
      <c r="AU126" s="224" t="s">
        <v>78</v>
      </c>
      <c r="AY126" s="18" t="s">
        <v>216</v>
      </c>
      <c r="BE126" s="225">
        <f>IF(N126="základní",J126,0)</f>
        <v>0</v>
      </c>
      <c r="BF126" s="225">
        <f>IF(N126="snížená",J126,0)</f>
        <v>0</v>
      </c>
      <c r="BG126" s="225">
        <f>IF(N126="zákl. přenesená",J126,0)</f>
        <v>0</v>
      </c>
      <c r="BH126" s="225">
        <f>IF(N126="sníž. přenesená",J126,0)</f>
        <v>0</v>
      </c>
      <c r="BI126" s="225">
        <f>IF(N126="nulová",J126,0)</f>
        <v>0</v>
      </c>
      <c r="BJ126" s="18" t="s">
        <v>76</v>
      </c>
      <c r="BK126" s="225">
        <f>ROUND(I126*H126,2)</f>
        <v>0</v>
      </c>
      <c r="BL126" s="18" t="s">
        <v>224</v>
      </c>
      <c r="BM126" s="224" t="s">
        <v>2700</v>
      </c>
    </row>
    <row r="127" s="13" customFormat="1">
      <c r="A127" s="13"/>
      <c r="B127" s="231"/>
      <c r="C127" s="232"/>
      <c r="D127" s="226" t="s">
        <v>228</v>
      </c>
      <c r="E127" s="233" t="s">
        <v>19</v>
      </c>
      <c r="F127" s="234" t="s">
        <v>2701</v>
      </c>
      <c r="G127" s="232"/>
      <c r="H127" s="235">
        <v>2.52</v>
      </c>
      <c r="I127" s="236"/>
      <c r="J127" s="232"/>
      <c r="K127" s="232"/>
      <c r="L127" s="237"/>
      <c r="M127" s="238"/>
      <c r="N127" s="239"/>
      <c r="O127" s="239"/>
      <c r="P127" s="239"/>
      <c r="Q127" s="239"/>
      <c r="R127" s="239"/>
      <c r="S127" s="239"/>
      <c r="T127" s="240"/>
      <c r="U127" s="13"/>
      <c r="V127" s="13"/>
      <c r="W127" s="13"/>
      <c r="X127" s="13"/>
      <c r="Y127" s="13"/>
      <c r="Z127" s="13"/>
      <c r="AA127" s="13"/>
      <c r="AB127" s="13"/>
      <c r="AC127" s="13"/>
      <c r="AD127" s="13"/>
      <c r="AE127" s="13"/>
      <c r="AT127" s="241" t="s">
        <v>228</v>
      </c>
      <c r="AU127" s="241" t="s">
        <v>78</v>
      </c>
      <c r="AV127" s="13" t="s">
        <v>78</v>
      </c>
      <c r="AW127" s="13" t="s">
        <v>31</v>
      </c>
      <c r="AX127" s="13" t="s">
        <v>69</v>
      </c>
      <c r="AY127" s="241" t="s">
        <v>216</v>
      </c>
    </row>
    <row r="128" s="14" customFormat="1">
      <c r="A128" s="14"/>
      <c r="B128" s="242"/>
      <c r="C128" s="243"/>
      <c r="D128" s="226" t="s">
        <v>228</v>
      </c>
      <c r="E128" s="244" t="s">
        <v>19</v>
      </c>
      <c r="F128" s="245" t="s">
        <v>231</v>
      </c>
      <c r="G128" s="243"/>
      <c r="H128" s="246">
        <v>2.52</v>
      </c>
      <c r="I128" s="247"/>
      <c r="J128" s="243"/>
      <c r="K128" s="243"/>
      <c r="L128" s="248"/>
      <c r="M128" s="249"/>
      <c r="N128" s="250"/>
      <c r="O128" s="250"/>
      <c r="P128" s="250"/>
      <c r="Q128" s="250"/>
      <c r="R128" s="250"/>
      <c r="S128" s="250"/>
      <c r="T128" s="251"/>
      <c r="U128" s="14"/>
      <c r="V128" s="14"/>
      <c r="W128" s="14"/>
      <c r="X128" s="14"/>
      <c r="Y128" s="14"/>
      <c r="Z128" s="14"/>
      <c r="AA128" s="14"/>
      <c r="AB128" s="14"/>
      <c r="AC128" s="14"/>
      <c r="AD128" s="14"/>
      <c r="AE128" s="14"/>
      <c r="AT128" s="252" t="s">
        <v>228</v>
      </c>
      <c r="AU128" s="252" t="s">
        <v>78</v>
      </c>
      <c r="AV128" s="14" t="s">
        <v>224</v>
      </c>
      <c r="AW128" s="14" t="s">
        <v>31</v>
      </c>
      <c r="AX128" s="14" t="s">
        <v>76</v>
      </c>
      <c r="AY128" s="252" t="s">
        <v>216</v>
      </c>
    </row>
    <row r="129" s="2" customFormat="1" ht="22.2" customHeight="1">
      <c r="A129" s="39"/>
      <c r="B129" s="40"/>
      <c r="C129" s="213" t="s">
        <v>217</v>
      </c>
      <c r="D129" s="213" t="s">
        <v>219</v>
      </c>
      <c r="E129" s="214" t="s">
        <v>240</v>
      </c>
      <c r="F129" s="215" t="s">
        <v>241</v>
      </c>
      <c r="G129" s="216" t="s">
        <v>222</v>
      </c>
      <c r="H129" s="217">
        <v>31.5</v>
      </c>
      <c r="I129" s="218"/>
      <c r="J129" s="219">
        <f>ROUND(I129*H129,2)</f>
        <v>0</v>
      </c>
      <c r="K129" s="215" t="s">
        <v>223</v>
      </c>
      <c r="L129" s="45"/>
      <c r="M129" s="220" t="s">
        <v>19</v>
      </c>
      <c r="N129" s="221" t="s">
        <v>40</v>
      </c>
      <c r="O129" s="85"/>
      <c r="P129" s="222">
        <f>O129*H129</f>
        <v>0</v>
      </c>
      <c r="Q129" s="222">
        <v>0</v>
      </c>
      <c r="R129" s="222">
        <f>Q129*H129</f>
        <v>0</v>
      </c>
      <c r="S129" s="222">
        <v>0.02</v>
      </c>
      <c r="T129" s="223">
        <f>S129*H129</f>
        <v>0.63</v>
      </c>
      <c r="U129" s="39"/>
      <c r="V129" s="39"/>
      <c r="W129" s="39"/>
      <c r="X129" s="39"/>
      <c r="Y129" s="39"/>
      <c r="Z129" s="39"/>
      <c r="AA129" s="39"/>
      <c r="AB129" s="39"/>
      <c r="AC129" s="39"/>
      <c r="AD129" s="39"/>
      <c r="AE129" s="39"/>
      <c r="AR129" s="224" t="s">
        <v>224</v>
      </c>
      <c r="AT129" s="224" t="s">
        <v>219</v>
      </c>
      <c r="AU129" s="224" t="s">
        <v>78</v>
      </c>
      <c r="AY129" s="18" t="s">
        <v>216</v>
      </c>
      <c r="BE129" s="225">
        <f>IF(N129="základní",J129,0)</f>
        <v>0</v>
      </c>
      <c r="BF129" s="225">
        <f>IF(N129="snížená",J129,0)</f>
        <v>0</v>
      </c>
      <c r="BG129" s="225">
        <f>IF(N129="zákl. přenesená",J129,0)</f>
        <v>0</v>
      </c>
      <c r="BH129" s="225">
        <f>IF(N129="sníž. přenesená",J129,0)</f>
        <v>0</v>
      </c>
      <c r="BI129" s="225">
        <f>IF(N129="nulová",J129,0)</f>
        <v>0</v>
      </c>
      <c r="BJ129" s="18" t="s">
        <v>76</v>
      </c>
      <c r="BK129" s="225">
        <f>ROUND(I129*H129,2)</f>
        <v>0</v>
      </c>
      <c r="BL129" s="18" t="s">
        <v>224</v>
      </c>
      <c r="BM129" s="224" t="s">
        <v>2702</v>
      </c>
    </row>
    <row r="130" s="2" customFormat="1">
      <c r="A130" s="39"/>
      <c r="B130" s="40"/>
      <c r="C130" s="41"/>
      <c r="D130" s="226" t="s">
        <v>226</v>
      </c>
      <c r="E130" s="41"/>
      <c r="F130" s="227" t="s">
        <v>243</v>
      </c>
      <c r="G130" s="41"/>
      <c r="H130" s="41"/>
      <c r="I130" s="228"/>
      <c r="J130" s="41"/>
      <c r="K130" s="41"/>
      <c r="L130" s="45"/>
      <c r="M130" s="229"/>
      <c r="N130" s="230"/>
      <c r="O130" s="85"/>
      <c r="P130" s="85"/>
      <c r="Q130" s="85"/>
      <c r="R130" s="85"/>
      <c r="S130" s="85"/>
      <c r="T130" s="86"/>
      <c r="U130" s="39"/>
      <c r="V130" s="39"/>
      <c r="W130" s="39"/>
      <c r="X130" s="39"/>
      <c r="Y130" s="39"/>
      <c r="Z130" s="39"/>
      <c r="AA130" s="39"/>
      <c r="AB130" s="39"/>
      <c r="AC130" s="39"/>
      <c r="AD130" s="39"/>
      <c r="AE130" s="39"/>
      <c r="AT130" s="18" t="s">
        <v>226</v>
      </c>
      <c r="AU130" s="18" t="s">
        <v>78</v>
      </c>
    </row>
    <row r="131" s="2" customFormat="1" ht="22.2" customHeight="1">
      <c r="A131" s="39"/>
      <c r="B131" s="40"/>
      <c r="C131" s="213" t="s">
        <v>265</v>
      </c>
      <c r="D131" s="213" t="s">
        <v>219</v>
      </c>
      <c r="E131" s="214" t="s">
        <v>244</v>
      </c>
      <c r="F131" s="215" t="s">
        <v>245</v>
      </c>
      <c r="G131" s="216" t="s">
        <v>222</v>
      </c>
      <c r="H131" s="217">
        <v>19.100000000000001</v>
      </c>
      <c r="I131" s="218"/>
      <c r="J131" s="219">
        <f>ROUND(I131*H131,2)</f>
        <v>0</v>
      </c>
      <c r="K131" s="215" t="s">
        <v>223</v>
      </c>
      <c r="L131" s="45"/>
      <c r="M131" s="220" t="s">
        <v>19</v>
      </c>
      <c r="N131" s="221" t="s">
        <v>40</v>
      </c>
      <c r="O131" s="85"/>
      <c r="P131" s="222">
        <f>O131*H131</f>
        <v>0</v>
      </c>
      <c r="Q131" s="222">
        <v>0</v>
      </c>
      <c r="R131" s="222">
        <f>Q131*H131</f>
        <v>0</v>
      </c>
      <c r="S131" s="222">
        <v>0.068000000000000005</v>
      </c>
      <c r="T131" s="223">
        <f>S131*H131</f>
        <v>1.2988000000000002</v>
      </c>
      <c r="U131" s="39"/>
      <c r="V131" s="39"/>
      <c r="W131" s="39"/>
      <c r="X131" s="39"/>
      <c r="Y131" s="39"/>
      <c r="Z131" s="39"/>
      <c r="AA131" s="39"/>
      <c r="AB131" s="39"/>
      <c r="AC131" s="39"/>
      <c r="AD131" s="39"/>
      <c r="AE131" s="39"/>
      <c r="AR131" s="224" t="s">
        <v>224</v>
      </c>
      <c r="AT131" s="224" t="s">
        <v>219</v>
      </c>
      <c r="AU131" s="224" t="s">
        <v>78</v>
      </c>
      <c r="AY131" s="18" t="s">
        <v>216</v>
      </c>
      <c r="BE131" s="225">
        <f>IF(N131="základní",J131,0)</f>
        <v>0</v>
      </c>
      <c r="BF131" s="225">
        <f>IF(N131="snížená",J131,0)</f>
        <v>0</v>
      </c>
      <c r="BG131" s="225">
        <f>IF(N131="zákl. přenesená",J131,0)</f>
        <v>0</v>
      </c>
      <c r="BH131" s="225">
        <f>IF(N131="sníž. přenesená",J131,0)</f>
        <v>0</v>
      </c>
      <c r="BI131" s="225">
        <f>IF(N131="nulová",J131,0)</f>
        <v>0</v>
      </c>
      <c r="BJ131" s="18" t="s">
        <v>76</v>
      </c>
      <c r="BK131" s="225">
        <f>ROUND(I131*H131,2)</f>
        <v>0</v>
      </c>
      <c r="BL131" s="18" t="s">
        <v>224</v>
      </c>
      <c r="BM131" s="224" t="s">
        <v>2703</v>
      </c>
    </row>
    <row r="132" s="2" customFormat="1">
      <c r="A132" s="39"/>
      <c r="B132" s="40"/>
      <c r="C132" s="41"/>
      <c r="D132" s="226" t="s">
        <v>226</v>
      </c>
      <c r="E132" s="41"/>
      <c r="F132" s="227" t="s">
        <v>247</v>
      </c>
      <c r="G132" s="41"/>
      <c r="H132" s="41"/>
      <c r="I132" s="228"/>
      <c r="J132" s="41"/>
      <c r="K132" s="41"/>
      <c r="L132" s="45"/>
      <c r="M132" s="229"/>
      <c r="N132" s="230"/>
      <c r="O132" s="85"/>
      <c r="P132" s="85"/>
      <c r="Q132" s="85"/>
      <c r="R132" s="85"/>
      <c r="S132" s="85"/>
      <c r="T132" s="86"/>
      <c r="U132" s="39"/>
      <c r="V132" s="39"/>
      <c r="W132" s="39"/>
      <c r="X132" s="39"/>
      <c r="Y132" s="39"/>
      <c r="Z132" s="39"/>
      <c r="AA132" s="39"/>
      <c r="AB132" s="39"/>
      <c r="AC132" s="39"/>
      <c r="AD132" s="39"/>
      <c r="AE132" s="39"/>
      <c r="AT132" s="18" t="s">
        <v>226</v>
      </c>
      <c r="AU132" s="18" t="s">
        <v>78</v>
      </c>
    </row>
    <row r="133" s="13" customFormat="1">
      <c r="A133" s="13"/>
      <c r="B133" s="231"/>
      <c r="C133" s="232"/>
      <c r="D133" s="226" t="s">
        <v>228</v>
      </c>
      <c r="E133" s="233" t="s">
        <v>19</v>
      </c>
      <c r="F133" s="234" t="s">
        <v>2704</v>
      </c>
      <c r="G133" s="232"/>
      <c r="H133" s="235">
        <v>9.8800000000000008</v>
      </c>
      <c r="I133" s="236"/>
      <c r="J133" s="232"/>
      <c r="K133" s="232"/>
      <c r="L133" s="237"/>
      <c r="M133" s="238"/>
      <c r="N133" s="239"/>
      <c r="O133" s="239"/>
      <c r="P133" s="239"/>
      <c r="Q133" s="239"/>
      <c r="R133" s="239"/>
      <c r="S133" s="239"/>
      <c r="T133" s="240"/>
      <c r="U133" s="13"/>
      <c r="V133" s="13"/>
      <c r="W133" s="13"/>
      <c r="X133" s="13"/>
      <c r="Y133" s="13"/>
      <c r="Z133" s="13"/>
      <c r="AA133" s="13"/>
      <c r="AB133" s="13"/>
      <c r="AC133" s="13"/>
      <c r="AD133" s="13"/>
      <c r="AE133" s="13"/>
      <c r="AT133" s="241" t="s">
        <v>228</v>
      </c>
      <c r="AU133" s="241" t="s">
        <v>78</v>
      </c>
      <c r="AV133" s="13" t="s">
        <v>78</v>
      </c>
      <c r="AW133" s="13" t="s">
        <v>31</v>
      </c>
      <c r="AX133" s="13" t="s">
        <v>69</v>
      </c>
      <c r="AY133" s="241" t="s">
        <v>216</v>
      </c>
    </row>
    <row r="134" s="13" customFormat="1">
      <c r="A134" s="13"/>
      <c r="B134" s="231"/>
      <c r="C134" s="232"/>
      <c r="D134" s="226" t="s">
        <v>228</v>
      </c>
      <c r="E134" s="233" t="s">
        <v>19</v>
      </c>
      <c r="F134" s="234" t="s">
        <v>2705</v>
      </c>
      <c r="G134" s="232"/>
      <c r="H134" s="235">
        <v>7.2199999999999998</v>
      </c>
      <c r="I134" s="236"/>
      <c r="J134" s="232"/>
      <c r="K134" s="232"/>
      <c r="L134" s="237"/>
      <c r="M134" s="238"/>
      <c r="N134" s="239"/>
      <c r="O134" s="239"/>
      <c r="P134" s="239"/>
      <c r="Q134" s="239"/>
      <c r="R134" s="239"/>
      <c r="S134" s="239"/>
      <c r="T134" s="240"/>
      <c r="U134" s="13"/>
      <c r="V134" s="13"/>
      <c r="W134" s="13"/>
      <c r="X134" s="13"/>
      <c r="Y134" s="13"/>
      <c r="Z134" s="13"/>
      <c r="AA134" s="13"/>
      <c r="AB134" s="13"/>
      <c r="AC134" s="13"/>
      <c r="AD134" s="13"/>
      <c r="AE134" s="13"/>
      <c r="AT134" s="241" t="s">
        <v>228</v>
      </c>
      <c r="AU134" s="241" t="s">
        <v>78</v>
      </c>
      <c r="AV134" s="13" t="s">
        <v>78</v>
      </c>
      <c r="AW134" s="13" t="s">
        <v>31</v>
      </c>
      <c r="AX134" s="13" t="s">
        <v>69</v>
      </c>
      <c r="AY134" s="241" t="s">
        <v>216</v>
      </c>
    </row>
    <row r="135" s="15" customFormat="1">
      <c r="A135" s="15"/>
      <c r="B135" s="253"/>
      <c r="C135" s="254"/>
      <c r="D135" s="226" t="s">
        <v>228</v>
      </c>
      <c r="E135" s="255" t="s">
        <v>19</v>
      </c>
      <c r="F135" s="256" t="s">
        <v>2706</v>
      </c>
      <c r="G135" s="254"/>
      <c r="H135" s="255" t="s">
        <v>19</v>
      </c>
      <c r="I135" s="257"/>
      <c r="J135" s="254"/>
      <c r="K135" s="254"/>
      <c r="L135" s="258"/>
      <c r="M135" s="259"/>
      <c r="N135" s="260"/>
      <c r="O135" s="260"/>
      <c r="P135" s="260"/>
      <c r="Q135" s="260"/>
      <c r="R135" s="260"/>
      <c r="S135" s="260"/>
      <c r="T135" s="261"/>
      <c r="U135" s="15"/>
      <c r="V135" s="15"/>
      <c r="W135" s="15"/>
      <c r="X135" s="15"/>
      <c r="Y135" s="15"/>
      <c r="Z135" s="15"/>
      <c r="AA135" s="15"/>
      <c r="AB135" s="15"/>
      <c r="AC135" s="15"/>
      <c r="AD135" s="15"/>
      <c r="AE135" s="15"/>
      <c r="AT135" s="262" t="s">
        <v>228</v>
      </c>
      <c r="AU135" s="262" t="s">
        <v>78</v>
      </c>
      <c r="AV135" s="15" t="s">
        <v>76</v>
      </c>
      <c r="AW135" s="15" t="s">
        <v>31</v>
      </c>
      <c r="AX135" s="15" t="s">
        <v>69</v>
      </c>
      <c r="AY135" s="262" t="s">
        <v>216</v>
      </c>
    </row>
    <row r="136" s="13" customFormat="1">
      <c r="A136" s="13"/>
      <c r="B136" s="231"/>
      <c r="C136" s="232"/>
      <c r="D136" s="226" t="s">
        <v>228</v>
      </c>
      <c r="E136" s="233" t="s">
        <v>19</v>
      </c>
      <c r="F136" s="234" t="s">
        <v>2707</v>
      </c>
      <c r="G136" s="232"/>
      <c r="H136" s="235">
        <v>2</v>
      </c>
      <c r="I136" s="236"/>
      <c r="J136" s="232"/>
      <c r="K136" s="232"/>
      <c r="L136" s="237"/>
      <c r="M136" s="238"/>
      <c r="N136" s="239"/>
      <c r="O136" s="239"/>
      <c r="P136" s="239"/>
      <c r="Q136" s="239"/>
      <c r="R136" s="239"/>
      <c r="S136" s="239"/>
      <c r="T136" s="240"/>
      <c r="U136" s="13"/>
      <c r="V136" s="13"/>
      <c r="W136" s="13"/>
      <c r="X136" s="13"/>
      <c r="Y136" s="13"/>
      <c r="Z136" s="13"/>
      <c r="AA136" s="13"/>
      <c r="AB136" s="13"/>
      <c r="AC136" s="13"/>
      <c r="AD136" s="13"/>
      <c r="AE136" s="13"/>
      <c r="AT136" s="241" t="s">
        <v>228</v>
      </c>
      <c r="AU136" s="241" t="s">
        <v>78</v>
      </c>
      <c r="AV136" s="13" t="s">
        <v>78</v>
      </c>
      <c r="AW136" s="13" t="s">
        <v>31</v>
      </c>
      <c r="AX136" s="13" t="s">
        <v>69</v>
      </c>
      <c r="AY136" s="241" t="s">
        <v>216</v>
      </c>
    </row>
    <row r="137" s="14" customFormat="1">
      <c r="A137" s="14"/>
      <c r="B137" s="242"/>
      <c r="C137" s="243"/>
      <c r="D137" s="226" t="s">
        <v>228</v>
      </c>
      <c r="E137" s="244" t="s">
        <v>19</v>
      </c>
      <c r="F137" s="245" t="s">
        <v>231</v>
      </c>
      <c r="G137" s="243"/>
      <c r="H137" s="246">
        <v>19.100000000000001</v>
      </c>
      <c r="I137" s="247"/>
      <c r="J137" s="243"/>
      <c r="K137" s="243"/>
      <c r="L137" s="248"/>
      <c r="M137" s="249"/>
      <c r="N137" s="250"/>
      <c r="O137" s="250"/>
      <c r="P137" s="250"/>
      <c r="Q137" s="250"/>
      <c r="R137" s="250"/>
      <c r="S137" s="250"/>
      <c r="T137" s="251"/>
      <c r="U137" s="14"/>
      <c r="V137" s="14"/>
      <c r="W137" s="14"/>
      <c r="X137" s="14"/>
      <c r="Y137" s="14"/>
      <c r="Z137" s="14"/>
      <c r="AA137" s="14"/>
      <c r="AB137" s="14"/>
      <c r="AC137" s="14"/>
      <c r="AD137" s="14"/>
      <c r="AE137" s="14"/>
      <c r="AT137" s="252" t="s">
        <v>228</v>
      </c>
      <c r="AU137" s="252" t="s">
        <v>78</v>
      </c>
      <c r="AV137" s="14" t="s">
        <v>224</v>
      </c>
      <c r="AW137" s="14" t="s">
        <v>31</v>
      </c>
      <c r="AX137" s="14" t="s">
        <v>76</v>
      </c>
      <c r="AY137" s="252" t="s">
        <v>216</v>
      </c>
    </row>
    <row r="138" s="12" customFormat="1" ht="22.8" customHeight="1">
      <c r="A138" s="12"/>
      <c r="B138" s="197"/>
      <c r="C138" s="198"/>
      <c r="D138" s="199" t="s">
        <v>68</v>
      </c>
      <c r="E138" s="211" t="s">
        <v>252</v>
      </c>
      <c r="F138" s="211" t="s">
        <v>253</v>
      </c>
      <c r="G138" s="198"/>
      <c r="H138" s="198"/>
      <c r="I138" s="201"/>
      <c r="J138" s="212">
        <f>BK138</f>
        <v>0</v>
      </c>
      <c r="K138" s="198"/>
      <c r="L138" s="203"/>
      <c r="M138" s="204"/>
      <c r="N138" s="205"/>
      <c r="O138" s="205"/>
      <c r="P138" s="206">
        <f>SUM(P139:P147)</f>
        <v>0</v>
      </c>
      <c r="Q138" s="205"/>
      <c r="R138" s="206">
        <f>SUM(R139:R147)</f>
        <v>0</v>
      </c>
      <c r="S138" s="205"/>
      <c r="T138" s="207">
        <f>SUM(T139:T147)</f>
        <v>0</v>
      </c>
      <c r="U138" s="12"/>
      <c r="V138" s="12"/>
      <c r="W138" s="12"/>
      <c r="X138" s="12"/>
      <c r="Y138" s="12"/>
      <c r="Z138" s="12"/>
      <c r="AA138" s="12"/>
      <c r="AB138" s="12"/>
      <c r="AC138" s="12"/>
      <c r="AD138" s="12"/>
      <c r="AE138" s="12"/>
      <c r="AR138" s="208" t="s">
        <v>76</v>
      </c>
      <c r="AT138" s="209" t="s">
        <v>68</v>
      </c>
      <c r="AU138" s="209" t="s">
        <v>76</v>
      </c>
      <c r="AY138" s="208" t="s">
        <v>216</v>
      </c>
      <c r="BK138" s="210">
        <f>SUM(BK139:BK147)</f>
        <v>0</v>
      </c>
    </row>
    <row r="139" s="2" customFormat="1" ht="22.2" customHeight="1">
      <c r="A139" s="39"/>
      <c r="B139" s="40"/>
      <c r="C139" s="213" t="s">
        <v>270</v>
      </c>
      <c r="D139" s="213" t="s">
        <v>219</v>
      </c>
      <c r="E139" s="214" t="s">
        <v>255</v>
      </c>
      <c r="F139" s="215" t="s">
        <v>256</v>
      </c>
      <c r="G139" s="216" t="s">
        <v>257</v>
      </c>
      <c r="H139" s="217">
        <v>3.2949999999999999</v>
      </c>
      <c r="I139" s="218"/>
      <c r="J139" s="219">
        <f>ROUND(I139*H139,2)</f>
        <v>0</v>
      </c>
      <c r="K139" s="215" t="s">
        <v>223</v>
      </c>
      <c r="L139" s="45"/>
      <c r="M139" s="220" t="s">
        <v>19</v>
      </c>
      <c r="N139" s="221" t="s">
        <v>40</v>
      </c>
      <c r="O139" s="85"/>
      <c r="P139" s="222">
        <f>O139*H139</f>
        <v>0</v>
      </c>
      <c r="Q139" s="222">
        <v>0</v>
      </c>
      <c r="R139" s="222">
        <f>Q139*H139</f>
        <v>0</v>
      </c>
      <c r="S139" s="222">
        <v>0</v>
      </c>
      <c r="T139" s="223">
        <f>S139*H139</f>
        <v>0</v>
      </c>
      <c r="U139" s="39"/>
      <c r="V139" s="39"/>
      <c r="W139" s="39"/>
      <c r="X139" s="39"/>
      <c r="Y139" s="39"/>
      <c r="Z139" s="39"/>
      <c r="AA139" s="39"/>
      <c r="AB139" s="39"/>
      <c r="AC139" s="39"/>
      <c r="AD139" s="39"/>
      <c r="AE139" s="39"/>
      <c r="AR139" s="224" t="s">
        <v>224</v>
      </c>
      <c r="AT139" s="224" t="s">
        <v>219</v>
      </c>
      <c r="AU139" s="224" t="s">
        <v>78</v>
      </c>
      <c r="AY139" s="18" t="s">
        <v>216</v>
      </c>
      <c r="BE139" s="225">
        <f>IF(N139="základní",J139,0)</f>
        <v>0</v>
      </c>
      <c r="BF139" s="225">
        <f>IF(N139="snížená",J139,0)</f>
        <v>0</v>
      </c>
      <c r="BG139" s="225">
        <f>IF(N139="zákl. přenesená",J139,0)</f>
        <v>0</v>
      </c>
      <c r="BH139" s="225">
        <f>IF(N139="sníž. přenesená",J139,0)</f>
        <v>0</v>
      </c>
      <c r="BI139" s="225">
        <f>IF(N139="nulová",J139,0)</f>
        <v>0</v>
      </c>
      <c r="BJ139" s="18" t="s">
        <v>76</v>
      </c>
      <c r="BK139" s="225">
        <f>ROUND(I139*H139,2)</f>
        <v>0</v>
      </c>
      <c r="BL139" s="18" t="s">
        <v>224</v>
      </c>
      <c r="BM139" s="224" t="s">
        <v>2708</v>
      </c>
    </row>
    <row r="140" s="2" customFormat="1">
      <c r="A140" s="39"/>
      <c r="B140" s="40"/>
      <c r="C140" s="41"/>
      <c r="D140" s="226" t="s">
        <v>226</v>
      </c>
      <c r="E140" s="41"/>
      <c r="F140" s="227" t="s">
        <v>259</v>
      </c>
      <c r="G140" s="41"/>
      <c r="H140" s="41"/>
      <c r="I140" s="228"/>
      <c r="J140" s="41"/>
      <c r="K140" s="41"/>
      <c r="L140" s="45"/>
      <c r="M140" s="229"/>
      <c r="N140" s="230"/>
      <c r="O140" s="85"/>
      <c r="P140" s="85"/>
      <c r="Q140" s="85"/>
      <c r="R140" s="85"/>
      <c r="S140" s="85"/>
      <c r="T140" s="86"/>
      <c r="U140" s="39"/>
      <c r="V140" s="39"/>
      <c r="W140" s="39"/>
      <c r="X140" s="39"/>
      <c r="Y140" s="39"/>
      <c r="Z140" s="39"/>
      <c r="AA140" s="39"/>
      <c r="AB140" s="39"/>
      <c r="AC140" s="39"/>
      <c r="AD140" s="39"/>
      <c r="AE140" s="39"/>
      <c r="AT140" s="18" t="s">
        <v>226</v>
      </c>
      <c r="AU140" s="18" t="s">
        <v>78</v>
      </c>
    </row>
    <row r="141" s="2" customFormat="1" ht="22.2" customHeight="1">
      <c r="A141" s="39"/>
      <c r="B141" s="40"/>
      <c r="C141" s="213" t="s">
        <v>232</v>
      </c>
      <c r="D141" s="213" t="s">
        <v>219</v>
      </c>
      <c r="E141" s="214" t="s">
        <v>260</v>
      </c>
      <c r="F141" s="215" t="s">
        <v>261</v>
      </c>
      <c r="G141" s="216" t="s">
        <v>257</v>
      </c>
      <c r="H141" s="217">
        <v>65.900000000000006</v>
      </c>
      <c r="I141" s="218"/>
      <c r="J141" s="219">
        <f>ROUND(I141*H141,2)</f>
        <v>0</v>
      </c>
      <c r="K141" s="215" t="s">
        <v>223</v>
      </c>
      <c r="L141" s="45"/>
      <c r="M141" s="220" t="s">
        <v>19</v>
      </c>
      <c r="N141" s="221" t="s">
        <v>40</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224</v>
      </c>
      <c r="AT141" s="224" t="s">
        <v>219</v>
      </c>
      <c r="AU141" s="224" t="s">
        <v>78</v>
      </c>
      <c r="AY141" s="18" t="s">
        <v>216</v>
      </c>
      <c r="BE141" s="225">
        <f>IF(N141="základní",J141,0)</f>
        <v>0</v>
      </c>
      <c r="BF141" s="225">
        <f>IF(N141="snížená",J141,0)</f>
        <v>0</v>
      </c>
      <c r="BG141" s="225">
        <f>IF(N141="zákl. přenesená",J141,0)</f>
        <v>0</v>
      </c>
      <c r="BH141" s="225">
        <f>IF(N141="sníž. přenesená",J141,0)</f>
        <v>0</v>
      </c>
      <c r="BI141" s="225">
        <f>IF(N141="nulová",J141,0)</f>
        <v>0</v>
      </c>
      <c r="BJ141" s="18" t="s">
        <v>76</v>
      </c>
      <c r="BK141" s="225">
        <f>ROUND(I141*H141,2)</f>
        <v>0</v>
      </c>
      <c r="BL141" s="18" t="s">
        <v>224</v>
      </c>
      <c r="BM141" s="224" t="s">
        <v>2709</v>
      </c>
    </row>
    <row r="142" s="2" customFormat="1">
      <c r="A142" s="39"/>
      <c r="B142" s="40"/>
      <c r="C142" s="41"/>
      <c r="D142" s="226" t="s">
        <v>226</v>
      </c>
      <c r="E142" s="41"/>
      <c r="F142" s="227" t="s">
        <v>263</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226</v>
      </c>
      <c r="AU142" s="18" t="s">
        <v>78</v>
      </c>
    </row>
    <row r="143" s="13" customFormat="1">
      <c r="A143" s="13"/>
      <c r="B143" s="231"/>
      <c r="C143" s="232"/>
      <c r="D143" s="226" t="s">
        <v>228</v>
      </c>
      <c r="E143" s="232"/>
      <c r="F143" s="234" t="s">
        <v>2710</v>
      </c>
      <c r="G143" s="232"/>
      <c r="H143" s="235">
        <v>65.900000000000006</v>
      </c>
      <c r="I143" s="236"/>
      <c r="J143" s="232"/>
      <c r="K143" s="232"/>
      <c r="L143" s="237"/>
      <c r="M143" s="238"/>
      <c r="N143" s="239"/>
      <c r="O143" s="239"/>
      <c r="P143" s="239"/>
      <c r="Q143" s="239"/>
      <c r="R143" s="239"/>
      <c r="S143" s="239"/>
      <c r="T143" s="240"/>
      <c r="U143" s="13"/>
      <c r="V143" s="13"/>
      <c r="W143" s="13"/>
      <c r="X143" s="13"/>
      <c r="Y143" s="13"/>
      <c r="Z143" s="13"/>
      <c r="AA143" s="13"/>
      <c r="AB143" s="13"/>
      <c r="AC143" s="13"/>
      <c r="AD143" s="13"/>
      <c r="AE143" s="13"/>
      <c r="AT143" s="241" t="s">
        <v>228</v>
      </c>
      <c r="AU143" s="241" t="s">
        <v>78</v>
      </c>
      <c r="AV143" s="13" t="s">
        <v>78</v>
      </c>
      <c r="AW143" s="13" t="s">
        <v>4</v>
      </c>
      <c r="AX143" s="13" t="s">
        <v>76</v>
      </c>
      <c r="AY143" s="241" t="s">
        <v>216</v>
      </c>
    </row>
    <row r="144" s="2" customFormat="1" ht="13.8" customHeight="1">
      <c r="A144" s="39"/>
      <c r="B144" s="40"/>
      <c r="C144" s="213" t="s">
        <v>147</v>
      </c>
      <c r="D144" s="213" t="s">
        <v>219</v>
      </c>
      <c r="E144" s="214" t="s">
        <v>266</v>
      </c>
      <c r="F144" s="215" t="s">
        <v>267</v>
      </c>
      <c r="G144" s="216" t="s">
        <v>257</v>
      </c>
      <c r="H144" s="217">
        <v>3.2949999999999999</v>
      </c>
      <c r="I144" s="218"/>
      <c r="J144" s="219">
        <f>ROUND(I144*H144,2)</f>
        <v>0</v>
      </c>
      <c r="K144" s="215" t="s">
        <v>223</v>
      </c>
      <c r="L144" s="45"/>
      <c r="M144" s="220" t="s">
        <v>19</v>
      </c>
      <c r="N144" s="221" t="s">
        <v>40</v>
      </c>
      <c r="O144" s="85"/>
      <c r="P144" s="222">
        <f>O144*H144</f>
        <v>0</v>
      </c>
      <c r="Q144" s="222">
        <v>0</v>
      </c>
      <c r="R144" s="222">
        <f>Q144*H144</f>
        <v>0</v>
      </c>
      <c r="S144" s="222">
        <v>0</v>
      </c>
      <c r="T144" s="223">
        <f>S144*H144</f>
        <v>0</v>
      </c>
      <c r="U144" s="39"/>
      <c r="V144" s="39"/>
      <c r="W144" s="39"/>
      <c r="X144" s="39"/>
      <c r="Y144" s="39"/>
      <c r="Z144" s="39"/>
      <c r="AA144" s="39"/>
      <c r="AB144" s="39"/>
      <c r="AC144" s="39"/>
      <c r="AD144" s="39"/>
      <c r="AE144" s="39"/>
      <c r="AR144" s="224" t="s">
        <v>224</v>
      </c>
      <c r="AT144" s="224" t="s">
        <v>219</v>
      </c>
      <c r="AU144" s="224" t="s">
        <v>78</v>
      </c>
      <c r="AY144" s="18" t="s">
        <v>216</v>
      </c>
      <c r="BE144" s="225">
        <f>IF(N144="základní",J144,0)</f>
        <v>0</v>
      </c>
      <c r="BF144" s="225">
        <f>IF(N144="snížená",J144,0)</f>
        <v>0</v>
      </c>
      <c r="BG144" s="225">
        <f>IF(N144="zákl. přenesená",J144,0)</f>
        <v>0</v>
      </c>
      <c r="BH144" s="225">
        <f>IF(N144="sníž. přenesená",J144,0)</f>
        <v>0</v>
      </c>
      <c r="BI144" s="225">
        <f>IF(N144="nulová",J144,0)</f>
        <v>0</v>
      </c>
      <c r="BJ144" s="18" t="s">
        <v>76</v>
      </c>
      <c r="BK144" s="225">
        <f>ROUND(I144*H144,2)</f>
        <v>0</v>
      </c>
      <c r="BL144" s="18" t="s">
        <v>224</v>
      </c>
      <c r="BM144" s="224" t="s">
        <v>2711</v>
      </c>
    </row>
    <row r="145" s="2" customFormat="1">
      <c r="A145" s="39"/>
      <c r="B145" s="40"/>
      <c r="C145" s="41"/>
      <c r="D145" s="226" t="s">
        <v>226</v>
      </c>
      <c r="E145" s="41"/>
      <c r="F145" s="227" t="s">
        <v>269</v>
      </c>
      <c r="G145" s="41"/>
      <c r="H145" s="41"/>
      <c r="I145" s="228"/>
      <c r="J145" s="41"/>
      <c r="K145" s="41"/>
      <c r="L145" s="45"/>
      <c r="M145" s="229"/>
      <c r="N145" s="230"/>
      <c r="O145" s="85"/>
      <c r="P145" s="85"/>
      <c r="Q145" s="85"/>
      <c r="R145" s="85"/>
      <c r="S145" s="85"/>
      <c r="T145" s="86"/>
      <c r="U145" s="39"/>
      <c r="V145" s="39"/>
      <c r="W145" s="39"/>
      <c r="X145" s="39"/>
      <c r="Y145" s="39"/>
      <c r="Z145" s="39"/>
      <c r="AA145" s="39"/>
      <c r="AB145" s="39"/>
      <c r="AC145" s="39"/>
      <c r="AD145" s="39"/>
      <c r="AE145" s="39"/>
      <c r="AT145" s="18" t="s">
        <v>226</v>
      </c>
      <c r="AU145" s="18" t="s">
        <v>78</v>
      </c>
    </row>
    <row r="146" s="2" customFormat="1" ht="22.2" customHeight="1">
      <c r="A146" s="39"/>
      <c r="B146" s="40"/>
      <c r="C146" s="213" t="s">
        <v>157</v>
      </c>
      <c r="D146" s="213" t="s">
        <v>219</v>
      </c>
      <c r="E146" s="214" t="s">
        <v>271</v>
      </c>
      <c r="F146" s="215" t="s">
        <v>272</v>
      </c>
      <c r="G146" s="216" t="s">
        <v>257</v>
      </c>
      <c r="H146" s="217">
        <v>3.2949999999999999</v>
      </c>
      <c r="I146" s="218"/>
      <c r="J146" s="219">
        <f>ROUND(I146*H146,2)</f>
        <v>0</v>
      </c>
      <c r="K146" s="215" t="s">
        <v>223</v>
      </c>
      <c r="L146" s="45"/>
      <c r="M146" s="220" t="s">
        <v>19</v>
      </c>
      <c r="N146" s="221" t="s">
        <v>40</v>
      </c>
      <c r="O146" s="85"/>
      <c r="P146" s="222">
        <f>O146*H146</f>
        <v>0</v>
      </c>
      <c r="Q146" s="222">
        <v>0</v>
      </c>
      <c r="R146" s="222">
        <f>Q146*H146</f>
        <v>0</v>
      </c>
      <c r="S146" s="222">
        <v>0</v>
      </c>
      <c r="T146" s="223">
        <f>S146*H146</f>
        <v>0</v>
      </c>
      <c r="U146" s="39"/>
      <c r="V146" s="39"/>
      <c r="W146" s="39"/>
      <c r="X146" s="39"/>
      <c r="Y146" s="39"/>
      <c r="Z146" s="39"/>
      <c r="AA146" s="39"/>
      <c r="AB146" s="39"/>
      <c r="AC146" s="39"/>
      <c r="AD146" s="39"/>
      <c r="AE146" s="39"/>
      <c r="AR146" s="224" t="s">
        <v>224</v>
      </c>
      <c r="AT146" s="224" t="s">
        <v>219</v>
      </c>
      <c r="AU146" s="224" t="s">
        <v>78</v>
      </c>
      <c r="AY146" s="18" t="s">
        <v>216</v>
      </c>
      <c r="BE146" s="225">
        <f>IF(N146="základní",J146,0)</f>
        <v>0</v>
      </c>
      <c r="BF146" s="225">
        <f>IF(N146="snížená",J146,0)</f>
        <v>0</v>
      </c>
      <c r="BG146" s="225">
        <f>IF(N146="zákl. přenesená",J146,0)</f>
        <v>0</v>
      </c>
      <c r="BH146" s="225">
        <f>IF(N146="sníž. přenesená",J146,0)</f>
        <v>0</v>
      </c>
      <c r="BI146" s="225">
        <f>IF(N146="nulová",J146,0)</f>
        <v>0</v>
      </c>
      <c r="BJ146" s="18" t="s">
        <v>76</v>
      </c>
      <c r="BK146" s="225">
        <f>ROUND(I146*H146,2)</f>
        <v>0</v>
      </c>
      <c r="BL146" s="18" t="s">
        <v>224</v>
      </c>
      <c r="BM146" s="224" t="s">
        <v>2712</v>
      </c>
    </row>
    <row r="147" s="2" customFormat="1">
      <c r="A147" s="39"/>
      <c r="B147" s="40"/>
      <c r="C147" s="41"/>
      <c r="D147" s="226" t="s">
        <v>226</v>
      </c>
      <c r="E147" s="41"/>
      <c r="F147" s="227" t="s">
        <v>274</v>
      </c>
      <c r="G147" s="41"/>
      <c r="H147" s="41"/>
      <c r="I147" s="228"/>
      <c r="J147" s="41"/>
      <c r="K147" s="41"/>
      <c r="L147" s="45"/>
      <c r="M147" s="229"/>
      <c r="N147" s="230"/>
      <c r="O147" s="85"/>
      <c r="P147" s="85"/>
      <c r="Q147" s="85"/>
      <c r="R147" s="85"/>
      <c r="S147" s="85"/>
      <c r="T147" s="86"/>
      <c r="U147" s="39"/>
      <c r="V147" s="39"/>
      <c r="W147" s="39"/>
      <c r="X147" s="39"/>
      <c r="Y147" s="39"/>
      <c r="Z147" s="39"/>
      <c r="AA147" s="39"/>
      <c r="AB147" s="39"/>
      <c r="AC147" s="39"/>
      <c r="AD147" s="39"/>
      <c r="AE147" s="39"/>
      <c r="AT147" s="18" t="s">
        <v>226</v>
      </c>
      <c r="AU147" s="18" t="s">
        <v>78</v>
      </c>
    </row>
    <row r="148" s="12" customFormat="1" ht="22.8" customHeight="1">
      <c r="A148" s="12"/>
      <c r="B148" s="197"/>
      <c r="C148" s="198"/>
      <c r="D148" s="199" t="s">
        <v>68</v>
      </c>
      <c r="E148" s="211" t="s">
        <v>275</v>
      </c>
      <c r="F148" s="211" t="s">
        <v>276</v>
      </c>
      <c r="G148" s="198"/>
      <c r="H148" s="198"/>
      <c r="I148" s="201"/>
      <c r="J148" s="212">
        <f>BK148</f>
        <v>0</v>
      </c>
      <c r="K148" s="198"/>
      <c r="L148" s="203"/>
      <c r="M148" s="204"/>
      <c r="N148" s="205"/>
      <c r="O148" s="205"/>
      <c r="P148" s="206">
        <f>SUM(P149:P150)</f>
        <v>0</v>
      </c>
      <c r="Q148" s="205"/>
      <c r="R148" s="206">
        <f>SUM(R149:R150)</f>
        <v>0</v>
      </c>
      <c r="S148" s="205"/>
      <c r="T148" s="207">
        <f>SUM(T149:T150)</f>
        <v>0</v>
      </c>
      <c r="U148" s="12"/>
      <c r="V148" s="12"/>
      <c r="W148" s="12"/>
      <c r="X148" s="12"/>
      <c r="Y148" s="12"/>
      <c r="Z148" s="12"/>
      <c r="AA148" s="12"/>
      <c r="AB148" s="12"/>
      <c r="AC148" s="12"/>
      <c r="AD148" s="12"/>
      <c r="AE148" s="12"/>
      <c r="AR148" s="208" t="s">
        <v>76</v>
      </c>
      <c r="AT148" s="209" t="s">
        <v>68</v>
      </c>
      <c r="AU148" s="209" t="s">
        <v>76</v>
      </c>
      <c r="AY148" s="208" t="s">
        <v>216</v>
      </c>
      <c r="BK148" s="210">
        <f>SUM(BK149:BK150)</f>
        <v>0</v>
      </c>
    </row>
    <row r="149" s="2" customFormat="1" ht="22.2" customHeight="1">
      <c r="A149" s="39"/>
      <c r="B149" s="40"/>
      <c r="C149" s="213" t="s">
        <v>164</v>
      </c>
      <c r="D149" s="213" t="s">
        <v>219</v>
      </c>
      <c r="E149" s="214" t="s">
        <v>277</v>
      </c>
      <c r="F149" s="215" t="s">
        <v>278</v>
      </c>
      <c r="G149" s="216" t="s">
        <v>257</v>
      </c>
      <c r="H149" s="217">
        <v>1.1579999999999999</v>
      </c>
      <c r="I149" s="218"/>
      <c r="J149" s="219">
        <f>ROUND(I149*H149,2)</f>
        <v>0</v>
      </c>
      <c r="K149" s="215" t="s">
        <v>223</v>
      </c>
      <c r="L149" s="45"/>
      <c r="M149" s="220" t="s">
        <v>19</v>
      </c>
      <c r="N149" s="221" t="s">
        <v>40</v>
      </c>
      <c r="O149" s="85"/>
      <c r="P149" s="222">
        <f>O149*H149</f>
        <v>0</v>
      </c>
      <c r="Q149" s="222">
        <v>0</v>
      </c>
      <c r="R149" s="222">
        <f>Q149*H149</f>
        <v>0</v>
      </c>
      <c r="S149" s="222">
        <v>0</v>
      </c>
      <c r="T149" s="223">
        <f>S149*H149</f>
        <v>0</v>
      </c>
      <c r="U149" s="39"/>
      <c r="V149" s="39"/>
      <c r="W149" s="39"/>
      <c r="X149" s="39"/>
      <c r="Y149" s="39"/>
      <c r="Z149" s="39"/>
      <c r="AA149" s="39"/>
      <c r="AB149" s="39"/>
      <c r="AC149" s="39"/>
      <c r="AD149" s="39"/>
      <c r="AE149" s="39"/>
      <c r="AR149" s="224" t="s">
        <v>224</v>
      </c>
      <c r="AT149" s="224" t="s">
        <v>219</v>
      </c>
      <c r="AU149" s="224" t="s">
        <v>78</v>
      </c>
      <c r="AY149" s="18" t="s">
        <v>216</v>
      </c>
      <c r="BE149" s="225">
        <f>IF(N149="základní",J149,0)</f>
        <v>0</v>
      </c>
      <c r="BF149" s="225">
        <f>IF(N149="snížená",J149,0)</f>
        <v>0</v>
      </c>
      <c r="BG149" s="225">
        <f>IF(N149="zákl. přenesená",J149,0)</f>
        <v>0</v>
      </c>
      <c r="BH149" s="225">
        <f>IF(N149="sníž. přenesená",J149,0)</f>
        <v>0</v>
      </c>
      <c r="BI149" s="225">
        <f>IF(N149="nulová",J149,0)</f>
        <v>0</v>
      </c>
      <c r="BJ149" s="18" t="s">
        <v>76</v>
      </c>
      <c r="BK149" s="225">
        <f>ROUND(I149*H149,2)</f>
        <v>0</v>
      </c>
      <c r="BL149" s="18" t="s">
        <v>224</v>
      </c>
      <c r="BM149" s="224" t="s">
        <v>2713</v>
      </c>
    </row>
    <row r="150" s="2" customFormat="1">
      <c r="A150" s="39"/>
      <c r="B150" s="40"/>
      <c r="C150" s="41"/>
      <c r="D150" s="226" t="s">
        <v>226</v>
      </c>
      <c r="E150" s="41"/>
      <c r="F150" s="227" t="s">
        <v>280</v>
      </c>
      <c r="G150" s="41"/>
      <c r="H150" s="41"/>
      <c r="I150" s="228"/>
      <c r="J150" s="41"/>
      <c r="K150" s="41"/>
      <c r="L150" s="45"/>
      <c r="M150" s="229"/>
      <c r="N150" s="230"/>
      <c r="O150" s="85"/>
      <c r="P150" s="85"/>
      <c r="Q150" s="85"/>
      <c r="R150" s="85"/>
      <c r="S150" s="85"/>
      <c r="T150" s="86"/>
      <c r="U150" s="39"/>
      <c r="V150" s="39"/>
      <c r="W150" s="39"/>
      <c r="X150" s="39"/>
      <c r="Y150" s="39"/>
      <c r="Z150" s="39"/>
      <c r="AA150" s="39"/>
      <c r="AB150" s="39"/>
      <c r="AC150" s="39"/>
      <c r="AD150" s="39"/>
      <c r="AE150" s="39"/>
      <c r="AT150" s="18" t="s">
        <v>226</v>
      </c>
      <c r="AU150" s="18" t="s">
        <v>78</v>
      </c>
    </row>
    <row r="151" s="12" customFormat="1" ht="25.92" customHeight="1">
      <c r="A151" s="12"/>
      <c r="B151" s="197"/>
      <c r="C151" s="198"/>
      <c r="D151" s="199" t="s">
        <v>68</v>
      </c>
      <c r="E151" s="200" t="s">
        <v>281</v>
      </c>
      <c r="F151" s="200" t="s">
        <v>282</v>
      </c>
      <c r="G151" s="198"/>
      <c r="H151" s="198"/>
      <c r="I151" s="201"/>
      <c r="J151" s="202">
        <f>BK151</f>
        <v>0</v>
      </c>
      <c r="K151" s="198"/>
      <c r="L151" s="203"/>
      <c r="M151" s="204"/>
      <c r="N151" s="205"/>
      <c r="O151" s="205"/>
      <c r="P151" s="206">
        <f>P152+P166+P178+P192+P222+P229+P235+P245+P256+P283+P321+P328</f>
        <v>0</v>
      </c>
      <c r="Q151" s="205"/>
      <c r="R151" s="206">
        <f>R152+R166+R178+R192+R222+R229+R235+R245+R256+R283+R321+R328</f>
        <v>1.4636180999999999</v>
      </c>
      <c r="S151" s="205"/>
      <c r="T151" s="207">
        <f>T152+T166+T178+T192+T222+T229+T235+T245+T256+T283+T321+T328</f>
        <v>0.70871619999999991</v>
      </c>
      <c r="U151" s="12"/>
      <c r="V151" s="12"/>
      <c r="W151" s="12"/>
      <c r="X151" s="12"/>
      <c r="Y151" s="12"/>
      <c r="Z151" s="12"/>
      <c r="AA151" s="12"/>
      <c r="AB151" s="12"/>
      <c r="AC151" s="12"/>
      <c r="AD151" s="12"/>
      <c r="AE151" s="12"/>
      <c r="AR151" s="208" t="s">
        <v>78</v>
      </c>
      <c r="AT151" s="209" t="s">
        <v>68</v>
      </c>
      <c r="AU151" s="209" t="s">
        <v>69</v>
      </c>
      <c r="AY151" s="208" t="s">
        <v>216</v>
      </c>
      <c r="BK151" s="210">
        <f>BK152+BK166+BK178+BK192+BK222+BK229+BK235+BK245+BK256+BK283+BK321+BK328</f>
        <v>0</v>
      </c>
    </row>
    <row r="152" s="12" customFormat="1" ht="22.8" customHeight="1">
      <c r="A152" s="12"/>
      <c r="B152" s="197"/>
      <c r="C152" s="198"/>
      <c r="D152" s="199" t="s">
        <v>68</v>
      </c>
      <c r="E152" s="211" t="s">
        <v>283</v>
      </c>
      <c r="F152" s="211" t="s">
        <v>284</v>
      </c>
      <c r="G152" s="198"/>
      <c r="H152" s="198"/>
      <c r="I152" s="201"/>
      <c r="J152" s="212">
        <f>BK152</f>
        <v>0</v>
      </c>
      <c r="K152" s="198"/>
      <c r="L152" s="203"/>
      <c r="M152" s="204"/>
      <c r="N152" s="205"/>
      <c r="O152" s="205"/>
      <c r="P152" s="206">
        <f>SUM(P153:P165)</f>
        <v>0</v>
      </c>
      <c r="Q152" s="205"/>
      <c r="R152" s="206">
        <f>SUM(R153:R165)</f>
        <v>0.036764999999999999</v>
      </c>
      <c r="S152" s="205"/>
      <c r="T152" s="207">
        <f>SUM(T153:T165)</f>
        <v>0</v>
      </c>
      <c r="U152" s="12"/>
      <c r="V152" s="12"/>
      <c r="W152" s="12"/>
      <c r="X152" s="12"/>
      <c r="Y152" s="12"/>
      <c r="Z152" s="12"/>
      <c r="AA152" s="12"/>
      <c r="AB152" s="12"/>
      <c r="AC152" s="12"/>
      <c r="AD152" s="12"/>
      <c r="AE152" s="12"/>
      <c r="AR152" s="208" t="s">
        <v>78</v>
      </c>
      <c r="AT152" s="209" t="s">
        <v>68</v>
      </c>
      <c r="AU152" s="209" t="s">
        <v>76</v>
      </c>
      <c r="AY152" s="208" t="s">
        <v>216</v>
      </c>
      <c r="BK152" s="210">
        <f>SUM(BK153:BK165)</f>
        <v>0</v>
      </c>
    </row>
    <row r="153" s="2" customFormat="1" ht="22.2" customHeight="1">
      <c r="A153" s="39"/>
      <c r="B153" s="40"/>
      <c r="C153" s="213" t="s">
        <v>310</v>
      </c>
      <c r="D153" s="213" t="s">
        <v>219</v>
      </c>
      <c r="E153" s="214" t="s">
        <v>285</v>
      </c>
      <c r="F153" s="215" t="s">
        <v>286</v>
      </c>
      <c r="G153" s="216" t="s">
        <v>222</v>
      </c>
      <c r="H153" s="217">
        <v>16.34</v>
      </c>
      <c r="I153" s="218"/>
      <c r="J153" s="219">
        <f>ROUND(I153*H153,2)</f>
        <v>0</v>
      </c>
      <c r="K153" s="215" t="s">
        <v>223</v>
      </c>
      <c r="L153" s="45"/>
      <c r="M153" s="220" t="s">
        <v>19</v>
      </c>
      <c r="N153" s="221" t="s">
        <v>40</v>
      </c>
      <c r="O153" s="85"/>
      <c r="P153" s="222">
        <f>O153*H153</f>
        <v>0</v>
      </c>
      <c r="Q153" s="222">
        <v>0</v>
      </c>
      <c r="R153" s="222">
        <f>Q153*H153</f>
        <v>0</v>
      </c>
      <c r="S153" s="222">
        <v>0</v>
      </c>
      <c r="T153" s="223">
        <f>S153*H153</f>
        <v>0</v>
      </c>
      <c r="U153" s="39"/>
      <c r="V153" s="39"/>
      <c r="W153" s="39"/>
      <c r="X153" s="39"/>
      <c r="Y153" s="39"/>
      <c r="Z153" s="39"/>
      <c r="AA153" s="39"/>
      <c r="AB153" s="39"/>
      <c r="AC153" s="39"/>
      <c r="AD153" s="39"/>
      <c r="AE153" s="39"/>
      <c r="AR153" s="224" t="s">
        <v>287</v>
      </c>
      <c r="AT153" s="224" t="s">
        <v>219</v>
      </c>
      <c r="AU153" s="224" t="s">
        <v>78</v>
      </c>
      <c r="AY153" s="18" t="s">
        <v>216</v>
      </c>
      <c r="BE153" s="225">
        <f>IF(N153="základní",J153,0)</f>
        <v>0</v>
      </c>
      <c r="BF153" s="225">
        <f>IF(N153="snížená",J153,0)</f>
        <v>0</v>
      </c>
      <c r="BG153" s="225">
        <f>IF(N153="zákl. přenesená",J153,0)</f>
        <v>0</v>
      </c>
      <c r="BH153" s="225">
        <f>IF(N153="sníž. přenesená",J153,0)</f>
        <v>0</v>
      </c>
      <c r="BI153" s="225">
        <f>IF(N153="nulová",J153,0)</f>
        <v>0</v>
      </c>
      <c r="BJ153" s="18" t="s">
        <v>76</v>
      </c>
      <c r="BK153" s="225">
        <f>ROUND(I153*H153,2)</f>
        <v>0</v>
      </c>
      <c r="BL153" s="18" t="s">
        <v>287</v>
      </c>
      <c r="BM153" s="224" t="s">
        <v>2714</v>
      </c>
    </row>
    <row r="154" s="2" customFormat="1">
      <c r="A154" s="39"/>
      <c r="B154" s="40"/>
      <c r="C154" s="41"/>
      <c r="D154" s="226" t="s">
        <v>226</v>
      </c>
      <c r="E154" s="41"/>
      <c r="F154" s="227" t="s">
        <v>289</v>
      </c>
      <c r="G154" s="41"/>
      <c r="H154" s="41"/>
      <c r="I154" s="228"/>
      <c r="J154" s="41"/>
      <c r="K154" s="41"/>
      <c r="L154" s="45"/>
      <c r="M154" s="229"/>
      <c r="N154" s="230"/>
      <c r="O154" s="85"/>
      <c r="P154" s="85"/>
      <c r="Q154" s="85"/>
      <c r="R154" s="85"/>
      <c r="S154" s="85"/>
      <c r="T154" s="86"/>
      <c r="U154" s="39"/>
      <c r="V154" s="39"/>
      <c r="W154" s="39"/>
      <c r="X154" s="39"/>
      <c r="Y154" s="39"/>
      <c r="Z154" s="39"/>
      <c r="AA154" s="39"/>
      <c r="AB154" s="39"/>
      <c r="AC154" s="39"/>
      <c r="AD154" s="39"/>
      <c r="AE154" s="39"/>
      <c r="AT154" s="18" t="s">
        <v>226</v>
      </c>
      <c r="AU154" s="18" t="s">
        <v>78</v>
      </c>
    </row>
    <row r="155" s="13" customFormat="1">
      <c r="A155" s="13"/>
      <c r="B155" s="231"/>
      <c r="C155" s="232"/>
      <c r="D155" s="226" t="s">
        <v>228</v>
      </c>
      <c r="E155" s="233" t="s">
        <v>19</v>
      </c>
      <c r="F155" s="234" t="s">
        <v>2715</v>
      </c>
      <c r="G155" s="232"/>
      <c r="H155" s="235">
        <v>9</v>
      </c>
      <c r="I155" s="236"/>
      <c r="J155" s="232"/>
      <c r="K155" s="232"/>
      <c r="L155" s="237"/>
      <c r="M155" s="238"/>
      <c r="N155" s="239"/>
      <c r="O155" s="239"/>
      <c r="P155" s="239"/>
      <c r="Q155" s="239"/>
      <c r="R155" s="239"/>
      <c r="S155" s="239"/>
      <c r="T155" s="240"/>
      <c r="U155" s="13"/>
      <c r="V155" s="13"/>
      <c r="W155" s="13"/>
      <c r="X155" s="13"/>
      <c r="Y155" s="13"/>
      <c r="Z155" s="13"/>
      <c r="AA155" s="13"/>
      <c r="AB155" s="13"/>
      <c r="AC155" s="13"/>
      <c r="AD155" s="13"/>
      <c r="AE155" s="13"/>
      <c r="AT155" s="241" t="s">
        <v>228</v>
      </c>
      <c r="AU155" s="241" t="s">
        <v>78</v>
      </c>
      <c r="AV155" s="13" t="s">
        <v>78</v>
      </c>
      <c r="AW155" s="13" t="s">
        <v>31</v>
      </c>
      <c r="AX155" s="13" t="s">
        <v>69</v>
      </c>
      <c r="AY155" s="241" t="s">
        <v>216</v>
      </c>
    </row>
    <row r="156" s="13" customFormat="1">
      <c r="A156" s="13"/>
      <c r="B156" s="231"/>
      <c r="C156" s="232"/>
      <c r="D156" s="226" t="s">
        <v>228</v>
      </c>
      <c r="E156" s="233" t="s">
        <v>19</v>
      </c>
      <c r="F156" s="234" t="s">
        <v>2716</v>
      </c>
      <c r="G156" s="232"/>
      <c r="H156" s="235">
        <v>4.9400000000000004</v>
      </c>
      <c r="I156" s="236"/>
      <c r="J156" s="232"/>
      <c r="K156" s="232"/>
      <c r="L156" s="237"/>
      <c r="M156" s="238"/>
      <c r="N156" s="239"/>
      <c r="O156" s="239"/>
      <c r="P156" s="239"/>
      <c r="Q156" s="239"/>
      <c r="R156" s="239"/>
      <c r="S156" s="239"/>
      <c r="T156" s="240"/>
      <c r="U156" s="13"/>
      <c r="V156" s="13"/>
      <c r="W156" s="13"/>
      <c r="X156" s="13"/>
      <c r="Y156" s="13"/>
      <c r="Z156" s="13"/>
      <c r="AA156" s="13"/>
      <c r="AB156" s="13"/>
      <c r="AC156" s="13"/>
      <c r="AD156" s="13"/>
      <c r="AE156" s="13"/>
      <c r="AT156" s="241" t="s">
        <v>228</v>
      </c>
      <c r="AU156" s="241" t="s">
        <v>78</v>
      </c>
      <c r="AV156" s="13" t="s">
        <v>78</v>
      </c>
      <c r="AW156" s="13" t="s">
        <v>31</v>
      </c>
      <c r="AX156" s="13" t="s">
        <v>69</v>
      </c>
      <c r="AY156" s="241" t="s">
        <v>216</v>
      </c>
    </row>
    <row r="157" s="13" customFormat="1">
      <c r="A157" s="13"/>
      <c r="B157" s="231"/>
      <c r="C157" s="232"/>
      <c r="D157" s="226" t="s">
        <v>228</v>
      </c>
      <c r="E157" s="233" t="s">
        <v>19</v>
      </c>
      <c r="F157" s="234" t="s">
        <v>2717</v>
      </c>
      <c r="G157" s="232"/>
      <c r="H157" s="235">
        <v>2.3999999999999999</v>
      </c>
      <c r="I157" s="236"/>
      <c r="J157" s="232"/>
      <c r="K157" s="232"/>
      <c r="L157" s="237"/>
      <c r="M157" s="238"/>
      <c r="N157" s="239"/>
      <c r="O157" s="239"/>
      <c r="P157" s="239"/>
      <c r="Q157" s="239"/>
      <c r="R157" s="239"/>
      <c r="S157" s="239"/>
      <c r="T157" s="240"/>
      <c r="U157" s="13"/>
      <c r="V157" s="13"/>
      <c r="W157" s="13"/>
      <c r="X157" s="13"/>
      <c r="Y157" s="13"/>
      <c r="Z157" s="13"/>
      <c r="AA157" s="13"/>
      <c r="AB157" s="13"/>
      <c r="AC157" s="13"/>
      <c r="AD157" s="13"/>
      <c r="AE157" s="13"/>
      <c r="AT157" s="241" t="s">
        <v>228</v>
      </c>
      <c r="AU157" s="241" t="s">
        <v>78</v>
      </c>
      <c r="AV157" s="13" t="s">
        <v>78</v>
      </c>
      <c r="AW157" s="13" t="s">
        <v>31</v>
      </c>
      <c r="AX157" s="13" t="s">
        <v>69</v>
      </c>
      <c r="AY157" s="241" t="s">
        <v>216</v>
      </c>
    </row>
    <row r="158" s="14" customFormat="1">
      <c r="A158" s="14"/>
      <c r="B158" s="242"/>
      <c r="C158" s="243"/>
      <c r="D158" s="226" t="s">
        <v>228</v>
      </c>
      <c r="E158" s="244" t="s">
        <v>19</v>
      </c>
      <c r="F158" s="245" t="s">
        <v>231</v>
      </c>
      <c r="G158" s="243"/>
      <c r="H158" s="246">
        <v>16.34</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228</v>
      </c>
      <c r="AU158" s="252" t="s">
        <v>78</v>
      </c>
      <c r="AV158" s="14" t="s">
        <v>224</v>
      </c>
      <c r="AW158" s="14" t="s">
        <v>31</v>
      </c>
      <c r="AX158" s="14" t="s">
        <v>76</v>
      </c>
      <c r="AY158" s="252" t="s">
        <v>216</v>
      </c>
    </row>
    <row r="159" s="2" customFormat="1" ht="13.8" customHeight="1">
      <c r="A159" s="39"/>
      <c r="B159" s="40"/>
      <c r="C159" s="263" t="s">
        <v>315</v>
      </c>
      <c r="D159" s="263" t="s">
        <v>295</v>
      </c>
      <c r="E159" s="264" t="s">
        <v>296</v>
      </c>
      <c r="F159" s="265" t="s">
        <v>297</v>
      </c>
      <c r="G159" s="266" t="s">
        <v>298</v>
      </c>
      <c r="H159" s="267">
        <v>36.765000000000001</v>
      </c>
      <c r="I159" s="268"/>
      <c r="J159" s="269">
        <f>ROUND(I159*H159,2)</f>
        <v>0</v>
      </c>
      <c r="K159" s="265" t="s">
        <v>223</v>
      </c>
      <c r="L159" s="270"/>
      <c r="M159" s="271" t="s">
        <v>19</v>
      </c>
      <c r="N159" s="272" t="s">
        <v>40</v>
      </c>
      <c r="O159" s="85"/>
      <c r="P159" s="222">
        <f>O159*H159</f>
        <v>0</v>
      </c>
      <c r="Q159" s="222">
        <v>0.001</v>
      </c>
      <c r="R159" s="222">
        <f>Q159*H159</f>
        <v>0.036764999999999999</v>
      </c>
      <c r="S159" s="222">
        <v>0</v>
      </c>
      <c r="T159" s="223">
        <f>S159*H159</f>
        <v>0</v>
      </c>
      <c r="U159" s="39"/>
      <c r="V159" s="39"/>
      <c r="W159" s="39"/>
      <c r="X159" s="39"/>
      <c r="Y159" s="39"/>
      <c r="Z159" s="39"/>
      <c r="AA159" s="39"/>
      <c r="AB159" s="39"/>
      <c r="AC159" s="39"/>
      <c r="AD159" s="39"/>
      <c r="AE159" s="39"/>
      <c r="AR159" s="224" t="s">
        <v>299</v>
      </c>
      <c r="AT159" s="224" t="s">
        <v>295</v>
      </c>
      <c r="AU159" s="224" t="s">
        <v>78</v>
      </c>
      <c r="AY159" s="18" t="s">
        <v>216</v>
      </c>
      <c r="BE159" s="225">
        <f>IF(N159="základní",J159,0)</f>
        <v>0</v>
      </c>
      <c r="BF159" s="225">
        <f>IF(N159="snížená",J159,0)</f>
        <v>0</v>
      </c>
      <c r="BG159" s="225">
        <f>IF(N159="zákl. přenesená",J159,0)</f>
        <v>0</v>
      </c>
      <c r="BH159" s="225">
        <f>IF(N159="sníž. přenesená",J159,0)</f>
        <v>0</v>
      </c>
      <c r="BI159" s="225">
        <f>IF(N159="nulová",J159,0)</f>
        <v>0</v>
      </c>
      <c r="BJ159" s="18" t="s">
        <v>76</v>
      </c>
      <c r="BK159" s="225">
        <f>ROUND(I159*H159,2)</f>
        <v>0</v>
      </c>
      <c r="BL159" s="18" t="s">
        <v>287</v>
      </c>
      <c r="BM159" s="224" t="s">
        <v>2718</v>
      </c>
    </row>
    <row r="160" s="15" customFormat="1">
      <c r="A160" s="15"/>
      <c r="B160" s="253"/>
      <c r="C160" s="254"/>
      <c r="D160" s="226" t="s">
        <v>228</v>
      </c>
      <c r="E160" s="255" t="s">
        <v>19</v>
      </c>
      <c r="F160" s="256" t="s">
        <v>301</v>
      </c>
      <c r="G160" s="254"/>
      <c r="H160" s="255" t="s">
        <v>19</v>
      </c>
      <c r="I160" s="257"/>
      <c r="J160" s="254"/>
      <c r="K160" s="254"/>
      <c r="L160" s="258"/>
      <c r="M160" s="259"/>
      <c r="N160" s="260"/>
      <c r="O160" s="260"/>
      <c r="P160" s="260"/>
      <c r="Q160" s="260"/>
      <c r="R160" s="260"/>
      <c r="S160" s="260"/>
      <c r="T160" s="261"/>
      <c r="U160" s="15"/>
      <c r="V160" s="15"/>
      <c r="W160" s="15"/>
      <c r="X160" s="15"/>
      <c r="Y160" s="15"/>
      <c r="Z160" s="15"/>
      <c r="AA160" s="15"/>
      <c r="AB160" s="15"/>
      <c r="AC160" s="15"/>
      <c r="AD160" s="15"/>
      <c r="AE160" s="15"/>
      <c r="AT160" s="262" t="s">
        <v>228</v>
      </c>
      <c r="AU160" s="262" t="s">
        <v>78</v>
      </c>
      <c r="AV160" s="15" t="s">
        <v>76</v>
      </c>
      <c r="AW160" s="15" t="s">
        <v>31</v>
      </c>
      <c r="AX160" s="15" t="s">
        <v>69</v>
      </c>
      <c r="AY160" s="262" t="s">
        <v>216</v>
      </c>
    </row>
    <row r="161" s="13" customFormat="1">
      <c r="A161" s="13"/>
      <c r="B161" s="231"/>
      <c r="C161" s="232"/>
      <c r="D161" s="226" t="s">
        <v>228</v>
      </c>
      <c r="E161" s="233" t="s">
        <v>19</v>
      </c>
      <c r="F161" s="234" t="s">
        <v>2719</v>
      </c>
      <c r="G161" s="232"/>
      <c r="H161" s="235">
        <v>24.510000000000002</v>
      </c>
      <c r="I161" s="236"/>
      <c r="J161" s="232"/>
      <c r="K161" s="232"/>
      <c r="L161" s="237"/>
      <c r="M161" s="238"/>
      <c r="N161" s="239"/>
      <c r="O161" s="239"/>
      <c r="P161" s="239"/>
      <c r="Q161" s="239"/>
      <c r="R161" s="239"/>
      <c r="S161" s="239"/>
      <c r="T161" s="240"/>
      <c r="U161" s="13"/>
      <c r="V161" s="13"/>
      <c r="W161" s="13"/>
      <c r="X161" s="13"/>
      <c r="Y161" s="13"/>
      <c r="Z161" s="13"/>
      <c r="AA161" s="13"/>
      <c r="AB161" s="13"/>
      <c r="AC161" s="13"/>
      <c r="AD161" s="13"/>
      <c r="AE161" s="13"/>
      <c r="AT161" s="241" t="s">
        <v>228</v>
      </c>
      <c r="AU161" s="241" t="s">
        <v>78</v>
      </c>
      <c r="AV161" s="13" t="s">
        <v>78</v>
      </c>
      <c r="AW161" s="13" t="s">
        <v>31</v>
      </c>
      <c r="AX161" s="13" t="s">
        <v>69</v>
      </c>
      <c r="AY161" s="241" t="s">
        <v>216</v>
      </c>
    </row>
    <row r="162" s="14" customFormat="1">
      <c r="A162" s="14"/>
      <c r="B162" s="242"/>
      <c r="C162" s="243"/>
      <c r="D162" s="226" t="s">
        <v>228</v>
      </c>
      <c r="E162" s="244" t="s">
        <v>19</v>
      </c>
      <c r="F162" s="245" t="s">
        <v>231</v>
      </c>
      <c r="G162" s="243"/>
      <c r="H162" s="246">
        <v>24.510000000000002</v>
      </c>
      <c r="I162" s="247"/>
      <c r="J162" s="243"/>
      <c r="K162" s="243"/>
      <c r="L162" s="248"/>
      <c r="M162" s="249"/>
      <c r="N162" s="250"/>
      <c r="O162" s="250"/>
      <c r="P162" s="250"/>
      <c r="Q162" s="250"/>
      <c r="R162" s="250"/>
      <c r="S162" s="250"/>
      <c r="T162" s="251"/>
      <c r="U162" s="14"/>
      <c r="V162" s="14"/>
      <c r="W162" s="14"/>
      <c r="X162" s="14"/>
      <c r="Y162" s="14"/>
      <c r="Z162" s="14"/>
      <c r="AA162" s="14"/>
      <c r="AB162" s="14"/>
      <c r="AC162" s="14"/>
      <c r="AD162" s="14"/>
      <c r="AE162" s="14"/>
      <c r="AT162" s="252" t="s">
        <v>228</v>
      </c>
      <c r="AU162" s="252" t="s">
        <v>78</v>
      </c>
      <c r="AV162" s="14" t="s">
        <v>224</v>
      </c>
      <c r="AW162" s="14" t="s">
        <v>31</v>
      </c>
      <c r="AX162" s="14" t="s">
        <v>76</v>
      </c>
      <c r="AY162" s="252" t="s">
        <v>216</v>
      </c>
    </row>
    <row r="163" s="13" customFormat="1">
      <c r="A163" s="13"/>
      <c r="B163" s="231"/>
      <c r="C163" s="232"/>
      <c r="D163" s="226" t="s">
        <v>228</v>
      </c>
      <c r="E163" s="232"/>
      <c r="F163" s="234" t="s">
        <v>2720</v>
      </c>
      <c r="G163" s="232"/>
      <c r="H163" s="235">
        <v>36.765000000000001</v>
      </c>
      <c r="I163" s="236"/>
      <c r="J163" s="232"/>
      <c r="K163" s="232"/>
      <c r="L163" s="237"/>
      <c r="M163" s="238"/>
      <c r="N163" s="239"/>
      <c r="O163" s="239"/>
      <c r="P163" s="239"/>
      <c r="Q163" s="239"/>
      <c r="R163" s="239"/>
      <c r="S163" s="239"/>
      <c r="T163" s="240"/>
      <c r="U163" s="13"/>
      <c r="V163" s="13"/>
      <c r="W163" s="13"/>
      <c r="X163" s="13"/>
      <c r="Y163" s="13"/>
      <c r="Z163" s="13"/>
      <c r="AA163" s="13"/>
      <c r="AB163" s="13"/>
      <c r="AC163" s="13"/>
      <c r="AD163" s="13"/>
      <c r="AE163" s="13"/>
      <c r="AT163" s="241" t="s">
        <v>228</v>
      </c>
      <c r="AU163" s="241" t="s">
        <v>78</v>
      </c>
      <c r="AV163" s="13" t="s">
        <v>78</v>
      </c>
      <c r="AW163" s="13" t="s">
        <v>4</v>
      </c>
      <c r="AX163" s="13" t="s">
        <v>76</v>
      </c>
      <c r="AY163" s="241" t="s">
        <v>216</v>
      </c>
    </row>
    <row r="164" s="2" customFormat="1" ht="22.2" customHeight="1">
      <c r="A164" s="39"/>
      <c r="B164" s="40"/>
      <c r="C164" s="213" t="s">
        <v>8</v>
      </c>
      <c r="D164" s="213" t="s">
        <v>219</v>
      </c>
      <c r="E164" s="214" t="s">
        <v>303</v>
      </c>
      <c r="F164" s="215" t="s">
        <v>304</v>
      </c>
      <c r="G164" s="216" t="s">
        <v>305</v>
      </c>
      <c r="H164" s="273"/>
      <c r="I164" s="218"/>
      <c r="J164" s="219">
        <f>ROUND(I164*H164,2)</f>
        <v>0</v>
      </c>
      <c r="K164" s="215" t="s">
        <v>223</v>
      </c>
      <c r="L164" s="45"/>
      <c r="M164" s="220" t="s">
        <v>19</v>
      </c>
      <c r="N164" s="221" t="s">
        <v>40</v>
      </c>
      <c r="O164" s="85"/>
      <c r="P164" s="222">
        <f>O164*H164</f>
        <v>0</v>
      </c>
      <c r="Q164" s="222">
        <v>0</v>
      </c>
      <c r="R164" s="222">
        <f>Q164*H164</f>
        <v>0</v>
      </c>
      <c r="S164" s="222">
        <v>0</v>
      </c>
      <c r="T164" s="223">
        <f>S164*H164</f>
        <v>0</v>
      </c>
      <c r="U164" s="39"/>
      <c r="V164" s="39"/>
      <c r="W164" s="39"/>
      <c r="X164" s="39"/>
      <c r="Y164" s="39"/>
      <c r="Z164" s="39"/>
      <c r="AA164" s="39"/>
      <c r="AB164" s="39"/>
      <c r="AC164" s="39"/>
      <c r="AD164" s="39"/>
      <c r="AE164" s="39"/>
      <c r="AR164" s="224" t="s">
        <v>287</v>
      </c>
      <c r="AT164" s="224" t="s">
        <v>219</v>
      </c>
      <c r="AU164" s="224" t="s">
        <v>78</v>
      </c>
      <c r="AY164" s="18" t="s">
        <v>216</v>
      </c>
      <c r="BE164" s="225">
        <f>IF(N164="základní",J164,0)</f>
        <v>0</v>
      </c>
      <c r="BF164" s="225">
        <f>IF(N164="snížená",J164,0)</f>
        <v>0</v>
      </c>
      <c r="BG164" s="225">
        <f>IF(N164="zákl. přenesená",J164,0)</f>
        <v>0</v>
      </c>
      <c r="BH164" s="225">
        <f>IF(N164="sníž. přenesená",J164,0)</f>
        <v>0</v>
      </c>
      <c r="BI164" s="225">
        <f>IF(N164="nulová",J164,0)</f>
        <v>0</v>
      </c>
      <c r="BJ164" s="18" t="s">
        <v>76</v>
      </c>
      <c r="BK164" s="225">
        <f>ROUND(I164*H164,2)</f>
        <v>0</v>
      </c>
      <c r="BL164" s="18" t="s">
        <v>287</v>
      </c>
      <c r="BM164" s="224" t="s">
        <v>2721</v>
      </c>
    </row>
    <row r="165" s="2" customFormat="1">
      <c r="A165" s="39"/>
      <c r="B165" s="40"/>
      <c r="C165" s="41"/>
      <c r="D165" s="226" t="s">
        <v>226</v>
      </c>
      <c r="E165" s="41"/>
      <c r="F165" s="227" t="s">
        <v>307</v>
      </c>
      <c r="G165" s="41"/>
      <c r="H165" s="41"/>
      <c r="I165" s="228"/>
      <c r="J165" s="41"/>
      <c r="K165" s="41"/>
      <c r="L165" s="45"/>
      <c r="M165" s="229"/>
      <c r="N165" s="230"/>
      <c r="O165" s="85"/>
      <c r="P165" s="85"/>
      <c r="Q165" s="85"/>
      <c r="R165" s="85"/>
      <c r="S165" s="85"/>
      <c r="T165" s="86"/>
      <c r="U165" s="39"/>
      <c r="V165" s="39"/>
      <c r="W165" s="39"/>
      <c r="X165" s="39"/>
      <c r="Y165" s="39"/>
      <c r="Z165" s="39"/>
      <c r="AA165" s="39"/>
      <c r="AB165" s="39"/>
      <c r="AC165" s="39"/>
      <c r="AD165" s="39"/>
      <c r="AE165" s="39"/>
      <c r="AT165" s="18" t="s">
        <v>226</v>
      </c>
      <c r="AU165" s="18" t="s">
        <v>78</v>
      </c>
    </row>
    <row r="166" s="12" customFormat="1" ht="22.8" customHeight="1">
      <c r="A166" s="12"/>
      <c r="B166" s="197"/>
      <c r="C166" s="198"/>
      <c r="D166" s="199" t="s">
        <v>68</v>
      </c>
      <c r="E166" s="211" t="s">
        <v>308</v>
      </c>
      <c r="F166" s="211" t="s">
        <v>309</v>
      </c>
      <c r="G166" s="198"/>
      <c r="H166" s="198"/>
      <c r="I166" s="201"/>
      <c r="J166" s="212">
        <f>BK166</f>
        <v>0</v>
      </c>
      <c r="K166" s="198"/>
      <c r="L166" s="203"/>
      <c r="M166" s="204"/>
      <c r="N166" s="205"/>
      <c r="O166" s="205"/>
      <c r="P166" s="206">
        <f>SUM(P167:P177)</f>
        <v>0</v>
      </c>
      <c r="Q166" s="205"/>
      <c r="R166" s="206">
        <f>SUM(R167:R177)</f>
        <v>0.0075799999999999999</v>
      </c>
      <c r="S166" s="205"/>
      <c r="T166" s="207">
        <f>SUM(T167:T177)</f>
        <v>0.13641</v>
      </c>
      <c r="U166" s="12"/>
      <c r="V166" s="12"/>
      <c r="W166" s="12"/>
      <c r="X166" s="12"/>
      <c r="Y166" s="12"/>
      <c r="Z166" s="12"/>
      <c r="AA166" s="12"/>
      <c r="AB166" s="12"/>
      <c r="AC166" s="12"/>
      <c r="AD166" s="12"/>
      <c r="AE166" s="12"/>
      <c r="AR166" s="208" t="s">
        <v>78</v>
      </c>
      <c r="AT166" s="209" t="s">
        <v>68</v>
      </c>
      <c r="AU166" s="209" t="s">
        <v>76</v>
      </c>
      <c r="AY166" s="208" t="s">
        <v>216</v>
      </c>
      <c r="BK166" s="210">
        <f>SUM(BK167:BK177)</f>
        <v>0</v>
      </c>
    </row>
    <row r="167" s="2" customFormat="1" ht="13.8" customHeight="1">
      <c r="A167" s="39"/>
      <c r="B167" s="40"/>
      <c r="C167" s="213" t="s">
        <v>287</v>
      </c>
      <c r="D167" s="213" t="s">
        <v>219</v>
      </c>
      <c r="E167" s="214" t="s">
        <v>2722</v>
      </c>
      <c r="F167" s="215" t="s">
        <v>2723</v>
      </c>
      <c r="G167" s="216" t="s">
        <v>318</v>
      </c>
      <c r="H167" s="217">
        <v>4</v>
      </c>
      <c r="I167" s="218"/>
      <c r="J167" s="219">
        <f>ROUND(I167*H167,2)</f>
        <v>0</v>
      </c>
      <c r="K167" s="215" t="s">
        <v>223</v>
      </c>
      <c r="L167" s="45"/>
      <c r="M167" s="220" t="s">
        <v>19</v>
      </c>
      <c r="N167" s="221" t="s">
        <v>40</v>
      </c>
      <c r="O167" s="85"/>
      <c r="P167" s="222">
        <f>O167*H167</f>
        <v>0</v>
      </c>
      <c r="Q167" s="222">
        <v>0</v>
      </c>
      <c r="R167" s="222">
        <f>Q167*H167</f>
        <v>0</v>
      </c>
      <c r="S167" s="222">
        <v>0.026700000000000002</v>
      </c>
      <c r="T167" s="223">
        <f>S167*H167</f>
        <v>0.10680000000000001</v>
      </c>
      <c r="U167" s="39"/>
      <c r="V167" s="39"/>
      <c r="W167" s="39"/>
      <c r="X167" s="39"/>
      <c r="Y167" s="39"/>
      <c r="Z167" s="39"/>
      <c r="AA167" s="39"/>
      <c r="AB167" s="39"/>
      <c r="AC167" s="39"/>
      <c r="AD167" s="39"/>
      <c r="AE167" s="39"/>
      <c r="AR167" s="224" t="s">
        <v>287</v>
      </c>
      <c r="AT167" s="224" t="s">
        <v>219</v>
      </c>
      <c r="AU167" s="224" t="s">
        <v>78</v>
      </c>
      <c r="AY167" s="18" t="s">
        <v>216</v>
      </c>
      <c r="BE167" s="225">
        <f>IF(N167="základní",J167,0)</f>
        <v>0</v>
      </c>
      <c r="BF167" s="225">
        <f>IF(N167="snížená",J167,0)</f>
        <v>0</v>
      </c>
      <c r="BG167" s="225">
        <f>IF(N167="zákl. přenesená",J167,0)</f>
        <v>0</v>
      </c>
      <c r="BH167" s="225">
        <f>IF(N167="sníž. přenesená",J167,0)</f>
        <v>0</v>
      </c>
      <c r="BI167" s="225">
        <f>IF(N167="nulová",J167,0)</f>
        <v>0</v>
      </c>
      <c r="BJ167" s="18" t="s">
        <v>76</v>
      </c>
      <c r="BK167" s="225">
        <f>ROUND(I167*H167,2)</f>
        <v>0</v>
      </c>
      <c r="BL167" s="18" t="s">
        <v>287</v>
      </c>
      <c r="BM167" s="224" t="s">
        <v>2724</v>
      </c>
    </row>
    <row r="168" s="2" customFormat="1" ht="13.8" customHeight="1">
      <c r="A168" s="39"/>
      <c r="B168" s="40"/>
      <c r="C168" s="213" t="s">
        <v>328</v>
      </c>
      <c r="D168" s="213" t="s">
        <v>219</v>
      </c>
      <c r="E168" s="214" t="s">
        <v>316</v>
      </c>
      <c r="F168" s="215" t="s">
        <v>317</v>
      </c>
      <c r="G168" s="216" t="s">
        <v>318</v>
      </c>
      <c r="H168" s="217">
        <v>4</v>
      </c>
      <c r="I168" s="218"/>
      <c r="J168" s="219">
        <f>ROUND(I168*H168,2)</f>
        <v>0</v>
      </c>
      <c r="K168" s="215" t="s">
        <v>223</v>
      </c>
      <c r="L168" s="45"/>
      <c r="M168" s="220" t="s">
        <v>19</v>
      </c>
      <c r="N168" s="221" t="s">
        <v>40</v>
      </c>
      <c r="O168" s="85"/>
      <c r="P168" s="222">
        <f>O168*H168</f>
        <v>0</v>
      </c>
      <c r="Q168" s="222">
        <v>0.00071000000000000002</v>
      </c>
      <c r="R168" s="222">
        <f>Q168*H168</f>
        <v>0.0028400000000000001</v>
      </c>
      <c r="S168" s="222">
        <v>0</v>
      </c>
      <c r="T168" s="223">
        <f>S168*H168</f>
        <v>0</v>
      </c>
      <c r="U168" s="39"/>
      <c r="V168" s="39"/>
      <c r="W168" s="39"/>
      <c r="X168" s="39"/>
      <c r="Y168" s="39"/>
      <c r="Z168" s="39"/>
      <c r="AA168" s="39"/>
      <c r="AB168" s="39"/>
      <c r="AC168" s="39"/>
      <c r="AD168" s="39"/>
      <c r="AE168" s="39"/>
      <c r="AR168" s="224" t="s">
        <v>287</v>
      </c>
      <c r="AT168" s="224" t="s">
        <v>219</v>
      </c>
      <c r="AU168" s="224" t="s">
        <v>78</v>
      </c>
      <c r="AY168" s="18" t="s">
        <v>216</v>
      </c>
      <c r="BE168" s="225">
        <f>IF(N168="základní",J168,0)</f>
        <v>0</v>
      </c>
      <c r="BF168" s="225">
        <f>IF(N168="snížená",J168,0)</f>
        <v>0</v>
      </c>
      <c r="BG168" s="225">
        <f>IF(N168="zákl. přenesená",J168,0)</f>
        <v>0</v>
      </c>
      <c r="BH168" s="225">
        <f>IF(N168="sníž. přenesená",J168,0)</f>
        <v>0</v>
      </c>
      <c r="BI168" s="225">
        <f>IF(N168="nulová",J168,0)</f>
        <v>0</v>
      </c>
      <c r="BJ168" s="18" t="s">
        <v>76</v>
      </c>
      <c r="BK168" s="225">
        <f>ROUND(I168*H168,2)</f>
        <v>0</v>
      </c>
      <c r="BL168" s="18" t="s">
        <v>287</v>
      </c>
      <c r="BM168" s="224" t="s">
        <v>2725</v>
      </c>
    </row>
    <row r="169" s="2" customFormat="1">
      <c r="A169" s="39"/>
      <c r="B169" s="40"/>
      <c r="C169" s="41"/>
      <c r="D169" s="226" t="s">
        <v>226</v>
      </c>
      <c r="E169" s="41"/>
      <c r="F169" s="227" t="s">
        <v>320</v>
      </c>
      <c r="G169" s="41"/>
      <c r="H169" s="41"/>
      <c r="I169" s="228"/>
      <c r="J169" s="41"/>
      <c r="K169" s="41"/>
      <c r="L169" s="45"/>
      <c r="M169" s="229"/>
      <c r="N169" s="230"/>
      <c r="O169" s="85"/>
      <c r="P169" s="85"/>
      <c r="Q169" s="85"/>
      <c r="R169" s="85"/>
      <c r="S169" s="85"/>
      <c r="T169" s="86"/>
      <c r="U169" s="39"/>
      <c r="V169" s="39"/>
      <c r="W169" s="39"/>
      <c r="X169" s="39"/>
      <c r="Y169" s="39"/>
      <c r="Z169" s="39"/>
      <c r="AA169" s="39"/>
      <c r="AB169" s="39"/>
      <c r="AC169" s="39"/>
      <c r="AD169" s="39"/>
      <c r="AE169" s="39"/>
      <c r="AT169" s="18" t="s">
        <v>226</v>
      </c>
      <c r="AU169" s="18" t="s">
        <v>78</v>
      </c>
    </row>
    <row r="170" s="2" customFormat="1" ht="13.8" customHeight="1">
      <c r="A170" s="39"/>
      <c r="B170" s="40"/>
      <c r="C170" s="213" t="s">
        <v>332</v>
      </c>
      <c r="D170" s="213" t="s">
        <v>219</v>
      </c>
      <c r="E170" s="214" t="s">
        <v>1195</v>
      </c>
      <c r="F170" s="215" t="s">
        <v>1196</v>
      </c>
      <c r="G170" s="216" t="s">
        <v>326</v>
      </c>
      <c r="H170" s="217">
        <v>3</v>
      </c>
      <c r="I170" s="218"/>
      <c r="J170" s="219">
        <f>ROUND(I170*H170,2)</f>
        <v>0</v>
      </c>
      <c r="K170" s="215" t="s">
        <v>223</v>
      </c>
      <c r="L170" s="45"/>
      <c r="M170" s="220" t="s">
        <v>19</v>
      </c>
      <c r="N170" s="221" t="s">
        <v>40</v>
      </c>
      <c r="O170" s="85"/>
      <c r="P170" s="222">
        <f>O170*H170</f>
        <v>0</v>
      </c>
      <c r="Q170" s="222">
        <v>0</v>
      </c>
      <c r="R170" s="222">
        <f>Q170*H170</f>
        <v>0</v>
      </c>
      <c r="S170" s="222">
        <v>0</v>
      </c>
      <c r="T170" s="223">
        <f>S170*H170</f>
        <v>0</v>
      </c>
      <c r="U170" s="39"/>
      <c r="V170" s="39"/>
      <c r="W170" s="39"/>
      <c r="X170" s="39"/>
      <c r="Y170" s="39"/>
      <c r="Z170" s="39"/>
      <c r="AA170" s="39"/>
      <c r="AB170" s="39"/>
      <c r="AC170" s="39"/>
      <c r="AD170" s="39"/>
      <c r="AE170" s="39"/>
      <c r="AR170" s="224" t="s">
        <v>287</v>
      </c>
      <c r="AT170" s="224" t="s">
        <v>219</v>
      </c>
      <c r="AU170" s="224" t="s">
        <v>78</v>
      </c>
      <c r="AY170" s="18" t="s">
        <v>216</v>
      </c>
      <c r="BE170" s="225">
        <f>IF(N170="základní",J170,0)</f>
        <v>0</v>
      </c>
      <c r="BF170" s="225">
        <f>IF(N170="snížená",J170,0)</f>
        <v>0</v>
      </c>
      <c r="BG170" s="225">
        <f>IF(N170="zákl. přenesená",J170,0)</f>
        <v>0</v>
      </c>
      <c r="BH170" s="225">
        <f>IF(N170="sníž. přenesená",J170,0)</f>
        <v>0</v>
      </c>
      <c r="BI170" s="225">
        <f>IF(N170="nulová",J170,0)</f>
        <v>0</v>
      </c>
      <c r="BJ170" s="18" t="s">
        <v>76</v>
      </c>
      <c r="BK170" s="225">
        <f>ROUND(I170*H170,2)</f>
        <v>0</v>
      </c>
      <c r="BL170" s="18" t="s">
        <v>287</v>
      </c>
      <c r="BM170" s="224" t="s">
        <v>2726</v>
      </c>
    </row>
    <row r="171" s="2" customFormat="1">
      <c r="A171" s="39"/>
      <c r="B171" s="40"/>
      <c r="C171" s="41"/>
      <c r="D171" s="226" t="s">
        <v>226</v>
      </c>
      <c r="E171" s="41"/>
      <c r="F171" s="227" t="s">
        <v>1198</v>
      </c>
      <c r="G171" s="41"/>
      <c r="H171" s="41"/>
      <c r="I171" s="228"/>
      <c r="J171" s="41"/>
      <c r="K171" s="41"/>
      <c r="L171" s="45"/>
      <c r="M171" s="229"/>
      <c r="N171" s="230"/>
      <c r="O171" s="85"/>
      <c r="P171" s="85"/>
      <c r="Q171" s="85"/>
      <c r="R171" s="85"/>
      <c r="S171" s="85"/>
      <c r="T171" s="86"/>
      <c r="U171" s="39"/>
      <c r="V171" s="39"/>
      <c r="W171" s="39"/>
      <c r="X171" s="39"/>
      <c r="Y171" s="39"/>
      <c r="Z171" s="39"/>
      <c r="AA171" s="39"/>
      <c r="AB171" s="39"/>
      <c r="AC171" s="39"/>
      <c r="AD171" s="39"/>
      <c r="AE171" s="39"/>
      <c r="AT171" s="18" t="s">
        <v>226</v>
      </c>
      <c r="AU171" s="18" t="s">
        <v>78</v>
      </c>
    </row>
    <row r="172" s="2" customFormat="1" ht="13.8" customHeight="1">
      <c r="A172" s="39"/>
      <c r="B172" s="40"/>
      <c r="C172" s="213" t="s">
        <v>336</v>
      </c>
      <c r="D172" s="213" t="s">
        <v>219</v>
      </c>
      <c r="E172" s="214" t="s">
        <v>324</v>
      </c>
      <c r="F172" s="215" t="s">
        <v>325</v>
      </c>
      <c r="G172" s="216" t="s">
        <v>326</v>
      </c>
      <c r="H172" s="217">
        <v>1</v>
      </c>
      <c r="I172" s="218"/>
      <c r="J172" s="219">
        <f>ROUND(I172*H172,2)</f>
        <v>0</v>
      </c>
      <c r="K172" s="215" t="s">
        <v>223</v>
      </c>
      <c r="L172" s="45"/>
      <c r="M172" s="220" t="s">
        <v>19</v>
      </c>
      <c r="N172" s="221" t="s">
        <v>40</v>
      </c>
      <c r="O172" s="85"/>
      <c r="P172" s="222">
        <f>O172*H172</f>
        <v>0</v>
      </c>
      <c r="Q172" s="222">
        <v>0</v>
      </c>
      <c r="R172" s="222">
        <f>Q172*H172</f>
        <v>0</v>
      </c>
      <c r="S172" s="222">
        <v>0.029610000000000001</v>
      </c>
      <c r="T172" s="223">
        <f>S172*H172</f>
        <v>0.029610000000000001</v>
      </c>
      <c r="U172" s="39"/>
      <c r="V172" s="39"/>
      <c r="W172" s="39"/>
      <c r="X172" s="39"/>
      <c r="Y172" s="39"/>
      <c r="Z172" s="39"/>
      <c r="AA172" s="39"/>
      <c r="AB172" s="39"/>
      <c r="AC172" s="39"/>
      <c r="AD172" s="39"/>
      <c r="AE172" s="39"/>
      <c r="AR172" s="224" t="s">
        <v>287</v>
      </c>
      <c r="AT172" s="224" t="s">
        <v>219</v>
      </c>
      <c r="AU172" s="224" t="s">
        <v>78</v>
      </c>
      <c r="AY172" s="18" t="s">
        <v>216</v>
      </c>
      <c r="BE172" s="225">
        <f>IF(N172="základní",J172,0)</f>
        <v>0</v>
      </c>
      <c r="BF172" s="225">
        <f>IF(N172="snížená",J172,0)</f>
        <v>0</v>
      </c>
      <c r="BG172" s="225">
        <f>IF(N172="zákl. přenesená",J172,0)</f>
        <v>0</v>
      </c>
      <c r="BH172" s="225">
        <f>IF(N172="sníž. přenesená",J172,0)</f>
        <v>0</v>
      </c>
      <c r="BI172" s="225">
        <f>IF(N172="nulová",J172,0)</f>
        <v>0</v>
      </c>
      <c r="BJ172" s="18" t="s">
        <v>76</v>
      </c>
      <c r="BK172" s="225">
        <f>ROUND(I172*H172,2)</f>
        <v>0</v>
      </c>
      <c r="BL172" s="18" t="s">
        <v>287</v>
      </c>
      <c r="BM172" s="224" t="s">
        <v>2727</v>
      </c>
    </row>
    <row r="173" s="2" customFormat="1" ht="13.8" customHeight="1">
      <c r="A173" s="39"/>
      <c r="B173" s="40"/>
      <c r="C173" s="213" t="s">
        <v>340</v>
      </c>
      <c r="D173" s="213" t="s">
        <v>219</v>
      </c>
      <c r="E173" s="214" t="s">
        <v>337</v>
      </c>
      <c r="F173" s="215" t="s">
        <v>338</v>
      </c>
      <c r="G173" s="216" t="s">
        <v>326</v>
      </c>
      <c r="H173" s="217">
        <v>1</v>
      </c>
      <c r="I173" s="218"/>
      <c r="J173" s="219">
        <f>ROUND(I173*H173,2)</f>
        <v>0</v>
      </c>
      <c r="K173" s="215" t="s">
        <v>223</v>
      </c>
      <c r="L173" s="45"/>
      <c r="M173" s="220" t="s">
        <v>19</v>
      </c>
      <c r="N173" s="221" t="s">
        <v>40</v>
      </c>
      <c r="O173" s="85"/>
      <c r="P173" s="222">
        <f>O173*H173</f>
        <v>0</v>
      </c>
      <c r="Q173" s="222">
        <v>0.00014999999999999999</v>
      </c>
      <c r="R173" s="222">
        <f>Q173*H173</f>
        <v>0.00014999999999999999</v>
      </c>
      <c r="S173" s="222">
        <v>0</v>
      </c>
      <c r="T173" s="223">
        <f>S173*H173</f>
        <v>0</v>
      </c>
      <c r="U173" s="39"/>
      <c r="V173" s="39"/>
      <c r="W173" s="39"/>
      <c r="X173" s="39"/>
      <c r="Y173" s="39"/>
      <c r="Z173" s="39"/>
      <c r="AA173" s="39"/>
      <c r="AB173" s="39"/>
      <c r="AC173" s="39"/>
      <c r="AD173" s="39"/>
      <c r="AE173" s="39"/>
      <c r="AR173" s="224" t="s">
        <v>287</v>
      </c>
      <c r="AT173" s="224" t="s">
        <v>219</v>
      </c>
      <c r="AU173" s="224" t="s">
        <v>78</v>
      </c>
      <c r="AY173" s="18" t="s">
        <v>216</v>
      </c>
      <c r="BE173" s="225">
        <f>IF(N173="základní",J173,0)</f>
        <v>0</v>
      </c>
      <c r="BF173" s="225">
        <f>IF(N173="snížená",J173,0)</f>
        <v>0</v>
      </c>
      <c r="BG173" s="225">
        <f>IF(N173="zákl. přenesená",J173,0)</f>
        <v>0</v>
      </c>
      <c r="BH173" s="225">
        <f>IF(N173="sníž. přenesená",J173,0)</f>
        <v>0</v>
      </c>
      <c r="BI173" s="225">
        <f>IF(N173="nulová",J173,0)</f>
        <v>0</v>
      </c>
      <c r="BJ173" s="18" t="s">
        <v>76</v>
      </c>
      <c r="BK173" s="225">
        <f>ROUND(I173*H173,2)</f>
        <v>0</v>
      </c>
      <c r="BL173" s="18" t="s">
        <v>287</v>
      </c>
      <c r="BM173" s="224" t="s">
        <v>2728</v>
      </c>
    </row>
    <row r="174" s="2" customFormat="1" ht="13.8" customHeight="1">
      <c r="A174" s="39"/>
      <c r="B174" s="40"/>
      <c r="C174" s="263" t="s">
        <v>7</v>
      </c>
      <c r="D174" s="263" t="s">
        <v>295</v>
      </c>
      <c r="E174" s="264" t="s">
        <v>2729</v>
      </c>
      <c r="F174" s="265" t="s">
        <v>2730</v>
      </c>
      <c r="G174" s="266" t="s">
        <v>326</v>
      </c>
      <c r="H174" s="267">
        <v>1</v>
      </c>
      <c r="I174" s="268"/>
      <c r="J174" s="269">
        <f>ROUND(I174*H174,2)</f>
        <v>0</v>
      </c>
      <c r="K174" s="265" t="s">
        <v>223</v>
      </c>
      <c r="L174" s="270"/>
      <c r="M174" s="271" t="s">
        <v>19</v>
      </c>
      <c r="N174" s="272" t="s">
        <v>40</v>
      </c>
      <c r="O174" s="85"/>
      <c r="P174" s="222">
        <f>O174*H174</f>
        <v>0</v>
      </c>
      <c r="Q174" s="222">
        <v>0.0045900000000000003</v>
      </c>
      <c r="R174" s="222">
        <f>Q174*H174</f>
        <v>0.0045900000000000003</v>
      </c>
      <c r="S174" s="222">
        <v>0</v>
      </c>
      <c r="T174" s="223">
        <f>S174*H174</f>
        <v>0</v>
      </c>
      <c r="U174" s="39"/>
      <c r="V174" s="39"/>
      <c r="W174" s="39"/>
      <c r="X174" s="39"/>
      <c r="Y174" s="39"/>
      <c r="Z174" s="39"/>
      <c r="AA174" s="39"/>
      <c r="AB174" s="39"/>
      <c r="AC174" s="39"/>
      <c r="AD174" s="39"/>
      <c r="AE174" s="39"/>
      <c r="AR174" s="224" t="s">
        <v>299</v>
      </c>
      <c r="AT174" s="224" t="s">
        <v>295</v>
      </c>
      <c r="AU174" s="224" t="s">
        <v>78</v>
      </c>
      <c r="AY174" s="18" t="s">
        <v>216</v>
      </c>
      <c r="BE174" s="225">
        <f>IF(N174="základní",J174,0)</f>
        <v>0</v>
      </c>
      <c r="BF174" s="225">
        <f>IF(N174="snížená",J174,0)</f>
        <v>0</v>
      </c>
      <c r="BG174" s="225">
        <f>IF(N174="zákl. přenesená",J174,0)</f>
        <v>0</v>
      </c>
      <c r="BH174" s="225">
        <f>IF(N174="sníž. přenesená",J174,0)</f>
        <v>0</v>
      </c>
      <c r="BI174" s="225">
        <f>IF(N174="nulová",J174,0)</f>
        <v>0</v>
      </c>
      <c r="BJ174" s="18" t="s">
        <v>76</v>
      </c>
      <c r="BK174" s="225">
        <f>ROUND(I174*H174,2)</f>
        <v>0</v>
      </c>
      <c r="BL174" s="18" t="s">
        <v>287</v>
      </c>
      <c r="BM174" s="224" t="s">
        <v>2731</v>
      </c>
    </row>
    <row r="175" s="2" customFormat="1" ht="13.8" customHeight="1">
      <c r="A175" s="39"/>
      <c r="B175" s="40"/>
      <c r="C175" s="213" t="s">
        <v>349</v>
      </c>
      <c r="D175" s="213" t="s">
        <v>219</v>
      </c>
      <c r="E175" s="214" t="s">
        <v>1353</v>
      </c>
      <c r="F175" s="215" t="s">
        <v>1354</v>
      </c>
      <c r="G175" s="216" t="s">
        <v>318</v>
      </c>
      <c r="H175" s="217">
        <v>20</v>
      </c>
      <c r="I175" s="218"/>
      <c r="J175" s="219">
        <f>ROUND(I175*H175,2)</f>
        <v>0</v>
      </c>
      <c r="K175" s="215" t="s">
        <v>223</v>
      </c>
      <c r="L175" s="45"/>
      <c r="M175" s="220" t="s">
        <v>19</v>
      </c>
      <c r="N175" s="221" t="s">
        <v>40</v>
      </c>
      <c r="O175" s="85"/>
      <c r="P175" s="222">
        <f>O175*H175</f>
        <v>0</v>
      </c>
      <c r="Q175" s="222">
        <v>0</v>
      </c>
      <c r="R175" s="222">
        <f>Q175*H175</f>
        <v>0</v>
      </c>
      <c r="S175" s="222">
        <v>0</v>
      </c>
      <c r="T175" s="223">
        <f>S175*H175</f>
        <v>0</v>
      </c>
      <c r="U175" s="39"/>
      <c r="V175" s="39"/>
      <c r="W175" s="39"/>
      <c r="X175" s="39"/>
      <c r="Y175" s="39"/>
      <c r="Z175" s="39"/>
      <c r="AA175" s="39"/>
      <c r="AB175" s="39"/>
      <c r="AC175" s="39"/>
      <c r="AD175" s="39"/>
      <c r="AE175" s="39"/>
      <c r="AR175" s="224" t="s">
        <v>287</v>
      </c>
      <c r="AT175" s="224" t="s">
        <v>219</v>
      </c>
      <c r="AU175" s="224" t="s">
        <v>78</v>
      </c>
      <c r="AY175" s="18" t="s">
        <v>216</v>
      </c>
      <c r="BE175" s="225">
        <f>IF(N175="základní",J175,0)</f>
        <v>0</v>
      </c>
      <c r="BF175" s="225">
        <f>IF(N175="snížená",J175,0)</f>
        <v>0</v>
      </c>
      <c r="BG175" s="225">
        <f>IF(N175="zákl. přenesená",J175,0)</f>
        <v>0</v>
      </c>
      <c r="BH175" s="225">
        <f>IF(N175="sníž. přenesená",J175,0)</f>
        <v>0</v>
      </c>
      <c r="BI175" s="225">
        <f>IF(N175="nulová",J175,0)</f>
        <v>0</v>
      </c>
      <c r="BJ175" s="18" t="s">
        <v>76</v>
      </c>
      <c r="BK175" s="225">
        <f>ROUND(I175*H175,2)</f>
        <v>0</v>
      </c>
      <c r="BL175" s="18" t="s">
        <v>287</v>
      </c>
      <c r="BM175" s="224" t="s">
        <v>2732</v>
      </c>
    </row>
    <row r="176" s="2" customFormat="1" ht="22.2" customHeight="1">
      <c r="A176" s="39"/>
      <c r="B176" s="40"/>
      <c r="C176" s="213" t="s">
        <v>353</v>
      </c>
      <c r="D176" s="213" t="s">
        <v>219</v>
      </c>
      <c r="E176" s="214" t="s">
        <v>344</v>
      </c>
      <c r="F176" s="215" t="s">
        <v>345</v>
      </c>
      <c r="G176" s="216" t="s">
        <v>305</v>
      </c>
      <c r="H176" s="273"/>
      <c r="I176" s="218"/>
      <c r="J176" s="219">
        <f>ROUND(I176*H176,2)</f>
        <v>0</v>
      </c>
      <c r="K176" s="215" t="s">
        <v>223</v>
      </c>
      <c r="L176" s="45"/>
      <c r="M176" s="220" t="s">
        <v>19</v>
      </c>
      <c r="N176" s="221" t="s">
        <v>40</v>
      </c>
      <c r="O176" s="85"/>
      <c r="P176" s="222">
        <f>O176*H176</f>
        <v>0</v>
      </c>
      <c r="Q176" s="222">
        <v>0</v>
      </c>
      <c r="R176" s="222">
        <f>Q176*H176</f>
        <v>0</v>
      </c>
      <c r="S176" s="222">
        <v>0</v>
      </c>
      <c r="T176" s="223">
        <f>S176*H176</f>
        <v>0</v>
      </c>
      <c r="U176" s="39"/>
      <c r="V176" s="39"/>
      <c r="W176" s="39"/>
      <c r="X176" s="39"/>
      <c r="Y176" s="39"/>
      <c r="Z176" s="39"/>
      <c r="AA176" s="39"/>
      <c r="AB176" s="39"/>
      <c r="AC176" s="39"/>
      <c r="AD176" s="39"/>
      <c r="AE176" s="39"/>
      <c r="AR176" s="224" t="s">
        <v>287</v>
      </c>
      <c r="AT176" s="224" t="s">
        <v>219</v>
      </c>
      <c r="AU176" s="224" t="s">
        <v>78</v>
      </c>
      <c r="AY176" s="18" t="s">
        <v>216</v>
      </c>
      <c r="BE176" s="225">
        <f>IF(N176="základní",J176,0)</f>
        <v>0</v>
      </c>
      <c r="BF176" s="225">
        <f>IF(N176="snížená",J176,0)</f>
        <v>0</v>
      </c>
      <c r="BG176" s="225">
        <f>IF(N176="zákl. přenesená",J176,0)</f>
        <v>0</v>
      </c>
      <c r="BH176" s="225">
        <f>IF(N176="sníž. přenesená",J176,0)</f>
        <v>0</v>
      </c>
      <c r="BI176" s="225">
        <f>IF(N176="nulová",J176,0)</f>
        <v>0</v>
      </c>
      <c r="BJ176" s="18" t="s">
        <v>76</v>
      </c>
      <c r="BK176" s="225">
        <f>ROUND(I176*H176,2)</f>
        <v>0</v>
      </c>
      <c r="BL176" s="18" t="s">
        <v>287</v>
      </c>
      <c r="BM176" s="224" t="s">
        <v>2733</v>
      </c>
    </row>
    <row r="177" s="2" customFormat="1">
      <c r="A177" s="39"/>
      <c r="B177" s="40"/>
      <c r="C177" s="41"/>
      <c r="D177" s="226" t="s">
        <v>226</v>
      </c>
      <c r="E177" s="41"/>
      <c r="F177" s="227" t="s">
        <v>307</v>
      </c>
      <c r="G177" s="41"/>
      <c r="H177" s="41"/>
      <c r="I177" s="228"/>
      <c r="J177" s="41"/>
      <c r="K177" s="41"/>
      <c r="L177" s="45"/>
      <c r="M177" s="229"/>
      <c r="N177" s="230"/>
      <c r="O177" s="85"/>
      <c r="P177" s="85"/>
      <c r="Q177" s="85"/>
      <c r="R177" s="85"/>
      <c r="S177" s="85"/>
      <c r="T177" s="86"/>
      <c r="U177" s="39"/>
      <c r="V177" s="39"/>
      <c r="W177" s="39"/>
      <c r="X177" s="39"/>
      <c r="Y177" s="39"/>
      <c r="Z177" s="39"/>
      <c r="AA177" s="39"/>
      <c r="AB177" s="39"/>
      <c r="AC177" s="39"/>
      <c r="AD177" s="39"/>
      <c r="AE177" s="39"/>
      <c r="AT177" s="18" t="s">
        <v>226</v>
      </c>
      <c r="AU177" s="18" t="s">
        <v>78</v>
      </c>
    </row>
    <row r="178" s="12" customFormat="1" ht="22.8" customHeight="1">
      <c r="A178" s="12"/>
      <c r="B178" s="197"/>
      <c r="C178" s="198"/>
      <c r="D178" s="199" t="s">
        <v>68</v>
      </c>
      <c r="E178" s="211" t="s">
        <v>347</v>
      </c>
      <c r="F178" s="211" t="s">
        <v>348</v>
      </c>
      <c r="G178" s="198"/>
      <c r="H178" s="198"/>
      <c r="I178" s="201"/>
      <c r="J178" s="212">
        <f>BK178</f>
        <v>0</v>
      </c>
      <c r="K178" s="198"/>
      <c r="L178" s="203"/>
      <c r="M178" s="204"/>
      <c r="N178" s="205"/>
      <c r="O178" s="205"/>
      <c r="P178" s="206">
        <f>SUM(P179:P191)</f>
        <v>0</v>
      </c>
      <c r="Q178" s="205"/>
      <c r="R178" s="206">
        <f>SUM(R179:R191)</f>
        <v>0.018259999999999998</v>
      </c>
      <c r="S178" s="205"/>
      <c r="T178" s="207">
        <f>SUM(T179:T191)</f>
        <v>0.0402</v>
      </c>
      <c r="U178" s="12"/>
      <c r="V178" s="12"/>
      <c r="W178" s="12"/>
      <c r="X178" s="12"/>
      <c r="Y178" s="12"/>
      <c r="Z178" s="12"/>
      <c r="AA178" s="12"/>
      <c r="AB178" s="12"/>
      <c r="AC178" s="12"/>
      <c r="AD178" s="12"/>
      <c r="AE178" s="12"/>
      <c r="AR178" s="208" t="s">
        <v>78</v>
      </c>
      <c r="AT178" s="209" t="s">
        <v>68</v>
      </c>
      <c r="AU178" s="209" t="s">
        <v>76</v>
      </c>
      <c r="AY178" s="208" t="s">
        <v>216</v>
      </c>
      <c r="BK178" s="210">
        <f>SUM(BK179:BK191)</f>
        <v>0</v>
      </c>
    </row>
    <row r="179" s="2" customFormat="1" ht="13.8" customHeight="1">
      <c r="A179" s="39"/>
      <c r="B179" s="40"/>
      <c r="C179" s="213" t="s">
        <v>357</v>
      </c>
      <c r="D179" s="213" t="s">
        <v>219</v>
      </c>
      <c r="E179" s="214" t="s">
        <v>350</v>
      </c>
      <c r="F179" s="215" t="s">
        <v>351</v>
      </c>
      <c r="G179" s="216" t="s">
        <v>318</v>
      </c>
      <c r="H179" s="217">
        <v>6</v>
      </c>
      <c r="I179" s="218"/>
      <c r="J179" s="219">
        <f>ROUND(I179*H179,2)</f>
        <v>0</v>
      </c>
      <c r="K179" s="215" t="s">
        <v>223</v>
      </c>
      <c r="L179" s="45"/>
      <c r="M179" s="220" t="s">
        <v>19</v>
      </c>
      <c r="N179" s="221" t="s">
        <v>40</v>
      </c>
      <c r="O179" s="85"/>
      <c r="P179" s="222">
        <f>O179*H179</f>
        <v>0</v>
      </c>
      <c r="Q179" s="222">
        <v>0</v>
      </c>
      <c r="R179" s="222">
        <f>Q179*H179</f>
        <v>0</v>
      </c>
      <c r="S179" s="222">
        <v>0.0067000000000000002</v>
      </c>
      <c r="T179" s="223">
        <f>S179*H179</f>
        <v>0.0402</v>
      </c>
      <c r="U179" s="39"/>
      <c r="V179" s="39"/>
      <c r="W179" s="39"/>
      <c r="X179" s="39"/>
      <c r="Y179" s="39"/>
      <c r="Z179" s="39"/>
      <c r="AA179" s="39"/>
      <c r="AB179" s="39"/>
      <c r="AC179" s="39"/>
      <c r="AD179" s="39"/>
      <c r="AE179" s="39"/>
      <c r="AR179" s="224" t="s">
        <v>287</v>
      </c>
      <c r="AT179" s="224" t="s">
        <v>219</v>
      </c>
      <c r="AU179" s="224" t="s">
        <v>78</v>
      </c>
      <c r="AY179" s="18" t="s">
        <v>216</v>
      </c>
      <c r="BE179" s="225">
        <f>IF(N179="základní",J179,0)</f>
        <v>0</v>
      </c>
      <c r="BF179" s="225">
        <f>IF(N179="snížená",J179,0)</f>
        <v>0</v>
      </c>
      <c r="BG179" s="225">
        <f>IF(N179="zákl. přenesená",J179,0)</f>
        <v>0</v>
      </c>
      <c r="BH179" s="225">
        <f>IF(N179="sníž. přenesená",J179,0)</f>
        <v>0</v>
      </c>
      <c r="BI179" s="225">
        <f>IF(N179="nulová",J179,0)</f>
        <v>0</v>
      </c>
      <c r="BJ179" s="18" t="s">
        <v>76</v>
      </c>
      <c r="BK179" s="225">
        <f>ROUND(I179*H179,2)</f>
        <v>0</v>
      </c>
      <c r="BL179" s="18" t="s">
        <v>287</v>
      </c>
      <c r="BM179" s="224" t="s">
        <v>2734</v>
      </c>
    </row>
    <row r="180" s="2" customFormat="1" ht="13.8" customHeight="1">
      <c r="A180" s="39"/>
      <c r="B180" s="40"/>
      <c r="C180" s="213" t="s">
        <v>362</v>
      </c>
      <c r="D180" s="213" t="s">
        <v>219</v>
      </c>
      <c r="E180" s="214" t="s">
        <v>354</v>
      </c>
      <c r="F180" s="215" t="s">
        <v>355</v>
      </c>
      <c r="G180" s="216" t="s">
        <v>318</v>
      </c>
      <c r="H180" s="217">
        <v>6</v>
      </c>
      <c r="I180" s="218"/>
      <c r="J180" s="219">
        <f>ROUND(I180*H180,2)</f>
        <v>0</v>
      </c>
      <c r="K180" s="215" t="s">
        <v>223</v>
      </c>
      <c r="L180" s="45"/>
      <c r="M180" s="220" t="s">
        <v>19</v>
      </c>
      <c r="N180" s="221" t="s">
        <v>40</v>
      </c>
      <c r="O180" s="85"/>
      <c r="P180" s="222">
        <f>O180*H180</f>
        <v>0</v>
      </c>
      <c r="Q180" s="222">
        <v>0.0014400000000000001</v>
      </c>
      <c r="R180" s="222">
        <f>Q180*H180</f>
        <v>0.0086400000000000001</v>
      </c>
      <c r="S180" s="222">
        <v>0</v>
      </c>
      <c r="T180" s="223">
        <f>S180*H180</f>
        <v>0</v>
      </c>
      <c r="U180" s="39"/>
      <c r="V180" s="39"/>
      <c r="W180" s="39"/>
      <c r="X180" s="39"/>
      <c r="Y180" s="39"/>
      <c r="Z180" s="39"/>
      <c r="AA180" s="39"/>
      <c r="AB180" s="39"/>
      <c r="AC180" s="39"/>
      <c r="AD180" s="39"/>
      <c r="AE180" s="39"/>
      <c r="AR180" s="224" t="s">
        <v>287</v>
      </c>
      <c r="AT180" s="224" t="s">
        <v>219</v>
      </c>
      <c r="AU180" s="224" t="s">
        <v>78</v>
      </c>
      <c r="AY180" s="18" t="s">
        <v>216</v>
      </c>
      <c r="BE180" s="225">
        <f>IF(N180="základní",J180,0)</f>
        <v>0</v>
      </c>
      <c r="BF180" s="225">
        <f>IF(N180="snížená",J180,0)</f>
        <v>0</v>
      </c>
      <c r="BG180" s="225">
        <f>IF(N180="zákl. přenesená",J180,0)</f>
        <v>0</v>
      </c>
      <c r="BH180" s="225">
        <f>IF(N180="sníž. přenesená",J180,0)</f>
        <v>0</v>
      </c>
      <c r="BI180" s="225">
        <f>IF(N180="nulová",J180,0)</f>
        <v>0</v>
      </c>
      <c r="BJ180" s="18" t="s">
        <v>76</v>
      </c>
      <c r="BK180" s="225">
        <f>ROUND(I180*H180,2)</f>
        <v>0</v>
      </c>
      <c r="BL180" s="18" t="s">
        <v>287</v>
      </c>
      <c r="BM180" s="224" t="s">
        <v>2735</v>
      </c>
    </row>
    <row r="181" s="2" customFormat="1" ht="13.8" customHeight="1">
      <c r="A181" s="39"/>
      <c r="B181" s="40"/>
      <c r="C181" s="213" t="s">
        <v>366</v>
      </c>
      <c r="D181" s="213" t="s">
        <v>219</v>
      </c>
      <c r="E181" s="214" t="s">
        <v>358</v>
      </c>
      <c r="F181" s="215" t="s">
        <v>359</v>
      </c>
      <c r="G181" s="216" t="s">
        <v>318</v>
      </c>
      <c r="H181" s="217">
        <v>6</v>
      </c>
      <c r="I181" s="218"/>
      <c r="J181" s="219">
        <f>ROUND(I181*H181,2)</f>
        <v>0</v>
      </c>
      <c r="K181" s="215" t="s">
        <v>223</v>
      </c>
      <c r="L181" s="45"/>
      <c r="M181" s="220" t="s">
        <v>19</v>
      </c>
      <c r="N181" s="221" t="s">
        <v>40</v>
      </c>
      <c r="O181" s="85"/>
      <c r="P181" s="222">
        <f>O181*H181</f>
        <v>0</v>
      </c>
      <c r="Q181" s="222">
        <v>6.0000000000000002E-05</v>
      </c>
      <c r="R181" s="222">
        <f>Q181*H181</f>
        <v>0.00036000000000000002</v>
      </c>
      <c r="S181" s="222">
        <v>0</v>
      </c>
      <c r="T181" s="223">
        <f>S181*H181</f>
        <v>0</v>
      </c>
      <c r="U181" s="39"/>
      <c r="V181" s="39"/>
      <c r="W181" s="39"/>
      <c r="X181" s="39"/>
      <c r="Y181" s="39"/>
      <c r="Z181" s="39"/>
      <c r="AA181" s="39"/>
      <c r="AB181" s="39"/>
      <c r="AC181" s="39"/>
      <c r="AD181" s="39"/>
      <c r="AE181" s="39"/>
      <c r="AR181" s="224" t="s">
        <v>287</v>
      </c>
      <c r="AT181" s="224" t="s">
        <v>219</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2736</v>
      </c>
    </row>
    <row r="182" s="2" customFormat="1">
      <c r="A182" s="39"/>
      <c r="B182" s="40"/>
      <c r="C182" s="41"/>
      <c r="D182" s="226" t="s">
        <v>226</v>
      </c>
      <c r="E182" s="41"/>
      <c r="F182" s="227" t="s">
        <v>361</v>
      </c>
      <c r="G182" s="41"/>
      <c r="H182" s="41"/>
      <c r="I182" s="228"/>
      <c r="J182" s="41"/>
      <c r="K182" s="41"/>
      <c r="L182" s="45"/>
      <c r="M182" s="229"/>
      <c r="N182" s="230"/>
      <c r="O182" s="85"/>
      <c r="P182" s="85"/>
      <c r="Q182" s="85"/>
      <c r="R182" s="85"/>
      <c r="S182" s="85"/>
      <c r="T182" s="86"/>
      <c r="U182" s="39"/>
      <c r="V182" s="39"/>
      <c r="W182" s="39"/>
      <c r="X182" s="39"/>
      <c r="Y182" s="39"/>
      <c r="Z182" s="39"/>
      <c r="AA182" s="39"/>
      <c r="AB182" s="39"/>
      <c r="AC182" s="39"/>
      <c r="AD182" s="39"/>
      <c r="AE182" s="39"/>
      <c r="AT182" s="18" t="s">
        <v>226</v>
      </c>
      <c r="AU182" s="18" t="s">
        <v>78</v>
      </c>
    </row>
    <row r="183" s="2" customFormat="1" ht="13.8" customHeight="1">
      <c r="A183" s="39"/>
      <c r="B183" s="40"/>
      <c r="C183" s="263" t="s">
        <v>371</v>
      </c>
      <c r="D183" s="263" t="s">
        <v>295</v>
      </c>
      <c r="E183" s="264" t="s">
        <v>363</v>
      </c>
      <c r="F183" s="265" t="s">
        <v>364</v>
      </c>
      <c r="G183" s="266" t="s">
        <v>318</v>
      </c>
      <c r="H183" s="267">
        <v>6</v>
      </c>
      <c r="I183" s="268"/>
      <c r="J183" s="269">
        <f>ROUND(I183*H183,2)</f>
        <v>0</v>
      </c>
      <c r="K183" s="265" t="s">
        <v>223</v>
      </c>
      <c r="L183" s="270"/>
      <c r="M183" s="271" t="s">
        <v>19</v>
      </c>
      <c r="N183" s="272" t="s">
        <v>40</v>
      </c>
      <c r="O183" s="85"/>
      <c r="P183" s="222">
        <f>O183*H183</f>
        <v>0</v>
      </c>
      <c r="Q183" s="222">
        <v>0.00085999999999999998</v>
      </c>
      <c r="R183" s="222">
        <f>Q183*H183</f>
        <v>0.0051599999999999997</v>
      </c>
      <c r="S183" s="222">
        <v>0</v>
      </c>
      <c r="T183" s="223">
        <f>S183*H183</f>
        <v>0</v>
      </c>
      <c r="U183" s="39"/>
      <c r="V183" s="39"/>
      <c r="W183" s="39"/>
      <c r="X183" s="39"/>
      <c r="Y183" s="39"/>
      <c r="Z183" s="39"/>
      <c r="AA183" s="39"/>
      <c r="AB183" s="39"/>
      <c r="AC183" s="39"/>
      <c r="AD183" s="39"/>
      <c r="AE183" s="39"/>
      <c r="AR183" s="224" t="s">
        <v>299</v>
      </c>
      <c r="AT183" s="224" t="s">
        <v>295</v>
      </c>
      <c r="AU183" s="224" t="s">
        <v>78</v>
      </c>
      <c r="AY183" s="18" t="s">
        <v>216</v>
      </c>
      <c r="BE183" s="225">
        <f>IF(N183="základní",J183,0)</f>
        <v>0</v>
      </c>
      <c r="BF183" s="225">
        <f>IF(N183="snížená",J183,0)</f>
        <v>0</v>
      </c>
      <c r="BG183" s="225">
        <f>IF(N183="zákl. přenesená",J183,0)</f>
        <v>0</v>
      </c>
      <c r="BH183" s="225">
        <f>IF(N183="sníž. přenesená",J183,0)</f>
        <v>0</v>
      </c>
      <c r="BI183" s="225">
        <f>IF(N183="nulová",J183,0)</f>
        <v>0</v>
      </c>
      <c r="BJ183" s="18" t="s">
        <v>76</v>
      </c>
      <c r="BK183" s="225">
        <f>ROUND(I183*H183,2)</f>
        <v>0</v>
      </c>
      <c r="BL183" s="18" t="s">
        <v>287</v>
      </c>
      <c r="BM183" s="224" t="s">
        <v>2737</v>
      </c>
    </row>
    <row r="184" s="2" customFormat="1" ht="13.8" customHeight="1">
      <c r="A184" s="39"/>
      <c r="B184" s="40"/>
      <c r="C184" s="213" t="s">
        <v>375</v>
      </c>
      <c r="D184" s="213" t="s">
        <v>219</v>
      </c>
      <c r="E184" s="214" t="s">
        <v>367</v>
      </c>
      <c r="F184" s="215" t="s">
        <v>368</v>
      </c>
      <c r="G184" s="216" t="s">
        <v>326</v>
      </c>
      <c r="H184" s="217">
        <v>3</v>
      </c>
      <c r="I184" s="218"/>
      <c r="J184" s="219">
        <f>ROUND(I184*H184,2)</f>
        <v>0</v>
      </c>
      <c r="K184" s="215" t="s">
        <v>223</v>
      </c>
      <c r="L184" s="45"/>
      <c r="M184" s="220" t="s">
        <v>19</v>
      </c>
      <c r="N184" s="221" t="s">
        <v>40</v>
      </c>
      <c r="O184" s="85"/>
      <c r="P184" s="222">
        <f>O184*H184</f>
        <v>0</v>
      </c>
      <c r="Q184" s="222">
        <v>0</v>
      </c>
      <c r="R184" s="222">
        <f>Q184*H184</f>
        <v>0</v>
      </c>
      <c r="S184" s="222">
        <v>0</v>
      </c>
      <c r="T184" s="223">
        <f>S184*H184</f>
        <v>0</v>
      </c>
      <c r="U184" s="39"/>
      <c r="V184" s="39"/>
      <c r="W184" s="39"/>
      <c r="X184" s="39"/>
      <c r="Y184" s="39"/>
      <c r="Z184" s="39"/>
      <c r="AA184" s="39"/>
      <c r="AB184" s="39"/>
      <c r="AC184" s="39"/>
      <c r="AD184" s="39"/>
      <c r="AE184" s="39"/>
      <c r="AR184" s="224" t="s">
        <v>287</v>
      </c>
      <c r="AT184" s="224" t="s">
        <v>219</v>
      </c>
      <c r="AU184" s="224" t="s">
        <v>78</v>
      </c>
      <c r="AY184" s="18" t="s">
        <v>216</v>
      </c>
      <c r="BE184" s="225">
        <f>IF(N184="základní",J184,0)</f>
        <v>0</v>
      </c>
      <c r="BF184" s="225">
        <f>IF(N184="snížená",J184,0)</f>
        <v>0</v>
      </c>
      <c r="BG184" s="225">
        <f>IF(N184="zákl. přenesená",J184,0)</f>
        <v>0</v>
      </c>
      <c r="BH184" s="225">
        <f>IF(N184="sníž. přenesená",J184,0)</f>
        <v>0</v>
      </c>
      <c r="BI184" s="225">
        <f>IF(N184="nulová",J184,0)</f>
        <v>0</v>
      </c>
      <c r="BJ184" s="18" t="s">
        <v>76</v>
      </c>
      <c r="BK184" s="225">
        <f>ROUND(I184*H184,2)</f>
        <v>0</v>
      </c>
      <c r="BL184" s="18" t="s">
        <v>287</v>
      </c>
      <c r="BM184" s="224" t="s">
        <v>2738</v>
      </c>
    </row>
    <row r="185" s="2" customFormat="1">
      <c r="A185" s="39"/>
      <c r="B185" s="40"/>
      <c r="C185" s="41"/>
      <c r="D185" s="226" t="s">
        <v>226</v>
      </c>
      <c r="E185" s="41"/>
      <c r="F185" s="227" t="s">
        <v>370</v>
      </c>
      <c r="G185" s="41"/>
      <c r="H185" s="41"/>
      <c r="I185" s="228"/>
      <c r="J185" s="41"/>
      <c r="K185" s="41"/>
      <c r="L185" s="45"/>
      <c r="M185" s="229"/>
      <c r="N185" s="230"/>
      <c r="O185" s="85"/>
      <c r="P185" s="85"/>
      <c r="Q185" s="85"/>
      <c r="R185" s="85"/>
      <c r="S185" s="85"/>
      <c r="T185" s="86"/>
      <c r="U185" s="39"/>
      <c r="V185" s="39"/>
      <c r="W185" s="39"/>
      <c r="X185" s="39"/>
      <c r="Y185" s="39"/>
      <c r="Z185" s="39"/>
      <c r="AA185" s="39"/>
      <c r="AB185" s="39"/>
      <c r="AC185" s="39"/>
      <c r="AD185" s="39"/>
      <c r="AE185" s="39"/>
      <c r="AT185" s="18" t="s">
        <v>226</v>
      </c>
      <c r="AU185" s="18" t="s">
        <v>78</v>
      </c>
    </row>
    <row r="186" s="2" customFormat="1" ht="22.2" customHeight="1">
      <c r="A186" s="39"/>
      <c r="B186" s="40"/>
      <c r="C186" s="213" t="s">
        <v>380</v>
      </c>
      <c r="D186" s="213" t="s">
        <v>219</v>
      </c>
      <c r="E186" s="214" t="s">
        <v>376</v>
      </c>
      <c r="F186" s="215" t="s">
        <v>377</v>
      </c>
      <c r="G186" s="216" t="s">
        <v>318</v>
      </c>
      <c r="H186" s="217">
        <v>10</v>
      </c>
      <c r="I186" s="218"/>
      <c r="J186" s="219">
        <f>ROUND(I186*H186,2)</f>
        <v>0</v>
      </c>
      <c r="K186" s="215" t="s">
        <v>223</v>
      </c>
      <c r="L186" s="45"/>
      <c r="M186" s="220" t="s">
        <v>19</v>
      </c>
      <c r="N186" s="221" t="s">
        <v>40</v>
      </c>
      <c r="O186" s="85"/>
      <c r="P186" s="222">
        <f>O186*H186</f>
        <v>0</v>
      </c>
      <c r="Q186" s="222">
        <v>0.00040000000000000002</v>
      </c>
      <c r="R186" s="222">
        <f>Q186*H186</f>
        <v>0.0040000000000000001</v>
      </c>
      <c r="S186" s="222">
        <v>0</v>
      </c>
      <c r="T186" s="223">
        <f>S186*H186</f>
        <v>0</v>
      </c>
      <c r="U186" s="39"/>
      <c r="V186" s="39"/>
      <c r="W186" s="39"/>
      <c r="X186" s="39"/>
      <c r="Y186" s="39"/>
      <c r="Z186" s="39"/>
      <c r="AA186" s="39"/>
      <c r="AB186" s="39"/>
      <c r="AC186" s="39"/>
      <c r="AD186" s="39"/>
      <c r="AE186" s="39"/>
      <c r="AR186" s="224" t="s">
        <v>287</v>
      </c>
      <c r="AT186" s="224" t="s">
        <v>219</v>
      </c>
      <c r="AU186" s="224" t="s">
        <v>78</v>
      </c>
      <c r="AY186" s="18" t="s">
        <v>216</v>
      </c>
      <c r="BE186" s="225">
        <f>IF(N186="základní",J186,0)</f>
        <v>0</v>
      </c>
      <c r="BF186" s="225">
        <f>IF(N186="snížená",J186,0)</f>
        <v>0</v>
      </c>
      <c r="BG186" s="225">
        <f>IF(N186="zákl. přenesená",J186,0)</f>
        <v>0</v>
      </c>
      <c r="BH186" s="225">
        <f>IF(N186="sníž. přenesená",J186,0)</f>
        <v>0</v>
      </c>
      <c r="BI186" s="225">
        <f>IF(N186="nulová",J186,0)</f>
        <v>0</v>
      </c>
      <c r="BJ186" s="18" t="s">
        <v>76</v>
      </c>
      <c r="BK186" s="225">
        <f>ROUND(I186*H186,2)</f>
        <v>0</v>
      </c>
      <c r="BL186" s="18" t="s">
        <v>287</v>
      </c>
      <c r="BM186" s="224" t="s">
        <v>2739</v>
      </c>
    </row>
    <row r="187" s="2" customFormat="1">
      <c r="A187" s="39"/>
      <c r="B187" s="40"/>
      <c r="C187" s="41"/>
      <c r="D187" s="226" t="s">
        <v>226</v>
      </c>
      <c r="E187" s="41"/>
      <c r="F187" s="227" t="s">
        <v>379</v>
      </c>
      <c r="G187" s="41"/>
      <c r="H187" s="41"/>
      <c r="I187" s="228"/>
      <c r="J187" s="41"/>
      <c r="K187" s="41"/>
      <c r="L187" s="45"/>
      <c r="M187" s="229"/>
      <c r="N187" s="230"/>
      <c r="O187" s="85"/>
      <c r="P187" s="85"/>
      <c r="Q187" s="85"/>
      <c r="R187" s="85"/>
      <c r="S187" s="85"/>
      <c r="T187" s="86"/>
      <c r="U187" s="39"/>
      <c r="V187" s="39"/>
      <c r="W187" s="39"/>
      <c r="X187" s="39"/>
      <c r="Y187" s="39"/>
      <c r="Z187" s="39"/>
      <c r="AA187" s="39"/>
      <c r="AB187" s="39"/>
      <c r="AC187" s="39"/>
      <c r="AD187" s="39"/>
      <c r="AE187" s="39"/>
      <c r="AT187" s="18" t="s">
        <v>226</v>
      </c>
      <c r="AU187" s="18" t="s">
        <v>78</v>
      </c>
    </row>
    <row r="188" s="2" customFormat="1" ht="13.8" customHeight="1">
      <c r="A188" s="39"/>
      <c r="B188" s="40"/>
      <c r="C188" s="213" t="s">
        <v>384</v>
      </c>
      <c r="D188" s="213" t="s">
        <v>219</v>
      </c>
      <c r="E188" s="214" t="s">
        <v>381</v>
      </c>
      <c r="F188" s="215" t="s">
        <v>382</v>
      </c>
      <c r="G188" s="216" t="s">
        <v>318</v>
      </c>
      <c r="H188" s="217">
        <v>10</v>
      </c>
      <c r="I188" s="218"/>
      <c r="J188" s="219">
        <f>ROUND(I188*H188,2)</f>
        <v>0</v>
      </c>
      <c r="K188" s="215" t="s">
        <v>223</v>
      </c>
      <c r="L188" s="45"/>
      <c r="M188" s="220" t="s">
        <v>19</v>
      </c>
      <c r="N188" s="221" t="s">
        <v>40</v>
      </c>
      <c r="O188" s="85"/>
      <c r="P188" s="222">
        <f>O188*H188</f>
        <v>0</v>
      </c>
      <c r="Q188" s="222">
        <v>1.0000000000000001E-05</v>
      </c>
      <c r="R188" s="222">
        <f>Q188*H188</f>
        <v>0.00010000000000000001</v>
      </c>
      <c r="S188" s="222">
        <v>0</v>
      </c>
      <c r="T188" s="223">
        <f>S188*H188</f>
        <v>0</v>
      </c>
      <c r="U188" s="39"/>
      <c r="V188" s="39"/>
      <c r="W188" s="39"/>
      <c r="X188" s="39"/>
      <c r="Y188" s="39"/>
      <c r="Z188" s="39"/>
      <c r="AA188" s="39"/>
      <c r="AB188" s="39"/>
      <c r="AC188" s="39"/>
      <c r="AD188" s="39"/>
      <c r="AE188" s="39"/>
      <c r="AR188" s="224" t="s">
        <v>287</v>
      </c>
      <c r="AT188" s="224" t="s">
        <v>219</v>
      </c>
      <c r="AU188" s="224" t="s">
        <v>78</v>
      </c>
      <c r="AY188" s="18" t="s">
        <v>216</v>
      </c>
      <c r="BE188" s="225">
        <f>IF(N188="základní",J188,0)</f>
        <v>0</v>
      </c>
      <c r="BF188" s="225">
        <f>IF(N188="snížená",J188,0)</f>
        <v>0</v>
      </c>
      <c r="BG188" s="225">
        <f>IF(N188="zákl. přenesená",J188,0)</f>
        <v>0</v>
      </c>
      <c r="BH188" s="225">
        <f>IF(N188="sníž. přenesená",J188,0)</f>
        <v>0</v>
      </c>
      <c r="BI188" s="225">
        <f>IF(N188="nulová",J188,0)</f>
        <v>0</v>
      </c>
      <c r="BJ188" s="18" t="s">
        <v>76</v>
      </c>
      <c r="BK188" s="225">
        <f>ROUND(I188*H188,2)</f>
        <v>0</v>
      </c>
      <c r="BL188" s="18" t="s">
        <v>287</v>
      </c>
      <c r="BM188" s="224" t="s">
        <v>2740</v>
      </c>
    </row>
    <row r="189" s="2" customFormat="1">
      <c r="A189" s="39"/>
      <c r="B189" s="40"/>
      <c r="C189" s="41"/>
      <c r="D189" s="226" t="s">
        <v>226</v>
      </c>
      <c r="E189" s="41"/>
      <c r="F189" s="227" t="s">
        <v>379</v>
      </c>
      <c r="G189" s="41"/>
      <c r="H189" s="41"/>
      <c r="I189" s="228"/>
      <c r="J189" s="41"/>
      <c r="K189" s="41"/>
      <c r="L189" s="45"/>
      <c r="M189" s="229"/>
      <c r="N189" s="230"/>
      <c r="O189" s="85"/>
      <c r="P189" s="85"/>
      <c r="Q189" s="85"/>
      <c r="R189" s="85"/>
      <c r="S189" s="85"/>
      <c r="T189" s="86"/>
      <c r="U189" s="39"/>
      <c r="V189" s="39"/>
      <c r="W189" s="39"/>
      <c r="X189" s="39"/>
      <c r="Y189" s="39"/>
      <c r="Z189" s="39"/>
      <c r="AA189" s="39"/>
      <c r="AB189" s="39"/>
      <c r="AC189" s="39"/>
      <c r="AD189" s="39"/>
      <c r="AE189" s="39"/>
      <c r="AT189" s="18" t="s">
        <v>226</v>
      </c>
      <c r="AU189" s="18" t="s">
        <v>78</v>
      </c>
    </row>
    <row r="190" s="2" customFormat="1" ht="22.2" customHeight="1">
      <c r="A190" s="39"/>
      <c r="B190" s="40"/>
      <c r="C190" s="213" t="s">
        <v>391</v>
      </c>
      <c r="D190" s="213" t="s">
        <v>219</v>
      </c>
      <c r="E190" s="214" t="s">
        <v>385</v>
      </c>
      <c r="F190" s="215" t="s">
        <v>386</v>
      </c>
      <c r="G190" s="216" t="s">
        <v>305</v>
      </c>
      <c r="H190" s="273"/>
      <c r="I190" s="218"/>
      <c r="J190" s="219">
        <f>ROUND(I190*H190,2)</f>
        <v>0</v>
      </c>
      <c r="K190" s="215" t="s">
        <v>223</v>
      </c>
      <c r="L190" s="45"/>
      <c r="M190" s="220" t="s">
        <v>19</v>
      </c>
      <c r="N190" s="221" t="s">
        <v>40</v>
      </c>
      <c r="O190" s="85"/>
      <c r="P190" s="222">
        <f>O190*H190</f>
        <v>0</v>
      </c>
      <c r="Q190" s="222">
        <v>0</v>
      </c>
      <c r="R190" s="222">
        <f>Q190*H190</f>
        <v>0</v>
      </c>
      <c r="S190" s="222">
        <v>0</v>
      </c>
      <c r="T190" s="223">
        <f>S190*H190</f>
        <v>0</v>
      </c>
      <c r="U190" s="39"/>
      <c r="V190" s="39"/>
      <c r="W190" s="39"/>
      <c r="X190" s="39"/>
      <c r="Y190" s="39"/>
      <c r="Z190" s="39"/>
      <c r="AA190" s="39"/>
      <c r="AB190" s="39"/>
      <c r="AC190" s="39"/>
      <c r="AD190" s="39"/>
      <c r="AE190" s="39"/>
      <c r="AR190" s="224" t="s">
        <v>287</v>
      </c>
      <c r="AT190" s="224" t="s">
        <v>219</v>
      </c>
      <c r="AU190" s="224" t="s">
        <v>78</v>
      </c>
      <c r="AY190" s="18" t="s">
        <v>216</v>
      </c>
      <c r="BE190" s="225">
        <f>IF(N190="základní",J190,0)</f>
        <v>0</v>
      </c>
      <c r="BF190" s="225">
        <f>IF(N190="snížená",J190,0)</f>
        <v>0</v>
      </c>
      <c r="BG190" s="225">
        <f>IF(N190="zákl. přenesená",J190,0)</f>
        <v>0</v>
      </c>
      <c r="BH190" s="225">
        <f>IF(N190="sníž. přenesená",J190,0)</f>
        <v>0</v>
      </c>
      <c r="BI190" s="225">
        <f>IF(N190="nulová",J190,0)</f>
        <v>0</v>
      </c>
      <c r="BJ190" s="18" t="s">
        <v>76</v>
      </c>
      <c r="BK190" s="225">
        <f>ROUND(I190*H190,2)</f>
        <v>0</v>
      </c>
      <c r="BL190" s="18" t="s">
        <v>287</v>
      </c>
      <c r="BM190" s="224" t="s">
        <v>2741</v>
      </c>
    </row>
    <row r="191" s="2" customFormat="1">
      <c r="A191" s="39"/>
      <c r="B191" s="40"/>
      <c r="C191" s="41"/>
      <c r="D191" s="226" t="s">
        <v>226</v>
      </c>
      <c r="E191" s="41"/>
      <c r="F191" s="227" t="s">
        <v>388</v>
      </c>
      <c r="G191" s="41"/>
      <c r="H191" s="41"/>
      <c r="I191" s="228"/>
      <c r="J191" s="41"/>
      <c r="K191" s="41"/>
      <c r="L191" s="45"/>
      <c r="M191" s="229"/>
      <c r="N191" s="230"/>
      <c r="O191" s="85"/>
      <c r="P191" s="85"/>
      <c r="Q191" s="85"/>
      <c r="R191" s="85"/>
      <c r="S191" s="85"/>
      <c r="T191" s="86"/>
      <c r="U191" s="39"/>
      <c r="V191" s="39"/>
      <c r="W191" s="39"/>
      <c r="X191" s="39"/>
      <c r="Y191" s="39"/>
      <c r="Z191" s="39"/>
      <c r="AA191" s="39"/>
      <c r="AB191" s="39"/>
      <c r="AC191" s="39"/>
      <c r="AD191" s="39"/>
      <c r="AE191" s="39"/>
      <c r="AT191" s="18" t="s">
        <v>226</v>
      </c>
      <c r="AU191" s="18" t="s">
        <v>78</v>
      </c>
    </row>
    <row r="192" s="12" customFormat="1" ht="22.8" customHeight="1">
      <c r="A192" s="12"/>
      <c r="B192" s="197"/>
      <c r="C192" s="198"/>
      <c r="D192" s="199" t="s">
        <v>68</v>
      </c>
      <c r="E192" s="211" t="s">
        <v>389</v>
      </c>
      <c r="F192" s="211" t="s">
        <v>390</v>
      </c>
      <c r="G192" s="198"/>
      <c r="H192" s="198"/>
      <c r="I192" s="201"/>
      <c r="J192" s="212">
        <f>BK192</f>
        <v>0</v>
      </c>
      <c r="K192" s="198"/>
      <c r="L192" s="203"/>
      <c r="M192" s="204"/>
      <c r="N192" s="205"/>
      <c r="O192" s="205"/>
      <c r="P192" s="206">
        <f>SUM(P193:P221)</f>
        <v>0</v>
      </c>
      <c r="Q192" s="205"/>
      <c r="R192" s="206">
        <f>SUM(R193:R221)</f>
        <v>0.099510000000000001</v>
      </c>
      <c r="S192" s="205"/>
      <c r="T192" s="207">
        <f>SUM(T193:T221)</f>
        <v>0.042600000000000006</v>
      </c>
      <c r="U192" s="12"/>
      <c r="V192" s="12"/>
      <c r="W192" s="12"/>
      <c r="X192" s="12"/>
      <c r="Y192" s="12"/>
      <c r="Z192" s="12"/>
      <c r="AA192" s="12"/>
      <c r="AB192" s="12"/>
      <c r="AC192" s="12"/>
      <c r="AD192" s="12"/>
      <c r="AE192" s="12"/>
      <c r="AR192" s="208" t="s">
        <v>78</v>
      </c>
      <c r="AT192" s="209" t="s">
        <v>68</v>
      </c>
      <c r="AU192" s="209" t="s">
        <v>76</v>
      </c>
      <c r="AY192" s="208" t="s">
        <v>216</v>
      </c>
      <c r="BK192" s="210">
        <f>SUM(BK193:BK221)</f>
        <v>0</v>
      </c>
    </row>
    <row r="193" s="2" customFormat="1" ht="13.8" customHeight="1">
      <c r="A193" s="39"/>
      <c r="B193" s="40"/>
      <c r="C193" s="213" t="s">
        <v>299</v>
      </c>
      <c r="D193" s="213" t="s">
        <v>219</v>
      </c>
      <c r="E193" s="214" t="s">
        <v>392</v>
      </c>
      <c r="F193" s="215" t="s">
        <v>393</v>
      </c>
      <c r="G193" s="216" t="s">
        <v>326</v>
      </c>
      <c r="H193" s="217">
        <v>1</v>
      </c>
      <c r="I193" s="218"/>
      <c r="J193" s="219">
        <f>ROUND(I193*H193,2)</f>
        <v>0</v>
      </c>
      <c r="K193" s="215" t="s">
        <v>19</v>
      </c>
      <c r="L193" s="45"/>
      <c r="M193" s="220" t="s">
        <v>19</v>
      </c>
      <c r="N193" s="221" t="s">
        <v>40</v>
      </c>
      <c r="O193" s="85"/>
      <c r="P193" s="222">
        <f>O193*H193</f>
        <v>0</v>
      </c>
      <c r="Q193" s="222">
        <v>0</v>
      </c>
      <c r="R193" s="222">
        <f>Q193*H193</f>
        <v>0</v>
      </c>
      <c r="S193" s="222">
        <v>0</v>
      </c>
      <c r="T193" s="223">
        <f>S193*H193</f>
        <v>0</v>
      </c>
      <c r="U193" s="39"/>
      <c r="V193" s="39"/>
      <c r="W193" s="39"/>
      <c r="X193" s="39"/>
      <c r="Y193" s="39"/>
      <c r="Z193" s="39"/>
      <c r="AA193" s="39"/>
      <c r="AB193" s="39"/>
      <c r="AC193" s="39"/>
      <c r="AD193" s="39"/>
      <c r="AE193" s="39"/>
      <c r="AR193" s="224" t="s">
        <v>287</v>
      </c>
      <c r="AT193" s="224" t="s">
        <v>219</v>
      </c>
      <c r="AU193" s="224" t="s">
        <v>78</v>
      </c>
      <c r="AY193" s="18" t="s">
        <v>216</v>
      </c>
      <c r="BE193" s="225">
        <f>IF(N193="základní",J193,0)</f>
        <v>0</v>
      </c>
      <c r="BF193" s="225">
        <f>IF(N193="snížená",J193,0)</f>
        <v>0</v>
      </c>
      <c r="BG193" s="225">
        <f>IF(N193="zákl. přenesená",J193,0)</f>
        <v>0</v>
      </c>
      <c r="BH193" s="225">
        <f>IF(N193="sníž. přenesená",J193,0)</f>
        <v>0</v>
      </c>
      <c r="BI193" s="225">
        <f>IF(N193="nulová",J193,0)</f>
        <v>0</v>
      </c>
      <c r="BJ193" s="18" t="s">
        <v>76</v>
      </c>
      <c r="BK193" s="225">
        <f>ROUND(I193*H193,2)</f>
        <v>0</v>
      </c>
      <c r="BL193" s="18" t="s">
        <v>287</v>
      </c>
      <c r="BM193" s="224" t="s">
        <v>2742</v>
      </c>
    </row>
    <row r="194" s="2" customFormat="1" ht="13.8" customHeight="1">
      <c r="A194" s="39"/>
      <c r="B194" s="40"/>
      <c r="C194" s="213" t="s">
        <v>398</v>
      </c>
      <c r="D194" s="213" t="s">
        <v>219</v>
      </c>
      <c r="E194" s="214" t="s">
        <v>2743</v>
      </c>
      <c r="F194" s="215" t="s">
        <v>393</v>
      </c>
      <c r="G194" s="216" t="s">
        <v>326</v>
      </c>
      <c r="H194" s="217">
        <v>2</v>
      </c>
      <c r="I194" s="218"/>
      <c r="J194" s="219">
        <f>ROUND(I194*H194,2)</f>
        <v>0</v>
      </c>
      <c r="K194" s="215" t="s">
        <v>19</v>
      </c>
      <c r="L194" s="45"/>
      <c r="M194" s="220" t="s">
        <v>19</v>
      </c>
      <c r="N194" s="221" t="s">
        <v>40</v>
      </c>
      <c r="O194" s="85"/>
      <c r="P194" s="222">
        <f>O194*H194</f>
        <v>0</v>
      </c>
      <c r="Q194" s="222">
        <v>0</v>
      </c>
      <c r="R194" s="222">
        <f>Q194*H194</f>
        <v>0</v>
      </c>
      <c r="S194" s="222">
        <v>0</v>
      </c>
      <c r="T194" s="223">
        <f>S194*H194</f>
        <v>0</v>
      </c>
      <c r="U194" s="39"/>
      <c r="V194" s="39"/>
      <c r="W194" s="39"/>
      <c r="X194" s="39"/>
      <c r="Y194" s="39"/>
      <c r="Z194" s="39"/>
      <c r="AA194" s="39"/>
      <c r="AB194" s="39"/>
      <c r="AC194" s="39"/>
      <c r="AD194" s="39"/>
      <c r="AE194" s="39"/>
      <c r="AR194" s="224" t="s">
        <v>287</v>
      </c>
      <c r="AT194" s="224" t="s">
        <v>219</v>
      </c>
      <c r="AU194" s="224" t="s">
        <v>78</v>
      </c>
      <c r="AY194" s="18" t="s">
        <v>216</v>
      </c>
      <c r="BE194" s="225">
        <f>IF(N194="základní",J194,0)</f>
        <v>0</v>
      </c>
      <c r="BF194" s="225">
        <f>IF(N194="snížená",J194,0)</f>
        <v>0</v>
      </c>
      <c r="BG194" s="225">
        <f>IF(N194="zákl. přenesená",J194,0)</f>
        <v>0</v>
      </c>
      <c r="BH194" s="225">
        <f>IF(N194="sníž. přenesená",J194,0)</f>
        <v>0</v>
      </c>
      <c r="BI194" s="225">
        <f>IF(N194="nulová",J194,0)</f>
        <v>0</v>
      </c>
      <c r="BJ194" s="18" t="s">
        <v>76</v>
      </c>
      <c r="BK194" s="225">
        <f>ROUND(I194*H194,2)</f>
        <v>0</v>
      </c>
      <c r="BL194" s="18" t="s">
        <v>287</v>
      </c>
      <c r="BM194" s="224" t="s">
        <v>2744</v>
      </c>
    </row>
    <row r="195" s="2" customFormat="1" ht="13.8" customHeight="1">
      <c r="A195" s="39"/>
      <c r="B195" s="40"/>
      <c r="C195" s="213" t="s">
        <v>402</v>
      </c>
      <c r="D195" s="213" t="s">
        <v>219</v>
      </c>
      <c r="E195" s="214" t="s">
        <v>779</v>
      </c>
      <c r="F195" s="215" t="s">
        <v>780</v>
      </c>
      <c r="G195" s="216" t="s">
        <v>313</v>
      </c>
      <c r="H195" s="217">
        <v>1</v>
      </c>
      <c r="I195" s="218"/>
      <c r="J195" s="219">
        <f>ROUND(I195*H195,2)</f>
        <v>0</v>
      </c>
      <c r="K195" s="215" t="s">
        <v>223</v>
      </c>
      <c r="L195" s="45"/>
      <c r="M195" s="220" t="s">
        <v>19</v>
      </c>
      <c r="N195" s="221" t="s">
        <v>40</v>
      </c>
      <c r="O195" s="85"/>
      <c r="P195" s="222">
        <f>O195*H195</f>
        <v>0</v>
      </c>
      <c r="Q195" s="222">
        <v>0</v>
      </c>
      <c r="R195" s="222">
        <f>Q195*H195</f>
        <v>0</v>
      </c>
      <c r="S195" s="222">
        <v>0.01933</v>
      </c>
      <c r="T195" s="223">
        <f>S195*H195</f>
        <v>0.01933</v>
      </c>
      <c r="U195" s="39"/>
      <c r="V195" s="39"/>
      <c r="W195" s="39"/>
      <c r="X195" s="39"/>
      <c r="Y195" s="39"/>
      <c r="Z195" s="39"/>
      <c r="AA195" s="39"/>
      <c r="AB195" s="39"/>
      <c r="AC195" s="39"/>
      <c r="AD195" s="39"/>
      <c r="AE195" s="39"/>
      <c r="AR195" s="224" t="s">
        <v>287</v>
      </c>
      <c r="AT195" s="224" t="s">
        <v>219</v>
      </c>
      <c r="AU195" s="224" t="s">
        <v>78</v>
      </c>
      <c r="AY195" s="18" t="s">
        <v>216</v>
      </c>
      <c r="BE195" s="225">
        <f>IF(N195="základní",J195,0)</f>
        <v>0</v>
      </c>
      <c r="BF195" s="225">
        <f>IF(N195="snížená",J195,0)</f>
        <v>0</v>
      </c>
      <c r="BG195" s="225">
        <f>IF(N195="zákl. přenesená",J195,0)</f>
        <v>0</v>
      </c>
      <c r="BH195" s="225">
        <f>IF(N195="sníž. přenesená",J195,0)</f>
        <v>0</v>
      </c>
      <c r="BI195" s="225">
        <f>IF(N195="nulová",J195,0)</f>
        <v>0</v>
      </c>
      <c r="BJ195" s="18" t="s">
        <v>76</v>
      </c>
      <c r="BK195" s="225">
        <f>ROUND(I195*H195,2)</f>
        <v>0</v>
      </c>
      <c r="BL195" s="18" t="s">
        <v>287</v>
      </c>
      <c r="BM195" s="224" t="s">
        <v>2745</v>
      </c>
    </row>
    <row r="196" s="2" customFormat="1" ht="13.8" customHeight="1">
      <c r="A196" s="39"/>
      <c r="B196" s="40"/>
      <c r="C196" s="263" t="s">
        <v>407</v>
      </c>
      <c r="D196" s="263" t="s">
        <v>295</v>
      </c>
      <c r="E196" s="264" t="s">
        <v>395</v>
      </c>
      <c r="F196" s="265" t="s">
        <v>396</v>
      </c>
      <c r="G196" s="266" t="s">
        <v>326</v>
      </c>
      <c r="H196" s="267">
        <v>1</v>
      </c>
      <c r="I196" s="268"/>
      <c r="J196" s="269">
        <f>ROUND(I196*H196,2)</f>
        <v>0</v>
      </c>
      <c r="K196" s="265" t="s">
        <v>223</v>
      </c>
      <c r="L196" s="270"/>
      <c r="M196" s="271" t="s">
        <v>19</v>
      </c>
      <c r="N196" s="272" t="s">
        <v>40</v>
      </c>
      <c r="O196" s="85"/>
      <c r="P196" s="222">
        <f>O196*H196</f>
        <v>0</v>
      </c>
      <c r="Q196" s="222">
        <v>0.001</v>
      </c>
      <c r="R196" s="222">
        <f>Q196*H196</f>
        <v>0.001</v>
      </c>
      <c r="S196" s="222">
        <v>0</v>
      </c>
      <c r="T196" s="223">
        <f>S196*H196</f>
        <v>0</v>
      </c>
      <c r="U196" s="39"/>
      <c r="V196" s="39"/>
      <c r="W196" s="39"/>
      <c r="X196" s="39"/>
      <c r="Y196" s="39"/>
      <c r="Z196" s="39"/>
      <c r="AA196" s="39"/>
      <c r="AB196" s="39"/>
      <c r="AC196" s="39"/>
      <c r="AD196" s="39"/>
      <c r="AE196" s="39"/>
      <c r="AR196" s="224" t="s">
        <v>299</v>
      </c>
      <c r="AT196" s="224" t="s">
        <v>295</v>
      </c>
      <c r="AU196" s="224" t="s">
        <v>78</v>
      </c>
      <c r="AY196" s="18" t="s">
        <v>216</v>
      </c>
      <c r="BE196" s="225">
        <f>IF(N196="základní",J196,0)</f>
        <v>0</v>
      </c>
      <c r="BF196" s="225">
        <f>IF(N196="snížená",J196,0)</f>
        <v>0</v>
      </c>
      <c r="BG196" s="225">
        <f>IF(N196="zákl. přenesená",J196,0)</f>
        <v>0</v>
      </c>
      <c r="BH196" s="225">
        <f>IF(N196="sníž. přenesená",J196,0)</f>
        <v>0</v>
      </c>
      <c r="BI196" s="225">
        <f>IF(N196="nulová",J196,0)</f>
        <v>0</v>
      </c>
      <c r="BJ196" s="18" t="s">
        <v>76</v>
      </c>
      <c r="BK196" s="225">
        <f>ROUND(I196*H196,2)</f>
        <v>0</v>
      </c>
      <c r="BL196" s="18" t="s">
        <v>287</v>
      </c>
      <c r="BM196" s="224" t="s">
        <v>2746</v>
      </c>
    </row>
    <row r="197" s="2" customFormat="1" ht="13.8" customHeight="1">
      <c r="A197" s="39"/>
      <c r="B197" s="40"/>
      <c r="C197" s="213" t="s">
        <v>411</v>
      </c>
      <c r="D197" s="213" t="s">
        <v>219</v>
      </c>
      <c r="E197" s="214" t="s">
        <v>782</v>
      </c>
      <c r="F197" s="215" t="s">
        <v>783</v>
      </c>
      <c r="G197" s="216" t="s">
        <v>313</v>
      </c>
      <c r="H197" s="217">
        <v>1</v>
      </c>
      <c r="I197" s="218"/>
      <c r="J197" s="219">
        <f>ROUND(I197*H197,2)</f>
        <v>0</v>
      </c>
      <c r="K197" s="215" t="s">
        <v>223</v>
      </c>
      <c r="L197" s="45"/>
      <c r="M197" s="220" t="s">
        <v>19</v>
      </c>
      <c r="N197" s="221" t="s">
        <v>40</v>
      </c>
      <c r="O197" s="85"/>
      <c r="P197" s="222">
        <f>O197*H197</f>
        <v>0</v>
      </c>
      <c r="Q197" s="222">
        <v>0.02894</v>
      </c>
      <c r="R197" s="222">
        <f>Q197*H197</f>
        <v>0.02894</v>
      </c>
      <c r="S197" s="222">
        <v>0</v>
      </c>
      <c r="T197" s="223">
        <f>S197*H197</f>
        <v>0</v>
      </c>
      <c r="U197" s="39"/>
      <c r="V197" s="39"/>
      <c r="W197" s="39"/>
      <c r="X197" s="39"/>
      <c r="Y197" s="39"/>
      <c r="Z197" s="39"/>
      <c r="AA197" s="39"/>
      <c r="AB197" s="39"/>
      <c r="AC197" s="39"/>
      <c r="AD197" s="39"/>
      <c r="AE197" s="39"/>
      <c r="AR197" s="224" t="s">
        <v>287</v>
      </c>
      <c r="AT197" s="224" t="s">
        <v>219</v>
      </c>
      <c r="AU197" s="224" t="s">
        <v>78</v>
      </c>
      <c r="AY197" s="18" t="s">
        <v>216</v>
      </c>
      <c r="BE197" s="225">
        <f>IF(N197="základní",J197,0)</f>
        <v>0</v>
      </c>
      <c r="BF197" s="225">
        <f>IF(N197="snížená",J197,0)</f>
        <v>0</v>
      </c>
      <c r="BG197" s="225">
        <f>IF(N197="zákl. přenesená",J197,0)</f>
        <v>0</v>
      </c>
      <c r="BH197" s="225">
        <f>IF(N197="sníž. přenesená",J197,0)</f>
        <v>0</v>
      </c>
      <c r="BI197" s="225">
        <f>IF(N197="nulová",J197,0)</f>
        <v>0</v>
      </c>
      <c r="BJ197" s="18" t="s">
        <v>76</v>
      </c>
      <c r="BK197" s="225">
        <f>ROUND(I197*H197,2)</f>
        <v>0</v>
      </c>
      <c r="BL197" s="18" t="s">
        <v>287</v>
      </c>
      <c r="BM197" s="224" t="s">
        <v>2747</v>
      </c>
    </row>
    <row r="198" s="2" customFormat="1">
      <c r="A198" s="39"/>
      <c r="B198" s="40"/>
      <c r="C198" s="41"/>
      <c r="D198" s="226" t="s">
        <v>226</v>
      </c>
      <c r="E198" s="41"/>
      <c r="F198" s="227" t="s">
        <v>785</v>
      </c>
      <c r="G198" s="41"/>
      <c r="H198" s="41"/>
      <c r="I198" s="228"/>
      <c r="J198" s="41"/>
      <c r="K198" s="41"/>
      <c r="L198" s="45"/>
      <c r="M198" s="229"/>
      <c r="N198" s="230"/>
      <c r="O198" s="85"/>
      <c r="P198" s="85"/>
      <c r="Q198" s="85"/>
      <c r="R198" s="85"/>
      <c r="S198" s="85"/>
      <c r="T198" s="86"/>
      <c r="U198" s="39"/>
      <c r="V198" s="39"/>
      <c r="W198" s="39"/>
      <c r="X198" s="39"/>
      <c r="Y198" s="39"/>
      <c r="Z198" s="39"/>
      <c r="AA198" s="39"/>
      <c r="AB198" s="39"/>
      <c r="AC198" s="39"/>
      <c r="AD198" s="39"/>
      <c r="AE198" s="39"/>
      <c r="AT198" s="18" t="s">
        <v>226</v>
      </c>
      <c r="AU198" s="18" t="s">
        <v>78</v>
      </c>
    </row>
    <row r="199" s="2" customFormat="1" ht="13.8" customHeight="1">
      <c r="A199" s="39"/>
      <c r="B199" s="40"/>
      <c r="C199" s="213" t="s">
        <v>415</v>
      </c>
      <c r="D199" s="213" t="s">
        <v>219</v>
      </c>
      <c r="E199" s="214" t="s">
        <v>399</v>
      </c>
      <c r="F199" s="215" t="s">
        <v>400</v>
      </c>
      <c r="G199" s="216" t="s">
        <v>313</v>
      </c>
      <c r="H199" s="217">
        <v>1</v>
      </c>
      <c r="I199" s="218"/>
      <c r="J199" s="219">
        <f>ROUND(I199*H199,2)</f>
        <v>0</v>
      </c>
      <c r="K199" s="215" t="s">
        <v>223</v>
      </c>
      <c r="L199" s="45"/>
      <c r="M199" s="220" t="s">
        <v>19</v>
      </c>
      <c r="N199" s="221" t="s">
        <v>40</v>
      </c>
      <c r="O199" s="85"/>
      <c r="P199" s="222">
        <f>O199*H199</f>
        <v>0</v>
      </c>
      <c r="Q199" s="222">
        <v>0</v>
      </c>
      <c r="R199" s="222">
        <f>Q199*H199</f>
        <v>0</v>
      </c>
      <c r="S199" s="222">
        <v>0.019460000000000002</v>
      </c>
      <c r="T199" s="223">
        <f>S199*H199</f>
        <v>0.019460000000000002</v>
      </c>
      <c r="U199" s="39"/>
      <c r="V199" s="39"/>
      <c r="W199" s="39"/>
      <c r="X199" s="39"/>
      <c r="Y199" s="39"/>
      <c r="Z199" s="39"/>
      <c r="AA199" s="39"/>
      <c r="AB199" s="39"/>
      <c r="AC199" s="39"/>
      <c r="AD199" s="39"/>
      <c r="AE199" s="39"/>
      <c r="AR199" s="224" t="s">
        <v>287</v>
      </c>
      <c r="AT199" s="224" t="s">
        <v>219</v>
      </c>
      <c r="AU199" s="224" t="s">
        <v>78</v>
      </c>
      <c r="AY199" s="18" t="s">
        <v>216</v>
      </c>
      <c r="BE199" s="225">
        <f>IF(N199="základní",J199,0)</f>
        <v>0</v>
      </c>
      <c r="BF199" s="225">
        <f>IF(N199="snížená",J199,0)</f>
        <v>0</v>
      </c>
      <c r="BG199" s="225">
        <f>IF(N199="zákl. přenesená",J199,0)</f>
        <v>0</v>
      </c>
      <c r="BH199" s="225">
        <f>IF(N199="sníž. přenesená",J199,0)</f>
        <v>0</v>
      </c>
      <c r="BI199" s="225">
        <f>IF(N199="nulová",J199,0)</f>
        <v>0</v>
      </c>
      <c r="BJ199" s="18" t="s">
        <v>76</v>
      </c>
      <c r="BK199" s="225">
        <f>ROUND(I199*H199,2)</f>
        <v>0</v>
      </c>
      <c r="BL199" s="18" t="s">
        <v>287</v>
      </c>
      <c r="BM199" s="224" t="s">
        <v>2748</v>
      </c>
    </row>
    <row r="200" s="2" customFormat="1" ht="13.8" customHeight="1">
      <c r="A200" s="39"/>
      <c r="B200" s="40"/>
      <c r="C200" s="213" t="s">
        <v>419</v>
      </c>
      <c r="D200" s="213" t="s">
        <v>219</v>
      </c>
      <c r="E200" s="214" t="s">
        <v>403</v>
      </c>
      <c r="F200" s="215" t="s">
        <v>404</v>
      </c>
      <c r="G200" s="216" t="s">
        <v>313</v>
      </c>
      <c r="H200" s="217">
        <v>1</v>
      </c>
      <c r="I200" s="218"/>
      <c r="J200" s="219">
        <f>ROUND(I200*H200,2)</f>
        <v>0</v>
      </c>
      <c r="K200" s="215" t="s">
        <v>223</v>
      </c>
      <c r="L200" s="45"/>
      <c r="M200" s="220" t="s">
        <v>19</v>
      </c>
      <c r="N200" s="221" t="s">
        <v>40</v>
      </c>
      <c r="O200" s="85"/>
      <c r="P200" s="222">
        <f>O200*H200</f>
        <v>0</v>
      </c>
      <c r="Q200" s="222">
        <v>0.00173</v>
      </c>
      <c r="R200" s="222">
        <f>Q200*H200</f>
        <v>0.00173</v>
      </c>
      <c r="S200" s="222">
        <v>0</v>
      </c>
      <c r="T200" s="223">
        <f>S200*H200</f>
        <v>0</v>
      </c>
      <c r="U200" s="39"/>
      <c r="V200" s="39"/>
      <c r="W200" s="39"/>
      <c r="X200" s="39"/>
      <c r="Y200" s="39"/>
      <c r="Z200" s="39"/>
      <c r="AA200" s="39"/>
      <c r="AB200" s="39"/>
      <c r="AC200" s="39"/>
      <c r="AD200" s="39"/>
      <c r="AE200" s="39"/>
      <c r="AR200" s="224" t="s">
        <v>287</v>
      </c>
      <c r="AT200" s="224" t="s">
        <v>219</v>
      </c>
      <c r="AU200" s="224" t="s">
        <v>78</v>
      </c>
      <c r="AY200" s="18" t="s">
        <v>216</v>
      </c>
      <c r="BE200" s="225">
        <f>IF(N200="základní",J200,0)</f>
        <v>0</v>
      </c>
      <c r="BF200" s="225">
        <f>IF(N200="snížená",J200,0)</f>
        <v>0</v>
      </c>
      <c r="BG200" s="225">
        <f>IF(N200="zákl. přenesená",J200,0)</f>
        <v>0</v>
      </c>
      <c r="BH200" s="225">
        <f>IF(N200="sníž. přenesená",J200,0)</f>
        <v>0</v>
      </c>
      <c r="BI200" s="225">
        <f>IF(N200="nulová",J200,0)</f>
        <v>0</v>
      </c>
      <c r="BJ200" s="18" t="s">
        <v>76</v>
      </c>
      <c r="BK200" s="225">
        <f>ROUND(I200*H200,2)</f>
        <v>0</v>
      </c>
      <c r="BL200" s="18" t="s">
        <v>287</v>
      </c>
      <c r="BM200" s="224" t="s">
        <v>2749</v>
      </c>
    </row>
    <row r="201" s="2" customFormat="1">
      <c r="A201" s="39"/>
      <c r="B201" s="40"/>
      <c r="C201" s="41"/>
      <c r="D201" s="226" t="s">
        <v>226</v>
      </c>
      <c r="E201" s="41"/>
      <c r="F201" s="227" t="s">
        <v>406</v>
      </c>
      <c r="G201" s="41"/>
      <c r="H201" s="41"/>
      <c r="I201" s="228"/>
      <c r="J201" s="41"/>
      <c r="K201" s="41"/>
      <c r="L201" s="45"/>
      <c r="M201" s="229"/>
      <c r="N201" s="230"/>
      <c r="O201" s="85"/>
      <c r="P201" s="85"/>
      <c r="Q201" s="85"/>
      <c r="R201" s="85"/>
      <c r="S201" s="85"/>
      <c r="T201" s="86"/>
      <c r="U201" s="39"/>
      <c r="V201" s="39"/>
      <c r="W201" s="39"/>
      <c r="X201" s="39"/>
      <c r="Y201" s="39"/>
      <c r="Z201" s="39"/>
      <c r="AA201" s="39"/>
      <c r="AB201" s="39"/>
      <c r="AC201" s="39"/>
      <c r="AD201" s="39"/>
      <c r="AE201" s="39"/>
      <c r="AT201" s="18" t="s">
        <v>226</v>
      </c>
      <c r="AU201" s="18" t="s">
        <v>78</v>
      </c>
    </row>
    <row r="202" s="2" customFormat="1" ht="13.8" customHeight="1">
      <c r="A202" s="39"/>
      <c r="B202" s="40"/>
      <c r="C202" s="263" t="s">
        <v>423</v>
      </c>
      <c r="D202" s="263" t="s">
        <v>295</v>
      </c>
      <c r="E202" s="264" t="s">
        <v>408</v>
      </c>
      <c r="F202" s="265" t="s">
        <v>409</v>
      </c>
      <c r="G202" s="266" t="s">
        <v>326</v>
      </c>
      <c r="H202" s="267">
        <v>1</v>
      </c>
      <c r="I202" s="268"/>
      <c r="J202" s="269">
        <f>ROUND(I202*H202,2)</f>
        <v>0</v>
      </c>
      <c r="K202" s="265" t="s">
        <v>223</v>
      </c>
      <c r="L202" s="270"/>
      <c r="M202" s="271" t="s">
        <v>19</v>
      </c>
      <c r="N202" s="272" t="s">
        <v>40</v>
      </c>
      <c r="O202" s="85"/>
      <c r="P202" s="222">
        <f>O202*H202</f>
        <v>0</v>
      </c>
      <c r="Q202" s="222">
        <v>0.012</v>
      </c>
      <c r="R202" s="222">
        <f>Q202*H202</f>
        <v>0.012</v>
      </c>
      <c r="S202" s="222">
        <v>0</v>
      </c>
      <c r="T202" s="223">
        <f>S202*H202</f>
        <v>0</v>
      </c>
      <c r="U202" s="39"/>
      <c r="V202" s="39"/>
      <c r="W202" s="39"/>
      <c r="X202" s="39"/>
      <c r="Y202" s="39"/>
      <c r="Z202" s="39"/>
      <c r="AA202" s="39"/>
      <c r="AB202" s="39"/>
      <c r="AC202" s="39"/>
      <c r="AD202" s="39"/>
      <c r="AE202" s="39"/>
      <c r="AR202" s="224" t="s">
        <v>299</v>
      </c>
      <c r="AT202" s="224" t="s">
        <v>295</v>
      </c>
      <c r="AU202" s="224" t="s">
        <v>78</v>
      </c>
      <c r="AY202" s="18" t="s">
        <v>216</v>
      </c>
      <c r="BE202" s="225">
        <f>IF(N202="základní",J202,0)</f>
        <v>0</v>
      </c>
      <c r="BF202" s="225">
        <f>IF(N202="snížená",J202,0)</f>
        <v>0</v>
      </c>
      <c r="BG202" s="225">
        <f>IF(N202="zákl. přenesená",J202,0)</f>
        <v>0</v>
      </c>
      <c r="BH202" s="225">
        <f>IF(N202="sníž. přenesená",J202,0)</f>
        <v>0</v>
      </c>
      <c r="BI202" s="225">
        <f>IF(N202="nulová",J202,0)</f>
        <v>0</v>
      </c>
      <c r="BJ202" s="18" t="s">
        <v>76</v>
      </c>
      <c r="BK202" s="225">
        <f>ROUND(I202*H202,2)</f>
        <v>0</v>
      </c>
      <c r="BL202" s="18" t="s">
        <v>287</v>
      </c>
      <c r="BM202" s="224" t="s">
        <v>2750</v>
      </c>
    </row>
    <row r="203" s="2" customFormat="1" ht="13.8" customHeight="1">
      <c r="A203" s="39"/>
      <c r="B203" s="40"/>
      <c r="C203" s="213" t="s">
        <v>428</v>
      </c>
      <c r="D203" s="213" t="s">
        <v>219</v>
      </c>
      <c r="E203" s="214" t="s">
        <v>412</v>
      </c>
      <c r="F203" s="215" t="s">
        <v>413</v>
      </c>
      <c r="G203" s="216" t="s">
        <v>313</v>
      </c>
      <c r="H203" s="217">
        <v>1</v>
      </c>
      <c r="I203" s="218"/>
      <c r="J203" s="219">
        <f>ROUND(I203*H203,2)</f>
        <v>0</v>
      </c>
      <c r="K203" s="215" t="s">
        <v>223</v>
      </c>
      <c r="L203" s="45"/>
      <c r="M203" s="220" t="s">
        <v>19</v>
      </c>
      <c r="N203" s="221" t="s">
        <v>40</v>
      </c>
      <c r="O203" s="85"/>
      <c r="P203" s="222">
        <f>O203*H203</f>
        <v>0</v>
      </c>
      <c r="Q203" s="222">
        <v>0.00051999999999999995</v>
      </c>
      <c r="R203" s="222">
        <f>Q203*H203</f>
        <v>0.00051999999999999995</v>
      </c>
      <c r="S203" s="222">
        <v>0</v>
      </c>
      <c r="T203" s="223">
        <f>S203*H203</f>
        <v>0</v>
      </c>
      <c r="U203" s="39"/>
      <c r="V203" s="39"/>
      <c r="W203" s="39"/>
      <c r="X203" s="39"/>
      <c r="Y203" s="39"/>
      <c r="Z203" s="39"/>
      <c r="AA203" s="39"/>
      <c r="AB203" s="39"/>
      <c r="AC203" s="39"/>
      <c r="AD203" s="39"/>
      <c r="AE203" s="39"/>
      <c r="AR203" s="224" t="s">
        <v>287</v>
      </c>
      <c r="AT203" s="224" t="s">
        <v>219</v>
      </c>
      <c r="AU203" s="224" t="s">
        <v>78</v>
      </c>
      <c r="AY203" s="18" t="s">
        <v>216</v>
      </c>
      <c r="BE203" s="225">
        <f>IF(N203="základní",J203,0)</f>
        <v>0</v>
      </c>
      <c r="BF203" s="225">
        <f>IF(N203="snížená",J203,0)</f>
        <v>0</v>
      </c>
      <c r="BG203" s="225">
        <f>IF(N203="zákl. přenesená",J203,0)</f>
        <v>0</v>
      </c>
      <c r="BH203" s="225">
        <f>IF(N203="sníž. přenesená",J203,0)</f>
        <v>0</v>
      </c>
      <c r="BI203" s="225">
        <f>IF(N203="nulová",J203,0)</f>
        <v>0</v>
      </c>
      <c r="BJ203" s="18" t="s">
        <v>76</v>
      </c>
      <c r="BK203" s="225">
        <f>ROUND(I203*H203,2)</f>
        <v>0</v>
      </c>
      <c r="BL203" s="18" t="s">
        <v>287</v>
      </c>
      <c r="BM203" s="224" t="s">
        <v>2751</v>
      </c>
    </row>
    <row r="204" s="2" customFormat="1" ht="13.8" customHeight="1">
      <c r="A204" s="39"/>
      <c r="B204" s="40"/>
      <c r="C204" s="213" t="s">
        <v>432</v>
      </c>
      <c r="D204" s="213" t="s">
        <v>219</v>
      </c>
      <c r="E204" s="214" t="s">
        <v>790</v>
      </c>
      <c r="F204" s="215" t="s">
        <v>791</v>
      </c>
      <c r="G204" s="216" t="s">
        <v>313</v>
      </c>
      <c r="H204" s="217">
        <v>1</v>
      </c>
      <c r="I204" s="218"/>
      <c r="J204" s="219">
        <f>ROUND(I204*H204,2)</f>
        <v>0</v>
      </c>
      <c r="K204" s="215" t="s">
        <v>223</v>
      </c>
      <c r="L204" s="45"/>
      <c r="M204" s="220" t="s">
        <v>19</v>
      </c>
      <c r="N204" s="221" t="s">
        <v>40</v>
      </c>
      <c r="O204" s="85"/>
      <c r="P204" s="222">
        <f>O204*H204</f>
        <v>0</v>
      </c>
      <c r="Q204" s="222">
        <v>0.00051999999999999995</v>
      </c>
      <c r="R204" s="222">
        <f>Q204*H204</f>
        <v>0.00051999999999999995</v>
      </c>
      <c r="S204" s="222">
        <v>0</v>
      </c>
      <c r="T204" s="223">
        <f>S204*H204</f>
        <v>0</v>
      </c>
      <c r="U204" s="39"/>
      <c r="V204" s="39"/>
      <c r="W204" s="39"/>
      <c r="X204" s="39"/>
      <c r="Y204" s="39"/>
      <c r="Z204" s="39"/>
      <c r="AA204" s="39"/>
      <c r="AB204" s="39"/>
      <c r="AC204" s="39"/>
      <c r="AD204" s="39"/>
      <c r="AE204" s="39"/>
      <c r="AR204" s="224" t="s">
        <v>287</v>
      </c>
      <c r="AT204" s="224" t="s">
        <v>219</v>
      </c>
      <c r="AU204" s="224" t="s">
        <v>78</v>
      </c>
      <c r="AY204" s="18" t="s">
        <v>216</v>
      </c>
      <c r="BE204" s="225">
        <f>IF(N204="základní",J204,0)</f>
        <v>0</v>
      </c>
      <c r="BF204" s="225">
        <f>IF(N204="snížená",J204,0)</f>
        <v>0</v>
      </c>
      <c r="BG204" s="225">
        <f>IF(N204="zákl. přenesená",J204,0)</f>
        <v>0</v>
      </c>
      <c r="BH204" s="225">
        <f>IF(N204="sníž. přenesená",J204,0)</f>
        <v>0</v>
      </c>
      <c r="BI204" s="225">
        <f>IF(N204="nulová",J204,0)</f>
        <v>0</v>
      </c>
      <c r="BJ204" s="18" t="s">
        <v>76</v>
      </c>
      <c r="BK204" s="225">
        <f>ROUND(I204*H204,2)</f>
        <v>0</v>
      </c>
      <c r="BL204" s="18" t="s">
        <v>287</v>
      </c>
      <c r="BM204" s="224" t="s">
        <v>2752</v>
      </c>
    </row>
    <row r="205" s="2" customFormat="1" ht="13.8" customHeight="1">
      <c r="A205" s="39"/>
      <c r="B205" s="40"/>
      <c r="C205" s="213" t="s">
        <v>436</v>
      </c>
      <c r="D205" s="213" t="s">
        <v>219</v>
      </c>
      <c r="E205" s="214" t="s">
        <v>416</v>
      </c>
      <c r="F205" s="215" t="s">
        <v>417</v>
      </c>
      <c r="G205" s="216" t="s">
        <v>313</v>
      </c>
      <c r="H205" s="217">
        <v>1</v>
      </c>
      <c r="I205" s="218"/>
      <c r="J205" s="219">
        <f>ROUND(I205*H205,2)</f>
        <v>0</v>
      </c>
      <c r="K205" s="215" t="s">
        <v>223</v>
      </c>
      <c r="L205" s="45"/>
      <c r="M205" s="220" t="s">
        <v>19</v>
      </c>
      <c r="N205" s="221" t="s">
        <v>40</v>
      </c>
      <c r="O205" s="85"/>
      <c r="P205" s="222">
        <f>O205*H205</f>
        <v>0</v>
      </c>
      <c r="Q205" s="222">
        <v>0.00051999999999999995</v>
      </c>
      <c r="R205" s="222">
        <f>Q205*H205</f>
        <v>0.00051999999999999995</v>
      </c>
      <c r="S205" s="222">
        <v>0</v>
      </c>
      <c r="T205" s="223">
        <f>S205*H205</f>
        <v>0</v>
      </c>
      <c r="U205" s="39"/>
      <c r="V205" s="39"/>
      <c r="W205" s="39"/>
      <c r="X205" s="39"/>
      <c r="Y205" s="39"/>
      <c r="Z205" s="39"/>
      <c r="AA205" s="39"/>
      <c r="AB205" s="39"/>
      <c r="AC205" s="39"/>
      <c r="AD205" s="39"/>
      <c r="AE205" s="39"/>
      <c r="AR205" s="224" t="s">
        <v>287</v>
      </c>
      <c r="AT205" s="224" t="s">
        <v>219</v>
      </c>
      <c r="AU205" s="224" t="s">
        <v>78</v>
      </c>
      <c r="AY205" s="18" t="s">
        <v>216</v>
      </c>
      <c r="BE205" s="225">
        <f>IF(N205="základní",J205,0)</f>
        <v>0</v>
      </c>
      <c r="BF205" s="225">
        <f>IF(N205="snížená",J205,0)</f>
        <v>0</v>
      </c>
      <c r="BG205" s="225">
        <f>IF(N205="zákl. přenesená",J205,0)</f>
        <v>0</v>
      </c>
      <c r="BH205" s="225">
        <f>IF(N205="sníž. přenesená",J205,0)</f>
        <v>0</v>
      </c>
      <c r="BI205" s="225">
        <f>IF(N205="nulová",J205,0)</f>
        <v>0</v>
      </c>
      <c r="BJ205" s="18" t="s">
        <v>76</v>
      </c>
      <c r="BK205" s="225">
        <f>ROUND(I205*H205,2)</f>
        <v>0</v>
      </c>
      <c r="BL205" s="18" t="s">
        <v>287</v>
      </c>
      <c r="BM205" s="224" t="s">
        <v>2753</v>
      </c>
    </row>
    <row r="206" s="2" customFormat="1" ht="13.8" customHeight="1">
      <c r="A206" s="39"/>
      <c r="B206" s="40"/>
      <c r="C206" s="213" t="s">
        <v>441</v>
      </c>
      <c r="D206" s="213" t="s">
        <v>219</v>
      </c>
      <c r="E206" s="214" t="s">
        <v>2754</v>
      </c>
      <c r="F206" s="215" t="s">
        <v>2755</v>
      </c>
      <c r="G206" s="216" t="s">
        <v>313</v>
      </c>
      <c r="H206" s="217">
        <v>1</v>
      </c>
      <c r="I206" s="218"/>
      <c r="J206" s="219">
        <f>ROUND(I206*H206,2)</f>
        <v>0</v>
      </c>
      <c r="K206" s="215" t="s">
        <v>223</v>
      </c>
      <c r="L206" s="45"/>
      <c r="M206" s="220" t="s">
        <v>19</v>
      </c>
      <c r="N206" s="221" t="s">
        <v>40</v>
      </c>
      <c r="O206" s="85"/>
      <c r="P206" s="222">
        <f>O206*H206</f>
        <v>0</v>
      </c>
      <c r="Q206" s="222">
        <v>0.0054599999999999996</v>
      </c>
      <c r="R206" s="222">
        <f>Q206*H206</f>
        <v>0.0054599999999999996</v>
      </c>
      <c r="S206" s="222">
        <v>0</v>
      </c>
      <c r="T206" s="223">
        <f>S206*H206</f>
        <v>0</v>
      </c>
      <c r="U206" s="39"/>
      <c r="V206" s="39"/>
      <c r="W206" s="39"/>
      <c r="X206" s="39"/>
      <c r="Y206" s="39"/>
      <c r="Z206" s="39"/>
      <c r="AA206" s="39"/>
      <c r="AB206" s="39"/>
      <c r="AC206" s="39"/>
      <c r="AD206" s="39"/>
      <c r="AE206" s="39"/>
      <c r="AR206" s="224" t="s">
        <v>287</v>
      </c>
      <c r="AT206" s="224" t="s">
        <v>219</v>
      </c>
      <c r="AU206" s="224" t="s">
        <v>78</v>
      </c>
      <c r="AY206" s="18" t="s">
        <v>216</v>
      </c>
      <c r="BE206" s="225">
        <f>IF(N206="základní",J206,0)</f>
        <v>0</v>
      </c>
      <c r="BF206" s="225">
        <f>IF(N206="snížená",J206,0)</f>
        <v>0</v>
      </c>
      <c r="BG206" s="225">
        <f>IF(N206="zákl. přenesená",J206,0)</f>
        <v>0</v>
      </c>
      <c r="BH206" s="225">
        <f>IF(N206="sníž. přenesená",J206,0)</f>
        <v>0</v>
      </c>
      <c r="BI206" s="225">
        <f>IF(N206="nulová",J206,0)</f>
        <v>0</v>
      </c>
      <c r="BJ206" s="18" t="s">
        <v>76</v>
      </c>
      <c r="BK206" s="225">
        <f>ROUND(I206*H206,2)</f>
        <v>0</v>
      </c>
      <c r="BL206" s="18" t="s">
        <v>287</v>
      </c>
      <c r="BM206" s="224" t="s">
        <v>2756</v>
      </c>
    </row>
    <row r="207" s="2" customFormat="1">
      <c r="A207" s="39"/>
      <c r="B207" s="40"/>
      <c r="C207" s="41"/>
      <c r="D207" s="226" t="s">
        <v>226</v>
      </c>
      <c r="E207" s="41"/>
      <c r="F207" s="227" t="s">
        <v>1386</v>
      </c>
      <c r="G207" s="41"/>
      <c r="H207" s="41"/>
      <c r="I207" s="228"/>
      <c r="J207" s="41"/>
      <c r="K207" s="41"/>
      <c r="L207" s="45"/>
      <c r="M207" s="229"/>
      <c r="N207" s="230"/>
      <c r="O207" s="85"/>
      <c r="P207" s="85"/>
      <c r="Q207" s="85"/>
      <c r="R207" s="85"/>
      <c r="S207" s="85"/>
      <c r="T207" s="86"/>
      <c r="U207" s="39"/>
      <c r="V207" s="39"/>
      <c r="W207" s="39"/>
      <c r="X207" s="39"/>
      <c r="Y207" s="39"/>
      <c r="Z207" s="39"/>
      <c r="AA207" s="39"/>
      <c r="AB207" s="39"/>
      <c r="AC207" s="39"/>
      <c r="AD207" s="39"/>
      <c r="AE207" s="39"/>
      <c r="AT207" s="18" t="s">
        <v>226</v>
      </c>
      <c r="AU207" s="18" t="s">
        <v>78</v>
      </c>
    </row>
    <row r="208" s="2" customFormat="1" ht="13.8" customHeight="1">
      <c r="A208" s="39"/>
      <c r="B208" s="40"/>
      <c r="C208" s="263" t="s">
        <v>445</v>
      </c>
      <c r="D208" s="263" t="s">
        <v>295</v>
      </c>
      <c r="E208" s="264" t="s">
        <v>2757</v>
      </c>
      <c r="F208" s="265" t="s">
        <v>2758</v>
      </c>
      <c r="G208" s="266" t="s">
        <v>326</v>
      </c>
      <c r="H208" s="267">
        <v>1</v>
      </c>
      <c r="I208" s="268"/>
      <c r="J208" s="269">
        <f>ROUND(I208*H208,2)</f>
        <v>0</v>
      </c>
      <c r="K208" s="265" t="s">
        <v>223</v>
      </c>
      <c r="L208" s="270"/>
      <c r="M208" s="271" t="s">
        <v>19</v>
      </c>
      <c r="N208" s="272" t="s">
        <v>40</v>
      </c>
      <c r="O208" s="85"/>
      <c r="P208" s="222">
        <f>O208*H208</f>
        <v>0</v>
      </c>
      <c r="Q208" s="222">
        <v>0.043999999999999997</v>
      </c>
      <c r="R208" s="222">
        <f>Q208*H208</f>
        <v>0.043999999999999997</v>
      </c>
      <c r="S208" s="222">
        <v>0</v>
      </c>
      <c r="T208" s="223">
        <f>S208*H208</f>
        <v>0</v>
      </c>
      <c r="U208" s="39"/>
      <c r="V208" s="39"/>
      <c r="W208" s="39"/>
      <c r="X208" s="39"/>
      <c r="Y208" s="39"/>
      <c r="Z208" s="39"/>
      <c r="AA208" s="39"/>
      <c r="AB208" s="39"/>
      <c r="AC208" s="39"/>
      <c r="AD208" s="39"/>
      <c r="AE208" s="39"/>
      <c r="AR208" s="224" t="s">
        <v>299</v>
      </c>
      <c r="AT208" s="224" t="s">
        <v>295</v>
      </c>
      <c r="AU208" s="224" t="s">
        <v>78</v>
      </c>
      <c r="AY208" s="18" t="s">
        <v>216</v>
      </c>
      <c r="BE208" s="225">
        <f>IF(N208="základní",J208,0)</f>
        <v>0</v>
      </c>
      <c r="BF208" s="225">
        <f>IF(N208="snížená",J208,0)</f>
        <v>0</v>
      </c>
      <c r="BG208" s="225">
        <f>IF(N208="zákl. přenesená",J208,0)</f>
        <v>0</v>
      </c>
      <c r="BH208" s="225">
        <f>IF(N208="sníž. přenesená",J208,0)</f>
        <v>0</v>
      </c>
      <c r="BI208" s="225">
        <f>IF(N208="nulová",J208,0)</f>
        <v>0</v>
      </c>
      <c r="BJ208" s="18" t="s">
        <v>76</v>
      </c>
      <c r="BK208" s="225">
        <f>ROUND(I208*H208,2)</f>
        <v>0</v>
      </c>
      <c r="BL208" s="18" t="s">
        <v>287</v>
      </c>
      <c r="BM208" s="224" t="s">
        <v>2759</v>
      </c>
    </row>
    <row r="209" s="2" customFormat="1" ht="13.8" customHeight="1">
      <c r="A209" s="39"/>
      <c r="B209" s="40"/>
      <c r="C209" s="213" t="s">
        <v>449</v>
      </c>
      <c r="D209" s="213" t="s">
        <v>219</v>
      </c>
      <c r="E209" s="214" t="s">
        <v>1214</v>
      </c>
      <c r="F209" s="215" t="s">
        <v>1215</v>
      </c>
      <c r="G209" s="216" t="s">
        <v>313</v>
      </c>
      <c r="H209" s="217">
        <v>1</v>
      </c>
      <c r="I209" s="218"/>
      <c r="J209" s="219">
        <f>ROUND(I209*H209,2)</f>
        <v>0</v>
      </c>
      <c r="K209" s="215" t="s">
        <v>223</v>
      </c>
      <c r="L209" s="45"/>
      <c r="M209" s="220" t="s">
        <v>19</v>
      </c>
      <c r="N209" s="221" t="s">
        <v>40</v>
      </c>
      <c r="O209" s="85"/>
      <c r="P209" s="222">
        <f>O209*H209</f>
        <v>0</v>
      </c>
      <c r="Q209" s="222">
        <v>9.0000000000000006E-05</v>
      </c>
      <c r="R209" s="222">
        <f>Q209*H209</f>
        <v>9.0000000000000006E-05</v>
      </c>
      <c r="S209" s="222">
        <v>0</v>
      </c>
      <c r="T209" s="223">
        <f>S209*H209</f>
        <v>0</v>
      </c>
      <c r="U209" s="39"/>
      <c r="V209" s="39"/>
      <c r="W209" s="39"/>
      <c r="X209" s="39"/>
      <c r="Y209" s="39"/>
      <c r="Z209" s="39"/>
      <c r="AA209" s="39"/>
      <c r="AB209" s="39"/>
      <c r="AC209" s="39"/>
      <c r="AD209" s="39"/>
      <c r="AE209" s="39"/>
      <c r="AR209" s="224" t="s">
        <v>287</v>
      </c>
      <c r="AT209" s="224" t="s">
        <v>219</v>
      </c>
      <c r="AU209" s="224" t="s">
        <v>78</v>
      </c>
      <c r="AY209" s="18" t="s">
        <v>216</v>
      </c>
      <c r="BE209" s="225">
        <f>IF(N209="základní",J209,0)</f>
        <v>0</v>
      </c>
      <c r="BF209" s="225">
        <f>IF(N209="snížená",J209,0)</f>
        <v>0</v>
      </c>
      <c r="BG209" s="225">
        <f>IF(N209="zákl. přenesená",J209,0)</f>
        <v>0</v>
      </c>
      <c r="BH209" s="225">
        <f>IF(N209="sníž. přenesená",J209,0)</f>
        <v>0</v>
      </c>
      <c r="BI209" s="225">
        <f>IF(N209="nulová",J209,0)</f>
        <v>0</v>
      </c>
      <c r="BJ209" s="18" t="s">
        <v>76</v>
      </c>
      <c r="BK209" s="225">
        <f>ROUND(I209*H209,2)</f>
        <v>0</v>
      </c>
      <c r="BL209" s="18" t="s">
        <v>287</v>
      </c>
      <c r="BM209" s="224" t="s">
        <v>2760</v>
      </c>
    </row>
    <row r="210" s="2" customFormat="1" ht="13.8" customHeight="1">
      <c r="A210" s="39"/>
      <c r="B210" s="40"/>
      <c r="C210" s="263" t="s">
        <v>453</v>
      </c>
      <c r="D210" s="263" t="s">
        <v>295</v>
      </c>
      <c r="E210" s="264" t="s">
        <v>1217</v>
      </c>
      <c r="F210" s="265" t="s">
        <v>1218</v>
      </c>
      <c r="G210" s="266" t="s">
        <v>326</v>
      </c>
      <c r="H210" s="267">
        <v>1</v>
      </c>
      <c r="I210" s="268"/>
      <c r="J210" s="269">
        <f>ROUND(I210*H210,2)</f>
        <v>0</v>
      </c>
      <c r="K210" s="265" t="s">
        <v>223</v>
      </c>
      <c r="L210" s="270"/>
      <c r="M210" s="271" t="s">
        <v>19</v>
      </c>
      <c r="N210" s="272" t="s">
        <v>40</v>
      </c>
      <c r="O210" s="85"/>
      <c r="P210" s="222">
        <f>O210*H210</f>
        <v>0</v>
      </c>
      <c r="Q210" s="222">
        <v>0.00014999999999999999</v>
      </c>
      <c r="R210" s="222">
        <f>Q210*H210</f>
        <v>0.00014999999999999999</v>
      </c>
      <c r="S210" s="222">
        <v>0</v>
      </c>
      <c r="T210" s="223">
        <f>S210*H210</f>
        <v>0</v>
      </c>
      <c r="U210" s="39"/>
      <c r="V210" s="39"/>
      <c r="W210" s="39"/>
      <c r="X210" s="39"/>
      <c r="Y210" s="39"/>
      <c r="Z210" s="39"/>
      <c r="AA210" s="39"/>
      <c r="AB210" s="39"/>
      <c r="AC210" s="39"/>
      <c r="AD210" s="39"/>
      <c r="AE210" s="39"/>
      <c r="AR210" s="224" t="s">
        <v>299</v>
      </c>
      <c r="AT210" s="224" t="s">
        <v>295</v>
      </c>
      <c r="AU210" s="224" t="s">
        <v>78</v>
      </c>
      <c r="AY210" s="18" t="s">
        <v>216</v>
      </c>
      <c r="BE210" s="225">
        <f>IF(N210="základní",J210,0)</f>
        <v>0</v>
      </c>
      <c r="BF210" s="225">
        <f>IF(N210="snížená",J210,0)</f>
        <v>0</v>
      </c>
      <c r="BG210" s="225">
        <f>IF(N210="zákl. přenesená",J210,0)</f>
        <v>0</v>
      </c>
      <c r="BH210" s="225">
        <f>IF(N210="sníž. přenesená",J210,0)</f>
        <v>0</v>
      </c>
      <c r="BI210" s="225">
        <f>IF(N210="nulová",J210,0)</f>
        <v>0</v>
      </c>
      <c r="BJ210" s="18" t="s">
        <v>76</v>
      </c>
      <c r="BK210" s="225">
        <f>ROUND(I210*H210,2)</f>
        <v>0</v>
      </c>
      <c r="BL210" s="18" t="s">
        <v>287</v>
      </c>
      <c r="BM210" s="224" t="s">
        <v>2761</v>
      </c>
    </row>
    <row r="211" s="2" customFormat="1" ht="13.8" customHeight="1">
      <c r="A211" s="39"/>
      <c r="B211" s="40"/>
      <c r="C211" s="213" t="s">
        <v>458</v>
      </c>
      <c r="D211" s="213" t="s">
        <v>219</v>
      </c>
      <c r="E211" s="214" t="s">
        <v>420</v>
      </c>
      <c r="F211" s="215" t="s">
        <v>421</v>
      </c>
      <c r="G211" s="216" t="s">
        <v>313</v>
      </c>
      <c r="H211" s="217">
        <v>1</v>
      </c>
      <c r="I211" s="218"/>
      <c r="J211" s="219">
        <f>ROUND(I211*H211,2)</f>
        <v>0</v>
      </c>
      <c r="K211" s="215" t="s">
        <v>223</v>
      </c>
      <c r="L211" s="45"/>
      <c r="M211" s="220" t="s">
        <v>19</v>
      </c>
      <c r="N211" s="221" t="s">
        <v>40</v>
      </c>
      <c r="O211" s="85"/>
      <c r="P211" s="222">
        <f>O211*H211</f>
        <v>0</v>
      </c>
      <c r="Q211" s="222">
        <v>0</v>
      </c>
      <c r="R211" s="222">
        <f>Q211*H211</f>
        <v>0</v>
      </c>
      <c r="S211" s="222">
        <v>0.00156</v>
      </c>
      <c r="T211" s="223">
        <f>S211*H211</f>
        <v>0.00156</v>
      </c>
      <c r="U211" s="39"/>
      <c r="V211" s="39"/>
      <c r="W211" s="39"/>
      <c r="X211" s="39"/>
      <c r="Y211" s="39"/>
      <c r="Z211" s="39"/>
      <c r="AA211" s="39"/>
      <c r="AB211" s="39"/>
      <c r="AC211" s="39"/>
      <c r="AD211" s="39"/>
      <c r="AE211" s="39"/>
      <c r="AR211" s="224" t="s">
        <v>287</v>
      </c>
      <c r="AT211" s="224" t="s">
        <v>219</v>
      </c>
      <c r="AU211" s="224" t="s">
        <v>78</v>
      </c>
      <c r="AY211" s="18" t="s">
        <v>216</v>
      </c>
      <c r="BE211" s="225">
        <f>IF(N211="základní",J211,0)</f>
        <v>0</v>
      </c>
      <c r="BF211" s="225">
        <f>IF(N211="snížená",J211,0)</f>
        <v>0</v>
      </c>
      <c r="BG211" s="225">
        <f>IF(N211="zákl. přenesená",J211,0)</f>
        <v>0</v>
      </c>
      <c r="BH211" s="225">
        <f>IF(N211="sníž. přenesená",J211,0)</f>
        <v>0</v>
      </c>
      <c r="BI211" s="225">
        <f>IF(N211="nulová",J211,0)</f>
        <v>0</v>
      </c>
      <c r="BJ211" s="18" t="s">
        <v>76</v>
      </c>
      <c r="BK211" s="225">
        <f>ROUND(I211*H211,2)</f>
        <v>0</v>
      </c>
      <c r="BL211" s="18" t="s">
        <v>287</v>
      </c>
      <c r="BM211" s="224" t="s">
        <v>2762</v>
      </c>
    </row>
    <row r="212" s="2" customFormat="1" ht="13.8" customHeight="1">
      <c r="A212" s="39"/>
      <c r="B212" s="40"/>
      <c r="C212" s="213" t="s">
        <v>462</v>
      </c>
      <c r="D212" s="213" t="s">
        <v>219</v>
      </c>
      <c r="E212" s="214" t="s">
        <v>424</v>
      </c>
      <c r="F212" s="215" t="s">
        <v>425</v>
      </c>
      <c r="G212" s="216" t="s">
        <v>326</v>
      </c>
      <c r="H212" s="217">
        <v>1</v>
      </c>
      <c r="I212" s="218"/>
      <c r="J212" s="219">
        <f>ROUND(I212*H212,2)</f>
        <v>0</v>
      </c>
      <c r="K212" s="215" t="s">
        <v>223</v>
      </c>
      <c r="L212" s="45"/>
      <c r="M212" s="220" t="s">
        <v>19</v>
      </c>
      <c r="N212" s="221" t="s">
        <v>40</v>
      </c>
      <c r="O212" s="85"/>
      <c r="P212" s="222">
        <f>O212*H212</f>
        <v>0</v>
      </c>
      <c r="Q212" s="222">
        <v>0.00016000000000000001</v>
      </c>
      <c r="R212" s="222">
        <f>Q212*H212</f>
        <v>0.00016000000000000001</v>
      </c>
      <c r="S212" s="222">
        <v>0</v>
      </c>
      <c r="T212" s="223">
        <f>S212*H212</f>
        <v>0</v>
      </c>
      <c r="U212" s="39"/>
      <c r="V212" s="39"/>
      <c r="W212" s="39"/>
      <c r="X212" s="39"/>
      <c r="Y212" s="39"/>
      <c r="Z212" s="39"/>
      <c r="AA212" s="39"/>
      <c r="AB212" s="39"/>
      <c r="AC212" s="39"/>
      <c r="AD212" s="39"/>
      <c r="AE212" s="39"/>
      <c r="AR212" s="224" t="s">
        <v>287</v>
      </c>
      <c r="AT212" s="224" t="s">
        <v>219</v>
      </c>
      <c r="AU212" s="224" t="s">
        <v>78</v>
      </c>
      <c r="AY212" s="18" t="s">
        <v>216</v>
      </c>
      <c r="BE212" s="225">
        <f>IF(N212="základní",J212,0)</f>
        <v>0</v>
      </c>
      <c r="BF212" s="225">
        <f>IF(N212="snížená",J212,0)</f>
        <v>0</v>
      </c>
      <c r="BG212" s="225">
        <f>IF(N212="zákl. přenesená",J212,0)</f>
        <v>0</v>
      </c>
      <c r="BH212" s="225">
        <f>IF(N212="sníž. přenesená",J212,0)</f>
        <v>0</v>
      </c>
      <c r="BI212" s="225">
        <f>IF(N212="nulová",J212,0)</f>
        <v>0</v>
      </c>
      <c r="BJ212" s="18" t="s">
        <v>76</v>
      </c>
      <c r="BK212" s="225">
        <f>ROUND(I212*H212,2)</f>
        <v>0</v>
      </c>
      <c r="BL212" s="18" t="s">
        <v>287</v>
      </c>
      <c r="BM212" s="224" t="s">
        <v>2763</v>
      </c>
    </row>
    <row r="213" s="2" customFormat="1">
      <c r="A213" s="39"/>
      <c r="B213" s="40"/>
      <c r="C213" s="41"/>
      <c r="D213" s="226" t="s">
        <v>226</v>
      </c>
      <c r="E213" s="41"/>
      <c r="F213" s="227" t="s">
        <v>427</v>
      </c>
      <c r="G213" s="41"/>
      <c r="H213" s="41"/>
      <c r="I213" s="228"/>
      <c r="J213" s="41"/>
      <c r="K213" s="41"/>
      <c r="L213" s="45"/>
      <c r="M213" s="229"/>
      <c r="N213" s="230"/>
      <c r="O213" s="85"/>
      <c r="P213" s="85"/>
      <c r="Q213" s="85"/>
      <c r="R213" s="85"/>
      <c r="S213" s="85"/>
      <c r="T213" s="86"/>
      <c r="U213" s="39"/>
      <c r="V213" s="39"/>
      <c r="W213" s="39"/>
      <c r="X213" s="39"/>
      <c r="Y213" s="39"/>
      <c r="Z213" s="39"/>
      <c r="AA213" s="39"/>
      <c r="AB213" s="39"/>
      <c r="AC213" s="39"/>
      <c r="AD213" s="39"/>
      <c r="AE213" s="39"/>
      <c r="AT213" s="18" t="s">
        <v>226</v>
      </c>
      <c r="AU213" s="18" t="s">
        <v>78</v>
      </c>
    </row>
    <row r="214" s="2" customFormat="1" ht="13.8" customHeight="1">
      <c r="A214" s="39"/>
      <c r="B214" s="40"/>
      <c r="C214" s="263" t="s">
        <v>469</v>
      </c>
      <c r="D214" s="263" t="s">
        <v>295</v>
      </c>
      <c r="E214" s="264" t="s">
        <v>1391</v>
      </c>
      <c r="F214" s="265" t="s">
        <v>1392</v>
      </c>
      <c r="G214" s="266" t="s">
        <v>326</v>
      </c>
      <c r="H214" s="267">
        <v>1</v>
      </c>
      <c r="I214" s="268"/>
      <c r="J214" s="269">
        <f>ROUND(I214*H214,2)</f>
        <v>0</v>
      </c>
      <c r="K214" s="265" t="s">
        <v>223</v>
      </c>
      <c r="L214" s="270"/>
      <c r="M214" s="271" t="s">
        <v>19</v>
      </c>
      <c r="N214" s="272" t="s">
        <v>40</v>
      </c>
      <c r="O214" s="85"/>
      <c r="P214" s="222">
        <f>O214*H214</f>
        <v>0</v>
      </c>
      <c r="Q214" s="222">
        <v>0.002</v>
      </c>
      <c r="R214" s="222">
        <f>Q214*H214</f>
        <v>0.002</v>
      </c>
      <c r="S214" s="222">
        <v>0</v>
      </c>
      <c r="T214" s="223">
        <f>S214*H214</f>
        <v>0</v>
      </c>
      <c r="U214" s="39"/>
      <c r="V214" s="39"/>
      <c r="W214" s="39"/>
      <c r="X214" s="39"/>
      <c r="Y214" s="39"/>
      <c r="Z214" s="39"/>
      <c r="AA214" s="39"/>
      <c r="AB214" s="39"/>
      <c r="AC214" s="39"/>
      <c r="AD214" s="39"/>
      <c r="AE214" s="39"/>
      <c r="AR214" s="224" t="s">
        <v>299</v>
      </c>
      <c r="AT214" s="224" t="s">
        <v>295</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2764</v>
      </c>
    </row>
    <row r="215" s="2" customFormat="1" ht="13.8" customHeight="1">
      <c r="A215" s="39"/>
      <c r="B215" s="40"/>
      <c r="C215" s="213" t="s">
        <v>474</v>
      </c>
      <c r="D215" s="213" t="s">
        <v>219</v>
      </c>
      <c r="E215" s="214" t="s">
        <v>433</v>
      </c>
      <c r="F215" s="215" t="s">
        <v>434</v>
      </c>
      <c r="G215" s="216" t="s">
        <v>326</v>
      </c>
      <c r="H215" s="217">
        <v>1</v>
      </c>
      <c r="I215" s="218"/>
      <c r="J215" s="219">
        <f>ROUND(I215*H215,2)</f>
        <v>0</v>
      </c>
      <c r="K215" s="215" t="s">
        <v>223</v>
      </c>
      <c r="L215" s="45"/>
      <c r="M215" s="220" t="s">
        <v>19</v>
      </c>
      <c r="N215" s="221" t="s">
        <v>40</v>
      </c>
      <c r="O215" s="85"/>
      <c r="P215" s="222">
        <f>O215*H215</f>
        <v>0</v>
      </c>
      <c r="Q215" s="222">
        <v>0</v>
      </c>
      <c r="R215" s="222">
        <f>Q215*H215</f>
        <v>0</v>
      </c>
      <c r="S215" s="222">
        <v>0.0022499999999999998</v>
      </c>
      <c r="T215" s="223">
        <f>S215*H215</f>
        <v>0.0022499999999999998</v>
      </c>
      <c r="U215" s="39"/>
      <c r="V215" s="39"/>
      <c r="W215" s="39"/>
      <c r="X215" s="39"/>
      <c r="Y215" s="39"/>
      <c r="Z215" s="39"/>
      <c r="AA215" s="39"/>
      <c r="AB215" s="39"/>
      <c r="AC215" s="39"/>
      <c r="AD215" s="39"/>
      <c r="AE215" s="39"/>
      <c r="AR215" s="224" t="s">
        <v>287</v>
      </c>
      <c r="AT215" s="224" t="s">
        <v>219</v>
      </c>
      <c r="AU215" s="224" t="s">
        <v>78</v>
      </c>
      <c r="AY215" s="18" t="s">
        <v>216</v>
      </c>
      <c r="BE215" s="225">
        <f>IF(N215="základní",J215,0)</f>
        <v>0</v>
      </c>
      <c r="BF215" s="225">
        <f>IF(N215="snížená",J215,0)</f>
        <v>0</v>
      </c>
      <c r="BG215" s="225">
        <f>IF(N215="zákl. přenesená",J215,0)</f>
        <v>0</v>
      </c>
      <c r="BH215" s="225">
        <f>IF(N215="sníž. přenesená",J215,0)</f>
        <v>0</v>
      </c>
      <c r="BI215" s="225">
        <f>IF(N215="nulová",J215,0)</f>
        <v>0</v>
      </c>
      <c r="BJ215" s="18" t="s">
        <v>76</v>
      </c>
      <c r="BK215" s="225">
        <f>ROUND(I215*H215,2)</f>
        <v>0</v>
      </c>
      <c r="BL215" s="18" t="s">
        <v>287</v>
      </c>
      <c r="BM215" s="224" t="s">
        <v>2765</v>
      </c>
    </row>
    <row r="216" s="2" customFormat="1" ht="13.8" customHeight="1">
      <c r="A216" s="39"/>
      <c r="B216" s="40"/>
      <c r="C216" s="213" t="s">
        <v>478</v>
      </c>
      <c r="D216" s="213" t="s">
        <v>219</v>
      </c>
      <c r="E216" s="214" t="s">
        <v>442</v>
      </c>
      <c r="F216" s="215" t="s">
        <v>443</v>
      </c>
      <c r="G216" s="216" t="s">
        <v>313</v>
      </c>
      <c r="H216" s="217">
        <v>1</v>
      </c>
      <c r="I216" s="218"/>
      <c r="J216" s="219">
        <f>ROUND(I216*H216,2)</f>
        <v>0</v>
      </c>
      <c r="K216" s="215" t="s">
        <v>223</v>
      </c>
      <c r="L216" s="45"/>
      <c r="M216" s="220" t="s">
        <v>19</v>
      </c>
      <c r="N216" s="221" t="s">
        <v>40</v>
      </c>
      <c r="O216" s="85"/>
      <c r="P216" s="222">
        <f>O216*H216</f>
        <v>0</v>
      </c>
      <c r="Q216" s="222">
        <v>0.00214</v>
      </c>
      <c r="R216" s="222">
        <f>Q216*H216</f>
        <v>0.00214</v>
      </c>
      <c r="S216" s="222">
        <v>0</v>
      </c>
      <c r="T216" s="223">
        <f>S216*H216</f>
        <v>0</v>
      </c>
      <c r="U216" s="39"/>
      <c r="V216" s="39"/>
      <c r="W216" s="39"/>
      <c r="X216" s="39"/>
      <c r="Y216" s="39"/>
      <c r="Z216" s="39"/>
      <c r="AA216" s="39"/>
      <c r="AB216" s="39"/>
      <c r="AC216" s="39"/>
      <c r="AD216" s="39"/>
      <c r="AE216" s="39"/>
      <c r="AR216" s="224" t="s">
        <v>287</v>
      </c>
      <c r="AT216" s="224" t="s">
        <v>219</v>
      </c>
      <c r="AU216" s="224" t="s">
        <v>78</v>
      </c>
      <c r="AY216" s="18" t="s">
        <v>216</v>
      </c>
      <c r="BE216" s="225">
        <f>IF(N216="základní",J216,0)</f>
        <v>0</v>
      </c>
      <c r="BF216" s="225">
        <f>IF(N216="snížená",J216,0)</f>
        <v>0</v>
      </c>
      <c r="BG216" s="225">
        <f>IF(N216="zákl. přenesená",J216,0)</f>
        <v>0</v>
      </c>
      <c r="BH216" s="225">
        <f>IF(N216="sníž. přenesená",J216,0)</f>
        <v>0</v>
      </c>
      <c r="BI216" s="225">
        <f>IF(N216="nulová",J216,0)</f>
        <v>0</v>
      </c>
      <c r="BJ216" s="18" t="s">
        <v>76</v>
      </c>
      <c r="BK216" s="225">
        <f>ROUND(I216*H216,2)</f>
        <v>0</v>
      </c>
      <c r="BL216" s="18" t="s">
        <v>287</v>
      </c>
      <c r="BM216" s="224" t="s">
        <v>2766</v>
      </c>
    </row>
    <row r="217" s="2" customFormat="1">
      <c r="A217" s="39"/>
      <c r="B217" s="40"/>
      <c r="C217" s="41"/>
      <c r="D217" s="226" t="s">
        <v>226</v>
      </c>
      <c r="E217" s="41"/>
      <c r="F217" s="227" t="s">
        <v>440</v>
      </c>
      <c r="G217" s="41"/>
      <c r="H217" s="41"/>
      <c r="I217" s="228"/>
      <c r="J217" s="41"/>
      <c r="K217" s="41"/>
      <c r="L217" s="45"/>
      <c r="M217" s="229"/>
      <c r="N217" s="230"/>
      <c r="O217" s="85"/>
      <c r="P217" s="85"/>
      <c r="Q217" s="85"/>
      <c r="R217" s="85"/>
      <c r="S217" s="85"/>
      <c r="T217" s="86"/>
      <c r="U217" s="39"/>
      <c r="V217" s="39"/>
      <c r="W217" s="39"/>
      <c r="X217" s="39"/>
      <c r="Y217" s="39"/>
      <c r="Z217" s="39"/>
      <c r="AA217" s="39"/>
      <c r="AB217" s="39"/>
      <c r="AC217" s="39"/>
      <c r="AD217" s="39"/>
      <c r="AE217" s="39"/>
      <c r="AT217" s="18" t="s">
        <v>226</v>
      </c>
      <c r="AU217" s="18" t="s">
        <v>78</v>
      </c>
    </row>
    <row r="218" s="2" customFormat="1" ht="13.8" customHeight="1">
      <c r="A218" s="39"/>
      <c r="B218" s="40"/>
      <c r="C218" s="213" t="s">
        <v>482</v>
      </c>
      <c r="D218" s="213" t="s">
        <v>219</v>
      </c>
      <c r="E218" s="214" t="s">
        <v>446</v>
      </c>
      <c r="F218" s="215" t="s">
        <v>447</v>
      </c>
      <c r="G218" s="216" t="s">
        <v>326</v>
      </c>
      <c r="H218" s="217">
        <v>1</v>
      </c>
      <c r="I218" s="218"/>
      <c r="J218" s="219">
        <f>ROUND(I218*H218,2)</f>
        <v>0</v>
      </c>
      <c r="K218" s="215" t="s">
        <v>223</v>
      </c>
      <c r="L218" s="45"/>
      <c r="M218" s="220" t="s">
        <v>19</v>
      </c>
      <c r="N218" s="221" t="s">
        <v>40</v>
      </c>
      <c r="O218" s="85"/>
      <c r="P218" s="222">
        <f>O218*H218</f>
        <v>0</v>
      </c>
      <c r="Q218" s="222">
        <v>6.0000000000000002E-05</v>
      </c>
      <c r="R218" s="222">
        <f>Q218*H218</f>
        <v>6.0000000000000002E-05</v>
      </c>
      <c r="S218" s="222">
        <v>0</v>
      </c>
      <c r="T218" s="223">
        <f>S218*H218</f>
        <v>0</v>
      </c>
      <c r="U218" s="39"/>
      <c r="V218" s="39"/>
      <c r="W218" s="39"/>
      <c r="X218" s="39"/>
      <c r="Y218" s="39"/>
      <c r="Z218" s="39"/>
      <c r="AA218" s="39"/>
      <c r="AB218" s="39"/>
      <c r="AC218" s="39"/>
      <c r="AD218" s="39"/>
      <c r="AE218" s="39"/>
      <c r="AR218" s="224" t="s">
        <v>287</v>
      </c>
      <c r="AT218" s="224" t="s">
        <v>219</v>
      </c>
      <c r="AU218" s="224" t="s">
        <v>78</v>
      </c>
      <c r="AY218" s="18" t="s">
        <v>216</v>
      </c>
      <c r="BE218" s="225">
        <f>IF(N218="základní",J218,0)</f>
        <v>0</v>
      </c>
      <c r="BF218" s="225">
        <f>IF(N218="snížená",J218,0)</f>
        <v>0</v>
      </c>
      <c r="BG218" s="225">
        <f>IF(N218="zákl. přenesená",J218,0)</f>
        <v>0</v>
      </c>
      <c r="BH218" s="225">
        <f>IF(N218="sníž. přenesená",J218,0)</f>
        <v>0</v>
      </c>
      <c r="BI218" s="225">
        <f>IF(N218="nulová",J218,0)</f>
        <v>0</v>
      </c>
      <c r="BJ218" s="18" t="s">
        <v>76</v>
      </c>
      <c r="BK218" s="225">
        <f>ROUND(I218*H218,2)</f>
        <v>0</v>
      </c>
      <c r="BL218" s="18" t="s">
        <v>287</v>
      </c>
      <c r="BM218" s="224" t="s">
        <v>2767</v>
      </c>
    </row>
    <row r="219" s="2" customFormat="1" ht="13.8" customHeight="1">
      <c r="A219" s="39"/>
      <c r="B219" s="40"/>
      <c r="C219" s="263" t="s">
        <v>489</v>
      </c>
      <c r="D219" s="263" t="s">
        <v>295</v>
      </c>
      <c r="E219" s="264" t="s">
        <v>1397</v>
      </c>
      <c r="F219" s="265" t="s">
        <v>1398</v>
      </c>
      <c r="G219" s="266" t="s">
        <v>326</v>
      </c>
      <c r="H219" s="267">
        <v>1</v>
      </c>
      <c r="I219" s="268"/>
      <c r="J219" s="269">
        <f>ROUND(I219*H219,2)</f>
        <v>0</v>
      </c>
      <c r="K219" s="265" t="s">
        <v>223</v>
      </c>
      <c r="L219" s="270"/>
      <c r="M219" s="271" t="s">
        <v>19</v>
      </c>
      <c r="N219" s="272" t="s">
        <v>40</v>
      </c>
      <c r="O219" s="85"/>
      <c r="P219" s="222">
        <f>O219*H219</f>
        <v>0</v>
      </c>
      <c r="Q219" s="222">
        <v>0.00022000000000000001</v>
      </c>
      <c r="R219" s="222">
        <f>Q219*H219</f>
        <v>0.00022000000000000001</v>
      </c>
      <c r="S219" s="222">
        <v>0</v>
      </c>
      <c r="T219" s="223">
        <f>S219*H219</f>
        <v>0</v>
      </c>
      <c r="U219" s="39"/>
      <c r="V219" s="39"/>
      <c r="W219" s="39"/>
      <c r="X219" s="39"/>
      <c r="Y219" s="39"/>
      <c r="Z219" s="39"/>
      <c r="AA219" s="39"/>
      <c r="AB219" s="39"/>
      <c r="AC219" s="39"/>
      <c r="AD219" s="39"/>
      <c r="AE219" s="39"/>
      <c r="AR219" s="224" t="s">
        <v>299</v>
      </c>
      <c r="AT219" s="224" t="s">
        <v>295</v>
      </c>
      <c r="AU219" s="224" t="s">
        <v>78</v>
      </c>
      <c r="AY219" s="18" t="s">
        <v>216</v>
      </c>
      <c r="BE219" s="225">
        <f>IF(N219="základní",J219,0)</f>
        <v>0</v>
      </c>
      <c r="BF219" s="225">
        <f>IF(N219="snížená",J219,0)</f>
        <v>0</v>
      </c>
      <c r="BG219" s="225">
        <f>IF(N219="zákl. přenesená",J219,0)</f>
        <v>0</v>
      </c>
      <c r="BH219" s="225">
        <f>IF(N219="sníž. přenesená",J219,0)</f>
        <v>0</v>
      </c>
      <c r="BI219" s="225">
        <f>IF(N219="nulová",J219,0)</f>
        <v>0</v>
      </c>
      <c r="BJ219" s="18" t="s">
        <v>76</v>
      </c>
      <c r="BK219" s="225">
        <f>ROUND(I219*H219,2)</f>
        <v>0</v>
      </c>
      <c r="BL219" s="18" t="s">
        <v>287</v>
      </c>
      <c r="BM219" s="224" t="s">
        <v>2768</v>
      </c>
    </row>
    <row r="220" s="2" customFormat="1" ht="22.2" customHeight="1">
      <c r="A220" s="39"/>
      <c r="B220" s="40"/>
      <c r="C220" s="213" t="s">
        <v>493</v>
      </c>
      <c r="D220" s="213" t="s">
        <v>219</v>
      </c>
      <c r="E220" s="214" t="s">
        <v>463</v>
      </c>
      <c r="F220" s="215" t="s">
        <v>464</v>
      </c>
      <c r="G220" s="216" t="s">
        <v>305</v>
      </c>
      <c r="H220" s="273"/>
      <c r="I220" s="218"/>
      <c r="J220" s="219">
        <f>ROUND(I220*H220,2)</f>
        <v>0</v>
      </c>
      <c r="K220" s="215" t="s">
        <v>223</v>
      </c>
      <c r="L220" s="45"/>
      <c r="M220" s="220" t="s">
        <v>19</v>
      </c>
      <c r="N220" s="221" t="s">
        <v>40</v>
      </c>
      <c r="O220" s="85"/>
      <c r="P220" s="222">
        <f>O220*H220</f>
        <v>0</v>
      </c>
      <c r="Q220" s="222">
        <v>0</v>
      </c>
      <c r="R220" s="222">
        <f>Q220*H220</f>
        <v>0</v>
      </c>
      <c r="S220" s="222">
        <v>0</v>
      </c>
      <c r="T220" s="223">
        <f>S220*H220</f>
        <v>0</v>
      </c>
      <c r="U220" s="39"/>
      <c r="V220" s="39"/>
      <c r="W220" s="39"/>
      <c r="X220" s="39"/>
      <c r="Y220" s="39"/>
      <c r="Z220" s="39"/>
      <c r="AA220" s="39"/>
      <c r="AB220" s="39"/>
      <c r="AC220" s="39"/>
      <c r="AD220" s="39"/>
      <c r="AE220" s="39"/>
      <c r="AR220" s="224" t="s">
        <v>287</v>
      </c>
      <c r="AT220" s="224" t="s">
        <v>219</v>
      </c>
      <c r="AU220" s="224" t="s">
        <v>78</v>
      </c>
      <c r="AY220" s="18" t="s">
        <v>216</v>
      </c>
      <c r="BE220" s="225">
        <f>IF(N220="základní",J220,0)</f>
        <v>0</v>
      </c>
      <c r="BF220" s="225">
        <f>IF(N220="snížená",J220,0)</f>
        <v>0</v>
      </c>
      <c r="BG220" s="225">
        <f>IF(N220="zákl. přenesená",J220,0)</f>
        <v>0</v>
      </c>
      <c r="BH220" s="225">
        <f>IF(N220="sníž. přenesená",J220,0)</f>
        <v>0</v>
      </c>
      <c r="BI220" s="225">
        <f>IF(N220="nulová",J220,0)</f>
        <v>0</v>
      </c>
      <c r="BJ220" s="18" t="s">
        <v>76</v>
      </c>
      <c r="BK220" s="225">
        <f>ROUND(I220*H220,2)</f>
        <v>0</v>
      </c>
      <c r="BL220" s="18" t="s">
        <v>287</v>
      </c>
      <c r="BM220" s="224" t="s">
        <v>2769</v>
      </c>
    </row>
    <row r="221" s="2" customFormat="1">
      <c r="A221" s="39"/>
      <c r="B221" s="40"/>
      <c r="C221" s="41"/>
      <c r="D221" s="226" t="s">
        <v>226</v>
      </c>
      <c r="E221" s="41"/>
      <c r="F221" s="227" t="s">
        <v>466</v>
      </c>
      <c r="G221" s="41"/>
      <c r="H221" s="41"/>
      <c r="I221" s="228"/>
      <c r="J221" s="41"/>
      <c r="K221" s="41"/>
      <c r="L221" s="45"/>
      <c r="M221" s="229"/>
      <c r="N221" s="230"/>
      <c r="O221" s="85"/>
      <c r="P221" s="85"/>
      <c r="Q221" s="85"/>
      <c r="R221" s="85"/>
      <c r="S221" s="85"/>
      <c r="T221" s="86"/>
      <c r="U221" s="39"/>
      <c r="V221" s="39"/>
      <c r="W221" s="39"/>
      <c r="X221" s="39"/>
      <c r="Y221" s="39"/>
      <c r="Z221" s="39"/>
      <c r="AA221" s="39"/>
      <c r="AB221" s="39"/>
      <c r="AC221" s="39"/>
      <c r="AD221" s="39"/>
      <c r="AE221" s="39"/>
      <c r="AT221" s="18" t="s">
        <v>226</v>
      </c>
      <c r="AU221" s="18" t="s">
        <v>78</v>
      </c>
    </row>
    <row r="222" s="12" customFormat="1" ht="22.8" customHeight="1">
      <c r="A222" s="12"/>
      <c r="B222" s="197"/>
      <c r="C222" s="198"/>
      <c r="D222" s="199" t="s">
        <v>68</v>
      </c>
      <c r="E222" s="211" t="s">
        <v>467</v>
      </c>
      <c r="F222" s="211" t="s">
        <v>468</v>
      </c>
      <c r="G222" s="198"/>
      <c r="H222" s="198"/>
      <c r="I222" s="201"/>
      <c r="J222" s="212">
        <f>BK222</f>
        <v>0</v>
      </c>
      <c r="K222" s="198"/>
      <c r="L222" s="203"/>
      <c r="M222" s="204"/>
      <c r="N222" s="205"/>
      <c r="O222" s="205"/>
      <c r="P222" s="206">
        <f>SUM(P223:P228)</f>
        <v>0</v>
      </c>
      <c r="Q222" s="205"/>
      <c r="R222" s="206">
        <f>SUM(R223:R228)</f>
        <v>0.0023400000000000001</v>
      </c>
      <c r="S222" s="205"/>
      <c r="T222" s="207">
        <f>SUM(T223:T228)</f>
        <v>0</v>
      </c>
      <c r="U222" s="12"/>
      <c r="V222" s="12"/>
      <c r="W222" s="12"/>
      <c r="X222" s="12"/>
      <c r="Y222" s="12"/>
      <c r="Z222" s="12"/>
      <c r="AA222" s="12"/>
      <c r="AB222" s="12"/>
      <c r="AC222" s="12"/>
      <c r="AD222" s="12"/>
      <c r="AE222" s="12"/>
      <c r="AR222" s="208" t="s">
        <v>78</v>
      </c>
      <c r="AT222" s="209" t="s">
        <v>68</v>
      </c>
      <c r="AU222" s="209" t="s">
        <v>76</v>
      </c>
      <c r="AY222" s="208" t="s">
        <v>216</v>
      </c>
      <c r="BK222" s="210">
        <f>SUM(BK223:BK228)</f>
        <v>0</v>
      </c>
    </row>
    <row r="223" s="2" customFormat="1" ht="13.8" customHeight="1">
      <c r="A223" s="39"/>
      <c r="B223" s="40"/>
      <c r="C223" s="213" t="s">
        <v>497</v>
      </c>
      <c r="D223" s="213" t="s">
        <v>219</v>
      </c>
      <c r="E223" s="214" t="s">
        <v>470</v>
      </c>
      <c r="F223" s="215" t="s">
        <v>471</v>
      </c>
      <c r="G223" s="216" t="s">
        <v>326</v>
      </c>
      <c r="H223" s="217">
        <v>1</v>
      </c>
      <c r="I223" s="218"/>
      <c r="J223" s="219">
        <f>ROUND(I223*H223,2)</f>
        <v>0</v>
      </c>
      <c r="K223" s="215" t="s">
        <v>223</v>
      </c>
      <c r="L223" s="45"/>
      <c r="M223" s="220" t="s">
        <v>19</v>
      </c>
      <c r="N223" s="221" t="s">
        <v>40</v>
      </c>
      <c r="O223" s="85"/>
      <c r="P223" s="222">
        <f>O223*H223</f>
        <v>0</v>
      </c>
      <c r="Q223" s="222">
        <v>0.00013999999999999999</v>
      </c>
      <c r="R223" s="222">
        <f>Q223*H223</f>
        <v>0.00013999999999999999</v>
      </c>
      <c r="S223" s="222">
        <v>0</v>
      </c>
      <c r="T223" s="223">
        <f>S223*H223</f>
        <v>0</v>
      </c>
      <c r="U223" s="39"/>
      <c r="V223" s="39"/>
      <c r="W223" s="39"/>
      <c r="X223" s="39"/>
      <c r="Y223" s="39"/>
      <c r="Z223" s="39"/>
      <c r="AA223" s="39"/>
      <c r="AB223" s="39"/>
      <c r="AC223" s="39"/>
      <c r="AD223" s="39"/>
      <c r="AE223" s="39"/>
      <c r="AR223" s="224" t="s">
        <v>287</v>
      </c>
      <c r="AT223" s="224" t="s">
        <v>219</v>
      </c>
      <c r="AU223" s="224" t="s">
        <v>78</v>
      </c>
      <c r="AY223" s="18" t="s">
        <v>216</v>
      </c>
      <c r="BE223" s="225">
        <f>IF(N223="základní",J223,0)</f>
        <v>0</v>
      </c>
      <c r="BF223" s="225">
        <f>IF(N223="snížená",J223,0)</f>
        <v>0</v>
      </c>
      <c r="BG223" s="225">
        <f>IF(N223="zákl. přenesená",J223,0)</f>
        <v>0</v>
      </c>
      <c r="BH223" s="225">
        <f>IF(N223="sníž. přenesená",J223,0)</f>
        <v>0</v>
      </c>
      <c r="BI223" s="225">
        <f>IF(N223="nulová",J223,0)</f>
        <v>0</v>
      </c>
      <c r="BJ223" s="18" t="s">
        <v>76</v>
      </c>
      <c r="BK223" s="225">
        <f>ROUND(I223*H223,2)</f>
        <v>0</v>
      </c>
      <c r="BL223" s="18" t="s">
        <v>287</v>
      </c>
      <c r="BM223" s="224" t="s">
        <v>2770</v>
      </c>
    </row>
    <row r="224" s="2" customFormat="1">
      <c r="A224" s="39"/>
      <c r="B224" s="40"/>
      <c r="C224" s="41"/>
      <c r="D224" s="226" t="s">
        <v>226</v>
      </c>
      <c r="E224" s="41"/>
      <c r="F224" s="227" t="s">
        <v>473</v>
      </c>
      <c r="G224" s="41"/>
      <c r="H224" s="41"/>
      <c r="I224" s="228"/>
      <c r="J224" s="41"/>
      <c r="K224" s="41"/>
      <c r="L224" s="45"/>
      <c r="M224" s="229"/>
      <c r="N224" s="230"/>
      <c r="O224" s="85"/>
      <c r="P224" s="85"/>
      <c r="Q224" s="85"/>
      <c r="R224" s="85"/>
      <c r="S224" s="85"/>
      <c r="T224" s="86"/>
      <c r="U224" s="39"/>
      <c r="V224" s="39"/>
      <c r="W224" s="39"/>
      <c r="X224" s="39"/>
      <c r="Y224" s="39"/>
      <c r="Z224" s="39"/>
      <c r="AA224" s="39"/>
      <c r="AB224" s="39"/>
      <c r="AC224" s="39"/>
      <c r="AD224" s="39"/>
      <c r="AE224" s="39"/>
      <c r="AT224" s="18" t="s">
        <v>226</v>
      </c>
      <c r="AU224" s="18" t="s">
        <v>78</v>
      </c>
    </row>
    <row r="225" s="2" customFormat="1" ht="13.8" customHeight="1">
      <c r="A225" s="39"/>
      <c r="B225" s="40"/>
      <c r="C225" s="213" t="s">
        <v>501</v>
      </c>
      <c r="D225" s="213" t="s">
        <v>219</v>
      </c>
      <c r="E225" s="214" t="s">
        <v>475</v>
      </c>
      <c r="F225" s="215" t="s">
        <v>476</v>
      </c>
      <c r="G225" s="216" t="s">
        <v>326</v>
      </c>
      <c r="H225" s="217">
        <v>2</v>
      </c>
      <c r="I225" s="218"/>
      <c r="J225" s="219">
        <f>ROUND(I225*H225,2)</f>
        <v>0</v>
      </c>
      <c r="K225" s="215" t="s">
        <v>223</v>
      </c>
      <c r="L225" s="45"/>
      <c r="M225" s="220" t="s">
        <v>19</v>
      </c>
      <c r="N225" s="221" t="s">
        <v>40</v>
      </c>
      <c r="O225" s="85"/>
      <c r="P225" s="222">
        <f>O225*H225</f>
        <v>0</v>
      </c>
      <c r="Q225" s="222">
        <v>0.00085999999999999998</v>
      </c>
      <c r="R225" s="222">
        <f>Q225*H225</f>
        <v>0.00172</v>
      </c>
      <c r="S225" s="222">
        <v>0</v>
      </c>
      <c r="T225" s="223">
        <f>S225*H225</f>
        <v>0</v>
      </c>
      <c r="U225" s="39"/>
      <c r="V225" s="39"/>
      <c r="W225" s="39"/>
      <c r="X225" s="39"/>
      <c r="Y225" s="39"/>
      <c r="Z225" s="39"/>
      <c r="AA225" s="39"/>
      <c r="AB225" s="39"/>
      <c r="AC225" s="39"/>
      <c r="AD225" s="39"/>
      <c r="AE225" s="39"/>
      <c r="AR225" s="224" t="s">
        <v>287</v>
      </c>
      <c r="AT225" s="224" t="s">
        <v>219</v>
      </c>
      <c r="AU225" s="224" t="s">
        <v>78</v>
      </c>
      <c r="AY225" s="18" t="s">
        <v>216</v>
      </c>
      <c r="BE225" s="225">
        <f>IF(N225="základní",J225,0)</f>
        <v>0</v>
      </c>
      <c r="BF225" s="225">
        <f>IF(N225="snížená",J225,0)</f>
        <v>0</v>
      </c>
      <c r="BG225" s="225">
        <f>IF(N225="zákl. přenesená",J225,0)</f>
        <v>0</v>
      </c>
      <c r="BH225" s="225">
        <f>IF(N225="sníž. přenesená",J225,0)</f>
        <v>0</v>
      </c>
      <c r="BI225" s="225">
        <f>IF(N225="nulová",J225,0)</f>
        <v>0</v>
      </c>
      <c r="BJ225" s="18" t="s">
        <v>76</v>
      </c>
      <c r="BK225" s="225">
        <f>ROUND(I225*H225,2)</f>
        <v>0</v>
      </c>
      <c r="BL225" s="18" t="s">
        <v>287</v>
      </c>
      <c r="BM225" s="224" t="s">
        <v>2771</v>
      </c>
    </row>
    <row r="226" s="2" customFormat="1" ht="13.8" customHeight="1">
      <c r="A226" s="39"/>
      <c r="B226" s="40"/>
      <c r="C226" s="213" t="s">
        <v>507</v>
      </c>
      <c r="D226" s="213" t="s">
        <v>219</v>
      </c>
      <c r="E226" s="214" t="s">
        <v>479</v>
      </c>
      <c r="F226" s="215" t="s">
        <v>480</v>
      </c>
      <c r="G226" s="216" t="s">
        <v>326</v>
      </c>
      <c r="H226" s="217">
        <v>2</v>
      </c>
      <c r="I226" s="218"/>
      <c r="J226" s="219">
        <f>ROUND(I226*H226,2)</f>
        <v>0</v>
      </c>
      <c r="K226" s="215" t="s">
        <v>223</v>
      </c>
      <c r="L226" s="45"/>
      <c r="M226" s="220" t="s">
        <v>19</v>
      </c>
      <c r="N226" s="221" t="s">
        <v>40</v>
      </c>
      <c r="O226" s="85"/>
      <c r="P226" s="222">
        <f>O226*H226</f>
        <v>0</v>
      </c>
      <c r="Q226" s="222">
        <v>0.00024000000000000001</v>
      </c>
      <c r="R226" s="222">
        <f>Q226*H226</f>
        <v>0.00048000000000000001</v>
      </c>
      <c r="S226" s="222">
        <v>0</v>
      </c>
      <c r="T226" s="223">
        <f>S226*H226</f>
        <v>0</v>
      </c>
      <c r="U226" s="39"/>
      <c r="V226" s="39"/>
      <c r="W226" s="39"/>
      <c r="X226" s="39"/>
      <c r="Y226" s="39"/>
      <c r="Z226" s="39"/>
      <c r="AA226" s="39"/>
      <c r="AB226" s="39"/>
      <c r="AC226" s="39"/>
      <c r="AD226" s="39"/>
      <c r="AE226" s="39"/>
      <c r="AR226" s="224" t="s">
        <v>287</v>
      </c>
      <c r="AT226" s="224" t="s">
        <v>219</v>
      </c>
      <c r="AU226" s="224" t="s">
        <v>78</v>
      </c>
      <c r="AY226" s="18" t="s">
        <v>216</v>
      </c>
      <c r="BE226" s="225">
        <f>IF(N226="základní",J226,0)</f>
        <v>0</v>
      </c>
      <c r="BF226" s="225">
        <f>IF(N226="snížená",J226,0)</f>
        <v>0</v>
      </c>
      <c r="BG226" s="225">
        <f>IF(N226="zákl. přenesená",J226,0)</f>
        <v>0</v>
      </c>
      <c r="BH226" s="225">
        <f>IF(N226="sníž. přenesená",J226,0)</f>
        <v>0</v>
      </c>
      <c r="BI226" s="225">
        <f>IF(N226="nulová",J226,0)</f>
        <v>0</v>
      </c>
      <c r="BJ226" s="18" t="s">
        <v>76</v>
      </c>
      <c r="BK226" s="225">
        <f>ROUND(I226*H226,2)</f>
        <v>0</v>
      </c>
      <c r="BL226" s="18" t="s">
        <v>287</v>
      </c>
      <c r="BM226" s="224" t="s">
        <v>2772</v>
      </c>
    </row>
    <row r="227" s="2" customFormat="1" ht="22.2" customHeight="1">
      <c r="A227" s="39"/>
      <c r="B227" s="40"/>
      <c r="C227" s="213" t="s">
        <v>511</v>
      </c>
      <c r="D227" s="213" t="s">
        <v>219</v>
      </c>
      <c r="E227" s="214" t="s">
        <v>483</v>
      </c>
      <c r="F227" s="215" t="s">
        <v>484</v>
      </c>
      <c r="G227" s="216" t="s">
        <v>305</v>
      </c>
      <c r="H227" s="273"/>
      <c r="I227" s="218"/>
      <c r="J227" s="219">
        <f>ROUND(I227*H227,2)</f>
        <v>0</v>
      </c>
      <c r="K227" s="215" t="s">
        <v>223</v>
      </c>
      <c r="L227" s="45"/>
      <c r="M227" s="220" t="s">
        <v>19</v>
      </c>
      <c r="N227" s="221" t="s">
        <v>40</v>
      </c>
      <c r="O227" s="85"/>
      <c r="P227" s="222">
        <f>O227*H227</f>
        <v>0</v>
      </c>
      <c r="Q227" s="222">
        <v>0</v>
      </c>
      <c r="R227" s="222">
        <f>Q227*H227</f>
        <v>0</v>
      </c>
      <c r="S227" s="222">
        <v>0</v>
      </c>
      <c r="T227" s="223">
        <f>S227*H227</f>
        <v>0</v>
      </c>
      <c r="U227" s="39"/>
      <c r="V227" s="39"/>
      <c r="W227" s="39"/>
      <c r="X227" s="39"/>
      <c r="Y227" s="39"/>
      <c r="Z227" s="39"/>
      <c r="AA227" s="39"/>
      <c r="AB227" s="39"/>
      <c r="AC227" s="39"/>
      <c r="AD227" s="39"/>
      <c r="AE227" s="39"/>
      <c r="AR227" s="224" t="s">
        <v>287</v>
      </c>
      <c r="AT227" s="224" t="s">
        <v>219</v>
      </c>
      <c r="AU227" s="224" t="s">
        <v>78</v>
      </c>
      <c r="AY227" s="18" t="s">
        <v>216</v>
      </c>
      <c r="BE227" s="225">
        <f>IF(N227="základní",J227,0)</f>
        <v>0</v>
      </c>
      <c r="BF227" s="225">
        <f>IF(N227="snížená",J227,0)</f>
        <v>0</v>
      </c>
      <c r="BG227" s="225">
        <f>IF(N227="zákl. přenesená",J227,0)</f>
        <v>0</v>
      </c>
      <c r="BH227" s="225">
        <f>IF(N227="sníž. přenesená",J227,0)</f>
        <v>0</v>
      </c>
      <c r="BI227" s="225">
        <f>IF(N227="nulová",J227,0)</f>
        <v>0</v>
      </c>
      <c r="BJ227" s="18" t="s">
        <v>76</v>
      </c>
      <c r="BK227" s="225">
        <f>ROUND(I227*H227,2)</f>
        <v>0</v>
      </c>
      <c r="BL227" s="18" t="s">
        <v>287</v>
      </c>
      <c r="BM227" s="224" t="s">
        <v>2773</v>
      </c>
    </row>
    <row r="228" s="2" customFormat="1">
      <c r="A228" s="39"/>
      <c r="B228" s="40"/>
      <c r="C228" s="41"/>
      <c r="D228" s="226" t="s">
        <v>226</v>
      </c>
      <c r="E228" s="41"/>
      <c r="F228" s="227" t="s">
        <v>486</v>
      </c>
      <c r="G228" s="41"/>
      <c r="H228" s="41"/>
      <c r="I228" s="228"/>
      <c r="J228" s="41"/>
      <c r="K228" s="41"/>
      <c r="L228" s="45"/>
      <c r="M228" s="229"/>
      <c r="N228" s="230"/>
      <c r="O228" s="85"/>
      <c r="P228" s="85"/>
      <c r="Q228" s="85"/>
      <c r="R228" s="85"/>
      <c r="S228" s="85"/>
      <c r="T228" s="86"/>
      <c r="U228" s="39"/>
      <c r="V228" s="39"/>
      <c r="W228" s="39"/>
      <c r="X228" s="39"/>
      <c r="Y228" s="39"/>
      <c r="Z228" s="39"/>
      <c r="AA228" s="39"/>
      <c r="AB228" s="39"/>
      <c r="AC228" s="39"/>
      <c r="AD228" s="39"/>
      <c r="AE228" s="39"/>
      <c r="AT228" s="18" t="s">
        <v>226</v>
      </c>
      <c r="AU228" s="18" t="s">
        <v>78</v>
      </c>
    </row>
    <row r="229" s="12" customFormat="1" ht="22.8" customHeight="1">
      <c r="A229" s="12"/>
      <c r="B229" s="197"/>
      <c r="C229" s="198"/>
      <c r="D229" s="199" t="s">
        <v>68</v>
      </c>
      <c r="E229" s="211" t="s">
        <v>487</v>
      </c>
      <c r="F229" s="211" t="s">
        <v>488</v>
      </c>
      <c r="G229" s="198"/>
      <c r="H229" s="198"/>
      <c r="I229" s="201"/>
      <c r="J229" s="212">
        <f>BK229</f>
        <v>0</v>
      </c>
      <c r="K229" s="198"/>
      <c r="L229" s="203"/>
      <c r="M229" s="204"/>
      <c r="N229" s="205"/>
      <c r="O229" s="205"/>
      <c r="P229" s="206">
        <f>SUM(P230:P234)</f>
        <v>0</v>
      </c>
      <c r="Q229" s="205"/>
      <c r="R229" s="206">
        <f>SUM(R230:R234)</f>
        <v>0.034879999999999994</v>
      </c>
      <c r="S229" s="205"/>
      <c r="T229" s="207">
        <f>SUM(T230:T234)</f>
        <v>0.024930000000000001</v>
      </c>
      <c r="U229" s="12"/>
      <c r="V229" s="12"/>
      <c r="W229" s="12"/>
      <c r="X229" s="12"/>
      <c r="Y229" s="12"/>
      <c r="Z229" s="12"/>
      <c r="AA229" s="12"/>
      <c r="AB229" s="12"/>
      <c r="AC229" s="12"/>
      <c r="AD229" s="12"/>
      <c r="AE229" s="12"/>
      <c r="AR229" s="208" t="s">
        <v>78</v>
      </c>
      <c r="AT229" s="209" t="s">
        <v>68</v>
      </c>
      <c r="AU229" s="209" t="s">
        <v>76</v>
      </c>
      <c r="AY229" s="208" t="s">
        <v>216</v>
      </c>
      <c r="BK229" s="210">
        <f>SUM(BK230:BK234)</f>
        <v>0</v>
      </c>
    </row>
    <row r="230" s="2" customFormat="1" ht="22.2" customHeight="1">
      <c r="A230" s="39"/>
      <c r="B230" s="40"/>
      <c r="C230" s="213" t="s">
        <v>515</v>
      </c>
      <c r="D230" s="213" t="s">
        <v>219</v>
      </c>
      <c r="E230" s="214" t="s">
        <v>490</v>
      </c>
      <c r="F230" s="215" t="s">
        <v>491</v>
      </c>
      <c r="G230" s="216" t="s">
        <v>326</v>
      </c>
      <c r="H230" s="217">
        <v>1</v>
      </c>
      <c r="I230" s="218"/>
      <c r="J230" s="219">
        <f>ROUND(I230*H230,2)</f>
        <v>0</v>
      </c>
      <c r="K230" s="215" t="s">
        <v>223</v>
      </c>
      <c r="L230" s="45"/>
      <c r="M230" s="220" t="s">
        <v>19</v>
      </c>
      <c r="N230" s="221" t="s">
        <v>40</v>
      </c>
      <c r="O230" s="85"/>
      <c r="P230" s="222">
        <f>O230*H230</f>
        <v>0</v>
      </c>
      <c r="Q230" s="222">
        <v>0</v>
      </c>
      <c r="R230" s="222">
        <f>Q230*H230</f>
        <v>0</v>
      </c>
      <c r="S230" s="222">
        <v>0</v>
      </c>
      <c r="T230" s="223">
        <f>S230*H230</f>
        <v>0</v>
      </c>
      <c r="U230" s="39"/>
      <c r="V230" s="39"/>
      <c r="W230" s="39"/>
      <c r="X230" s="39"/>
      <c r="Y230" s="39"/>
      <c r="Z230" s="39"/>
      <c r="AA230" s="39"/>
      <c r="AB230" s="39"/>
      <c r="AC230" s="39"/>
      <c r="AD230" s="39"/>
      <c r="AE230" s="39"/>
      <c r="AR230" s="224" t="s">
        <v>287</v>
      </c>
      <c r="AT230" s="224" t="s">
        <v>219</v>
      </c>
      <c r="AU230" s="224" t="s">
        <v>78</v>
      </c>
      <c r="AY230" s="18" t="s">
        <v>216</v>
      </c>
      <c r="BE230" s="225">
        <f>IF(N230="základní",J230,0)</f>
        <v>0</v>
      </c>
      <c r="BF230" s="225">
        <f>IF(N230="snížená",J230,0)</f>
        <v>0</v>
      </c>
      <c r="BG230" s="225">
        <f>IF(N230="zákl. přenesená",J230,0)</f>
        <v>0</v>
      </c>
      <c r="BH230" s="225">
        <f>IF(N230="sníž. přenesená",J230,0)</f>
        <v>0</v>
      </c>
      <c r="BI230" s="225">
        <f>IF(N230="nulová",J230,0)</f>
        <v>0</v>
      </c>
      <c r="BJ230" s="18" t="s">
        <v>76</v>
      </c>
      <c r="BK230" s="225">
        <f>ROUND(I230*H230,2)</f>
        <v>0</v>
      </c>
      <c r="BL230" s="18" t="s">
        <v>287</v>
      </c>
      <c r="BM230" s="224" t="s">
        <v>2774</v>
      </c>
    </row>
    <row r="231" s="2" customFormat="1" ht="13.8" customHeight="1">
      <c r="A231" s="39"/>
      <c r="B231" s="40"/>
      <c r="C231" s="213" t="s">
        <v>519</v>
      </c>
      <c r="D231" s="213" t="s">
        <v>219</v>
      </c>
      <c r="E231" s="214" t="s">
        <v>494</v>
      </c>
      <c r="F231" s="215" t="s">
        <v>495</v>
      </c>
      <c r="G231" s="216" t="s">
        <v>326</v>
      </c>
      <c r="H231" s="217">
        <v>1</v>
      </c>
      <c r="I231" s="218"/>
      <c r="J231" s="219">
        <f>ROUND(I231*H231,2)</f>
        <v>0</v>
      </c>
      <c r="K231" s="215" t="s">
        <v>223</v>
      </c>
      <c r="L231" s="45"/>
      <c r="M231" s="220" t="s">
        <v>19</v>
      </c>
      <c r="N231" s="221" t="s">
        <v>40</v>
      </c>
      <c r="O231" s="85"/>
      <c r="P231" s="222">
        <f>O231*H231</f>
        <v>0</v>
      </c>
      <c r="Q231" s="222">
        <v>8.0000000000000007E-05</v>
      </c>
      <c r="R231" s="222">
        <f>Q231*H231</f>
        <v>8.0000000000000007E-05</v>
      </c>
      <c r="S231" s="222">
        <v>0.024930000000000001</v>
      </c>
      <c r="T231" s="223">
        <f>S231*H231</f>
        <v>0.024930000000000001</v>
      </c>
      <c r="U231" s="39"/>
      <c r="V231" s="39"/>
      <c r="W231" s="39"/>
      <c r="X231" s="39"/>
      <c r="Y231" s="39"/>
      <c r="Z231" s="39"/>
      <c r="AA231" s="39"/>
      <c r="AB231" s="39"/>
      <c r="AC231" s="39"/>
      <c r="AD231" s="39"/>
      <c r="AE231" s="39"/>
      <c r="AR231" s="224" t="s">
        <v>287</v>
      </c>
      <c r="AT231" s="224" t="s">
        <v>219</v>
      </c>
      <c r="AU231" s="224" t="s">
        <v>78</v>
      </c>
      <c r="AY231" s="18" t="s">
        <v>216</v>
      </c>
      <c r="BE231" s="225">
        <f>IF(N231="základní",J231,0)</f>
        <v>0</v>
      </c>
      <c r="BF231" s="225">
        <f>IF(N231="snížená",J231,0)</f>
        <v>0</v>
      </c>
      <c r="BG231" s="225">
        <f>IF(N231="zákl. přenesená",J231,0)</f>
        <v>0</v>
      </c>
      <c r="BH231" s="225">
        <f>IF(N231="sníž. přenesená",J231,0)</f>
        <v>0</v>
      </c>
      <c r="BI231" s="225">
        <f>IF(N231="nulová",J231,0)</f>
        <v>0</v>
      </c>
      <c r="BJ231" s="18" t="s">
        <v>76</v>
      </c>
      <c r="BK231" s="225">
        <f>ROUND(I231*H231,2)</f>
        <v>0</v>
      </c>
      <c r="BL231" s="18" t="s">
        <v>287</v>
      </c>
      <c r="BM231" s="224" t="s">
        <v>2775</v>
      </c>
    </row>
    <row r="232" s="2" customFormat="1" ht="22.2" customHeight="1">
      <c r="A232" s="39"/>
      <c r="B232" s="40"/>
      <c r="C232" s="213" t="s">
        <v>523</v>
      </c>
      <c r="D232" s="213" t="s">
        <v>219</v>
      </c>
      <c r="E232" s="214" t="s">
        <v>498</v>
      </c>
      <c r="F232" s="215" t="s">
        <v>499</v>
      </c>
      <c r="G232" s="216" t="s">
        <v>326</v>
      </c>
      <c r="H232" s="217">
        <v>1</v>
      </c>
      <c r="I232" s="218"/>
      <c r="J232" s="219">
        <f>ROUND(I232*H232,2)</f>
        <v>0</v>
      </c>
      <c r="K232" s="215" t="s">
        <v>223</v>
      </c>
      <c r="L232" s="45"/>
      <c r="M232" s="220" t="s">
        <v>19</v>
      </c>
      <c r="N232" s="221" t="s">
        <v>40</v>
      </c>
      <c r="O232" s="85"/>
      <c r="P232" s="222">
        <f>O232*H232</f>
        <v>0</v>
      </c>
      <c r="Q232" s="222">
        <v>0.034799999999999998</v>
      </c>
      <c r="R232" s="222">
        <f>Q232*H232</f>
        <v>0.034799999999999998</v>
      </c>
      <c r="S232" s="222">
        <v>0</v>
      </c>
      <c r="T232" s="223">
        <f>S232*H232</f>
        <v>0</v>
      </c>
      <c r="U232" s="39"/>
      <c r="V232" s="39"/>
      <c r="W232" s="39"/>
      <c r="X232" s="39"/>
      <c r="Y232" s="39"/>
      <c r="Z232" s="39"/>
      <c r="AA232" s="39"/>
      <c r="AB232" s="39"/>
      <c r="AC232" s="39"/>
      <c r="AD232" s="39"/>
      <c r="AE232" s="39"/>
      <c r="AR232" s="224" t="s">
        <v>287</v>
      </c>
      <c r="AT232" s="224" t="s">
        <v>219</v>
      </c>
      <c r="AU232" s="224" t="s">
        <v>78</v>
      </c>
      <c r="AY232" s="18" t="s">
        <v>216</v>
      </c>
      <c r="BE232" s="225">
        <f>IF(N232="základní",J232,0)</f>
        <v>0</v>
      </c>
      <c r="BF232" s="225">
        <f>IF(N232="snížená",J232,0)</f>
        <v>0</v>
      </c>
      <c r="BG232" s="225">
        <f>IF(N232="zákl. přenesená",J232,0)</f>
        <v>0</v>
      </c>
      <c r="BH232" s="225">
        <f>IF(N232="sníž. přenesená",J232,0)</f>
        <v>0</v>
      </c>
      <c r="BI232" s="225">
        <f>IF(N232="nulová",J232,0)</f>
        <v>0</v>
      </c>
      <c r="BJ232" s="18" t="s">
        <v>76</v>
      </c>
      <c r="BK232" s="225">
        <f>ROUND(I232*H232,2)</f>
        <v>0</v>
      </c>
      <c r="BL232" s="18" t="s">
        <v>287</v>
      </c>
      <c r="BM232" s="224" t="s">
        <v>2776</v>
      </c>
    </row>
    <row r="233" s="2" customFormat="1" ht="22.2" customHeight="1">
      <c r="A233" s="39"/>
      <c r="B233" s="40"/>
      <c r="C233" s="213" t="s">
        <v>527</v>
      </c>
      <c r="D233" s="213" t="s">
        <v>219</v>
      </c>
      <c r="E233" s="214" t="s">
        <v>502</v>
      </c>
      <c r="F233" s="215" t="s">
        <v>503</v>
      </c>
      <c r="G233" s="216" t="s">
        <v>305</v>
      </c>
      <c r="H233" s="273"/>
      <c r="I233" s="218"/>
      <c r="J233" s="219">
        <f>ROUND(I233*H233,2)</f>
        <v>0</v>
      </c>
      <c r="K233" s="215" t="s">
        <v>223</v>
      </c>
      <c r="L233" s="45"/>
      <c r="M233" s="220" t="s">
        <v>19</v>
      </c>
      <c r="N233" s="221" t="s">
        <v>40</v>
      </c>
      <c r="O233" s="85"/>
      <c r="P233" s="222">
        <f>O233*H233</f>
        <v>0</v>
      </c>
      <c r="Q233" s="222">
        <v>0</v>
      </c>
      <c r="R233" s="222">
        <f>Q233*H233</f>
        <v>0</v>
      </c>
      <c r="S233" s="222">
        <v>0</v>
      </c>
      <c r="T233" s="223">
        <f>S233*H233</f>
        <v>0</v>
      </c>
      <c r="U233" s="39"/>
      <c r="V233" s="39"/>
      <c r="W233" s="39"/>
      <c r="X233" s="39"/>
      <c r="Y233" s="39"/>
      <c r="Z233" s="39"/>
      <c r="AA233" s="39"/>
      <c r="AB233" s="39"/>
      <c r="AC233" s="39"/>
      <c r="AD233" s="39"/>
      <c r="AE233" s="39"/>
      <c r="AR233" s="224" t="s">
        <v>287</v>
      </c>
      <c r="AT233" s="224" t="s">
        <v>219</v>
      </c>
      <c r="AU233" s="224" t="s">
        <v>78</v>
      </c>
      <c r="AY233" s="18" t="s">
        <v>216</v>
      </c>
      <c r="BE233" s="225">
        <f>IF(N233="základní",J233,0)</f>
        <v>0</v>
      </c>
      <c r="BF233" s="225">
        <f>IF(N233="snížená",J233,0)</f>
        <v>0</v>
      </c>
      <c r="BG233" s="225">
        <f>IF(N233="zákl. přenesená",J233,0)</f>
        <v>0</v>
      </c>
      <c r="BH233" s="225">
        <f>IF(N233="sníž. přenesená",J233,0)</f>
        <v>0</v>
      </c>
      <c r="BI233" s="225">
        <f>IF(N233="nulová",J233,0)</f>
        <v>0</v>
      </c>
      <c r="BJ233" s="18" t="s">
        <v>76</v>
      </c>
      <c r="BK233" s="225">
        <f>ROUND(I233*H233,2)</f>
        <v>0</v>
      </c>
      <c r="BL233" s="18" t="s">
        <v>287</v>
      </c>
      <c r="BM233" s="224" t="s">
        <v>2777</v>
      </c>
    </row>
    <row r="234" s="2" customFormat="1">
      <c r="A234" s="39"/>
      <c r="B234" s="40"/>
      <c r="C234" s="41"/>
      <c r="D234" s="226" t="s">
        <v>226</v>
      </c>
      <c r="E234" s="41"/>
      <c r="F234" s="227" t="s">
        <v>466</v>
      </c>
      <c r="G234" s="41"/>
      <c r="H234" s="41"/>
      <c r="I234" s="228"/>
      <c r="J234" s="41"/>
      <c r="K234" s="41"/>
      <c r="L234" s="45"/>
      <c r="M234" s="229"/>
      <c r="N234" s="230"/>
      <c r="O234" s="85"/>
      <c r="P234" s="85"/>
      <c r="Q234" s="85"/>
      <c r="R234" s="85"/>
      <c r="S234" s="85"/>
      <c r="T234" s="86"/>
      <c r="U234" s="39"/>
      <c r="V234" s="39"/>
      <c r="W234" s="39"/>
      <c r="X234" s="39"/>
      <c r="Y234" s="39"/>
      <c r="Z234" s="39"/>
      <c r="AA234" s="39"/>
      <c r="AB234" s="39"/>
      <c r="AC234" s="39"/>
      <c r="AD234" s="39"/>
      <c r="AE234" s="39"/>
      <c r="AT234" s="18" t="s">
        <v>226</v>
      </c>
      <c r="AU234" s="18" t="s">
        <v>78</v>
      </c>
    </row>
    <row r="235" s="12" customFormat="1" ht="22.8" customHeight="1">
      <c r="A235" s="12"/>
      <c r="B235" s="197"/>
      <c r="C235" s="198"/>
      <c r="D235" s="199" t="s">
        <v>68</v>
      </c>
      <c r="E235" s="211" t="s">
        <v>505</v>
      </c>
      <c r="F235" s="211" t="s">
        <v>506</v>
      </c>
      <c r="G235" s="198"/>
      <c r="H235" s="198"/>
      <c r="I235" s="201"/>
      <c r="J235" s="212">
        <f>BK235</f>
        <v>0</v>
      </c>
      <c r="K235" s="198"/>
      <c r="L235" s="203"/>
      <c r="M235" s="204"/>
      <c r="N235" s="205"/>
      <c r="O235" s="205"/>
      <c r="P235" s="206">
        <f>SUM(P236:P244)</f>
        <v>0</v>
      </c>
      <c r="Q235" s="205"/>
      <c r="R235" s="206">
        <f>SUM(R236:R244)</f>
        <v>0.00045000000000000004</v>
      </c>
      <c r="S235" s="205"/>
      <c r="T235" s="207">
        <f>SUM(T236:T244)</f>
        <v>0</v>
      </c>
      <c r="U235" s="12"/>
      <c r="V235" s="12"/>
      <c r="W235" s="12"/>
      <c r="X235" s="12"/>
      <c r="Y235" s="12"/>
      <c r="Z235" s="12"/>
      <c r="AA235" s="12"/>
      <c r="AB235" s="12"/>
      <c r="AC235" s="12"/>
      <c r="AD235" s="12"/>
      <c r="AE235" s="12"/>
      <c r="AR235" s="208" t="s">
        <v>78</v>
      </c>
      <c r="AT235" s="209" t="s">
        <v>68</v>
      </c>
      <c r="AU235" s="209" t="s">
        <v>76</v>
      </c>
      <c r="AY235" s="208" t="s">
        <v>216</v>
      </c>
      <c r="BK235" s="210">
        <f>SUM(BK236:BK244)</f>
        <v>0</v>
      </c>
    </row>
    <row r="236" s="2" customFormat="1" ht="22.2" customHeight="1">
      <c r="A236" s="39"/>
      <c r="B236" s="40"/>
      <c r="C236" s="213" t="s">
        <v>531</v>
      </c>
      <c r="D236" s="213" t="s">
        <v>219</v>
      </c>
      <c r="E236" s="214" t="s">
        <v>508</v>
      </c>
      <c r="F236" s="215" t="s">
        <v>509</v>
      </c>
      <c r="G236" s="216" t="s">
        <v>326</v>
      </c>
      <c r="H236" s="217">
        <v>1</v>
      </c>
      <c r="I236" s="218"/>
      <c r="J236" s="219">
        <f>ROUND(I236*H236,2)</f>
        <v>0</v>
      </c>
      <c r="K236" s="215" t="s">
        <v>223</v>
      </c>
      <c r="L236" s="45"/>
      <c r="M236" s="220" t="s">
        <v>19</v>
      </c>
      <c r="N236" s="221" t="s">
        <v>40</v>
      </c>
      <c r="O236" s="85"/>
      <c r="P236" s="222">
        <f>O236*H236</f>
        <v>0</v>
      </c>
      <c r="Q236" s="222">
        <v>0</v>
      </c>
      <c r="R236" s="222">
        <f>Q236*H236</f>
        <v>0</v>
      </c>
      <c r="S236" s="222">
        <v>0</v>
      </c>
      <c r="T236" s="223">
        <f>S236*H236</f>
        <v>0</v>
      </c>
      <c r="U236" s="39"/>
      <c r="V236" s="39"/>
      <c r="W236" s="39"/>
      <c r="X236" s="39"/>
      <c r="Y236" s="39"/>
      <c r="Z236" s="39"/>
      <c r="AA236" s="39"/>
      <c r="AB236" s="39"/>
      <c r="AC236" s="39"/>
      <c r="AD236" s="39"/>
      <c r="AE236" s="39"/>
      <c r="AR236" s="224" t="s">
        <v>287</v>
      </c>
      <c r="AT236" s="224" t="s">
        <v>219</v>
      </c>
      <c r="AU236" s="224" t="s">
        <v>78</v>
      </c>
      <c r="AY236" s="18" t="s">
        <v>216</v>
      </c>
      <c r="BE236" s="225">
        <f>IF(N236="základní",J236,0)</f>
        <v>0</v>
      </c>
      <c r="BF236" s="225">
        <f>IF(N236="snížená",J236,0)</f>
        <v>0</v>
      </c>
      <c r="BG236" s="225">
        <f>IF(N236="zákl. přenesená",J236,0)</f>
        <v>0</v>
      </c>
      <c r="BH236" s="225">
        <f>IF(N236="sníž. přenesená",J236,0)</f>
        <v>0</v>
      </c>
      <c r="BI236" s="225">
        <f>IF(N236="nulová",J236,0)</f>
        <v>0</v>
      </c>
      <c r="BJ236" s="18" t="s">
        <v>76</v>
      </c>
      <c r="BK236" s="225">
        <f>ROUND(I236*H236,2)</f>
        <v>0</v>
      </c>
      <c r="BL236" s="18" t="s">
        <v>287</v>
      </c>
      <c r="BM236" s="224" t="s">
        <v>2778</v>
      </c>
    </row>
    <row r="237" s="2" customFormat="1" ht="13.8" customHeight="1">
      <c r="A237" s="39"/>
      <c r="B237" s="40"/>
      <c r="C237" s="263" t="s">
        <v>535</v>
      </c>
      <c r="D237" s="263" t="s">
        <v>295</v>
      </c>
      <c r="E237" s="264" t="s">
        <v>512</v>
      </c>
      <c r="F237" s="265" t="s">
        <v>513</v>
      </c>
      <c r="G237" s="266" t="s">
        <v>326</v>
      </c>
      <c r="H237" s="267">
        <v>1</v>
      </c>
      <c r="I237" s="268"/>
      <c r="J237" s="269">
        <f>ROUND(I237*H237,2)</f>
        <v>0</v>
      </c>
      <c r="K237" s="265" t="s">
        <v>223</v>
      </c>
      <c r="L237" s="270"/>
      <c r="M237" s="271" t="s">
        <v>19</v>
      </c>
      <c r="N237" s="272" t="s">
        <v>40</v>
      </c>
      <c r="O237" s="85"/>
      <c r="P237" s="222">
        <f>O237*H237</f>
        <v>0</v>
      </c>
      <c r="Q237" s="222">
        <v>5.0000000000000002E-05</v>
      </c>
      <c r="R237" s="222">
        <f>Q237*H237</f>
        <v>5.0000000000000002E-05</v>
      </c>
      <c r="S237" s="222">
        <v>0</v>
      </c>
      <c r="T237" s="223">
        <f>S237*H237</f>
        <v>0</v>
      </c>
      <c r="U237" s="39"/>
      <c r="V237" s="39"/>
      <c r="W237" s="39"/>
      <c r="X237" s="39"/>
      <c r="Y237" s="39"/>
      <c r="Z237" s="39"/>
      <c r="AA237" s="39"/>
      <c r="AB237" s="39"/>
      <c r="AC237" s="39"/>
      <c r="AD237" s="39"/>
      <c r="AE237" s="39"/>
      <c r="AR237" s="224" t="s">
        <v>299</v>
      </c>
      <c r="AT237" s="224" t="s">
        <v>295</v>
      </c>
      <c r="AU237" s="224" t="s">
        <v>78</v>
      </c>
      <c r="AY237" s="18" t="s">
        <v>216</v>
      </c>
      <c r="BE237" s="225">
        <f>IF(N237="základní",J237,0)</f>
        <v>0</v>
      </c>
      <c r="BF237" s="225">
        <f>IF(N237="snížená",J237,0)</f>
        <v>0</v>
      </c>
      <c r="BG237" s="225">
        <f>IF(N237="zákl. přenesená",J237,0)</f>
        <v>0</v>
      </c>
      <c r="BH237" s="225">
        <f>IF(N237="sníž. přenesená",J237,0)</f>
        <v>0</v>
      </c>
      <c r="BI237" s="225">
        <f>IF(N237="nulová",J237,0)</f>
        <v>0</v>
      </c>
      <c r="BJ237" s="18" t="s">
        <v>76</v>
      </c>
      <c r="BK237" s="225">
        <f>ROUND(I237*H237,2)</f>
        <v>0</v>
      </c>
      <c r="BL237" s="18" t="s">
        <v>287</v>
      </c>
      <c r="BM237" s="224" t="s">
        <v>2779</v>
      </c>
    </row>
    <row r="238" s="2" customFormat="1" ht="13.8" customHeight="1">
      <c r="A238" s="39"/>
      <c r="B238" s="40"/>
      <c r="C238" s="213" t="s">
        <v>541</v>
      </c>
      <c r="D238" s="213" t="s">
        <v>219</v>
      </c>
      <c r="E238" s="214" t="s">
        <v>990</v>
      </c>
      <c r="F238" s="215" t="s">
        <v>991</v>
      </c>
      <c r="G238" s="216" t="s">
        <v>326</v>
      </c>
      <c r="H238" s="217">
        <v>1</v>
      </c>
      <c r="I238" s="218"/>
      <c r="J238" s="219">
        <f>ROUND(I238*H238,2)</f>
        <v>0</v>
      </c>
      <c r="K238" s="215" t="s">
        <v>223</v>
      </c>
      <c r="L238" s="45"/>
      <c r="M238" s="220" t="s">
        <v>19</v>
      </c>
      <c r="N238" s="221" t="s">
        <v>40</v>
      </c>
      <c r="O238" s="85"/>
      <c r="P238" s="222">
        <f>O238*H238</f>
        <v>0</v>
      </c>
      <c r="Q238" s="222">
        <v>0</v>
      </c>
      <c r="R238" s="222">
        <f>Q238*H238</f>
        <v>0</v>
      </c>
      <c r="S238" s="222">
        <v>0</v>
      </c>
      <c r="T238" s="223">
        <f>S238*H238</f>
        <v>0</v>
      </c>
      <c r="U238" s="39"/>
      <c r="V238" s="39"/>
      <c r="W238" s="39"/>
      <c r="X238" s="39"/>
      <c r="Y238" s="39"/>
      <c r="Z238" s="39"/>
      <c r="AA238" s="39"/>
      <c r="AB238" s="39"/>
      <c r="AC238" s="39"/>
      <c r="AD238" s="39"/>
      <c r="AE238" s="39"/>
      <c r="AR238" s="224" t="s">
        <v>287</v>
      </c>
      <c r="AT238" s="224" t="s">
        <v>219</v>
      </c>
      <c r="AU238" s="224" t="s">
        <v>78</v>
      </c>
      <c r="AY238" s="18" t="s">
        <v>216</v>
      </c>
      <c r="BE238" s="225">
        <f>IF(N238="základní",J238,0)</f>
        <v>0</v>
      </c>
      <c r="BF238" s="225">
        <f>IF(N238="snížená",J238,0)</f>
        <v>0</v>
      </c>
      <c r="BG238" s="225">
        <f>IF(N238="zákl. přenesená",J238,0)</f>
        <v>0</v>
      </c>
      <c r="BH238" s="225">
        <f>IF(N238="sníž. přenesená",J238,0)</f>
        <v>0</v>
      </c>
      <c r="BI238" s="225">
        <f>IF(N238="nulová",J238,0)</f>
        <v>0</v>
      </c>
      <c r="BJ238" s="18" t="s">
        <v>76</v>
      </c>
      <c r="BK238" s="225">
        <f>ROUND(I238*H238,2)</f>
        <v>0</v>
      </c>
      <c r="BL238" s="18" t="s">
        <v>287</v>
      </c>
      <c r="BM238" s="224" t="s">
        <v>2780</v>
      </c>
    </row>
    <row r="239" s="2" customFormat="1" ht="13.8" customHeight="1">
      <c r="A239" s="39"/>
      <c r="B239" s="40"/>
      <c r="C239" s="263" t="s">
        <v>545</v>
      </c>
      <c r="D239" s="263" t="s">
        <v>295</v>
      </c>
      <c r="E239" s="264" t="s">
        <v>993</v>
      </c>
      <c r="F239" s="265" t="s">
        <v>994</v>
      </c>
      <c r="G239" s="266" t="s">
        <v>326</v>
      </c>
      <c r="H239" s="267">
        <v>1</v>
      </c>
      <c r="I239" s="268"/>
      <c r="J239" s="269">
        <f>ROUND(I239*H239,2)</f>
        <v>0</v>
      </c>
      <c r="K239" s="265" t="s">
        <v>223</v>
      </c>
      <c r="L239" s="270"/>
      <c r="M239" s="271" t="s">
        <v>19</v>
      </c>
      <c r="N239" s="272" t="s">
        <v>40</v>
      </c>
      <c r="O239" s="85"/>
      <c r="P239" s="222">
        <f>O239*H239</f>
        <v>0</v>
      </c>
      <c r="Q239" s="222">
        <v>0.00040000000000000002</v>
      </c>
      <c r="R239" s="222">
        <f>Q239*H239</f>
        <v>0.00040000000000000002</v>
      </c>
      <c r="S239" s="222">
        <v>0</v>
      </c>
      <c r="T239" s="223">
        <f>S239*H239</f>
        <v>0</v>
      </c>
      <c r="U239" s="39"/>
      <c r="V239" s="39"/>
      <c r="W239" s="39"/>
      <c r="X239" s="39"/>
      <c r="Y239" s="39"/>
      <c r="Z239" s="39"/>
      <c r="AA239" s="39"/>
      <c r="AB239" s="39"/>
      <c r="AC239" s="39"/>
      <c r="AD239" s="39"/>
      <c r="AE239" s="39"/>
      <c r="AR239" s="224" t="s">
        <v>299</v>
      </c>
      <c r="AT239" s="224" t="s">
        <v>295</v>
      </c>
      <c r="AU239" s="224" t="s">
        <v>78</v>
      </c>
      <c r="AY239" s="18" t="s">
        <v>216</v>
      </c>
      <c r="BE239" s="225">
        <f>IF(N239="základní",J239,0)</f>
        <v>0</v>
      </c>
      <c r="BF239" s="225">
        <f>IF(N239="snížená",J239,0)</f>
        <v>0</v>
      </c>
      <c r="BG239" s="225">
        <f>IF(N239="zákl. přenesená",J239,0)</f>
        <v>0</v>
      </c>
      <c r="BH239" s="225">
        <f>IF(N239="sníž. přenesená",J239,0)</f>
        <v>0</v>
      </c>
      <c r="BI239" s="225">
        <f>IF(N239="nulová",J239,0)</f>
        <v>0</v>
      </c>
      <c r="BJ239" s="18" t="s">
        <v>76</v>
      </c>
      <c r="BK239" s="225">
        <f>ROUND(I239*H239,2)</f>
        <v>0</v>
      </c>
      <c r="BL239" s="18" t="s">
        <v>287</v>
      </c>
      <c r="BM239" s="224" t="s">
        <v>2781</v>
      </c>
    </row>
    <row r="240" s="2" customFormat="1" ht="22.2" customHeight="1">
      <c r="A240" s="39"/>
      <c r="B240" s="40"/>
      <c r="C240" s="213" t="s">
        <v>549</v>
      </c>
      <c r="D240" s="213" t="s">
        <v>219</v>
      </c>
      <c r="E240" s="214" t="s">
        <v>524</v>
      </c>
      <c r="F240" s="215" t="s">
        <v>525</v>
      </c>
      <c r="G240" s="216" t="s">
        <v>326</v>
      </c>
      <c r="H240" s="217">
        <v>2</v>
      </c>
      <c r="I240" s="218"/>
      <c r="J240" s="219">
        <f>ROUND(I240*H240,2)</f>
        <v>0</v>
      </c>
      <c r="K240" s="215" t="s">
        <v>223</v>
      </c>
      <c r="L240" s="45"/>
      <c r="M240" s="220" t="s">
        <v>19</v>
      </c>
      <c r="N240" s="221" t="s">
        <v>40</v>
      </c>
      <c r="O240" s="85"/>
      <c r="P240" s="222">
        <f>O240*H240</f>
        <v>0</v>
      </c>
      <c r="Q240" s="222">
        <v>0</v>
      </c>
      <c r="R240" s="222">
        <f>Q240*H240</f>
        <v>0</v>
      </c>
      <c r="S240" s="222">
        <v>0</v>
      </c>
      <c r="T240" s="223">
        <f>S240*H240</f>
        <v>0</v>
      </c>
      <c r="U240" s="39"/>
      <c r="V240" s="39"/>
      <c r="W240" s="39"/>
      <c r="X240" s="39"/>
      <c r="Y240" s="39"/>
      <c r="Z240" s="39"/>
      <c r="AA240" s="39"/>
      <c r="AB240" s="39"/>
      <c r="AC240" s="39"/>
      <c r="AD240" s="39"/>
      <c r="AE240" s="39"/>
      <c r="AR240" s="224" t="s">
        <v>287</v>
      </c>
      <c r="AT240" s="224" t="s">
        <v>219</v>
      </c>
      <c r="AU240" s="224" t="s">
        <v>78</v>
      </c>
      <c r="AY240" s="18" t="s">
        <v>216</v>
      </c>
      <c r="BE240" s="225">
        <f>IF(N240="základní",J240,0)</f>
        <v>0</v>
      </c>
      <c r="BF240" s="225">
        <f>IF(N240="snížená",J240,0)</f>
        <v>0</v>
      </c>
      <c r="BG240" s="225">
        <f>IF(N240="zákl. přenesená",J240,0)</f>
        <v>0</v>
      </c>
      <c r="BH240" s="225">
        <f>IF(N240="sníž. přenesená",J240,0)</f>
        <v>0</v>
      </c>
      <c r="BI240" s="225">
        <f>IF(N240="nulová",J240,0)</f>
        <v>0</v>
      </c>
      <c r="BJ240" s="18" t="s">
        <v>76</v>
      </c>
      <c r="BK240" s="225">
        <f>ROUND(I240*H240,2)</f>
        <v>0</v>
      </c>
      <c r="BL240" s="18" t="s">
        <v>287</v>
      </c>
      <c r="BM240" s="224" t="s">
        <v>2782</v>
      </c>
    </row>
    <row r="241" s="2" customFormat="1" ht="13.8" customHeight="1">
      <c r="A241" s="39"/>
      <c r="B241" s="40"/>
      <c r="C241" s="263" t="s">
        <v>555</v>
      </c>
      <c r="D241" s="263" t="s">
        <v>295</v>
      </c>
      <c r="E241" s="264" t="s">
        <v>528</v>
      </c>
      <c r="F241" s="265" t="s">
        <v>529</v>
      </c>
      <c r="G241" s="266" t="s">
        <v>326</v>
      </c>
      <c r="H241" s="267">
        <v>2</v>
      </c>
      <c r="I241" s="268"/>
      <c r="J241" s="269">
        <f>ROUND(I241*H241,2)</f>
        <v>0</v>
      </c>
      <c r="K241" s="265" t="s">
        <v>223</v>
      </c>
      <c r="L241" s="270"/>
      <c r="M241" s="271" t="s">
        <v>19</v>
      </c>
      <c r="N241" s="272" t="s">
        <v>40</v>
      </c>
      <c r="O241" s="85"/>
      <c r="P241" s="222">
        <f>O241*H241</f>
        <v>0</v>
      </c>
      <c r="Q241" s="222">
        <v>0</v>
      </c>
      <c r="R241" s="222">
        <f>Q241*H241</f>
        <v>0</v>
      </c>
      <c r="S241" s="222">
        <v>0</v>
      </c>
      <c r="T241" s="223">
        <f>S241*H241</f>
        <v>0</v>
      </c>
      <c r="U241" s="39"/>
      <c r="V241" s="39"/>
      <c r="W241" s="39"/>
      <c r="X241" s="39"/>
      <c r="Y241" s="39"/>
      <c r="Z241" s="39"/>
      <c r="AA241" s="39"/>
      <c r="AB241" s="39"/>
      <c r="AC241" s="39"/>
      <c r="AD241" s="39"/>
      <c r="AE241" s="39"/>
      <c r="AR241" s="224" t="s">
        <v>299</v>
      </c>
      <c r="AT241" s="224" t="s">
        <v>295</v>
      </c>
      <c r="AU241" s="224" t="s">
        <v>78</v>
      </c>
      <c r="AY241" s="18" t="s">
        <v>216</v>
      </c>
      <c r="BE241" s="225">
        <f>IF(N241="základní",J241,0)</f>
        <v>0</v>
      </c>
      <c r="BF241" s="225">
        <f>IF(N241="snížená",J241,0)</f>
        <v>0</v>
      </c>
      <c r="BG241" s="225">
        <f>IF(N241="zákl. přenesená",J241,0)</f>
        <v>0</v>
      </c>
      <c r="BH241" s="225">
        <f>IF(N241="sníž. přenesená",J241,0)</f>
        <v>0</v>
      </c>
      <c r="BI241" s="225">
        <f>IF(N241="nulová",J241,0)</f>
        <v>0</v>
      </c>
      <c r="BJ241" s="18" t="s">
        <v>76</v>
      </c>
      <c r="BK241" s="225">
        <f>ROUND(I241*H241,2)</f>
        <v>0</v>
      </c>
      <c r="BL241" s="18" t="s">
        <v>287</v>
      </c>
      <c r="BM241" s="224" t="s">
        <v>2783</v>
      </c>
    </row>
    <row r="242" s="2" customFormat="1" ht="13.8" customHeight="1">
      <c r="A242" s="39"/>
      <c r="B242" s="40"/>
      <c r="C242" s="213" t="s">
        <v>562</v>
      </c>
      <c r="D242" s="213" t="s">
        <v>219</v>
      </c>
      <c r="E242" s="214" t="s">
        <v>532</v>
      </c>
      <c r="F242" s="215" t="s">
        <v>533</v>
      </c>
      <c r="G242" s="216" t="s">
        <v>313</v>
      </c>
      <c r="H242" s="217">
        <v>1</v>
      </c>
      <c r="I242" s="218"/>
      <c r="J242" s="219">
        <f>ROUND(I242*H242,2)</f>
        <v>0</v>
      </c>
      <c r="K242" s="215" t="s">
        <v>19</v>
      </c>
      <c r="L242" s="45"/>
      <c r="M242" s="220" t="s">
        <v>19</v>
      </c>
      <c r="N242" s="221" t="s">
        <v>40</v>
      </c>
      <c r="O242" s="85"/>
      <c r="P242" s="222">
        <f>O242*H242</f>
        <v>0</v>
      </c>
      <c r="Q242" s="222">
        <v>0</v>
      </c>
      <c r="R242" s="222">
        <f>Q242*H242</f>
        <v>0</v>
      </c>
      <c r="S242" s="222">
        <v>0</v>
      </c>
      <c r="T242" s="223">
        <f>S242*H242</f>
        <v>0</v>
      </c>
      <c r="U242" s="39"/>
      <c r="V242" s="39"/>
      <c r="W242" s="39"/>
      <c r="X242" s="39"/>
      <c r="Y242" s="39"/>
      <c r="Z242" s="39"/>
      <c r="AA242" s="39"/>
      <c r="AB242" s="39"/>
      <c r="AC242" s="39"/>
      <c r="AD242" s="39"/>
      <c r="AE242" s="39"/>
      <c r="AR242" s="224" t="s">
        <v>287</v>
      </c>
      <c r="AT242" s="224" t="s">
        <v>219</v>
      </c>
      <c r="AU242" s="224" t="s">
        <v>78</v>
      </c>
      <c r="AY242" s="18" t="s">
        <v>216</v>
      </c>
      <c r="BE242" s="225">
        <f>IF(N242="základní",J242,0)</f>
        <v>0</v>
      </c>
      <c r="BF242" s="225">
        <f>IF(N242="snížená",J242,0)</f>
        <v>0</v>
      </c>
      <c r="BG242" s="225">
        <f>IF(N242="zákl. přenesená",J242,0)</f>
        <v>0</v>
      </c>
      <c r="BH242" s="225">
        <f>IF(N242="sníž. přenesená",J242,0)</f>
        <v>0</v>
      </c>
      <c r="BI242" s="225">
        <f>IF(N242="nulová",J242,0)</f>
        <v>0</v>
      </c>
      <c r="BJ242" s="18" t="s">
        <v>76</v>
      </c>
      <c r="BK242" s="225">
        <f>ROUND(I242*H242,2)</f>
        <v>0</v>
      </c>
      <c r="BL242" s="18" t="s">
        <v>287</v>
      </c>
      <c r="BM242" s="224" t="s">
        <v>2784</v>
      </c>
    </row>
    <row r="243" s="2" customFormat="1" ht="22.2" customHeight="1">
      <c r="A243" s="39"/>
      <c r="B243" s="40"/>
      <c r="C243" s="213" t="s">
        <v>569</v>
      </c>
      <c r="D243" s="213" t="s">
        <v>219</v>
      </c>
      <c r="E243" s="214" t="s">
        <v>2289</v>
      </c>
      <c r="F243" s="215" t="s">
        <v>2290</v>
      </c>
      <c r="G243" s="216" t="s">
        <v>305</v>
      </c>
      <c r="H243" s="273"/>
      <c r="I243" s="218"/>
      <c r="J243" s="219">
        <f>ROUND(I243*H243,2)</f>
        <v>0</v>
      </c>
      <c r="K243" s="215" t="s">
        <v>223</v>
      </c>
      <c r="L243" s="45"/>
      <c r="M243" s="220" t="s">
        <v>19</v>
      </c>
      <c r="N243" s="221" t="s">
        <v>40</v>
      </c>
      <c r="O243" s="85"/>
      <c r="P243" s="222">
        <f>O243*H243</f>
        <v>0</v>
      </c>
      <c r="Q243" s="222">
        <v>0</v>
      </c>
      <c r="R243" s="222">
        <f>Q243*H243</f>
        <v>0</v>
      </c>
      <c r="S243" s="222">
        <v>0</v>
      </c>
      <c r="T243" s="223">
        <f>S243*H243</f>
        <v>0</v>
      </c>
      <c r="U243" s="39"/>
      <c r="V243" s="39"/>
      <c r="W243" s="39"/>
      <c r="X243" s="39"/>
      <c r="Y243" s="39"/>
      <c r="Z243" s="39"/>
      <c r="AA243" s="39"/>
      <c r="AB243" s="39"/>
      <c r="AC243" s="39"/>
      <c r="AD243" s="39"/>
      <c r="AE243" s="39"/>
      <c r="AR243" s="224" t="s">
        <v>287</v>
      </c>
      <c r="AT243" s="224" t="s">
        <v>219</v>
      </c>
      <c r="AU243" s="224" t="s">
        <v>78</v>
      </c>
      <c r="AY243" s="18" t="s">
        <v>216</v>
      </c>
      <c r="BE243" s="225">
        <f>IF(N243="základní",J243,0)</f>
        <v>0</v>
      </c>
      <c r="BF243" s="225">
        <f>IF(N243="snížená",J243,0)</f>
        <v>0</v>
      </c>
      <c r="BG243" s="225">
        <f>IF(N243="zákl. přenesená",J243,0)</f>
        <v>0</v>
      </c>
      <c r="BH243" s="225">
        <f>IF(N243="sníž. přenesená",J243,0)</f>
        <v>0</v>
      </c>
      <c r="BI243" s="225">
        <f>IF(N243="nulová",J243,0)</f>
        <v>0</v>
      </c>
      <c r="BJ243" s="18" t="s">
        <v>76</v>
      </c>
      <c r="BK243" s="225">
        <f>ROUND(I243*H243,2)</f>
        <v>0</v>
      </c>
      <c r="BL243" s="18" t="s">
        <v>287</v>
      </c>
      <c r="BM243" s="224" t="s">
        <v>2785</v>
      </c>
    </row>
    <row r="244" s="2" customFormat="1">
      <c r="A244" s="39"/>
      <c r="B244" s="40"/>
      <c r="C244" s="41"/>
      <c r="D244" s="226" t="s">
        <v>226</v>
      </c>
      <c r="E244" s="41"/>
      <c r="F244" s="227" t="s">
        <v>307</v>
      </c>
      <c r="G244" s="41"/>
      <c r="H244" s="41"/>
      <c r="I244" s="228"/>
      <c r="J244" s="41"/>
      <c r="K244" s="41"/>
      <c r="L244" s="45"/>
      <c r="M244" s="229"/>
      <c r="N244" s="230"/>
      <c r="O244" s="85"/>
      <c r="P244" s="85"/>
      <c r="Q244" s="85"/>
      <c r="R244" s="85"/>
      <c r="S244" s="85"/>
      <c r="T244" s="86"/>
      <c r="U244" s="39"/>
      <c r="V244" s="39"/>
      <c r="W244" s="39"/>
      <c r="X244" s="39"/>
      <c r="Y244" s="39"/>
      <c r="Z244" s="39"/>
      <c r="AA244" s="39"/>
      <c r="AB244" s="39"/>
      <c r="AC244" s="39"/>
      <c r="AD244" s="39"/>
      <c r="AE244" s="39"/>
      <c r="AT244" s="18" t="s">
        <v>226</v>
      </c>
      <c r="AU244" s="18" t="s">
        <v>78</v>
      </c>
    </row>
    <row r="245" s="12" customFormat="1" ht="22.8" customHeight="1">
      <c r="A245" s="12"/>
      <c r="B245" s="197"/>
      <c r="C245" s="198"/>
      <c r="D245" s="199" t="s">
        <v>68</v>
      </c>
      <c r="E245" s="211" t="s">
        <v>567</v>
      </c>
      <c r="F245" s="211" t="s">
        <v>568</v>
      </c>
      <c r="G245" s="198"/>
      <c r="H245" s="198"/>
      <c r="I245" s="201"/>
      <c r="J245" s="212">
        <f>BK245</f>
        <v>0</v>
      </c>
      <c r="K245" s="198"/>
      <c r="L245" s="203"/>
      <c r="M245" s="204"/>
      <c r="N245" s="205"/>
      <c r="O245" s="205"/>
      <c r="P245" s="206">
        <f>SUM(P246:P255)</f>
        <v>0</v>
      </c>
      <c r="Q245" s="205"/>
      <c r="R245" s="206">
        <f>SUM(R246:R255)</f>
        <v>0.020250000000000001</v>
      </c>
      <c r="S245" s="205"/>
      <c r="T245" s="207">
        <f>SUM(T246:T255)</f>
        <v>0.048000000000000001</v>
      </c>
      <c r="U245" s="12"/>
      <c r="V245" s="12"/>
      <c r="W245" s="12"/>
      <c r="X245" s="12"/>
      <c r="Y245" s="12"/>
      <c r="Z245" s="12"/>
      <c r="AA245" s="12"/>
      <c r="AB245" s="12"/>
      <c r="AC245" s="12"/>
      <c r="AD245" s="12"/>
      <c r="AE245" s="12"/>
      <c r="AR245" s="208" t="s">
        <v>78</v>
      </c>
      <c r="AT245" s="209" t="s">
        <v>68</v>
      </c>
      <c r="AU245" s="209" t="s">
        <v>76</v>
      </c>
      <c r="AY245" s="208" t="s">
        <v>216</v>
      </c>
      <c r="BK245" s="210">
        <f>SUM(BK246:BK255)</f>
        <v>0</v>
      </c>
    </row>
    <row r="246" s="2" customFormat="1" ht="22.2" customHeight="1">
      <c r="A246" s="39"/>
      <c r="B246" s="40"/>
      <c r="C246" s="213" t="s">
        <v>576</v>
      </c>
      <c r="D246" s="213" t="s">
        <v>219</v>
      </c>
      <c r="E246" s="214" t="s">
        <v>581</v>
      </c>
      <c r="F246" s="215" t="s">
        <v>582</v>
      </c>
      <c r="G246" s="216" t="s">
        <v>326</v>
      </c>
      <c r="H246" s="217">
        <v>1</v>
      </c>
      <c r="I246" s="218"/>
      <c r="J246" s="219">
        <f>ROUND(I246*H246,2)</f>
        <v>0</v>
      </c>
      <c r="K246" s="215" t="s">
        <v>223</v>
      </c>
      <c r="L246" s="45"/>
      <c r="M246" s="220" t="s">
        <v>19</v>
      </c>
      <c r="N246" s="221" t="s">
        <v>40</v>
      </c>
      <c r="O246" s="85"/>
      <c r="P246" s="222">
        <f>O246*H246</f>
        <v>0</v>
      </c>
      <c r="Q246" s="222">
        <v>0</v>
      </c>
      <c r="R246" s="222">
        <f>Q246*H246</f>
        <v>0</v>
      </c>
      <c r="S246" s="222">
        <v>0</v>
      </c>
      <c r="T246" s="223">
        <f>S246*H246</f>
        <v>0</v>
      </c>
      <c r="U246" s="39"/>
      <c r="V246" s="39"/>
      <c r="W246" s="39"/>
      <c r="X246" s="39"/>
      <c r="Y246" s="39"/>
      <c r="Z246" s="39"/>
      <c r="AA246" s="39"/>
      <c r="AB246" s="39"/>
      <c r="AC246" s="39"/>
      <c r="AD246" s="39"/>
      <c r="AE246" s="39"/>
      <c r="AR246" s="224" t="s">
        <v>287</v>
      </c>
      <c r="AT246" s="224" t="s">
        <v>219</v>
      </c>
      <c r="AU246" s="224" t="s">
        <v>78</v>
      </c>
      <c r="AY246" s="18" t="s">
        <v>216</v>
      </c>
      <c r="BE246" s="225">
        <f>IF(N246="základní",J246,0)</f>
        <v>0</v>
      </c>
      <c r="BF246" s="225">
        <f>IF(N246="snížená",J246,0)</f>
        <v>0</v>
      </c>
      <c r="BG246" s="225">
        <f>IF(N246="zákl. přenesená",J246,0)</f>
        <v>0</v>
      </c>
      <c r="BH246" s="225">
        <f>IF(N246="sníž. přenesená",J246,0)</f>
        <v>0</v>
      </c>
      <c r="BI246" s="225">
        <f>IF(N246="nulová",J246,0)</f>
        <v>0</v>
      </c>
      <c r="BJ246" s="18" t="s">
        <v>76</v>
      </c>
      <c r="BK246" s="225">
        <f>ROUND(I246*H246,2)</f>
        <v>0</v>
      </c>
      <c r="BL246" s="18" t="s">
        <v>287</v>
      </c>
      <c r="BM246" s="224" t="s">
        <v>2786</v>
      </c>
    </row>
    <row r="247" s="2" customFormat="1">
      <c r="A247" s="39"/>
      <c r="B247" s="40"/>
      <c r="C247" s="41"/>
      <c r="D247" s="226" t="s">
        <v>226</v>
      </c>
      <c r="E247" s="41"/>
      <c r="F247" s="227" t="s">
        <v>584</v>
      </c>
      <c r="G247" s="41"/>
      <c r="H247" s="41"/>
      <c r="I247" s="228"/>
      <c r="J247" s="41"/>
      <c r="K247" s="41"/>
      <c r="L247" s="45"/>
      <c r="M247" s="229"/>
      <c r="N247" s="230"/>
      <c r="O247" s="85"/>
      <c r="P247" s="85"/>
      <c r="Q247" s="85"/>
      <c r="R247" s="85"/>
      <c r="S247" s="85"/>
      <c r="T247" s="86"/>
      <c r="U247" s="39"/>
      <c r="V247" s="39"/>
      <c r="W247" s="39"/>
      <c r="X247" s="39"/>
      <c r="Y247" s="39"/>
      <c r="Z247" s="39"/>
      <c r="AA247" s="39"/>
      <c r="AB247" s="39"/>
      <c r="AC247" s="39"/>
      <c r="AD247" s="39"/>
      <c r="AE247" s="39"/>
      <c r="AT247" s="18" t="s">
        <v>226</v>
      </c>
      <c r="AU247" s="18" t="s">
        <v>78</v>
      </c>
    </row>
    <row r="248" s="2" customFormat="1" ht="13.8" customHeight="1">
      <c r="A248" s="39"/>
      <c r="B248" s="40"/>
      <c r="C248" s="263" t="s">
        <v>580</v>
      </c>
      <c r="D248" s="263" t="s">
        <v>295</v>
      </c>
      <c r="E248" s="264" t="s">
        <v>586</v>
      </c>
      <c r="F248" s="265" t="s">
        <v>587</v>
      </c>
      <c r="G248" s="266" t="s">
        <v>326</v>
      </c>
      <c r="H248" s="267">
        <v>1</v>
      </c>
      <c r="I248" s="268"/>
      <c r="J248" s="269">
        <f>ROUND(I248*H248,2)</f>
        <v>0</v>
      </c>
      <c r="K248" s="265" t="s">
        <v>223</v>
      </c>
      <c r="L248" s="270"/>
      <c r="M248" s="271" t="s">
        <v>19</v>
      </c>
      <c r="N248" s="272" t="s">
        <v>40</v>
      </c>
      <c r="O248" s="85"/>
      <c r="P248" s="222">
        <f>O248*H248</f>
        <v>0</v>
      </c>
      <c r="Q248" s="222">
        <v>0.017999999999999999</v>
      </c>
      <c r="R248" s="222">
        <f>Q248*H248</f>
        <v>0.017999999999999999</v>
      </c>
      <c r="S248" s="222">
        <v>0</v>
      </c>
      <c r="T248" s="223">
        <f>S248*H248</f>
        <v>0</v>
      </c>
      <c r="U248" s="39"/>
      <c r="V248" s="39"/>
      <c r="W248" s="39"/>
      <c r="X248" s="39"/>
      <c r="Y248" s="39"/>
      <c r="Z248" s="39"/>
      <c r="AA248" s="39"/>
      <c r="AB248" s="39"/>
      <c r="AC248" s="39"/>
      <c r="AD248" s="39"/>
      <c r="AE248" s="39"/>
      <c r="AR248" s="224" t="s">
        <v>299</v>
      </c>
      <c r="AT248" s="224" t="s">
        <v>295</v>
      </c>
      <c r="AU248" s="224" t="s">
        <v>78</v>
      </c>
      <c r="AY248" s="18" t="s">
        <v>216</v>
      </c>
      <c r="BE248" s="225">
        <f>IF(N248="základní",J248,0)</f>
        <v>0</v>
      </c>
      <c r="BF248" s="225">
        <f>IF(N248="snížená",J248,0)</f>
        <v>0</v>
      </c>
      <c r="BG248" s="225">
        <f>IF(N248="zákl. přenesená",J248,0)</f>
        <v>0</v>
      </c>
      <c r="BH248" s="225">
        <f>IF(N248="sníž. přenesená",J248,0)</f>
        <v>0</v>
      </c>
      <c r="BI248" s="225">
        <f>IF(N248="nulová",J248,0)</f>
        <v>0</v>
      </c>
      <c r="BJ248" s="18" t="s">
        <v>76</v>
      </c>
      <c r="BK248" s="225">
        <f>ROUND(I248*H248,2)</f>
        <v>0</v>
      </c>
      <c r="BL248" s="18" t="s">
        <v>287</v>
      </c>
      <c r="BM248" s="224" t="s">
        <v>2787</v>
      </c>
    </row>
    <row r="249" s="2" customFormat="1" ht="13.8" customHeight="1">
      <c r="A249" s="39"/>
      <c r="B249" s="40"/>
      <c r="C249" s="213" t="s">
        <v>585</v>
      </c>
      <c r="D249" s="213" t="s">
        <v>219</v>
      </c>
      <c r="E249" s="214" t="s">
        <v>590</v>
      </c>
      <c r="F249" s="215" t="s">
        <v>591</v>
      </c>
      <c r="G249" s="216" t="s">
        <v>326</v>
      </c>
      <c r="H249" s="217">
        <v>1</v>
      </c>
      <c r="I249" s="218"/>
      <c r="J249" s="219">
        <f>ROUND(I249*H249,2)</f>
        <v>0</v>
      </c>
      <c r="K249" s="215" t="s">
        <v>223</v>
      </c>
      <c r="L249" s="45"/>
      <c r="M249" s="220" t="s">
        <v>19</v>
      </c>
      <c r="N249" s="221" t="s">
        <v>40</v>
      </c>
      <c r="O249" s="85"/>
      <c r="P249" s="222">
        <f>O249*H249</f>
        <v>0</v>
      </c>
      <c r="Q249" s="222">
        <v>0</v>
      </c>
      <c r="R249" s="222">
        <f>Q249*H249</f>
        <v>0</v>
      </c>
      <c r="S249" s="222">
        <v>0</v>
      </c>
      <c r="T249" s="223">
        <f>S249*H249</f>
        <v>0</v>
      </c>
      <c r="U249" s="39"/>
      <c r="V249" s="39"/>
      <c r="W249" s="39"/>
      <c r="X249" s="39"/>
      <c r="Y249" s="39"/>
      <c r="Z249" s="39"/>
      <c r="AA249" s="39"/>
      <c r="AB249" s="39"/>
      <c r="AC249" s="39"/>
      <c r="AD249" s="39"/>
      <c r="AE249" s="39"/>
      <c r="AR249" s="224" t="s">
        <v>287</v>
      </c>
      <c r="AT249" s="224" t="s">
        <v>219</v>
      </c>
      <c r="AU249" s="224" t="s">
        <v>78</v>
      </c>
      <c r="AY249" s="18" t="s">
        <v>216</v>
      </c>
      <c r="BE249" s="225">
        <f>IF(N249="základní",J249,0)</f>
        <v>0</v>
      </c>
      <c r="BF249" s="225">
        <f>IF(N249="snížená",J249,0)</f>
        <v>0</v>
      </c>
      <c r="BG249" s="225">
        <f>IF(N249="zákl. přenesená",J249,0)</f>
        <v>0</v>
      </c>
      <c r="BH249" s="225">
        <f>IF(N249="sníž. přenesená",J249,0)</f>
        <v>0</v>
      </c>
      <c r="BI249" s="225">
        <f>IF(N249="nulová",J249,0)</f>
        <v>0</v>
      </c>
      <c r="BJ249" s="18" t="s">
        <v>76</v>
      </c>
      <c r="BK249" s="225">
        <f>ROUND(I249*H249,2)</f>
        <v>0</v>
      </c>
      <c r="BL249" s="18" t="s">
        <v>287</v>
      </c>
      <c r="BM249" s="224" t="s">
        <v>2788</v>
      </c>
    </row>
    <row r="250" s="2" customFormat="1" ht="13.8" customHeight="1">
      <c r="A250" s="39"/>
      <c r="B250" s="40"/>
      <c r="C250" s="263" t="s">
        <v>589</v>
      </c>
      <c r="D250" s="263" t="s">
        <v>295</v>
      </c>
      <c r="E250" s="264" t="s">
        <v>594</v>
      </c>
      <c r="F250" s="265" t="s">
        <v>595</v>
      </c>
      <c r="G250" s="266" t="s">
        <v>326</v>
      </c>
      <c r="H250" s="267">
        <v>1</v>
      </c>
      <c r="I250" s="268"/>
      <c r="J250" s="269">
        <f>ROUND(I250*H250,2)</f>
        <v>0</v>
      </c>
      <c r="K250" s="265" t="s">
        <v>223</v>
      </c>
      <c r="L250" s="270"/>
      <c r="M250" s="271" t="s">
        <v>19</v>
      </c>
      <c r="N250" s="272" t="s">
        <v>40</v>
      </c>
      <c r="O250" s="85"/>
      <c r="P250" s="222">
        <f>O250*H250</f>
        <v>0</v>
      </c>
      <c r="Q250" s="222">
        <v>0.00014999999999999999</v>
      </c>
      <c r="R250" s="222">
        <f>Q250*H250</f>
        <v>0.00014999999999999999</v>
      </c>
      <c r="S250" s="222">
        <v>0</v>
      </c>
      <c r="T250" s="223">
        <f>S250*H250</f>
        <v>0</v>
      </c>
      <c r="U250" s="39"/>
      <c r="V250" s="39"/>
      <c r="W250" s="39"/>
      <c r="X250" s="39"/>
      <c r="Y250" s="39"/>
      <c r="Z250" s="39"/>
      <c r="AA250" s="39"/>
      <c r="AB250" s="39"/>
      <c r="AC250" s="39"/>
      <c r="AD250" s="39"/>
      <c r="AE250" s="39"/>
      <c r="AR250" s="224" t="s">
        <v>299</v>
      </c>
      <c r="AT250" s="224" t="s">
        <v>295</v>
      </c>
      <c r="AU250" s="224" t="s">
        <v>78</v>
      </c>
      <c r="AY250" s="18" t="s">
        <v>216</v>
      </c>
      <c r="BE250" s="225">
        <f>IF(N250="základní",J250,0)</f>
        <v>0</v>
      </c>
      <c r="BF250" s="225">
        <f>IF(N250="snížená",J250,0)</f>
        <v>0</v>
      </c>
      <c r="BG250" s="225">
        <f>IF(N250="zákl. přenesená",J250,0)</f>
        <v>0</v>
      </c>
      <c r="BH250" s="225">
        <f>IF(N250="sníž. přenesená",J250,0)</f>
        <v>0</v>
      </c>
      <c r="BI250" s="225">
        <f>IF(N250="nulová",J250,0)</f>
        <v>0</v>
      </c>
      <c r="BJ250" s="18" t="s">
        <v>76</v>
      </c>
      <c r="BK250" s="225">
        <f>ROUND(I250*H250,2)</f>
        <v>0</v>
      </c>
      <c r="BL250" s="18" t="s">
        <v>287</v>
      </c>
      <c r="BM250" s="224" t="s">
        <v>2789</v>
      </c>
    </row>
    <row r="251" s="2" customFormat="1" ht="13.8" customHeight="1">
      <c r="A251" s="39"/>
      <c r="B251" s="40"/>
      <c r="C251" s="263" t="s">
        <v>593</v>
      </c>
      <c r="D251" s="263" t="s">
        <v>295</v>
      </c>
      <c r="E251" s="264" t="s">
        <v>598</v>
      </c>
      <c r="F251" s="265" t="s">
        <v>599</v>
      </c>
      <c r="G251" s="266" t="s">
        <v>326</v>
      </c>
      <c r="H251" s="267">
        <v>1</v>
      </c>
      <c r="I251" s="268"/>
      <c r="J251" s="269">
        <f>ROUND(I251*H251,2)</f>
        <v>0</v>
      </c>
      <c r="K251" s="265" t="s">
        <v>223</v>
      </c>
      <c r="L251" s="270"/>
      <c r="M251" s="271" t="s">
        <v>19</v>
      </c>
      <c r="N251" s="272" t="s">
        <v>40</v>
      </c>
      <c r="O251" s="85"/>
      <c r="P251" s="222">
        <f>O251*H251</f>
        <v>0</v>
      </c>
      <c r="Q251" s="222">
        <v>0.0020999999999999999</v>
      </c>
      <c r="R251" s="222">
        <f>Q251*H251</f>
        <v>0.0020999999999999999</v>
      </c>
      <c r="S251" s="222">
        <v>0</v>
      </c>
      <c r="T251" s="223">
        <f>S251*H251</f>
        <v>0</v>
      </c>
      <c r="U251" s="39"/>
      <c r="V251" s="39"/>
      <c r="W251" s="39"/>
      <c r="X251" s="39"/>
      <c r="Y251" s="39"/>
      <c r="Z251" s="39"/>
      <c r="AA251" s="39"/>
      <c r="AB251" s="39"/>
      <c r="AC251" s="39"/>
      <c r="AD251" s="39"/>
      <c r="AE251" s="39"/>
      <c r="AR251" s="224" t="s">
        <v>299</v>
      </c>
      <c r="AT251" s="224" t="s">
        <v>295</v>
      </c>
      <c r="AU251" s="224" t="s">
        <v>78</v>
      </c>
      <c r="AY251" s="18" t="s">
        <v>216</v>
      </c>
      <c r="BE251" s="225">
        <f>IF(N251="základní",J251,0)</f>
        <v>0</v>
      </c>
      <c r="BF251" s="225">
        <f>IF(N251="snížená",J251,0)</f>
        <v>0</v>
      </c>
      <c r="BG251" s="225">
        <f>IF(N251="zákl. přenesená",J251,0)</f>
        <v>0</v>
      </c>
      <c r="BH251" s="225">
        <f>IF(N251="sníž. přenesená",J251,0)</f>
        <v>0</v>
      </c>
      <c r="BI251" s="225">
        <f>IF(N251="nulová",J251,0)</f>
        <v>0</v>
      </c>
      <c r="BJ251" s="18" t="s">
        <v>76</v>
      </c>
      <c r="BK251" s="225">
        <f>ROUND(I251*H251,2)</f>
        <v>0</v>
      </c>
      <c r="BL251" s="18" t="s">
        <v>287</v>
      </c>
      <c r="BM251" s="224" t="s">
        <v>2790</v>
      </c>
    </row>
    <row r="252" s="2" customFormat="1" ht="22.2" customHeight="1">
      <c r="A252" s="39"/>
      <c r="B252" s="40"/>
      <c r="C252" s="213" t="s">
        <v>597</v>
      </c>
      <c r="D252" s="213" t="s">
        <v>219</v>
      </c>
      <c r="E252" s="214" t="s">
        <v>607</v>
      </c>
      <c r="F252" s="215" t="s">
        <v>608</v>
      </c>
      <c r="G252" s="216" t="s">
        <v>326</v>
      </c>
      <c r="H252" s="217">
        <v>2</v>
      </c>
      <c r="I252" s="218"/>
      <c r="J252" s="219">
        <f>ROUND(I252*H252,2)</f>
        <v>0</v>
      </c>
      <c r="K252" s="215" t="s">
        <v>223</v>
      </c>
      <c r="L252" s="45"/>
      <c r="M252" s="220" t="s">
        <v>19</v>
      </c>
      <c r="N252" s="221" t="s">
        <v>40</v>
      </c>
      <c r="O252" s="85"/>
      <c r="P252" s="222">
        <f>O252*H252</f>
        <v>0</v>
      </c>
      <c r="Q252" s="222">
        <v>0</v>
      </c>
      <c r="R252" s="222">
        <f>Q252*H252</f>
        <v>0</v>
      </c>
      <c r="S252" s="222">
        <v>0.024</v>
      </c>
      <c r="T252" s="223">
        <f>S252*H252</f>
        <v>0.048000000000000001</v>
      </c>
      <c r="U252" s="39"/>
      <c r="V252" s="39"/>
      <c r="W252" s="39"/>
      <c r="X252" s="39"/>
      <c r="Y252" s="39"/>
      <c r="Z252" s="39"/>
      <c r="AA252" s="39"/>
      <c r="AB252" s="39"/>
      <c r="AC252" s="39"/>
      <c r="AD252" s="39"/>
      <c r="AE252" s="39"/>
      <c r="AR252" s="224" t="s">
        <v>287</v>
      </c>
      <c r="AT252" s="224" t="s">
        <v>219</v>
      </c>
      <c r="AU252" s="224" t="s">
        <v>78</v>
      </c>
      <c r="AY252" s="18" t="s">
        <v>216</v>
      </c>
      <c r="BE252" s="225">
        <f>IF(N252="základní",J252,0)</f>
        <v>0</v>
      </c>
      <c r="BF252" s="225">
        <f>IF(N252="snížená",J252,0)</f>
        <v>0</v>
      </c>
      <c r="BG252" s="225">
        <f>IF(N252="zákl. přenesená",J252,0)</f>
        <v>0</v>
      </c>
      <c r="BH252" s="225">
        <f>IF(N252="sníž. přenesená",J252,0)</f>
        <v>0</v>
      </c>
      <c r="BI252" s="225">
        <f>IF(N252="nulová",J252,0)</f>
        <v>0</v>
      </c>
      <c r="BJ252" s="18" t="s">
        <v>76</v>
      </c>
      <c r="BK252" s="225">
        <f>ROUND(I252*H252,2)</f>
        <v>0</v>
      </c>
      <c r="BL252" s="18" t="s">
        <v>287</v>
      </c>
      <c r="BM252" s="224" t="s">
        <v>2791</v>
      </c>
    </row>
    <row r="253" s="2" customFormat="1">
      <c r="A253" s="39"/>
      <c r="B253" s="40"/>
      <c r="C253" s="41"/>
      <c r="D253" s="226" t="s">
        <v>226</v>
      </c>
      <c r="E253" s="41"/>
      <c r="F253" s="227" t="s">
        <v>605</v>
      </c>
      <c r="G253" s="41"/>
      <c r="H253" s="41"/>
      <c r="I253" s="228"/>
      <c r="J253" s="41"/>
      <c r="K253" s="41"/>
      <c r="L253" s="45"/>
      <c r="M253" s="229"/>
      <c r="N253" s="230"/>
      <c r="O253" s="85"/>
      <c r="P253" s="85"/>
      <c r="Q253" s="85"/>
      <c r="R253" s="85"/>
      <c r="S253" s="85"/>
      <c r="T253" s="86"/>
      <c r="U253" s="39"/>
      <c r="V253" s="39"/>
      <c r="W253" s="39"/>
      <c r="X253" s="39"/>
      <c r="Y253" s="39"/>
      <c r="Z253" s="39"/>
      <c r="AA253" s="39"/>
      <c r="AB253" s="39"/>
      <c r="AC253" s="39"/>
      <c r="AD253" s="39"/>
      <c r="AE253" s="39"/>
      <c r="AT253" s="18" t="s">
        <v>226</v>
      </c>
      <c r="AU253" s="18" t="s">
        <v>78</v>
      </c>
    </row>
    <row r="254" s="2" customFormat="1" ht="22.2" customHeight="1">
      <c r="A254" s="39"/>
      <c r="B254" s="40"/>
      <c r="C254" s="213" t="s">
        <v>601</v>
      </c>
      <c r="D254" s="213" t="s">
        <v>219</v>
      </c>
      <c r="E254" s="214" t="s">
        <v>611</v>
      </c>
      <c r="F254" s="215" t="s">
        <v>612</v>
      </c>
      <c r="G254" s="216" t="s">
        <v>305</v>
      </c>
      <c r="H254" s="273"/>
      <c r="I254" s="218"/>
      <c r="J254" s="219">
        <f>ROUND(I254*H254,2)</f>
        <v>0</v>
      </c>
      <c r="K254" s="215" t="s">
        <v>223</v>
      </c>
      <c r="L254" s="45"/>
      <c r="M254" s="220" t="s">
        <v>19</v>
      </c>
      <c r="N254" s="221" t="s">
        <v>40</v>
      </c>
      <c r="O254" s="85"/>
      <c r="P254" s="222">
        <f>O254*H254</f>
        <v>0</v>
      </c>
      <c r="Q254" s="222">
        <v>0</v>
      </c>
      <c r="R254" s="222">
        <f>Q254*H254</f>
        <v>0</v>
      </c>
      <c r="S254" s="222">
        <v>0</v>
      </c>
      <c r="T254" s="223">
        <f>S254*H254</f>
        <v>0</v>
      </c>
      <c r="U254" s="39"/>
      <c r="V254" s="39"/>
      <c r="W254" s="39"/>
      <c r="X254" s="39"/>
      <c r="Y254" s="39"/>
      <c r="Z254" s="39"/>
      <c r="AA254" s="39"/>
      <c r="AB254" s="39"/>
      <c r="AC254" s="39"/>
      <c r="AD254" s="39"/>
      <c r="AE254" s="39"/>
      <c r="AR254" s="224" t="s">
        <v>287</v>
      </c>
      <c r="AT254" s="224" t="s">
        <v>219</v>
      </c>
      <c r="AU254" s="224" t="s">
        <v>78</v>
      </c>
      <c r="AY254" s="18" t="s">
        <v>216</v>
      </c>
      <c r="BE254" s="225">
        <f>IF(N254="základní",J254,0)</f>
        <v>0</v>
      </c>
      <c r="BF254" s="225">
        <f>IF(N254="snížená",J254,0)</f>
        <v>0</v>
      </c>
      <c r="BG254" s="225">
        <f>IF(N254="zákl. přenesená",J254,0)</f>
        <v>0</v>
      </c>
      <c r="BH254" s="225">
        <f>IF(N254="sníž. přenesená",J254,0)</f>
        <v>0</v>
      </c>
      <c r="BI254" s="225">
        <f>IF(N254="nulová",J254,0)</f>
        <v>0</v>
      </c>
      <c r="BJ254" s="18" t="s">
        <v>76</v>
      </c>
      <c r="BK254" s="225">
        <f>ROUND(I254*H254,2)</f>
        <v>0</v>
      </c>
      <c r="BL254" s="18" t="s">
        <v>287</v>
      </c>
      <c r="BM254" s="224" t="s">
        <v>2792</v>
      </c>
    </row>
    <row r="255" s="2" customFormat="1">
      <c r="A255" s="39"/>
      <c r="B255" s="40"/>
      <c r="C255" s="41"/>
      <c r="D255" s="226" t="s">
        <v>226</v>
      </c>
      <c r="E255" s="41"/>
      <c r="F255" s="227" t="s">
        <v>614</v>
      </c>
      <c r="G255" s="41"/>
      <c r="H255" s="41"/>
      <c r="I255" s="228"/>
      <c r="J255" s="41"/>
      <c r="K255" s="41"/>
      <c r="L255" s="45"/>
      <c r="M255" s="229"/>
      <c r="N255" s="230"/>
      <c r="O255" s="85"/>
      <c r="P255" s="85"/>
      <c r="Q255" s="85"/>
      <c r="R255" s="85"/>
      <c r="S255" s="85"/>
      <c r="T255" s="86"/>
      <c r="U255" s="39"/>
      <c r="V255" s="39"/>
      <c r="W255" s="39"/>
      <c r="X255" s="39"/>
      <c r="Y255" s="39"/>
      <c r="Z255" s="39"/>
      <c r="AA255" s="39"/>
      <c r="AB255" s="39"/>
      <c r="AC255" s="39"/>
      <c r="AD255" s="39"/>
      <c r="AE255" s="39"/>
      <c r="AT255" s="18" t="s">
        <v>226</v>
      </c>
      <c r="AU255" s="18" t="s">
        <v>78</v>
      </c>
    </row>
    <row r="256" s="12" customFormat="1" ht="22.8" customHeight="1">
      <c r="A256" s="12"/>
      <c r="B256" s="197"/>
      <c r="C256" s="198"/>
      <c r="D256" s="199" t="s">
        <v>68</v>
      </c>
      <c r="E256" s="211" t="s">
        <v>615</v>
      </c>
      <c r="F256" s="211" t="s">
        <v>616</v>
      </c>
      <c r="G256" s="198"/>
      <c r="H256" s="198"/>
      <c r="I256" s="201"/>
      <c r="J256" s="212">
        <f>BK256</f>
        <v>0</v>
      </c>
      <c r="K256" s="198"/>
      <c r="L256" s="203"/>
      <c r="M256" s="204"/>
      <c r="N256" s="205"/>
      <c r="O256" s="205"/>
      <c r="P256" s="206">
        <f>SUM(P257:P282)</f>
        <v>0</v>
      </c>
      <c r="Q256" s="205"/>
      <c r="R256" s="206">
        <f>SUM(R257:R282)</f>
        <v>0.4071497</v>
      </c>
      <c r="S256" s="205"/>
      <c r="T256" s="207">
        <f>SUM(T257:T282)</f>
        <v>0.4108598</v>
      </c>
      <c r="U256" s="12"/>
      <c r="V256" s="12"/>
      <c r="W256" s="12"/>
      <c r="X256" s="12"/>
      <c r="Y256" s="12"/>
      <c r="Z256" s="12"/>
      <c r="AA256" s="12"/>
      <c r="AB256" s="12"/>
      <c r="AC256" s="12"/>
      <c r="AD256" s="12"/>
      <c r="AE256" s="12"/>
      <c r="AR256" s="208" t="s">
        <v>78</v>
      </c>
      <c r="AT256" s="209" t="s">
        <v>68</v>
      </c>
      <c r="AU256" s="209" t="s">
        <v>76</v>
      </c>
      <c r="AY256" s="208" t="s">
        <v>216</v>
      </c>
      <c r="BK256" s="210">
        <f>SUM(BK257:BK282)</f>
        <v>0</v>
      </c>
    </row>
    <row r="257" s="2" customFormat="1" ht="13.8" customHeight="1">
      <c r="A257" s="39"/>
      <c r="B257" s="40"/>
      <c r="C257" s="213" t="s">
        <v>606</v>
      </c>
      <c r="D257" s="213" t="s">
        <v>219</v>
      </c>
      <c r="E257" s="214" t="s">
        <v>618</v>
      </c>
      <c r="F257" s="215" t="s">
        <v>619</v>
      </c>
      <c r="G257" s="216" t="s">
        <v>222</v>
      </c>
      <c r="H257" s="217">
        <v>4.9400000000000004</v>
      </c>
      <c r="I257" s="218"/>
      <c r="J257" s="219">
        <f>ROUND(I257*H257,2)</f>
        <v>0</v>
      </c>
      <c r="K257" s="215" t="s">
        <v>223</v>
      </c>
      <c r="L257" s="45"/>
      <c r="M257" s="220" t="s">
        <v>19</v>
      </c>
      <c r="N257" s="221" t="s">
        <v>40</v>
      </c>
      <c r="O257" s="85"/>
      <c r="P257" s="222">
        <f>O257*H257</f>
        <v>0</v>
      </c>
      <c r="Q257" s="222">
        <v>0.00029999999999999997</v>
      </c>
      <c r="R257" s="222">
        <f>Q257*H257</f>
        <v>0.001482</v>
      </c>
      <c r="S257" s="222">
        <v>0</v>
      </c>
      <c r="T257" s="223">
        <f>S257*H257</f>
        <v>0</v>
      </c>
      <c r="U257" s="39"/>
      <c r="V257" s="39"/>
      <c r="W257" s="39"/>
      <c r="X257" s="39"/>
      <c r="Y257" s="39"/>
      <c r="Z257" s="39"/>
      <c r="AA257" s="39"/>
      <c r="AB257" s="39"/>
      <c r="AC257" s="39"/>
      <c r="AD257" s="39"/>
      <c r="AE257" s="39"/>
      <c r="AR257" s="224" t="s">
        <v>287</v>
      </c>
      <c r="AT257" s="224" t="s">
        <v>219</v>
      </c>
      <c r="AU257" s="224" t="s">
        <v>78</v>
      </c>
      <c r="AY257" s="18" t="s">
        <v>216</v>
      </c>
      <c r="BE257" s="225">
        <f>IF(N257="základní",J257,0)</f>
        <v>0</v>
      </c>
      <c r="BF257" s="225">
        <f>IF(N257="snížená",J257,0)</f>
        <v>0</v>
      </c>
      <c r="BG257" s="225">
        <f>IF(N257="zákl. přenesená",J257,0)</f>
        <v>0</v>
      </c>
      <c r="BH257" s="225">
        <f>IF(N257="sníž. přenesená",J257,0)</f>
        <v>0</v>
      </c>
      <c r="BI257" s="225">
        <f>IF(N257="nulová",J257,0)</f>
        <v>0</v>
      </c>
      <c r="BJ257" s="18" t="s">
        <v>76</v>
      </c>
      <c r="BK257" s="225">
        <f>ROUND(I257*H257,2)</f>
        <v>0</v>
      </c>
      <c r="BL257" s="18" t="s">
        <v>287</v>
      </c>
      <c r="BM257" s="224" t="s">
        <v>2793</v>
      </c>
    </row>
    <row r="258" s="2" customFormat="1">
      <c r="A258" s="39"/>
      <c r="B258" s="40"/>
      <c r="C258" s="41"/>
      <c r="D258" s="226" t="s">
        <v>226</v>
      </c>
      <c r="E258" s="41"/>
      <c r="F258" s="227" t="s">
        <v>621</v>
      </c>
      <c r="G258" s="41"/>
      <c r="H258" s="41"/>
      <c r="I258" s="228"/>
      <c r="J258" s="41"/>
      <c r="K258" s="41"/>
      <c r="L258" s="45"/>
      <c r="M258" s="229"/>
      <c r="N258" s="230"/>
      <c r="O258" s="85"/>
      <c r="P258" s="85"/>
      <c r="Q258" s="85"/>
      <c r="R258" s="85"/>
      <c r="S258" s="85"/>
      <c r="T258" s="86"/>
      <c r="U258" s="39"/>
      <c r="V258" s="39"/>
      <c r="W258" s="39"/>
      <c r="X258" s="39"/>
      <c r="Y258" s="39"/>
      <c r="Z258" s="39"/>
      <c r="AA258" s="39"/>
      <c r="AB258" s="39"/>
      <c r="AC258" s="39"/>
      <c r="AD258" s="39"/>
      <c r="AE258" s="39"/>
      <c r="AT258" s="18" t="s">
        <v>226</v>
      </c>
      <c r="AU258" s="18" t="s">
        <v>78</v>
      </c>
    </row>
    <row r="259" s="13" customFormat="1">
      <c r="A259" s="13"/>
      <c r="B259" s="231"/>
      <c r="C259" s="232"/>
      <c r="D259" s="226" t="s">
        <v>228</v>
      </c>
      <c r="E259" s="233" t="s">
        <v>19</v>
      </c>
      <c r="F259" s="234" t="s">
        <v>2716</v>
      </c>
      <c r="G259" s="232"/>
      <c r="H259" s="235">
        <v>4.9400000000000004</v>
      </c>
      <c r="I259" s="236"/>
      <c r="J259" s="232"/>
      <c r="K259" s="232"/>
      <c r="L259" s="237"/>
      <c r="M259" s="238"/>
      <c r="N259" s="239"/>
      <c r="O259" s="239"/>
      <c r="P259" s="239"/>
      <c r="Q259" s="239"/>
      <c r="R259" s="239"/>
      <c r="S259" s="239"/>
      <c r="T259" s="240"/>
      <c r="U259" s="13"/>
      <c r="V259" s="13"/>
      <c r="W259" s="13"/>
      <c r="X259" s="13"/>
      <c r="Y259" s="13"/>
      <c r="Z259" s="13"/>
      <c r="AA259" s="13"/>
      <c r="AB259" s="13"/>
      <c r="AC259" s="13"/>
      <c r="AD259" s="13"/>
      <c r="AE259" s="13"/>
      <c r="AT259" s="241" t="s">
        <v>228</v>
      </c>
      <c r="AU259" s="241" t="s">
        <v>78</v>
      </c>
      <c r="AV259" s="13" t="s">
        <v>78</v>
      </c>
      <c r="AW259" s="13" t="s">
        <v>31</v>
      </c>
      <c r="AX259" s="13" t="s">
        <v>69</v>
      </c>
      <c r="AY259" s="241" t="s">
        <v>216</v>
      </c>
    </row>
    <row r="260" s="14" customFormat="1">
      <c r="A260" s="14"/>
      <c r="B260" s="242"/>
      <c r="C260" s="243"/>
      <c r="D260" s="226" t="s">
        <v>228</v>
      </c>
      <c r="E260" s="244" t="s">
        <v>19</v>
      </c>
      <c r="F260" s="245" t="s">
        <v>231</v>
      </c>
      <c r="G260" s="243"/>
      <c r="H260" s="246">
        <v>4.9400000000000004</v>
      </c>
      <c r="I260" s="247"/>
      <c r="J260" s="243"/>
      <c r="K260" s="243"/>
      <c r="L260" s="248"/>
      <c r="M260" s="249"/>
      <c r="N260" s="250"/>
      <c r="O260" s="250"/>
      <c r="P260" s="250"/>
      <c r="Q260" s="250"/>
      <c r="R260" s="250"/>
      <c r="S260" s="250"/>
      <c r="T260" s="251"/>
      <c r="U260" s="14"/>
      <c r="V260" s="14"/>
      <c r="W260" s="14"/>
      <c r="X260" s="14"/>
      <c r="Y260" s="14"/>
      <c r="Z260" s="14"/>
      <c r="AA260" s="14"/>
      <c r="AB260" s="14"/>
      <c r="AC260" s="14"/>
      <c r="AD260" s="14"/>
      <c r="AE260" s="14"/>
      <c r="AT260" s="252" t="s">
        <v>228</v>
      </c>
      <c r="AU260" s="252" t="s">
        <v>78</v>
      </c>
      <c r="AV260" s="14" t="s">
        <v>224</v>
      </c>
      <c r="AW260" s="14" t="s">
        <v>31</v>
      </c>
      <c r="AX260" s="14" t="s">
        <v>76</v>
      </c>
      <c r="AY260" s="252" t="s">
        <v>216</v>
      </c>
    </row>
    <row r="261" s="2" customFormat="1" ht="13.8" customHeight="1">
      <c r="A261" s="39"/>
      <c r="B261" s="40"/>
      <c r="C261" s="213" t="s">
        <v>610</v>
      </c>
      <c r="D261" s="213" t="s">
        <v>219</v>
      </c>
      <c r="E261" s="214" t="s">
        <v>625</v>
      </c>
      <c r="F261" s="215" t="s">
        <v>626</v>
      </c>
      <c r="G261" s="216" t="s">
        <v>222</v>
      </c>
      <c r="H261" s="217">
        <v>4.9400000000000004</v>
      </c>
      <c r="I261" s="218"/>
      <c r="J261" s="219">
        <f>ROUND(I261*H261,2)</f>
        <v>0</v>
      </c>
      <c r="K261" s="215" t="s">
        <v>223</v>
      </c>
      <c r="L261" s="45"/>
      <c r="M261" s="220" t="s">
        <v>19</v>
      </c>
      <c r="N261" s="221" t="s">
        <v>40</v>
      </c>
      <c r="O261" s="85"/>
      <c r="P261" s="222">
        <f>O261*H261</f>
        <v>0</v>
      </c>
      <c r="Q261" s="222">
        <v>0.0075799999999999999</v>
      </c>
      <c r="R261" s="222">
        <f>Q261*H261</f>
        <v>0.037445200000000005</v>
      </c>
      <c r="S261" s="222">
        <v>0</v>
      </c>
      <c r="T261" s="223">
        <f>S261*H261</f>
        <v>0</v>
      </c>
      <c r="U261" s="39"/>
      <c r="V261" s="39"/>
      <c r="W261" s="39"/>
      <c r="X261" s="39"/>
      <c r="Y261" s="39"/>
      <c r="Z261" s="39"/>
      <c r="AA261" s="39"/>
      <c r="AB261" s="39"/>
      <c r="AC261" s="39"/>
      <c r="AD261" s="39"/>
      <c r="AE261" s="39"/>
      <c r="AR261" s="224" t="s">
        <v>287</v>
      </c>
      <c r="AT261" s="224" t="s">
        <v>219</v>
      </c>
      <c r="AU261" s="224" t="s">
        <v>78</v>
      </c>
      <c r="AY261" s="18" t="s">
        <v>216</v>
      </c>
      <c r="BE261" s="225">
        <f>IF(N261="základní",J261,0)</f>
        <v>0</v>
      </c>
      <c r="BF261" s="225">
        <f>IF(N261="snížená",J261,0)</f>
        <v>0</v>
      </c>
      <c r="BG261" s="225">
        <f>IF(N261="zákl. přenesená",J261,0)</f>
        <v>0</v>
      </c>
      <c r="BH261" s="225">
        <f>IF(N261="sníž. přenesená",J261,0)</f>
        <v>0</v>
      </c>
      <c r="BI261" s="225">
        <f>IF(N261="nulová",J261,0)</f>
        <v>0</v>
      </c>
      <c r="BJ261" s="18" t="s">
        <v>76</v>
      </c>
      <c r="BK261" s="225">
        <f>ROUND(I261*H261,2)</f>
        <v>0</v>
      </c>
      <c r="BL261" s="18" t="s">
        <v>287</v>
      </c>
      <c r="BM261" s="224" t="s">
        <v>2794</v>
      </c>
    </row>
    <row r="262" s="2" customFormat="1">
      <c r="A262" s="39"/>
      <c r="B262" s="40"/>
      <c r="C262" s="41"/>
      <c r="D262" s="226" t="s">
        <v>226</v>
      </c>
      <c r="E262" s="41"/>
      <c r="F262" s="227" t="s">
        <v>621</v>
      </c>
      <c r="G262" s="41"/>
      <c r="H262" s="41"/>
      <c r="I262" s="228"/>
      <c r="J262" s="41"/>
      <c r="K262" s="41"/>
      <c r="L262" s="45"/>
      <c r="M262" s="229"/>
      <c r="N262" s="230"/>
      <c r="O262" s="85"/>
      <c r="P262" s="85"/>
      <c r="Q262" s="85"/>
      <c r="R262" s="85"/>
      <c r="S262" s="85"/>
      <c r="T262" s="86"/>
      <c r="U262" s="39"/>
      <c r="V262" s="39"/>
      <c r="W262" s="39"/>
      <c r="X262" s="39"/>
      <c r="Y262" s="39"/>
      <c r="Z262" s="39"/>
      <c r="AA262" s="39"/>
      <c r="AB262" s="39"/>
      <c r="AC262" s="39"/>
      <c r="AD262" s="39"/>
      <c r="AE262" s="39"/>
      <c r="AT262" s="18" t="s">
        <v>226</v>
      </c>
      <c r="AU262" s="18" t="s">
        <v>78</v>
      </c>
    </row>
    <row r="263" s="13" customFormat="1">
      <c r="A263" s="13"/>
      <c r="B263" s="231"/>
      <c r="C263" s="232"/>
      <c r="D263" s="226" t="s">
        <v>228</v>
      </c>
      <c r="E263" s="233" t="s">
        <v>19</v>
      </c>
      <c r="F263" s="234" t="s">
        <v>2716</v>
      </c>
      <c r="G263" s="232"/>
      <c r="H263" s="235">
        <v>4.9400000000000004</v>
      </c>
      <c r="I263" s="236"/>
      <c r="J263" s="232"/>
      <c r="K263" s="232"/>
      <c r="L263" s="237"/>
      <c r="M263" s="238"/>
      <c r="N263" s="239"/>
      <c r="O263" s="239"/>
      <c r="P263" s="239"/>
      <c r="Q263" s="239"/>
      <c r="R263" s="239"/>
      <c r="S263" s="239"/>
      <c r="T263" s="240"/>
      <c r="U263" s="13"/>
      <c r="V263" s="13"/>
      <c r="W263" s="13"/>
      <c r="X263" s="13"/>
      <c r="Y263" s="13"/>
      <c r="Z263" s="13"/>
      <c r="AA263" s="13"/>
      <c r="AB263" s="13"/>
      <c r="AC263" s="13"/>
      <c r="AD263" s="13"/>
      <c r="AE263" s="13"/>
      <c r="AT263" s="241" t="s">
        <v>228</v>
      </c>
      <c r="AU263" s="241" t="s">
        <v>78</v>
      </c>
      <c r="AV263" s="13" t="s">
        <v>78</v>
      </c>
      <c r="AW263" s="13" t="s">
        <v>31</v>
      </c>
      <c r="AX263" s="13" t="s">
        <v>69</v>
      </c>
      <c r="AY263" s="241" t="s">
        <v>216</v>
      </c>
    </row>
    <row r="264" s="14" customFormat="1">
      <c r="A264" s="14"/>
      <c r="B264" s="242"/>
      <c r="C264" s="243"/>
      <c r="D264" s="226" t="s">
        <v>228</v>
      </c>
      <c r="E264" s="244" t="s">
        <v>19</v>
      </c>
      <c r="F264" s="245" t="s">
        <v>231</v>
      </c>
      <c r="G264" s="243"/>
      <c r="H264" s="246">
        <v>4.9400000000000004</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228</v>
      </c>
      <c r="AU264" s="252" t="s">
        <v>78</v>
      </c>
      <c r="AV264" s="14" t="s">
        <v>224</v>
      </c>
      <c r="AW264" s="14" t="s">
        <v>31</v>
      </c>
      <c r="AX264" s="14" t="s">
        <v>76</v>
      </c>
      <c r="AY264" s="252" t="s">
        <v>216</v>
      </c>
    </row>
    <row r="265" s="2" customFormat="1" ht="13.8" customHeight="1">
      <c r="A265" s="39"/>
      <c r="B265" s="40"/>
      <c r="C265" s="213" t="s">
        <v>617</v>
      </c>
      <c r="D265" s="213" t="s">
        <v>219</v>
      </c>
      <c r="E265" s="214" t="s">
        <v>638</v>
      </c>
      <c r="F265" s="215" t="s">
        <v>639</v>
      </c>
      <c r="G265" s="216" t="s">
        <v>222</v>
      </c>
      <c r="H265" s="217">
        <v>4.9400000000000004</v>
      </c>
      <c r="I265" s="218"/>
      <c r="J265" s="219">
        <f>ROUND(I265*H265,2)</f>
        <v>0</v>
      </c>
      <c r="K265" s="215" t="s">
        <v>223</v>
      </c>
      <c r="L265" s="45"/>
      <c r="M265" s="220" t="s">
        <v>19</v>
      </c>
      <c r="N265" s="221" t="s">
        <v>40</v>
      </c>
      <c r="O265" s="85"/>
      <c r="P265" s="222">
        <f>O265*H265</f>
        <v>0</v>
      </c>
      <c r="Q265" s="222">
        <v>0</v>
      </c>
      <c r="R265" s="222">
        <f>Q265*H265</f>
        <v>0</v>
      </c>
      <c r="S265" s="222">
        <v>0.083169999999999994</v>
      </c>
      <c r="T265" s="223">
        <f>S265*H265</f>
        <v>0.4108598</v>
      </c>
      <c r="U265" s="39"/>
      <c r="V265" s="39"/>
      <c r="W265" s="39"/>
      <c r="X265" s="39"/>
      <c r="Y265" s="39"/>
      <c r="Z265" s="39"/>
      <c r="AA265" s="39"/>
      <c r="AB265" s="39"/>
      <c r="AC265" s="39"/>
      <c r="AD265" s="39"/>
      <c r="AE265" s="39"/>
      <c r="AR265" s="224" t="s">
        <v>287</v>
      </c>
      <c r="AT265" s="224" t="s">
        <v>219</v>
      </c>
      <c r="AU265" s="224" t="s">
        <v>78</v>
      </c>
      <c r="AY265" s="18" t="s">
        <v>216</v>
      </c>
      <c r="BE265" s="225">
        <f>IF(N265="základní",J265,0)</f>
        <v>0</v>
      </c>
      <c r="BF265" s="225">
        <f>IF(N265="snížená",J265,0)</f>
        <v>0</v>
      </c>
      <c r="BG265" s="225">
        <f>IF(N265="zákl. přenesená",J265,0)</f>
        <v>0</v>
      </c>
      <c r="BH265" s="225">
        <f>IF(N265="sníž. přenesená",J265,0)</f>
        <v>0</v>
      </c>
      <c r="BI265" s="225">
        <f>IF(N265="nulová",J265,0)</f>
        <v>0</v>
      </c>
      <c r="BJ265" s="18" t="s">
        <v>76</v>
      </c>
      <c r="BK265" s="225">
        <f>ROUND(I265*H265,2)</f>
        <v>0</v>
      </c>
      <c r="BL265" s="18" t="s">
        <v>287</v>
      </c>
      <c r="BM265" s="224" t="s">
        <v>2795</v>
      </c>
    </row>
    <row r="266" s="13" customFormat="1">
      <c r="A266" s="13"/>
      <c r="B266" s="231"/>
      <c r="C266" s="232"/>
      <c r="D266" s="226" t="s">
        <v>228</v>
      </c>
      <c r="E266" s="233" t="s">
        <v>19</v>
      </c>
      <c r="F266" s="234" t="s">
        <v>2716</v>
      </c>
      <c r="G266" s="232"/>
      <c r="H266" s="235">
        <v>4.9400000000000004</v>
      </c>
      <c r="I266" s="236"/>
      <c r="J266" s="232"/>
      <c r="K266" s="232"/>
      <c r="L266" s="237"/>
      <c r="M266" s="238"/>
      <c r="N266" s="239"/>
      <c r="O266" s="239"/>
      <c r="P266" s="239"/>
      <c r="Q266" s="239"/>
      <c r="R266" s="239"/>
      <c r="S266" s="239"/>
      <c r="T266" s="240"/>
      <c r="U266" s="13"/>
      <c r="V266" s="13"/>
      <c r="W266" s="13"/>
      <c r="X266" s="13"/>
      <c r="Y266" s="13"/>
      <c r="Z266" s="13"/>
      <c r="AA266" s="13"/>
      <c r="AB266" s="13"/>
      <c r="AC266" s="13"/>
      <c r="AD266" s="13"/>
      <c r="AE266" s="13"/>
      <c r="AT266" s="241" t="s">
        <v>228</v>
      </c>
      <c r="AU266" s="241" t="s">
        <v>78</v>
      </c>
      <c r="AV266" s="13" t="s">
        <v>78</v>
      </c>
      <c r="AW266" s="13" t="s">
        <v>31</v>
      </c>
      <c r="AX266" s="13" t="s">
        <v>69</v>
      </c>
      <c r="AY266" s="241" t="s">
        <v>216</v>
      </c>
    </row>
    <row r="267" s="14" customFormat="1">
      <c r="A267" s="14"/>
      <c r="B267" s="242"/>
      <c r="C267" s="243"/>
      <c r="D267" s="226" t="s">
        <v>228</v>
      </c>
      <c r="E267" s="244" t="s">
        <v>19</v>
      </c>
      <c r="F267" s="245" t="s">
        <v>231</v>
      </c>
      <c r="G267" s="243"/>
      <c r="H267" s="246">
        <v>4.9400000000000004</v>
      </c>
      <c r="I267" s="247"/>
      <c r="J267" s="243"/>
      <c r="K267" s="243"/>
      <c r="L267" s="248"/>
      <c r="M267" s="249"/>
      <c r="N267" s="250"/>
      <c r="O267" s="250"/>
      <c r="P267" s="250"/>
      <c r="Q267" s="250"/>
      <c r="R267" s="250"/>
      <c r="S267" s="250"/>
      <c r="T267" s="251"/>
      <c r="U267" s="14"/>
      <c r="V267" s="14"/>
      <c r="W267" s="14"/>
      <c r="X267" s="14"/>
      <c r="Y267" s="14"/>
      <c r="Z267" s="14"/>
      <c r="AA267" s="14"/>
      <c r="AB267" s="14"/>
      <c r="AC267" s="14"/>
      <c r="AD267" s="14"/>
      <c r="AE267" s="14"/>
      <c r="AT267" s="252" t="s">
        <v>228</v>
      </c>
      <c r="AU267" s="252" t="s">
        <v>78</v>
      </c>
      <c r="AV267" s="14" t="s">
        <v>224</v>
      </c>
      <c r="AW267" s="14" t="s">
        <v>31</v>
      </c>
      <c r="AX267" s="14" t="s">
        <v>76</v>
      </c>
      <c r="AY267" s="252" t="s">
        <v>216</v>
      </c>
    </row>
    <row r="268" s="2" customFormat="1" ht="13.8" customHeight="1">
      <c r="A268" s="39"/>
      <c r="B268" s="40"/>
      <c r="C268" s="213" t="s">
        <v>624</v>
      </c>
      <c r="D268" s="213" t="s">
        <v>219</v>
      </c>
      <c r="E268" s="214" t="s">
        <v>642</v>
      </c>
      <c r="F268" s="215" t="s">
        <v>643</v>
      </c>
      <c r="G268" s="216" t="s">
        <v>222</v>
      </c>
      <c r="H268" s="217">
        <v>4.8810000000000002</v>
      </c>
      <c r="I268" s="218"/>
      <c r="J268" s="219">
        <f>ROUND(I268*H268,2)</f>
        <v>0</v>
      </c>
      <c r="K268" s="215" t="s">
        <v>223</v>
      </c>
      <c r="L268" s="45"/>
      <c r="M268" s="220" t="s">
        <v>19</v>
      </c>
      <c r="N268" s="221" t="s">
        <v>40</v>
      </c>
      <c r="O268" s="85"/>
      <c r="P268" s="222">
        <f>O268*H268</f>
        <v>0</v>
      </c>
      <c r="Q268" s="222">
        <v>0.0054999999999999997</v>
      </c>
      <c r="R268" s="222">
        <f>Q268*H268</f>
        <v>0.026845500000000001</v>
      </c>
      <c r="S268" s="222">
        <v>0</v>
      </c>
      <c r="T268" s="223">
        <f>S268*H268</f>
        <v>0</v>
      </c>
      <c r="U268" s="39"/>
      <c r="V268" s="39"/>
      <c r="W268" s="39"/>
      <c r="X268" s="39"/>
      <c r="Y268" s="39"/>
      <c r="Z268" s="39"/>
      <c r="AA268" s="39"/>
      <c r="AB268" s="39"/>
      <c r="AC268" s="39"/>
      <c r="AD268" s="39"/>
      <c r="AE268" s="39"/>
      <c r="AR268" s="224" t="s">
        <v>287</v>
      </c>
      <c r="AT268" s="224" t="s">
        <v>219</v>
      </c>
      <c r="AU268" s="224" t="s">
        <v>78</v>
      </c>
      <c r="AY268" s="18" t="s">
        <v>216</v>
      </c>
      <c r="BE268" s="225">
        <f>IF(N268="základní",J268,0)</f>
        <v>0</v>
      </c>
      <c r="BF268" s="225">
        <f>IF(N268="snížená",J268,0)</f>
        <v>0</v>
      </c>
      <c r="BG268" s="225">
        <f>IF(N268="zákl. přenesená",J268,0)</f>
        <v>0</v>
      </c>
      <c r="BH268" s="225">
        <f>IF(N268="sníž. přenesená",J268,0)</f>
        <v>0</v>
      </c>
      <c r="BI268" s="225">
        <f>IF(N268="nulová",J268,0)</f>
        <v>0</v>
      </c>
      <c r="BJ268" s="18" t="s">
        <v>76</v>
      </c>
      <c r="BK268" s="225">
        <f>ROUND(I268*H268,2)</f>
        <v>0</v>
      </c>
      <c r="BL268" s="18" t="s">
        <v>287</v>
      </c>
      <c r="BM268" s="224" t="s">
        <v>2796</v>
      </c>
    </row>
    <row r="269" s="2" customFormat="1">
      <c r="A269" s="39"/>
      <c r="B269" s="40"/>
      <c r="C269" s="41"/>
      <c r="D269" s="226" t="s">
        <v>226</v>
      </c>
      <c r="E269" s="41"/>
      <c r="F269" s="227" t="s">
        <v>645</v>
      </c>
      <c r="G269" s="41"/>
      <c r="H269" s="41"/>
      <c r="I269" s="228"/>
      <c r="J269" s="41"/>
      <c r="K269" s="41"/>
      <c r="L269" s="45"/>
      <c r="M269" s="229"/>
      <c r="N269" s="230"/>
      <c r="O269" s="85"/>
      <c r="P269" s="85"/>
      <c r="Q269" s="85"/>
      <c r="R269" s="85"/>
      <c r="S269" s="85"/>
      <c r="T269" s="86"/>
      <c r="U269" s="39"/>
      <c r="V269" s="39"/>
      <c r="W269" s="39"/>
      <c r="X269" s="39"/>
      <c r="Y269" s="39"/>
      <c r="Z269" s="39"/>
      <c r="AA269" s="39"/>
      <c r="AB269" s="39"/>
      <c r="AC269" s="39"/>
      <c r="AD269" s="39"/>
      <c r="AE269" s="39"/>
      <c r="AT269" s="18" t="s">
        <v>226</v>
      </c>
      <c r="AU269" s="18" t="s">
        <v>78</v>
      </c>
    </row>
    <row r="270" s="2" customFormat="1" ht="13.8" customHeight="1">
      <c r="A270" s="39"/>
      <c r="B270" s="40"/>
      <c r="C270" s="263" t="s">
        <v>628</v>
      </c>
      <c r="D270" s="263" t="s">
        <v>295</v>
      </c>
      <c r="E270" s="264" t="s">
        <v>647</v>
      </c>
      <c r="F270" s="265" t="s">
        <v>648</v>
      </c>
      <c r="G270" s="266" t="s">
        <v>222</v>
      </c>
      <c r="H270" s="267">
        <v>5.681</v>
      </c>
      <c r="I270" s="268"/>
      <c r="J270" s="269">
        <f>ROUND(I270*H270,2)</f>
        <v>0</v>
      </c>
      <c r="K270" s="265" t="s">
        <v>223</v>
      </c>
      <c r="L270" s="270"/>
      <c r="M270" s="271" t="s">
        <v>19</v>
      </c>
      <c r="N270" s="272" t="s">
        <v>40</v>
      </c>
      <c r="O270" s="85"/>
      <c r="P270" s="222">
        <f>O270*H270</f>
        <v>0</v>
      </c>
      <c r="Q270" s="222">
        <v>0.059999999999999998</v>
      </c>
      <c r="R270" s="222">
        <f>Q270*H270</f>
        <v>0.34086</v>
      </c>
      <c r="S270" s="222">
        <v>0</v>
      </c>
      <c r="T270" s="223">
        <f>S270*H270</f>
        <v>0</v>
      </c>
      <c r="U270" s="39"/>
      <c r="V270" s="39"/>
      <c r="W270" s="39"/>
      <c r="X270" s="39"/>
      <c r="Y270" s="39"/>
      <c r="Z270" s="39"/>
      <c r="AA270" s="39"/>
      <c r="AB270" s="39"/>
      <c r="AC270" s="39"/>
      <c r="AD270" s="39"/>
      <c r="AE270" s="39"/>
      <c r="AR270" s="224" t="s">
        <v>299</v>
      </c>
      <c r="AT270" s="224" t="s">
        <v>295</v>
      </c>
      <c r="AU270" s="224" t="s">
        <v>78</v>
      </c>
      <c r="AY270" s="18" t="s">
        <v>216</v>
      </c>
      <c r="BE270" s="225">
        <f>IF(N270="základní",J270,0)</f>
        <v>0</v>
      </c>
      <c r="BF270" s="225">
        <f>IF(N270="snížená",J270,0)</f>
        <v>0</v>
      </c>
      <c r="BG270" s="225">
        <f>IF(N270="zákl. přenesená",J270,0)</f>
        <v>0</v>
      </c>
      <c r="BH270" s="225">
        <f>IF(N270="sníž. přenesená",J270,0)</f>
        <v>0</v>
      </c>
      <c r="BI270" s="225">
        <f>IF(N270="nulová",J270,0)</f>
        <v>0</v>
      </c>
      <c r="BJ270" s="18" t="s">
        <v>76</v>
      </c>
      <c r="BK270" s="225">
        <f>ROUND(I270*H270,2)</f>
        <v>0</v>
      </c>
      <c r="BL270" s="18" t="s">
        <v>287</v>
      </c>
      <c r="BM270" s="224" t="s">
        <v>2797</v>
      </c>
    </row>
    <row r="271" s="15" customFormat="1">
      <c r="A271" s="15"/>
      <c r="B271" s="253"/>
      <c r="C271" s="254"/>
      <c r="D271" s="226" t="s">
        <v>228</v>
      </c>
      <c r="E271" s="255" t="s">
        <v>19</v>
      </c>
      <c r="F271" s="256" t="s">
        <v>301</v>
      </c>
      <c r="G271" s="254"/>
      <c r="H271" s="255" t="s">
        <v>19</v>
      </c>
      <c r="I271" s="257"/>
      <c r="J271" s="254"/>
      <c r="K271" s="254"/>
      <c r="L271" s="258"/>
      <c r="M271" s="259"/>
      <c r="N271" s="260"/>
      <c r="O271" s="260"/>
      <c r="P271" s="260"/>
      <c r="Q271" s="260"/>
      <c r="R271" s="260"/>
      <c r="S271" s="260"/>
      <c r="T271" s="261"/>
      <c r="U271" s="15"/>
      <c r="V271" s="15"/>
      <c r="W271" s="15"/>
      <c r="X271" s="15"/>
      <c r="Y271" s="15"/>
      <c r="Z271" s="15"/>
      <c r="AA271" s="15"/>
      <c r="AB271" s="15"/>
      <c r="AC271" s="15"/>
      <c r="AD271" s="15"/>
      <c r="AE271" s="15"/>
      <c r="AT271" s="262" t="s">
        <v>228</v>
      </c>
      <c r="AU271" s="262" t="s">
        <v>78</v>
      </c>
      <c r="AV271" s="15" t="s">
        <v>76</v>
      </c>
      <c r="AW271" s="15" t="s">
        <v>31</v>
      </c>
      <c r="AX271" s="15" t="s">
        <v>69</v>
      </c>
      <c r="AY271" s="262" t="s">
        <v>216</v>
      </c>
    </row>
    <row r="272" s="13" customFormat="1">
      <c r="A272" s="13"/>
      <c r="B272" s="231"/>
      <c r="C272" s="232"/>
      <c r="D272" s="226" t="s">
        <v>228</v>
      </c>
      <c r="E272" s="233" t="s">
        <v>19</v>
      </c>
      <c r="F272" s="234" t="s">
        <v>2798</v>
      </c>
      <c r="G272" s="232"/>
      <c r="H272" s="235">
        <v>5.681</v>
      </c>
      <c r="I272" s="236"/>
      <c r="J272" s="232"/>
      <c r="K272" s="232"/>
      <c r="L272" s="237"/>
      <c r="M272" s="238"/>
      <c r="N272" s="239"/>
      <c r="O272" s="239"/>
      <c r="P272" s="239"/>
      <c r="Q272" s="239"/>
      <c r="R272" s="239"/>
      <c r="S272" s="239"/>
      <c r="T272" s="240"/>
      <c r="U272" s="13"/>
      <c r="V272" s="13"/>
      <c r="W272" s="13"/>
      <c r="X272" s="13"/>
      <c r="Y272" s="13"/>
      <c r="Z272" s="13"/>
      <c r="AA272" s="13"/>
      <c r="AB272" s="13"/>
      <c r="AC272" s="13"/>
      <c r="AD272" s="13"/>
      <c r="AE272" s="13"/>
      <c r="AT272" s="241" t="s">
        <v>228</v>
      </c>
      <c r="AU272" s="241" t="s">
        <v>78</v>
      </c>
      <c r="AV272" s="13" t="s">
        <v>78</v>
      </c>
      <c r="AW272" s="13" t="s">
        <v>31</v>
      </c>
      <c r="AX272" s="13" t="s">
        <v>69</v>
      </c>
      <c r="AY272" s="241" t="s">
        <v>216</v>
      </c>
    </row>
    <row r="273" s="14" customFormat="1">
      <c r="A273" s="14"/>
      <c r="B273" s="242"/>
      <c r="C273" s="243"/>
      <c r="D273" s="226" t="s">
        <v>228</v>
      </c>
      <c r="E273" s="244" t="s">
        <v>19</v>
      </c>
      <c r="F273" s="245" t="s">
        <v>231</v>
      </c>
      <c r="G273" s="243"/>
      <c r="H273" s="246">
        <v>5.681</v>
      </c>
      <c r="I273" s="247"/>
      <c r="J273" s="243"/>
      <c r="K273" s="243"/>
      <c r="L273" s="248"/>
      <c r="M273" s="249"/>
      <c r="N273" s="250"/>
      <c r="O273" s="250"/>
      <c r="P273" s="250"/>
      <c r="Q273" s="250"/>
      <c r="R273" s="250"/>
      <c r="S273" s="250"/>
      <c r="T273" s="251"/>
      <c r="U273" s="14"/>
      <c r="V273" s="14"/>
      <c r="W273" s="14"/>
      <c r="X273" s="14"/>
      <c r="Y273" s="14"/>
      <c r="Z273" s="14"/>
      <c r="AA273" s="14"/>
      <c r="AB273" s="14"/>
      <c r="AC273" s="14"/>
      <c r="AD273" s="14"/>
      <c r="AE273" s="14"/>
      <c r="AT273" s="252" t="s">
        <v>228</v>
      </c>
      <c r="AU273" s="252" t="s">
        <v>78</v>
      </c>
      <c r="AV273" s="14" t="s">
        <v>224</v>
      </c>
      <c r="AW273" s="14" t="s">
        <v>31</v>
      </c>
      <c r="AX273" s="14" t="s">
        <v>76</v>
      </c>
      <c r="AY273" s="252" t="s">
        <v>216</v>
      </c>
    </row>
    <row r="274" s="2" customFormat="1" ht="13.8" customHeight="1">
      <c r="A274" s="39"/>
      <c r="B274" s="40"/>
      <c r="C274" s="213" t="s">
        <v>633</v>
      </c>
      <c r="D274" s="213" t="s">
        <v>219</v>
      </c>
      <c r="E274" s="214" t="s">
        <v>654</v>
      </c>
      <c r="F274" s="215" t="s">
        <v>655</v>
      </c>
      <c r="G274" s="216" t="s">
        <v>318</v>
      </c>
      <c r="H274" s="217">
        <v>9</v>
      </c>
      <c r="I274" s="218"/>
      <c r="J274" s="219">
        <f>ROUND(I274*H274,2)</f>
        <v>0</v>
      </c>
      <c r="K274" s="215" t="s">
        <v>223</v>
      </c>
      <c r="L274" s="45"/>
      <c r="M274" s="220" t="s">
        <v>19</v>
      </c>
      <c r="N274" s="221" t="s">
        <v>40</v>
      </c>
      <c r="O274" s="85"/>
      <c r="P274" s="222">
        <f>O274*H274</f>
        <v>0</v>
      </c>
      <c r="Q274" s="222">
        <v>3.0000000000000001E-05</v>
      </c>
      <c r="R274" s="222">
        <f>Q274*H274</f>
        <v>0.00027</v>
      </c>
      <c r="S274" s="222">
        <v>0</v>
      </c>
      <c r="T274" s="223">
        <f>S274*H274</f>
        <v>0</v>
      </c>
      <c r="U274" s="39"/>
      <c r="V274" s="39"/>
      <c r="W274" s="39"/>
      <c r="X274" s="39"/>
      <c r="Y274" s="39"/>
      <c r="Z274" s="39"/>
      <c r="AA274" s="39"/>
      <c r="AB274" s="39"/>
      <c r="AC274" s="39"/>
      <c r="AD274" s="39"/>
      <c r="AE274" s="39"/>
      <c r="AR274" s="224" t="s">
        <v>287</v>
      </c>
      <c r="AT274" s="224" t="s">
        <v>219</v>
      </c>
      <c r="AU274" s="224" t="s">
        <v>78</v>
      </c>
      <c r="AY274" s="18" t="s">
        <v>216</v>
      </c>
      <c r="BE274" s="225">
        <f>IF(N274="základní",J274,0)</f>
        <v>0</v>
      </c>
      <c r="BF274" s="225">
        <f>IF(N274="snížená",J274,0)</f>
        <v>0</v>
      </c>
      <c r="BG274" s="225">
        <f>IF(N274="zákl. přenesená",J274,0)</f>
        <v>0</v>
      </c>
      <c r="BH274" s="225">
        <f>IF(N274="sníž. přenesená",J274,0)</f>
        <v>0</v>
      </c>
      <c r="BI274" s="225">
        <f>IF(N274="nulová",J274,0)</f>
        <v>0</v>
      </c>
      <c r="BJ274" s="18" t="s">
        <v>76</v>
      </c>
      <c r="BK274" s="225">
        <f>ROUND(I274*H274,2)</f>
        <v>0</v>
      </c>
      <c r="BL274" s="18" t="s">
        <v>287</v>
      </c>
      <c r="BM274" s="224" t="s">
        <v>2799</v>
      </c>
    </row>
    <row r="275" s="2" customFormat="1">
      <c r="A275" s="39"/>
      <c r="B275" s="40"/>
      <c r="C275" s="41"/>
      <c r="D275" s="226" t="s">
        <v>226</v>
      </c>
      <c r="E275" s="41"/>
      <c r="F275" s="227" t="s">
        <v>657</v>
      </c>
      <c r="G275" s="41"/>
      <c r="H275" s="41"/>
      <c r="I275" s="228"/>
      <c r="J275" s="41"/>
      <c r="K275" s="41"/>
      <c r="L275" s="45"/>
      <c r="M275" s="229"/>
      <c r="N275" s="230"/>
      <c r="O275" s="85"/>
      <c r="P275" s="85"/>
      <c r="Q275" s="85"/>
      <c r="R275" s="85"/>
      <c r="S275" s="85"/>
      <c r="T275" s="86"/>
      <c r="U275" s="39"/>
      <c r="V275" s="39"/>
      <c r="W275" s="39"/>
      <c r="X275" s="39"/>
      <c r="Y275" s="39"/>
      <c r="Z275" s="39"/>
      <c r="AA275" s="39"/>
      <c r="AB275" s="39"/>
      <c r="AC275" s="39"/>
      <c r="AD275" s="39"/>
      <c r="AE275" s="39"/>
      <c r="AT275" s="18" t="s">
        <v>226</v>
      </c>
      <c r="AU275" s="18" t="s">
        <v>78</v>
      </c>
    </row>
    <row r="276" s="13" customFormat="1">
      <c r="A276" s="13"/>
      <c r="B276" s="231"/>
      <c r="C276" s="232"/>
      <c r="D276" s="226" t="s">
        <v>228</v>
      </c>
      <c r="E276" s="233" t="s">
        <v>19</v>
      </c>
      <c r="F276" s="234" t="s">
        <v>1462</v>
      </c>
      <c r="G276" s="232"/>
      <c r="H276" s="235">
        <v>9</v>
      </c>
      <c r="I276" s="236"/>
      <c r="J276" s="232"/>
      <c r="K276" s="232"/>
      <c r="L276" s="237"/>
      <c r="M276" s="238"/>
      <c r="N276" s="239"/>
      <c r="O276" s="239"/>
      <c r="P276" s="239"/>
      <c r="Q276" s="239"/>
      <c r="R276" s="239"/>
      <c r="S276" s="239"/>
      <c r="T276" s="240"/>
      <c r="U276" s="13"/>
      <c r="V276" s="13"/>
      <c r="W276" s="13"/>
      <c r="X276" s="13"/>
      <c r="Y276" s="13"/>
      <c r="Z276" s="13"/>
      <c r="AA276" s="13"/>
      <c r="AB276" s="13"/>
      <c r="AC276" s="13"/>
      <c r="AD276" s="13"/>
      <c r="AE276" s="13"/>
      <c r="AT276" s="241" t="s">
        <v>228</v>
      </c>
      <c r="AU276" s="241" t="s">
        <v>78</v>
      </c>
      <c r="AV276" s="13" t="s">
        <v>78</v>
      </c>
      <c r="AW276" s="13" t="s">
        <v>31</v>
      </c>
      <c r="AX276" s="13" t="s">
        <v>69</v>
      </c>
      <c r="AY276" s="241" t="s">
        <v>216</v>
      </c>
    </row>
    <row r="277" s="14" customFormat="1">
      <c r="A277" s="14"/>
      <c r="B277" s="242"/>
      <c r="C277" s="243"/>
      <c r="D277" s="226" t="s">
        <v>228</v>
      </c>
      <c r="E277" s="244" t="s">
        <v>19</v>
      </c>
      <c r="F277" s="245" t="s">
        <v>231</v>
      </c>
      <c r="G277" s="243"/>
      <c r="H277" s="246">
        <v>9</v>
      </c>
      <c r="I277" s="247"/>
      <c r="J277" s="243"/>
      <c r="K277" s="243"/>
      <c r="L277" s="248"/>
      <c r="M277" s="249"/>
      <c r="N277" s="250"/>
      <c r="O277" s="250"/>
      <c r="P277" s="250"/>
      <c r="Q277" s="250"/>
      <c r="R277" s="250"/>
      <c r="S277" s="250"/>
      <c r="T277" s="251"/>
      <c r="U277" s="14"/>
      <c r="V277" s="14"/>
      <c r="W277" s="14"/>
      <c r="X277" s="14"/>
      <c r="Y277" s="14"/>
      <c r="Z277" s="14"/>
      <c r="AA277" s="14"/>
      <c r="AB277" s="14"/>
      <c r="AC277" s="14"/>
      <c r="AD277" s="14"/>
      <c r="AE277" s="14"/>
      <c r="AT277" s="252" t="s">
        <v>228</v>
      </c>
      <c r="AU277" s="252" t="s">
        <v>78</v>
      </c>
      <c r="AV277" s="14" t="s">
        <v>224</v>
      </c>
      <c r="AW277" s="14" t="s">
        <v>31</v>
      </c>
      <c r="AX277" s="14" t="s">
        <v>76</v>
      </c>
      <c r="AY277" s="252" t="s">
        <v>216</v>
      </c>
    </row>
    <row r="278" s="2" customFormat="1" ht="13.8" customHeight="1">
      <c r="A278" s="39"/>
      <c r="B278" s="40"/>
      <c r="C278" s="213" t="s">
        <v>637</v>
      </c>
      <c r="D278" s="213" t="s">
        <v>219</v>
      </c>
      <c r="E278" s="214" t="s">
        <v>661</v>
      </c>
      <c r="F278" s="215" t="s">
        <v>662</v>
      </c>
      <c r="G278" s="216" t="s">
        <v>222</v>
      </c>
      <c r="H278" s="217">
        <v>4.9400000000000004</v>
      </c>
      <c r="I278" s="218"/>
      <c r="J278" s="219">
        <f>ROUND(I278*H278,2)</f>
        <v>0</v>
      </c>
      <c r="K278" s="215" t="s">
        <v>223</v>
      </c>
      <c r="L278" s="45"/>
      <c r="M278" s="220" t="s">
        <v>19</v>
      </c>
      <c r="N278" s="221" t="s">
        <v>40</v>
      </c>
      <c r="O278" s="85"/>
      <c r="P278" s="222">
        <f>O278*H278</f>
        <v>0</v>
      </c>
      <c r="Q278" s="222">
        <v>5.0000000000000002E-05</v>
      </c>
      <c r="R278" s="222">
        <f>Q278*H278</f>
        <v>0.00024700000000000004</v>
      </c>
      <c r="S278" s="222">
        <v>0</v>
      </c>
      <c r="T278" s="223">
        <f>S278*H278</f>
        <v>0</v>
      </c>
      <c r="U278" s="39"/>
      <c r="V278" s="39"/>
      <c r="W278" s="39"/>
      <c r="X278" s="39"/>
      <c r="Y278" s="39"/>
      <c r="Z278" s="39"/>
      <c r="AA278" s="39"/>
      <c r="AB278" s="39"/>
      <c r="AC278" s="39"/>
      <c r="AD278" s="39"/>
      <c r="AE278" s="39"/>
      <c r="AR278" s="224" t="s">
        <v>287</v>
      </c>
      <c r="AT278" s="224" t="s">
        <v>219</v>
      </c>
      <c r="AU278" s="224" t="s">
        <v>78</v>
      </c>
      <c r="AY278" s="18" t="s">
        <v>216</v>
      </c>
      <c r="BE278" s="225">
        <f>IF(N278="základní",J278,0)</f>
        <v>0</v>
      </c>
      <c r="BF278" s="225">
        <f>IF(N278="snížená",J278,0)</f>
        <v>0</v>
      </c>
      <c r="BG278" s="225">
        <f>IF(N278="zákl. přenesená",J278,0)</f>
        <v>0</v>
      </c>
      <c r="BH278" s="225">
        <f>IF(N278="sníž. přenesená",J278,0)</f>
        <v>0</v>
      </c>
      <c r="BI278" s="225">
        <f>IF(N278="nulová",J278,0)</f>
        <v>0</v>
      </c>
      <c r="BJ278" s="18" t="s">
        <v>76</v>
      </c>
      <c r="BK278" s="225">
        <f>ROUND(I278*H278,2)</f>
        <v>0</v>
      </c>
      <c r="BL278" s="18" t="s">
        <v>287</v>
      </c>
      <c r="BM278" s="224" t="s">
        <v>2800</v>
      </c>
    </row>
    <row r="279" s="13" customFormat="1">
      <c r="A279" s="13"/>
      <c r="B279" s="231"/>
      <c r="C279" s="232"/>
      <c r="D279" s="226" t="s">
        <v>228</v>
      </c>
      <c r="E279" s="233" t="s">
        <v>19</v>
      </c>
      <c r="F279" s="234" t="s">
        <v>2716</v>
      </c>
      <c r="G279" s="232"/>
      <c r="H279" s="235">
        <v>4.9400000000000004</v>
      </c>
      <c r="I279" s="236"/>
      <c r="J279" s="232"/>
      <c r="K279" s="232"/>
      <c r="L279" s="237"/>
      <c r="M279" s="238"/>
      <c r="N279" s="239"/>
      <c r="O279" s="239"/>
      <c r="P279" s="239"/>
      <c r="Q279" s="239"/>
      <c r="R279" s="239"/>
      <c r="S279" s="239"/>
      <c r="T279" s="240"/>
      <c r="U279" s="13"/>
      <c r="V279" s="13"/>
      <c r="W279" s="13"/>
      <c r="X279" s="13"/>
      <c r="Y279" s="13"/>
      <c r="Z279" s="13"/>
      <c r="AA279" s="13"/>
      <c r="AB279" s="13"/>
      <c r="AC279" s="13"/>
      <c r="AD279" s="13"/>
      <c r="AE279" s="13"/>
      <c r="AT279" s="241" t="s">
        <v>228</v>
      </c>
      <c r="AU279" s="241" t="s">
        <v>78</v>
      </c>
      <c r="AV279" s="13" t="s">
        <v>78</v>
      </c>
      <c r="AW279" s="13" t="s">
        <v>31</v>
      </c>
      <c r="AX279" s="13" t="s">
        <v>69</v>
      </c>
      <c r="AY279" s="241" t="s">
        <v>216</v>
      </c>
    </row>
    <row r="280" s="14" customFormat="1">
      <c r="A280" s="14"/>
      <c r="B280" s="242"/>
      <c r="C280" s="243"/>
      <c r="D280" s="226" t="s">
        <v>228</v>
      </c>
      <c r="E280" s="244" t="s">
        <v>19</v>
      </c>
      <c r="F280" s="245" t="s">
        <v>231</v>
      </c>
      <c r="G280" s="243"/>
      <c r="H280" s="246">
        <v>4.9400000000000004</v>
      </c>
      <c r="I280" s="247"/>
      <c r="J280" s="243"/>
      <c r="K280" s="243"/>
      <c r="L280" s="248"/>
      <c r="M280" s="249"/>
      <c r="N280" s="250"/>
      <c r="O280" s="250"/>
      <c r="P280" s="250"/>
      <c r="Q280" s="250"/>
      <c r="R280" s="250"/>
      <c r="S280" s="250"/>
      <c r="T280" s="251"/>
      <c r="U280" s="14"/>
      <c r="V280" s="14"/>
      <c r="W280" s="14"/>
      <c r="X280" s="14"/>
      <c r="Y280" s="14"/>
      <c r="Z280" s="14"/>
      <c r="AA280" s="14"/>
      <c r="AB280" s="14"/>
      <c r="AC280" s="14"/>
      <c r="AD280" s="14"/>
      <c r="AE280" s="14"/>
      <c r="AT280" s="252" t="s">
        <v>228</v>
      </c>
      <c r="AU280" s="252" t="s">
        <v>78</v>
      </c>
      <c r="AV280" s="14" t="s">
        <v>224</v>
      </c>
      <c r="AW280" s="14" t="s">
        <v>31</v>
      </c>
      <c r="AX280" s="14" t="s">
        <v>76</v>
      </c>
      <c r="AY280" s="252" t="s">
        <v>216</v>
      </c>
    </row>
    <row r="281" s="2" customFormat="1" ht="22.2" customHeight="1">
      <c r="A281" s="39"/>
      <c r="B281" s="40"/>
      <c r="C281" s="213" t="s">
        <v>641</v>
      </c>
      <c r="D281" s="213" t="s">
        <v>219</v>
      </c>
      <c r="E281" s="214" t="s">
        <v>665</v>
      </c>
      <c r="F281" s="215" t="s">
        <v>666</v>
      </c>
      <c r="G281" s="216" t="s">
        <v>305</v>
      </c>
      <c r="H281" s="273"/>
      <c r="I281" s="218"/>
      <c r="J281" s="219">
        <f>ROUND(I281*H281,2)</f>
        <v>0</v>
      </c>
      <c r="K281" s="215" t="s">
        <v>223</v>
      </c>
      <c r="L281" s="45"/>
      <c r="M281" s="220" t="s">
        <v>19</v>
      </c>
      <c r="N281" s="221" t="s">
        <v>40</v>
      </c>
      <c r="O281" s="85"/>
      <c r="P281" s="222">
        <f>O281*H281</f>
        <v>0</v>
      </c>
      <c r="Q281" s="222">
        <v>0</v>
      </c>
      <c r="R281" s="222">
        <f>Q281*H281</f>
        <v>0</v>
      </c>
      <c r="S281" s="222">
        <v>0</v>
      </c>
      <c r="T281" s="223">
        <f>S281*H281</f>
        <v>0</v>
      </c>
      <c r="U281" s="39"/>
      <c r="V281" s="39"/>
      <c r="W281" s="39"/>
      <c r="X281" s="39"/>
      <c r="Y281" s="39"/>
      <c r="Z281" s="39"/>
      <c r="AA281" s="39"/>
      <c r="AB281" s="39"/>
      <c r="AC281" s="39"/>
      <c r="AD281" s="39"/>
      <c r="AE281" s="39"/>
      <c r="AR281" s="224" t="s">
        <v>287</v>
      </c>
      <c r="AT281" s="224" t="s">
        <v>219</v>
      </c>
      <c r="AU281" s="224" t="s">
        <v>78</v>
      </c>
      <c r="AY281" s="18" t="s">
        <v>216</v>
      </c>
      <c r="BE281" s="225">
        <f>IF(N281="základní",J281,0)</f>
        <v>0</v>
      </c>
      <c r="BF281" s="225">
        <f>IF(N281="snížená",J281,0)</f>
        <v>0</v>
      </c>
      <c r="BG281" s="225">
        <f>IF(N281="zákl. přenesená",J281,0)</f>
        <v>0</v>
      </c>
      <c r="BH281" s="225">
        <f>IF(N281="sníž. přenesená",J281,0)</f>
        <v>0</v>
      </c>
      <c r="BI281" s="225">
        <f>IF(N281="nulová",J281,0)</f>
        <v>0</v>
      </c>
      <c r="BJ281" s="18" t="s">
        <v>76</v>
      </c>
      <c r="BK281" s="225">
        <f>ROUND(I281*H281,2)</f>
        <v>0</v>
      </c>
      <c r="BL281" s="18" t="s">
        <v>287</v>
      </c>
      <c r="BM281" s="224" t="s">
        <v>2801</v>
      </c>
    </row>
    <row r="282" s="2" customFormat="1">
      <c r="A282" s="39"/>
      <c r="B282" s="40"/>
      <c r="C282" s="41"/>
      <c r="D282" s="226" t="s">
        <v>226</v>
      </c>
      <c r="E282" s="41"/>
      <c r="F282" s="227" t="s">
        <v>307</v>
      </c>
      <c r="G282" s="41"/>
      <c r="H282" s="41"/>
      <c r="I282" s="228"/>
      <c r="J282" s="41"/>
      <c r="K282" s="41"/>
      <c r="L282" s="45"/>
      <c r="M282" s="229"/>
      <c r="N282" s="230"/>
      <c r="O282" s="85"/>
      <c r="P282" s="85"/>
      <c r="Q282" s="85"/>
      <c r="R282" s="85"/>
      <c r="S282" s="85"/>
      <c r="T282" s="86"/>
      <c r="U282" s="39"/>
      <c r="V282" s="39"/>
      <c r="W282" s="39"/>
      <c r="X282" s="39"/>
      <c r="Y282" s="39"/>
      <c r="Z282" s="39"/>
      <c r="AA282" s="39"/>
      <c r="AB282" s="39"/>
      <c r="AC282" s="39"/>
      <c r="AD282" s="39"/>
      <c r="AE282" s="39"/>
      <c r="AT282" s="18" t="s">
        <v>226</v>
      </c>
      <c r="AU282" s="18" t="s">
        <v>78</v>
      </c>
    </row>
    <row r="283" s="12" customFormat="1" ht="22.8" customHeight="1">
      <c r="A283" s="12"/>
      <c r="B283" s="197"/>
      <c r="C283" s="198"/>
      <c r="D283" s="199" t="s">
        <v>68</v>
      </c>
      <c r="E283" s="211" t="s">
        <v>668</v>
      </c>
      <c r="F283" s="211" t="s">
        <v>669</v>
      </c>
      <c r="G283" s="198"/>
      <c r="H283" s="198"/>
      <c r="I283" s="201"/>
      <c r="J283" s="212">
        <f>BK283</f>
        <v>0</v>
      </c>
      <c r="K283" s="198"/>
      <c r="L283" s="203"/>
      <c r="M283" s="204"/>
      <c r="N283" s="205"/>
      <c r="O283" s="205"/>
      <c r="P283" s="206">
        <f>SUM(P284:P320)</f>
        <v>0</v>
      </c>
      <c r="Q283" s="205"/>
      <c r="R283" s="206">
        <f>SUM(R284:R320)</f>
        <v>0.72536220000000007</v>
      </c>
      <c r="S283" s="205"/>
      <c r="T283" s="207">
        <f>SUM(T284:T320)</f>
        <v>0</v>
      </c>
      <c r="U283" s="12"/>
      <c r="V283" s="12"/>
      <c r="W283" s="12"/>
      <c r="X283" s="12"/>
      <c r="Y283" s="12"/>
      <c r="Z283" s="12"/>
      <c r="AA283" s="12"/>
      <c r="AB283" s="12"/>
      <c r="AC283" s="12"/>
      <c r="AD283" s="12"/>
      <c r="AE283" s="12"/>
      <c r="AR283" s="208" t="s">
        <v>78</v>
      </c>
      <c r="AT283" s="209" t="s">
        <v>68</v>
      </c>
      <c r="AU283" s="209" t="s">
        <v>76</v>
      </c>
      <c r="AY283" s="208" t="s">
        <v>216</v>
      </c>
      <c r="BK283" s="210">
        <f>SUM(BK284:BK320)</f>
        <v>0</v>
      </c>
    </row>
    <row r="284" s="2" customFormat="1" ht="13.8" customHeight="1">
      <c r="A284" s="39"/>
      <c r="B284" s="40"/>
      <c r="C284" s="213" t="s">
        <v>646</v>
      </c>
      <c r="D284" s="213" t="s">
        <v>219</v>
      </c>
      <c r="E284" s="214" t="s">
        <v>671</v>
      </c>
      <c r="F284" s="215" t="s">
        <v>672</v>
      </c>
      <c r="G284" s="216" t="s">
        <v>222</v>
      </c>
      <c r="H284" s="217">
        <v>30.84</v>
      </c>
      <c r="I284" s="218"/>
      <c r="J284" s="219">
        <f>ROUND(I284*H284,2)</f>
        <v>0</v>
      </c>
      <c r="K284" s="215" t="s">
        <v>223</v>
      </c>
      <c r="L284" s="45"/>
      <c r="M284" s="220" t="s">
        <v>19</v>
      </c>
      <c r="N284" s="221" t="s">
        <v>40</v>
      </c>
      <c r="O284" s="85"/>
      <c r="P284" s="222">
        <f>O284*H284</f>
        <v>0</v>
      </c>
      <c r="Q284" s="222">
        <v>0.00029999999999999997</v>
      </c>
      <c r="R284" s="222">
        <f>Q284*H284</f>
        <v>0.0092519999999999998</v>
      </c>
      <c r="S284" s="222">
        <v>0</v>
      </c>
      <c r="T284" s="223">
        <f>S284*H284</f>
        <v>0</v>
      </c>
      <c r="U284" s="39"/>
      <c r="V284" s="39"/>
      <c r="W284" s="39"/>
      <c r="X284" s="39"/>
      <c r="Y284" s="39"/>
      <c r="Z284" s="39"/>
      <c r="AA284" s="39"/>
      <c r="AB284" s="39"/>
      <c r="AC284" s="39"/>
      <c r="AD284" s="39"/>
      <c r="AE284" s="39"/>
      <c r="AR284" s="224" t="s">
        <v>287</v>
      </c>
      <c r="AT284" s="224" t="s">
        <v>219</v>
      </c>
      <c r="AU284" s="224" t="s">
        <v>78</v>
      </c>
      <c r="AY284" s="18" t="s">
        <v>216</v>
      </c>
      <c r="BE284" s="225">
        <f>IF(N284="základní",J284,0)</f>
        <v>0</v>
      </c>
      <c r="BF284" s="225">
        <f>IF(N284="snížená",J284,0)</f>
        <v>0</v>
      </c>
      <c r="BG284" s="225">
        <f>IF(N284="zákl. přenesená",J284,0)</f>
        <v>0</v>
      </c>
      <c r="BH284" s="225">
        <f>IF(N284="sníž. přenesená",J284,0)</f>
        <v>0</v>
      </c>
      <c r="BI284" s="225">
        <f>IF(N284="nulová",J284,0)</f>
        <v>0</v>
      </c>
      <c r="BJ284" s="18" t="s">
        <v>76</v>
      </c>
      <c r="BK284" s="225">
        <f>ROUND(I284*H284,2)</f>
        <v>0</v>
      </c>
      <c r="BL284" s="18" t="s">
        <v>287</v>
      </c>
      <c r="BM284" s="224" t="s">
        <v>2802</v>
      </c>
    </row>
    <row r="285" s="2" customFormat="1">
      <c r="A285" s="39"/>
      <c r="B285" s="40"/>
      <c r="C285" s="41"/>
      <c r="D285" s="226" t="s">
        <v>226</v>
      </c>
      <c r="E285" s="41"/>
      <c r="F285" s="227" t="s">
        <v>674</v>
      </c>
      <c r="G285" s="41"/>
      <c r="H285" s="41"/>
      <c r="I285" s="228"/>
      <c r="J285" s="41"/>
      <c r="K285" s="41"/>
      <c r="L285" s="45"/>
      <c r="M285" s="229"/>
      <c r="N285" s="230"/>
      <c r="O285" s="85"/>
      <c r="P285" s="85"/>
      <c r="Q285" s="85"/>
      <c r="R285" s="85"/>
      <c r="S285" s="85"/>
      <c r="T285" s="86"/>
      <c r="U285" s="39"/>
      <c r="V285" s="39"/>
      <c r="W285" s="39"/>
      <c r="X285" s="39"/>
      <c r="Y285" s="39"/>
      <c r="Z285" s="39"/>
      <c r="AA285" s="39"/>
      <c r="AB285" s="39"/>
      <c r="AC285" s="39"/>
      <c r="AD285" s="39"/>
      <c r="AE285" s="39"/>
      <c r="AT285" s="18" t="s">
        <v>226</v>
      </c>
      <c r="AU285" s="18" t="s">
        <v>78</v>
      </c>
    </row>
    <row r="286" s="15" customFormat="1">
      <c r="A286" s="15"/>
      <c r="B286" s="253"/>
      <c r="C286" s="254"/>
      <c r="D286" s="226" t="s">
        <v>228</v>
      </c>
      <c r="E286" s="255" t="s">
        <v>19</v>
      </c>
      <c r="F286" s="256" t="s">
        <v>2803</v>
      </c>
      <c r="G286" s="254"/>
      <c r="H286" s="255" t="s">
        <v>19</v>
      </c>
      <c r="I286" s="257"/>
      <c r="J286" s="254"/>
      <c r="K286" s="254"/>
      <c r="L286" s="258"/>
      <c r="M286" s="259"/>
      <c r="N286" s="260"/>
      <c r="O286" s="260"/>
      <c r="P286" s="260"/>
      <c r="Q286" s="260"/>
      <c r="R286" s="260"/>
      <c r="S286" s="260"/>
      <c r="T286" s="261"/>
      <c r="U286" s="15"/>
      <c r="V286" s="15"/>
      <c r="W286" s="15"/>
      <c r="X286" s="15"/>
      <c r="Y286" s="15"/>
      <c r="Z286" s="15"/>
      <c r="AA286" s="15"/>
      <c r="AB286" s="15"/>
      <c r="AC286" s="15"/>
      <c r="AD286" s="15"/>
      <c r="AE286" s="15"/>
      <c r="AT286" s="262" t="s">
        <v>228</v>
      </c>
      <c r="AU286" s="262" t="s">
        <v>78</v>
      </c>
      <c r="AV286" s="15" t="s">
        <v>76</v>
      </c>
      <c r="AW286" s="15" t="s">
        <v>31</v>
      </c>
      <c r="AX286" s="15" t="s">
        <v>69</v>
      </c>
      <c r="AY286" s="262" t="s">
        <v>216</v>
      </c>
    </row>
    <row r="287" s="13" customFormat="1">
      <c r="A287" s="13"/>
      <c r="B287" s="231"/>
      <c r="C287" s="232"/>
      <c r="D287" s="226" t="s">
        <v>228</v>
      </c>
      <c r="E287" s="233" t="s">
        <v>19</v>
      </c>
      <c r="F287" s="234" t="s">
        <v>2804</v>
      </c>
      <c r="G287" s="232"/>
      <c r="H287" s="235">
        <v>28.84</v>
      </c>
      <c r="I287" s="236"/>
      <c r="J287" s="232"/>
      <c r="K287" s="232"/>
      <c r="L287" s="237"/>
      <c r="M287" s="238"/>
      <c r="N287" s="239"/>
      <c r="O287" s="239"/>
      <c r="P287" s="239"/>
      <c r="Q287" s="239"/>
      <c r="R287" s="239"/>
      <c r="S287" s="239"/>
      <c r="T287" s="240"/>
      <c r="U287" s="13"/>
      <c r="V287" s="13"/>
      <c r="W287" s="13"/>
      <c r="X287" s="13"/>
      <c r="Y287" s="13"/>
      <c r="Z287" s="13"/>
      <c r="AA287" s="13"/>
      <c r="AB287" s="13"/>
      <c r="AC287" s="13"/>
      <c r="AD287" s="13"/>
      <c r="AE287" s="13"/>
      <c r="AT287" s="241" t="s">
        <v>228</v>
      </c>
      <c r="AU287" s="241" t="s">
        <v>78</v>
      </c>
      <c r="AV287" s="13" t="s">
        <v>78</v>
      </c>
      <c r="AW287" s="13" t="s">
        <v>31</v>
      </c>
      <c r="AX287" s="13" t="s">
        <v>69</v>
      </c>
      <c r="AY287" s="241" t="s">
        <v>216</v>
      </c>
    </row>
    <row r="288" s="15" customFormat="1">
      <c r="A288" s="15"/>
      <c r="B288" s="253"/>
      <c r="C288" s="254"/>
      <c r="D288" s="226" t="s">
        <v>228</v>
      </c>
      <c r="E288" s="255" t="s">
        <v>19</v>
      </c>
      <c r="F288" s="256" t="s">
        <v>2805</v>
      </c>
      <c r="G288" s="254"/>
      <c r="H288" s="255" t="s">
        <v>19</v>
      </c>
      <c r="I288" s="257"/>
      <c r="J288" s="254"/>
      <c r="K288" s="254"/>
      <c r="L288" s="258"/>
      <c r="M288" s="259"/>
      <c r="N288" s="260"/>
      <c r="O288" s="260"/>
      <c r="P288" s="260"/>
      <c r="Q288" s="260"/>
      <c r="R288" s="260"/>
      <c r="S288" s="260"/>
      <c r="T288" s="261"/>
      <c r="U288" s="15"/>
      <c r="V288" s="15"/>
      <c r="W288" s="15"/>
      <c r="X288" s="15"/>
      <c r="Y288" s="15"/>
      <c r="Z288" s="15"/>
      <c r="AA288" s="15"/>
      <c r="AB288" s="15"/>
      <c r="AC288" s="15"/>
      <c r="AD288" s="15"/>
      <c r="AE288" s="15"/>
      <c r="AT288" s="262" t="s">
        <v>228</v>
      </c>
      <c r="AU288" s="262" t="s">
        <v>78</v>
      </c>
      <c r="AV288" s="15" t="s">
        <v>76</v>
      </c>
      <c r="AW288" s="15" t="s">
        <v>31</v>
      </c>
      <c r="AX288" s="15" t="s">
        <v>69</v>
      </c>
      <c r="AY288" s="262" t="s">
        <v>216</v>
      </c>
    </row>
    <row r="289" s="13" customFormat="1">
      <c r="A289" s="13"/>
      <c r="B289" s="231"/>
      <c r="C289" s="232"/>
      <c r="D289" s="226" t="s">
        <v>228</v>
      </c>
      <c r="E289" s="233" t="s">
        <v>19</v>
      </c>
      <c r="F289" s="234" t="s">
        <v>1147</v>
      </c>
      <c r="G289" s="232"/>
      <c r="H289" s="235">
        <v>2</v>
      </c>
      <c r="I289" s="236"/>
      <c r="J289" s="232"/>
      <c r="K289" s="232"/>
      <c r="L289" s="237"/>
      <c r="M289" s="238"/>
      <c r="N289" s="239"/>
      <c r="O289" s="239"/>
      <c r="P289" s="239"/>
      <c r="Q289" s="239"/>
      <c r="R289" s="239"/>
      <c r="S289" s="239"/>
      <c r="T289" s="240"/>
      <c r="U289" s="13"/>
      <c r="V289" s="13"/>
      <c r="W289" s="13"/>
      <c r="X289" s="13"/>
      <c r="Y289" s="13"/>
      <c r="Z289" s="13"/>
      <c r="AA289" s="13"/>
      <c r="AB289" s="13"/>
      <c r="AC289" s="13"/>
      <c r="AD289" s="13"/>
      <c r="AE289" s="13"/>
      <c r="AT289" s="241" t="s">
        <v>228</v>
      </c>
      <c r="AU289" s="241" t="s">
        <v>78</v>
      </c>
      <c r="AV289" s="13" t="s">
        <v>78</v>
      </c>
      <c r="AW289" s="13" t="s">
        <v>31</v>
      </c>
      <c r="AX289" s="13" t="s">
        <v>69</v>
      </c>
      <c r="AY289" s="241" t="s">
        <v>216</v>
      </c>
    </row>
    <row r="290" s="14" customFormat="1">
      <c r="A290" s="14"/>
      <c r="B290" s="242"/>
      <c r="C290" s="243"/>
      <c r="D290" s="226" t="s">
        <v>228</v>
      </c>
      <c r="E290" s="244" t="s">
        <v>19</v>
      </c>
      <c r="F290" s="245" t="s">
        <v>231</v>
      </c>
      <c r="G290" s="243"/>
      <c r="H290" s="246">
        <v>30.84</v>
      </c>
      <c r="I290" s="247"/>
      <c r="J290" s="243"/>
      <c r="K290" s="243"/>
      <c r="L290" s="248"/>
      <c r="M290" s="249"/>
      <c r="N290" s="250"/>
      <c r="O290" s="250"/>
      <c r="P290" s="250"/>
      <c r="Q290" s="250"/>
      <c r="R290" s="250"/>
      <c r="S290" s="250"/>
      <c r="T290" s="251"/>
      <c r="U290" s="14"/>
      <c r="V290" s="14"/>
      <c r="W290" s="14"/>
      <c r="X290" s="14"/>
      <c r="Y290" s="14"/>
      <c r="Z290" s="14"/>
      <c r="AA290" s="14"/>
      <c r="AB290" s="14"/>
      <c r="AC290" s="14"/>
      <c r="AD290" s="14"/>
      <c r="AE290" s="14"/>
      <c r="AT290" s="252" t="s">
        <v>228</v>
      </c>
      <c r="AU290" s="252" t="s">
        <v>78</v>
      </c>
      <c r="AV290" s="14" t="s">
        <v>224</v>
      </c>
      <c r="AW290" s="14" t="s">
        <v>31</v>
      </c>
      <c r="AX290" s="14" t="s">
        <v>76</v>
      </c>
      <c r="AY290" s="252" t="s">
        <v>216</v>
      </c>
    </row>
    <row r="291" s="2" customFormat="1" ht="13.8" customHeight="1">
      <c r="A291" s="39"/>
      <c r="B291" s="40"/>
      <c r="C291" s="213" t="s">
        <v>653</v>
      </c>
      <c r="D291" s="213" t="s">
        <v>219</v>
      </c>
      <c r="E291" s="214" t="s">
        <v>677</v>
      </c>
      <c r="F291" s="215" t="s">
        <v>678</v>
      </c>
      <c r="G291" s="216" t="s">
        <v>222</v>
      </c>
      <c r="H291" s="217">
        <v>30.84</v>
      </c>
      <c r="I291" s="218"/>
      <c r="J291" s="219">
        <f>ROUND(I291*H291,2)</f>
        <v>0</v>
      </c>
      <c r="K291" s="215" t="s">
        <v>223</v>
      </c>
      <c r="L291" s="45"/>
      <c r="M291" s="220" t="s">
        <v>19</v>
      </c>
      <c r="N291" s="221" t="s">
        <v>40</v>
      </c>
      <c r="O291" s="85"/>
      <c r="P291" s="222">
        <f>O291*H291</f>
        <v>0</v>
      </c>
      <c r="Q291" s="222">
        <v>0.0044999999999999997</v>
      </c>
      <c r="R291" s="222">
        <f>Q291*H291</f>
        <v>0.13877999999999999</v>
      </c>
      <c r="S291" s="222">
        <v>0</v>
      </c>
      <c r="T291" s="223">
        <f>S291*H291</f>
        <v>0</v>
      </c>
      <c r="U291" s="39"/>
      <c r="V291" s="39"/>
      <c r="W291" s="39"/>
      <c r="X291" s="39"/>
      <c r="Y291" s="39"/>
      <c r="Z291" s="39"/>
      <c r="AA291" s="39"/>
      <c r="AB291" s="39"/>
      <c r="AC291" s="39"/>
      <c r="AD291" s="39"/>
      <c r="AE291" s="39"/>
      <c r="AR291" s="224" t="s">
        <v>287</v>
      </c>
      <c r="AT291" s="224" t="s">
        <v>219</v>
      </c>
      <c r="AU291" s="224" t="s">
        <v>78</v>
      </c>
      <c r="AY291" s="18" t="s">
        <v>216</v>
      </c>
      <c r="BE291" s="225">
        <f>IF(N291="základní",J291,0)</f>
        <v>0</v>
      </c>
      <c r="BF291" s="225">
        <f>IF(N291="snížená",J291,0)</f>
        <v>0</v>
      </c>
      <c r="BG291" s="225">
        <f>IF(N291="zákl. přenesená",J291,0)</f>
        <v>0</v>
      </c>
      <c r="BH291" s="225">
        <f>IF(N291="sníž. přenesená",J291,0)</f>
        <v>0</v>
      </c>
      <c r="BI291" s="225">
        <f>IF(N291="nulová",J291,0)</f>
        <v>0</v>
      </c>
      <c r="BJ291" s="18" t="s">
        <v>76</v>
      </c>
      <c r="BK291" s="225">
        <f>ROUND(I291*H291,2)</f>
        <v>0</v>
      </c>
      <c r="BL291" s="18" t="s">
        <v>287</v>
      </c>
      <c r="BM291" s="224" t="s">
        <v>2806</v>
      </c>
    </row>
    <row r="292" s="2" customFormat="1">
      <c r="A292" s="39"/>
      <c r="B292" s="40"/>
      <c r="C292" s="41"/>
      <c r="D292" s="226" t="s">
        <v>226</v>
      </c>
      <c r="E292" s="41"/>
      <c r="F292" s="227" t="s">
        <v>674</v>
      </c>
      <c r="G292" s="41"/>
      <c r="H292" s="41"/>
      <c r="I292" s="228"/>
      <c r="J292" s="41"/>
      <c r="K292" s="41"/>
      <c r="L292" s="45"/>
      <c r="M292" s="229"/>
      <c r="N292" s="230"/>
      <c r="O292" s="85"/>
      <c r="P292" s="85"/>
      <c r="Q292" s="85"/>
      <c r="R292" s="85"/>
      <c r="S292" s="85"/>
      <c r="T292" s="86"/>
      <c r="U292" s="39"/>
      <c r="V292" s="39"/>
      <c r="W292" s="39"/>
      <c r="X292" s="39"/>
      <c r="Y292" s="39"/>
      <c r="Z292" s="39"/>
      <c r="AA292" s="39"/>
      <c r="AB292" s="39"/>
      <c r="AC292" s="39"/>
      <c r="AD292" s="39"/>
      <c r="AE292" s="39"/>
      <c r="AT292" s="18" t="s">
        <v>226</v>
      </c>
      <c r="AU292" s="18" t="s">
        <v>78</v>
      </c>
    </row>
    <row r="293" s="15" customFormat="1">
      <c r="A293" s="15"/>
      <c r="B293" s="253"/>
      <c r="C293" s="254"/>
      <c r="D293" s="226" t="s">
        <v>228</v>
      </c>
      <c r="E293" s="255" t="s">
        <v>19</v>
      </c>
      <c r="F293" s="256" t="s">
        <v>2803</v>
      </c>
      <c r="G293" s="254"/>
      <c r="H293" s="255" t="s">
        <v>19</v>
      </c>
      <c r="I293" s="257"/>
      <c r="J293" s="254"/>
      <c r="K293" s="254"/>
      <c r="L293" s="258"/>
      <c r="M293" s="259"/>
      <c r="N293" s="260"/>
      <c r="O293" s="260"/>
      <c r="P293" s="260"/>
      <c r="Q293" s="260"/>
      <c r="R293" s="260"/>
      <c r="S293" s="260"/>
      <c r="T293" s="261"/>
      <c r="U293" s="15"/>
      <c r="V293" s="15"/>
      <c r="W293" s="15"/>
      <c r="X293" s="15"/>
      <c r="Y293" s="15"/>
      <c r="Z293" s="15"/>
      <c r="AA293" s="15"/>
      <c r="AB293" s="15"/>
      <c r="AC293" s="15"/>
      <c r="AD293" s="15"/>
      <c r="AE293" s="15"/>
      <c r="AT293" s="262" t="s">
        <v>228</v>
      </c>
      <c r="AU293" s="262" t="s">
        <v>78</v>
      </c>
      <c r="AV293" s="15" t="s">
        <v>76</v>
      </c>
      <c r="AW293" s="15" t="s">
        <v>31</v>
      </c>
      <c r="AX293" s="15" t="s">
        <v>69</v>
      </c>
      <c r="AY293" s="262" t="s">
        <v>216</v>
      </c>
    </row>
    <row r="294" s="13" customFormat="1">
      <c r="A294" s="13"/>
      <c r="B294" s="231"/>
      <c r="C294" s="232"/>
      <c r="D294" s="226" t="s">
        <v>228</v>
      </c>
      <c r="E294" s="233" t="s">
        <v>19</v>
      </c>
      <c r="F294" s="234" t="s">
        <v>2804</v>
      </c>
      <c r="G294" s="232"/>
      <c r="H294" s="235">
        <v>28.84</v>
      </c>
      <c r="I294" s="236"/>
      <c r="J294" s="232"/>
      <c r="K294" s="232"/>
      <c r="L294" s="237"/>
      <c r="M294" s="238"/>
      <c r="N294" s="239"/>
      <c r="O294" s="239"/>
      <c r="P294" s="239"/>
      <c r="Q294" s="239"/>
      <c r="R294" s="239"/>
      <c r="S294" s="239"/>
      <c r="T294" s="240"/>
      <c r="U294" s="13"/>
      <c r="V294" s="13"/>
      <c r="W294" s="13"/>
      <c r="X294" s="13"/>
      <c r="Y294" s="13"/>
      <c r="Z294" s="13"/>
      <c r="AA294" s="13"/>
      <c r="AB294" s="13"/>
      <c r="AC294" s="13"/>
      <c r="AD294" s="13"/>
      <c r="AE294" s="13"/>
      <c r="AT294" s="241" t="s">
        <v>228</v>
      </c>
      <c r="AU294" s="241" t="s">
        <v>78</v>
      </c>
      <c r="AV294" s="13" t="s">
        <v>78</v>
      </c>
      <c r="AW294" s="13" t="s">
        <v>31</v>
      </c>
      <c r="AX294" s="13" t="s">
        <v>69</v>
      </c>
      <c r="AY294" s="241" t="s">
        <v>216</v>
      </c>
    </row>
    <row r="295" s="15" customFormat="1">
      <c r="A295" s="15"/>
      <c r="B295" s="253"/>
      <c r="C295" s="254"/>
      <c r="D295" s="226" t="s">
        <v>228</v>
      </c>
      <c r="E295" s="255" t="s">
        <v>19</v>
      </c>
      <c r="F295" s="256" t="s">
        <v>2805</v>
      </c>
      <c r="G295" s="254"/>
      <c r="H295" s="255" t="s">
        <v>19</v>
      </c>
      <c r="I295" s="257"/>
      <c r="J295" s="254"/>
      <c r="K295" s="254"/>
      <c r="L295" s="258"/>
      <c r="M295" s="259"/>
      <c r="N295" s="260"/>
      <c r="O295" s="260"/>
      <c r="P295" s="260"/>
      <c r="Q295" s="260"/>
      <c r="R295" s="260"/>
      <c r="S295" s="260"/>
      <c r="T295" s="261"/>
      <c r="U295" s="15"/>
      <c r="V295" s="15"/>
      <c r="W295" s="15"/>
      <c r="X295" s="15"/>
      <c r="Y295" s="15"/>
      <c r="Z295" s="15"/>
      <c r="AA295" s="15"/>
      <c r="AB295" s="15"/>
      <c r="AC295" s="15"/>
      <c r="AD295" s="15"/>
      <c r="AE295" s="15"/>
      <c r="AT295" s="262" t="s">
        <v>228</v>
      </c>
      <c r="AU295" s="262" t="s">
        <v>78</v>
      </c>
      <c r="AV295" s="15" t="s">
        <v>76</v>
      </c>
      <c r="AW295" s="15" t="s">
        <v>31</v>
      </c>
      <c r="AX295" s="15" t="s">
        <v>69</v>
      </c>
      <c r="AY295" s="262" t="s">
        <v>216</v>
      </c>
    </row>
    <row r="296" s="13" customFormat="1">
      <c r="A296" s="13"/>
      <c r="B296" s="231"/>
      <c r="C296" s="232"/>
      <c r="D296" s="226" t="s">
        <v>228</v>
      </c>
      <c r="E296" s="233" t="s">
        <v>19</v>
      </c>
      <c r="F296" s="234" t="s">
        <v>1147</v>
      </c>
      <c r="G296" s="232"/>
      <c r="H296" s="235">
        <v>2</v>
      </c>
      <c r="I296" s="236"/>
      <c r="J296" s="232"/>
      <c r="K296" s="232"/>
      <c r="L296" s="237"/>
      <c r="M296" s="238"/>
      <c r="N296" s="239"/>
      <c r="O296" s="239"/>
      <c r="P296" s="239"/>
      <c r="Q296" s="239"/>
      <c r="R296" s="239"/>
      <c r="S296" s="239"/>
      <c r="T296" s="240"/>
      <c r="U296" s="13"/>
      <c r="V296" s="13"/>
      <c r="W296" s="13"/>
      <c r="X296" s="13"/>
      <c r="Y296" s="13"/>
      <c r="Z296" s="13"/>
      <c r="AA296" s="13"/>
      <c r="AB296" s="13"/>
      <c r="AC296" s="13"/>
      <c r="AD296" s="13"/>
      <c r="AE296" s="13"/>
      <c r="AT296" s="241" t="s">
        <v>228</v>
      </c>
      <c r="AU296" s="241" t="s">
        <v>78</v>
      </c>
      <c r="AV296" s="13" t="s">
        <v>78</v>
      </c>
      <c r="AW296" s="13" t="s">
        <v>31</v>
      </c>
      <c r="AX296" s="13" t="s">
        <v>69</v>
      </c>
      <c r="AY296" s="241" t="s">
        <v>216</v>
      </c>
    </row>
    <row r="297" s="14" customFormat="1">
      <c r="A297" s="14"/>
      <c r="B297" s="242"/>
      <c r="C297" s="243"/>
      <c r="D297" s="226" t="s">
        <v>228</v>
      </c>
      <c r="E297" s="244" t="s">
        <v>19</v>
      </c>
      <c r="F297" s="245" t="s">
        <v>231</v>
      </c>
      <c r="G297" s="243"/>
      <c r="H297" s="246">
        <v>30.84</v>
      </c>
      <c r="I297" s="247"/>
      <c r="J297" s="243"/>
      <c r="K297" s="243"/>
      <c r="L297" s="248"/>
      <c r="M297" s="249"/>
      <c r="N297" s="250"/>
      <c r="O297" s="250"/>
      <c r="P297" s="250"/>
      <c r="Q297" s="250"/>
      <c r="R297" s="250"/>
      <c r="S297" s="250"/>
      <c r="T297" s="251"/>
      <c r="U297" s="14"/>
      <c r="V297" s="14"/>
      <c r="W297" s="14"/>
      <c r="X297" s="14"/>
      <c r="Y297" s="14"/>
      <c r="Z297" s="14"/>
      <c r="AA297" s="14"/>
      <c r="AB297" s="14"/>
      <c r="AC297" s="14"/>
      <c r="AD297" s="14"/>
      <c r="AE297" s="14"/>
      <c r="AT297" s="252" t="s">
        <v>228</v>
      </c>
      <c r="AU297" s="252" t="s">
        <v>78</v>
      </c>
      <c r="AV297" s="14" t="s">
        <v>224</v>
      </c>
      <c r="AW297" s="14" t="s">
        <v>31</v>
      </c>
      <c r="AX297" s="14" t="s">
        <v>76</v>
      </c>
      <c r="AY297" s="252" t="s">
        <v>216</v>
      </c>
    </row>
    <row r="298" s="2" customFormat="1" ht="22.2" customHeight="1">
      <c r="A298" s="39"/>
      <c r="B298" s="40"/>
      <c r="C298" s="213" t="s">
        <v>660</v>
      </c>
      <c r="D298" s="213" t="s">
        <v>219</v>
      </c>
      <c r="E298" s="214" t="s">
        <v>681</v>
      </c>
      <c r="F298" s="215" t="s">
        <v>682</v>
      </c>
      <c r="G298" s="216" t="s">
        <v>222</v>
      </c>
      <c r="H298" s="217">
        <v>30.84</v>
      </c>
      <c r="I298" s="218"/>
      <c r="J298" s="219">
        <f>ROUND(I298*H298,2)</f>
        <v>0</v>
      </c>
      <c r="K298" s="215" t="s">
        <v>223</v>
      </c>
      <c r="L298" s="45"/>
      <c r="M298" s="220" t="s">
        <v>19</v>
      </c>
      <c r="N298" s="221" t="s">
        <v>40</v>
      </c>
      <c r="O298" s="85"/>
      <c r="P298" s="222">
        <f>O298*H298</f>
        <v>0</v>
      </c>
      <c r="Q298" s="222">
        <v>0.0051999999999999998</v>
      </c>
      <c r="R298" s="222">
        <f>Q298*H298</f>
        <v>0.16036799999999998</v>
      </c>
      <c r="S298" s="222">
        <v>0</v>
      </c>
      <c r="T298" s="223">
        <f>S298*H298</f>
        <v>0</v>
      </c>
      <c r="U298" s="39"/>
      <c r="V298" s="39"/>
      <c r="W298" s="39"/>
      <c r="X298" s="39"/>
      <c r="Y298" s="39"/>
      <c r="Z298" s="39"/>
      <c r="AA298" s="39"/>
      <c r="AB298" s="39"/>
      <c r="AC298" s="39"/>
      <c r="AD298" s="39"/>
      <c r="AE298" s="39"/>
      <c r="AR298" s="224" t="s">
        <v>287</v>
      </c>
      <c r="AT298" s="224" t="s">
        <v>219</v>
      </c>
      <c r="AU298" s="224" t="s">
        <v>78</v>
      </c>
      <c r="AY298" s="18" t="s">
        <v>216</v>
      </c>
      <c r="BE298" s="225">
        <f>IF(N298="základní",J298,0)</f>
        <v>0</v>
      </c>
      <c r="BF298" s="225">
        <f>IF(N298="snížená",J298,0)</f>
        <v>0</v>
      </c>
      <c r="BG298" s="225">
        <f>IF(N298="zákl. přenesená",J298,0)</f>
        <v>0</v>
      </c>
      <c r="BH298" s="225">
        <f>IF(N298="sníž. přenesená",J298,0)</f>
        <v>0</v>
      </c>
      <c r="BI298" s="225">
        <f>IF(N298="nulová",J298,0)</f>
        <v>0</v>
      </c>
      <c r="BJ298" s="18" t="s">
        <v>76</v>
      </c>
      <c r="BK298" s="225">
        <f>ROUND(I298*H298,2)</f>
        <v>0</v>
      </c>
      <c r="BL298" s="18" t="s">
        <v>287</v>
      </c>
      <c r="BM298" s="224" t="s">
        <v>2807</v>
      </c>
    </row>
    <row r="299" s="2" customFormat="1">
      <c r="A299" s="39"/>
      <c r="B299" s="40"/>
      <c r="C299" s="41"/>
      <c r="D299" s="226" t="s">
        <v>226</v>
      </c>
      <c r="E299" s="41"/>
      <c r="F299" s="227" t="s">
        <v>684</v>
      </c>
      <c r="G299" s="41"/>
      <c r="H299" s="41"/>
      <c r="I299" s="228"/>
      <c r="J299" s="41"/>
      <c r="K299" s="41"/>
      <c r="L299" s="45"/>
      <c r="M299" s="229"/>
      <c r="N299" s="230"/>
      <c r="O299" s="85"/>
      <c r="P299" s="85"/>
      <c r="Q299" s="85"/>
      <c r="R299" s="85"/>
      <c r="S299" s="85"/>
      <c r="T299" s="86"/>
      <c r="U299" s="39"/>
      <c r="V299" s="39"/>
      <c r="W299" s="39"/>
      <c r="X299" s="39"/>
      <c r="Y299" s="39"/>
      <c r="Z299" s="39"/>
      <c r="AA299" s="39"/>
      <c r="AB299" s="39"/>
      <c r="AC299" s="39"/>
      <c r="AD299" s="39"/>
      <c r="AE299" s="39"/>
      <c r="AT299" s="18" t="s">
        <v>226</v>
      </c>
      <c r="AU299" s="18" t="s">
        <v>78</v>
      </c>
    </row>
    <row r="300" s="15" customFormat="1">
      <c r="A300" s="15"/>
      <c r="B300" s="253"/>
      <c r="C300" s="254"/>
      <c r="D300" s="226" t="s">
        <v>228</v>
      </c>
      <c r="E300" s="255" t="s">
        <v>19</v>
      </c>
      <c r="F300" s="256" t="s">
        <v>2803</v>
      </c>
      <c r="G300" s="254"/>
      <c r="H300" s="255" t="s">
        <v>19</v>
      </c>
      <c r="I300" s="257"/>
      <c r="J300" s="254"/>
      <c r="K300" s="254"/>
      <c r="L300" s="258"/>
      <c r="M300" s="259"/>
      <c r="N300" s="260"/>
      <c r="O300" s="260"/>
      <c r="P300" s="260"/>
      <c r="Q300" s="260"/>
      <c r="R300" s="260"/>
      <c r="S300" s="260"/>
      <c r="T300" s="261"/>
      <c r="U300" s="15"/>
      <c r="V300" s="15"/>
      <c r="W300" s="15"/>
      <c r="X300" s="15"/>
      <c r="Y300" s="15"/>
      <c r="Z300" s="15"/>
      <c r="AA300" s="15"/>
      <c r="AB300" s="15"/>
      <c r="AC300" s="15"/>
      <c r="AD300" s="15"/>
      <c r="AE300" s="15"/>
      <c r="AT300" s="262" t="s">
        <v>228</v>
      </c>
      <c r="AU300" s="262" t="s">
        <v>78</v>
      </c>
      <c r="AV300" s="15" t="s">
        <v>76</v>
      </c>
      <c r="AW300" s="15" t="s">
        <v>31</v>
      </c>
      <c r="AX300" s="15" t="s">
        <v>69</v>
      </c>
      <c r="AY300" s="262" t="s">
        <v>216</v>
      </c>
    </row>
    <row r="301" s="13" customFormat="1">
      <c r="A301" s="13"/>
      <c r="B301" s="231"/>
      <c r="C301" s="232"/>
      <c r="D301" s="226" t="s">
        <v>228</v>
      </c>
      <c r="E301" s="233" t="s">
        <v>19</v>
      </c>
      <c r="F301" s="234" t="s">
        <v>2804</v>
      </c>
      <c r="G301" s="232"/>
      <c r="H301" s="235">
        <v>28.84</v>
      </c>
      <c r="I301" s="236"/>
      <c r="J301" s="232"/>
      <c r="K301" s="232"/>
      <c r="L301" s="237"/>
      <c r="M301" s="238"/>
      <c r="N301" s="239"/>
      <c r="O301" s="239"/>
      <c r="P301" s="239"/>
      <c r="Q301" s="239"/>
      <c r="R301" s="239"/>
      <c r="S301" s="239"/>
      <c r="T301" s="240"/>
      <c r="U301" s="13"/>
      <c r="V301" s="13"/>
      <c r="W301" s="13"/>
      <c r="X301" s="13"/>
      <c r="Y301" s="13"/>
      <c r="Z301" s="13"/>
      <c r="AA301" s="13"/>
      <c r="AB301" s="13"/>
      <c r="AC301" s="13"/>
      <c r="AD301" s="13"/>
      <c r="AE301" s="13"/>
      <c r="AT301" s="241" t="s">
        <v>228</v>
      </c>
      <c r="AU301" s="241" t="s">
        <v>78</v>
      </c>
      <c r="AV301" s="13" t="s">
        <v>78</v>
      </c>
      <c r="AW301" s="13" t="s">
        <v>31</v>
      </c>
      <c r="AX301" s="13" t="s">
        <v>69</v>
      </c>
      <c r="AY301" s="241" t="s">
        <v>216</v>
      </c>
    </row>
    <row r="302" s="15" customFormat="1">
      <c r="A302" s="15"/>
      <c r="B302" s="253"/>
      <c r="C302" s="254"/>
      <c r="D302" s="226" t="s">
        <v>228</v>
      </c>
      <c r="E302" s="255" t="s">
        <v>19</v>
      </c>
      <c r="F302" s="256" t="s">
        <v>2805</v>
      </c>
      <c r="G302" s="254"/>
      <c r="H302" s="255" t="s">
        <v>19</v>
      </c>
      <c r="I302" s="257"/>
      <c r="J302" s="254"/>
      <c r="K302" s="254"/>
      <c r="L302" s="258"/>
      <c r="M302" s="259"/>
      <c r="N302" s="260"/>
      <c r="O302" s="260"/>
      <c r="P302" s="260"/>
      <c r="Q302" s="260"/>
      <c r="R302" s="260"/>
      <c r="S302" s="260"/>
      <c r="T302" s="261"/>
      <c r="U302" s="15"/>
      <c r="V302" s="15"/>
      <c r="W302" s="15"/>
      <c r="X302" s="15"/>
      <c r="Y302" s="15"/>
      <c r="Z302" s="15"/>
      <c r="AA302" s="15"/>
      <c r="AB302" s="15"/>
      <c r="AC302" s="15"/>
      <c r="AD302" s="15"/>
      <c r="AE302" s="15"/>
      <c r="AT302" s="262" t="s">
        <v>228</v>
      </c>
      <c r="AU302" s="262" t="s">
        <v>78</v>
      </c>
      <c r="AV302" s="15" t="s">
        <v>76</v>
      </c>
      <c r="AW302" s="15" t="s">
        <v>31</v>
      </c>
      <c r="AX302" s="15" t="s">
        <v>69</v>
      </c>
      <c r="AY302" s="262" t="s">
        <v>216</v>
      </c>
    </row>
    <row r="303" s="13" customFormat="1">
      <c r="A303" s="13"/>
      <c r="B303" s="231"/>
      <c r="C303" s="232"/>
      <c r="D303" s="226" t="s">
        <v>228</v>
      </c>
      <c r="E303" s="233" t="s">
        <v>19</v>
      </c>
      <c r="F303" s="234" t="s">
        <v>1147</v>
      </c>
      <c r="G303" s="232"/>
      <c r="H303" s="235">
        <v>2</v>
      </c>
      <c r="I303" s="236"/>
      <c r="J303" s="232"/>
      <c r="K303" s="232"/>
      <c r="L303" s="237"/>
      <c r="M303" s="238"/>
      <c r="N303" s="239"/>
      <c r="O303" s="239"/>
      <c r="P303" s="239"/>
      <c r="Q303" s="239"/>
      <c r="R303" s="239"/>
      <c r="S303" s="239"/>
      <c r="T303" s="240"/>
      <c r="U303" s="13"/>
      <c r="V303" s="13"/>
      <c r="W303" s="13"/>
      <c r="X303" s="13"/>
      <c r="Y303" s="13"/>
      <c r="Z303" s="13"/>
      <c r="AA303" s="13"/>
      <c r="AB303" s="13"/>
      <c r="AC303" s="13"/>
      <c r="AD303" s="13"/>
      <c r="AE303" s="13"/>
      <c r="AT303" s="241" t="s">
        <v>228</v>
      </c>
      <c r="AU303" s="241" t="s">
        <v>78</v>
      </c>
      <c r="AV303" s="13" t="s">
        <v>78</v>
      </c>
      <c r="AW303" s="13" t="s">
        <v>31</v>
      </c>
      <c r="AX303" s="13" t="s">
        <v>69</v>
      </c>
      <c r="AY303" s="241" t="s">
        <v>216</v>
      </c>
    </row>
    <row r="304" s="14" customFormat="1">
      <c r="A304" s="14"/>
      <c r="B304" s="242"/>
      <c r="C304" s="243"/>
      <c r="D304" s="226" t="s">
        <v>228</v>
      </c>
      <c r="E304" s="244" t="s">
        <v>19</v>
      </c>
      <c r="F304" s="245" t="s">
        <v>231</v>
      </c>
      <c r="G304" s="243"/>
      <c r="H304" s="246">
        <v>30.84</v>
      </c>
      <c r="I304" s="247"/>
      <c r="J304" s="243"/>
      <c r="K304" s="243"/>
      <c r="L304" s="248"/>
      <c r="M304" s="249"/>
      <c r="N304" s="250"/>
      <c r="O304" s="250"/>
      <c r="P304" s="250"/>
      <c r="Q304" s="250"/>
      <c r="R304" s="250"/>
      <c r="S304" s="250"/>
      <c r="T304" s="251"/>
      <c r="U304" s="14"/>
      <c r="V304" s="14"/>
      <c r="W304" s="14"/>
      <c r="X304" s="14"/>
      <c r="Y304" s="14"/>
      <c r="Z304" s="14"/>
      <c r="AA304" s="14"/>
      <c r="AB304" s="14"/>
      <c r="AC304" s="14"/>
      <c r="AD304" s="14"/>
      <c r="AE304" s="14"/>
      <c r="AT304" s="252" t="s">
        <v>228</v>
      </c>
      <c r="AU304" s="252" t="s">
        <v>78</v>
      </c>
      <c r="AV304" s="14" t="s">
        <v>224</v>
      </c>
      <c r="AW304" s="14" t="s">
        <v>31</v>
      </c>
      <c r="AX304" s="14" t="s">
        <v>76</v>
      </c>
      <c r="AY304" s="252" t="s">
        <v>216</v>
      </c>
    </row>
    <row r="305" s="2" customFormat="1" ht="13.8" customHeight="1">
      <c r="A305" s="39"/>
      <c r="B305" s="40"/>
      <c r="C305" s="263" t="s">
        <v>664</v>
      </c>
      <c r="D305" s="263" t="s">
        <v>295</v>
      </c>
      <c r="E305" s="264" t="s">
        <v>686</v>
      </c>
      <c r="F305" s="265" t="s">
        <v>687</v>
      </c>
      <c r="G305" s="266" t="s">
        <v>222</v>
      </c>
      <c r="H305" s="267">
        <v>35.466000000000001</v>
      </c>
      <c r="I305" s="268"/>
      <c r="J305" s="269">
        <f>ROUND(I305*H305,2)</f>
        <v>0</v>
      </c>
      <c r="K305" s="265" t="s">
        <v>223</v>
      </c>
      <c r="L305" s="270"/>
      <c r="M305" s="271" t="s">
        <v>19</v>
      </c>
      <c r="N305" s="272" t="s">
        <v>40</v>
      </c>
      <c r="O305" s="85"/>
      <c r="P305" s="222">
        <f>O305*H305</f>
        <v>0</v>
      </c>
      <c r="Q305" s="222">
        <v>0.0117</v>
      </c>
      <c r="R305" s="222">
        <f>Q305*H305</f>
        <v>0.41495220000000005</v>
      </c>
      <c r="S305" s="222">
        <v>0</v>
      </c>
      <c r="T305" s="223">
        <f>S305*H305</f>
        <v>0</v>
      </c>
      <c r="U305" s="39"/>
      <c r="V305" s="39"/>
      <c r="W305" s="39"/>
      <c r="X305" s="39"/>
      <c r="Y305" s="39"/>
      <c r="Z305" s="39"/>
      <c r="AA305" s="39"/>
      <c r="AB305" s="39"/>
      <c r="AC305" s="39"/>
      <c r="AD305" s="39"/>
      <c r="AE305" s="39"/>
      <c r="AR305" s="224" t="s">
        <v>299</v>
      </c>
      <c r="AT305" s="224" t="s">
        <v>295</v>
      </c>
      <c r="AU305" s="224" t="s">
        <v>78</v>
      </c>
      <c r="AY305" s="18" t="s">
        <v>216</v>
      </c>
      <c r="BE305" s="225">
        <f>IF(N305="základní",J305,0)</f>
        <v>0</v>
      </c>
      <c r="BF305" s="225">
        <f>IF(N305="snížená",J305,0)</f>
        <v>0</v>
      </c>
      <c r="BG305" s="225">
        <f>IF(N305="zákl. přenesená",J305,0)</f>
        <v>0</v>
      </c>
      <c r="BH305" s="225">
        <f>IF(N305="sníž. přenesená",J305,0)</f>
        <v>0</v>
      </c>
      <c r="BI305" s="225">
        <f>IF(N305="nulová",J305,0)</f>
        <v>0</v>
      </c>
      <c r="BJ305" s="18" t="s">
        <v>76</v>
      </c>
      <c r="BK305" s="225">
        <f>ROUND(I305*H305,2)</f>
        <v>0</v>
      </c>
      <c r="BL305" s="18" t="s">
        <v>287</v>
      </c>
      <c r="BM305" s="224" t="s">
        <v>2808</v>
      </c>
    </row>
    <row r="306" s="15" customFormat="1">
      <c r="A306" s="15"/>
      <c r="B306" s="253"/>
      <c r="C306" s="254"/>
      <c r="D306" s="226" t="s">
        <v>228</v>
      </c>
      <c r="E306" s="255" t="s">
        <v>19</v>
      </c>
      <c r="F306" s="256" t="s">
        <v>301</v>
      </c>
      <c r="G306" s="254"/>
      <c r="H306" s="255" t="s">
        <v>19</v>
      </c>
      <c r="I306" s="257"/>
      <c r="J306" s="254"/>
      <c r="K306" s="254"/>
      <c r="L306" s="258"/>
      <c r="M306" s="259"/>
      <c r="N306" s="260"/>
      <c r="O306" s="260"/>
      <c r="P306" s="260"/>
      <c r="Q306" s="260"/>
      <c r="R306" s="260"/>
      <c r="S306" s="260"/>
      <c r="T306" s="261"/>
      <c r="U306" s="15"/>
      <c r="V306" s="15"/>
      <c r="W306" s="15"/>
      <c r="X306" s="15"/>
      <c r="Y306" s="15"/>
      <c r="Z306" s="15"/>
      <c r="AA306" s="15"/>
      <c r="AB306" s="15"/>
      <c r="AC306" s="15"/>
      <c r="AD306" s="15"/>
      <c r="AE306" s="15"/>
      <c r="AT306" s="262" t="s">
        <v>228</v>
      </c>
      <c r="AU306" s="262" t="s">
        <v>78</v>
      </c>
      <c r="AV306" s="15" t="s">
        <v>76</v>
      </c>
      <c r="AW306" s="15" t="s">
        <v>31</v>
      </c>
      <c r="AX306" s="15" t="s">
        <v>69</v>
      </c>
      <c r="AY306" s="262" t="s">
        <v>216</v>
      </c>
    </row>
    <row r="307" s="13" customFormat="1">
      <c r="A307" s="13"/>
      <c r="B307" s="231"/>
      <c r="C307" s="232"/>
      <c r="D307" s="226" t="s">
        <v>228</v>
      </c>
      <c r="E307" s="233" t="s">
        <v>19</v>
      </c>
      <c r="F307" s="234" t="s">
        <v>2809</v>
      </c>
      <c r="G307" s="232"/>
      <c r="H307" s="235">
        <v>35.466000000000001</v>
      </c>
      <c r="I307" s="236"/>
      <c r="J307" s="232"/>
      <c r="K307" s="232"/>
      <c r="L307" s="237"/>
      <c r="M307" s="238"/>
      <c r="N307" s="239"/>
      <c r="O307" s="239"/>
      <c r="P307" s="239"/>
      <c r="Q307" s="239"/>
      <c r="R307" s="239"/>
      <c r="S307" s="239"/>
      <c r="T307" s="240"/>
      <c r="U307" s="13"/>
      <c r="V307" s="13"/>
      <c r="W307" s="13"/>
      <c r="X307" s="13"/>
      <c r="Y307" s="13"/>
      <c r="Z307" s="13"/>
      <c r="AA307" s="13"/>
      <c r="AB307" s="13"/>
      <c r="AC307" s="13"/>
      <c r="AD307" s="13"/>
      <c r="AE307" s="13"/>
      <c r="AT307" s="241" t="s">
        <v>228</v>
      </c>
      <c r="AU307" s="241" t="s">
        <v>78</v>
      </c>
      <c r="AV307" s="13" t="s">
        <v>78</v>
      </c>
      <c r="AW307" s="13" t="s">
        <v>31</v>
      </c>
      <c r="AX307" s="13" t="s">
        <v>69</v>
      </c>
      <c r="AY307" s="241" t="s">
        <v>216</v>
      </c>
    </row>
    <row r="308" s="14" customFormat="1">
      <c r="A308" s="14"/>
      <c r="B308" s="242"/>
      <c r="C308" s="243"/>
      <c r="D308" s="226" t="s">
        <v>228</v>
      </c>
      <c r="E308" s="244" t="s">
        <v>19</v>
      </c>
      <c r="F308" s="245" t="s">
        <v>231</v>
      </c>
      <c r="G308" s="243"/>
      <c r="H308" s="246">
        <v>35.466000000000001</v>
      </c>
      <c r="I308" s="247"/>
      <c r="J308" s="243"/>
      <c r="K308" s="243"/>
      <c r="L308" s="248"/>
      <c r="M308" s="249"/>
      <c r="N308" s="250"/>
      <c r="O308" s="250"/>
      <c r="P308" s="250"/>
      <c r="Q308" s="250"/>
      <c r="R308" s="250"/>
      <c r="S308" s="250"/>
      <c r="T308" s="251"/>
      <c r="U308" s="14"/>
      <c r="V308" s="14"/>
      <c r="W308" s="14"/>
      <c r="X308" s="14"/>
      <c r="Y308" s="14"/>
      <c r="Z308" s="14"/>
      <c r="AA308" s="14"/>
      <c r="AB308" s="14"/>
      <c r="AC308" s="14"/>
      <c r="AD308" s="14"/>
      <c r="AE308" s="14"/>
      <c r="AT308" s="252" t="s">
        <v>228</v>
      </c>
      <c r="AU308" s="252" t="s">
        <v>78</v>
      </c>
      <c r="AV308" s="14" t="s">
        <v>224</v>
      </c>
      <c r="AW308" s="14" t="s">
        <v>31</v>
      </c>
      <c r="AX308" s="14" t="s">
        <v>76</v>
      </c>
      <c r="AY308" s="252" t="s">
        <v>216</v>
      </c>
    </row>
    <row r="309" s="2" customFormat="1" ht="13.8" customHeight="1">
      <c r="A309" s="39"/>
      <c r="B309" s="40"/>
      <c r="C309" s="213" t="s">
        <v>670</v>
      </c>
      <c r="D309" s="213" t="s">
        <v>219</v>
      </c>
      <c r="E309" s="214" t="s">
        <v>691</v>
      </c>
      <c r="F309" s="215" t="s">
        <v>692</v>
      </c>
      <c r="G309" s="216" t="s">
        <v>318</v>
      </c>
      <c r="H309" s="217">
        <v>15.6</v>
      </c>
      <c r="I309" s="218"/>
      <c r="J309" s="219">
        <f>ROUND(I309*H309,2)</f>
        <v>0</v>
      </c>
      <c r="K309" s="215" t="s">
        <v>223</v>
      </c>
      <c r="L309" s="45"/>
      <c r="M309" s="220" t="s">
        <v>19</v>
      </c>
      <c r="N309" s="221" t="s">
        <v>40</v>
      </c>
      <c r="O309" s="85"/>
      <c r="P309" s="222">
        <f>O309*H309</f>
        <v>0</v>
      </c>
      <c r="Q309" s="222">
        <v>3.0000000000000001E-05</v>
      </c>
      <c r="R309" s="222">
        <f>Q309*H309</f>
        <v>0.00046799999999999999</v>
      </c>
      <c r="S309" s="222">
        <v>0</v>
      </c>
      <c r="T309" s="223">
        <f>S309*H309</f>
        <v>0</v>
      </c>
      <c r="U309" s="39"/>
      <c r="V309" s="39"/>
      <c r="W309" s="39"/>
      <c r="X309" s="39"/>
      <c r="Y309" s="39"/>
      <c r="Z309" s="39"/>
      <c r="AA309" s="39"/>
      <c r="AB309" s="39"/>
      <c r="AC309" s="39"/>
      <c r="AD309" s="39"/>
      <c r="AE309" s="39"/>
      <c r="AR309" s="224" t="s">
        <v>287</v>
      </c>
      <c r="AT309" s="224" t="s">
        <v>219</v>
      </c>
      <c r="AU309" s="224" t="s">
        <v>78</v>
      </c>
      <c r="AY309" s="18" t="s">
        <v>216</v>
      </c>
      <c r="BE309" s="225">
        <f>IF(N309="základní",J309,0)</f>
        <v>0</v>
      </c>
      <c r="BF309" s="225">
        <f>IF(N309="snížená",J309,0)</f>
        <v>0</v>
      </c>
      <c r="BG309" s="225">
        <f>IF(N309="zákl. přenesená",J309,0)</f>
        <v>0</v>
      </c>
      <c r="BH309" s="225">
        <f>IF(N309="sníž. přenesená",J309,0)</f>
        <v>0</v>
      </c>
      <c r="BI309" s="225">
        <f>IF(N309="nulová",J309,0)</f>
        <v>0</v>
      </c>
      <c r="BJ309" s="18" t="s">
        <v>76</v>
      </c>
      <c r="BK309" s="225">
        <f>ROUND(I309*H309,2)</f>
        <v>0</v>
      </c>
      <c r="BL309" s="18" t="s">
        <v>287</v>
      </c>
      <c r="BM309" s="224" t="s">
        <v>2810</v>
      </c>
    </row>
    <row r="310" s="2" customFormat="1">
      <c r="A310" s="39"/>
      <c r="B310" s="40"/>
      <c r="C310" s="41"/>
      <c r="D310" s="226" t="s">
        <v>226</v>
      </c>
      <c r="E310" s="41"/>
      <c r="F310" s="227" t="s">
        <v>694</v>
      </c>
      <c r="G310" s="41"/>
      <c r="H310" s="41"/>
      <c r="I310" s="228"/>
      <c r="J310" s="41"/>
      <c r="K310" s="41"/>
      <c r="L310" s="45"/>
      <c r="M310" s="229"/>
      <c r="N310" s="230"/>
      <c r="O310" s="85"/>
      <c r="P310" s="85"/>
      <c r="Q310" s="85"/>
      <c r="R310" s="85"/>
      <c r="S310" s="85"/>
      <c r="T310" s="86"/>
      <c r="U310" s="39"/>
      <c r="V310" s="39"/>
      <c r="W310" s="39"/>
      <c r="X310" s="39"/>
      <c r="Y310" s="39"/>
      <c r="Z310" s="39"/>
      <c r="AA310" s="39"/>
      <c r="AB310" s="39"/>
      <c r="AC310" s="39"/>
      <c r="AD310" s="39"/>
      <c r="AE310" s="39"/>
      <c r="AT310" s="18" t="s">
        <v>226</v>
      </c>
      <c r="AU310" s="18" t="s">
        <v>78</v>
      </c>
    </row>
    <row r="311" s="13" customFormat="1">
      <c r="A311" s="13"/>
      <c r="B311" s="231"/>
      <c r="C311" s="232"/>
      <c r="D311" s="226" t="s">
        <v>228</v>
      </c>
      <c r="E311" s="233" t="s">
        <v>19</v>
      </c>
      <c r="F311" s="234" t="s">
        <v>1473</v>
      </c>
      <c r="G311" s="232"/>
      <c r="H311" s="235">
        <v>15.6</v>
      </c>
      <c r="I311" s="236"/>
      <c r="J311" s="232"/>
      <c r="K311" s="232"/>
      <c r="L311" s="237"/>
      <c r="M311" s="238"/>
      <c r="N311" s="239"/>
      <c r="O311" s="239"/>
      <c r="P311" s="239"/>
      <c r="Q311" s="239"/>
      <c r="R311" s="239"/>
      <c r="S311" s="239"/>
      <c r="T311" s="240"/>
      <c r="U311" s="13"/>
      <c r="V311" s="13"/>
      <c r="W311" s="13"/>
      <c r="X311" s="13"/>
      <c r="Y311" s="13"/>
      <c r="Z311" s="13"/>
      <c r="AA311" s="13"/>
      <c r="AB311" s="13"/>
      <c r="AC311" s="13"/>
      <c r="AD311" s="13"/>
      <c r="AE311" s="13"/>
      <c r="AT311" s="241" t="s">
        <v>228</v>
      </c>
      <c r="AU311" s="241" t="s">
        <v>78</v>
      </c>
      <c r="AV311" s="13" t="s">
        <v>78</v>
      </c>
      <c r="AW311" s="13" t="s">
        <v>31</v>
      </c>
      <c r="AX311" s="13" t="s">
        <v>69</v>
      </c>
      <c r="AY311" s="241" t="s">
        <v>216</v>
      </c>
    </row>
    <row r="312" s="14" customFormat="1">
      <c r="A312" s="14"/>
      <c r="B312" s="242"/>
      <c r="C312" s="243"/>
      <c r="D312" s="226" t="s">
        <v>228</v>
      </c>
      <c r="E312" s="244" t="s">
        <v>19</v>
      </c>
      <c r="F312" s="245" t="s">
        <v>231</v>
      </c>
      <c r="G312" s="243"/>
      <c r="H312" s="246">
        <v>15.6</v>
      </c>
      <c r="I312" s="247"/>
      <c r="J312" s="243"/>
      <c r="K312" s="243"/>
      <c r="L312" s="248"/>
      <c r="M312" s="249"/>
      <c r="N312" s="250"/>
      <c r="O312" s="250"/>
      <c r="P312" s="250"/>
      <c r="Q312" s="250"/>
      <c r="R312" s="250"/>
      <c r="S312" s="250"/>
      <c r="T312" s="251"/>
      <c r="U312" s="14"/>
      <c r="V312" s="14"/>
      <c r="W312" s="14"/>
      <c r="X312" s="14"/>
      <c r="Y312" s="14"/>
      <c r="Z312" s="14"/>
      <c r="AA312" s="14"/>
      <c r="AB312" s="14"/>
      <c r="AC312" s="14"/>
      <c r="AD312" s="14"/>
      <c r="AE312" s="14"/>
      <c r="AT312" s="252" t="s">
        <v>228</v>
      </c>
      <c r="AU312" s="252" t="s">
        <v>78</v>
      </c>
      <c r="AV312" s="14" t="s">
        <v>224</v>
      </c>
      <c r="AW312" s="14" t="s">
        <v>31</v>
      </c>
      <c r="AX312" s="14" t="s">
        <v>76</v>
      </c>
      <c r="AY312" s="252" t="s">
        <v>216</v>
      </c>
    </row>
    <row r="313" s="2" customFormat="1" ht="13.8" customHeight="1">
      <c r="A313" s="39"/>
      <c r="B313" s="40"/>
      <c r="C313" s="213" t="s">
        <v>676</v>
      </c>
      <c r="D313" s="213" t="s">
        <v>219</v>
      </c>
      <c r="E313" s="214" t="s">
        <v>697</v>
      </c>
      <c r="F313" s="215" t="s">
        <v>698</v>
      </c>
      <c r="G313" s="216" t="s">
        <v>222</v>
      </c>
      <c r="H313" s="217">
        <v>30.84</v>
      </c>
      <c r="I313" s="218"/>
      <c r="J313" s="219">
        <f>ROUND(I313*H313,2)</f>
        <v>0</v>
      </c>
      <c r="K313" s="215" t="s">
        <v>223</v>
      </c>
      <c r="L313" s="45"/>
      <c r="M313" s="220" t="s">
        <v>19</v>
      </c>
      <c r="N313" s="221" t="s">
        <v>40</v>
      </c>
      <c r="O313" s="85"/>
      <c r="P313" s="222">
        <f>O313*H313</f>
        <v>0</v>
      </c>
      <c r="Q313" s="222">
        <v>5.0000000000000002E-05</v>
      </c>
      <c r="R313" s="222">
        <f>Q313*H313</f>
        <v>0.001542</v>
      </c>
      <c r="S313" s="222">
        <v>0</v>
      </c>
      <c r="T313" s="223">
        <f>S313*H313</f>
        <v>0</v>
      </c>
      <c r="U313" s="39"/>
      <c r="V313" s="39"/>
      <c r="W313" s="39"/>
      <c r="X313" s="39"/>
      <c r="Y313" s="39"/>
      <c r="Z313" s="39"/>
      <c r="AA313" s="39"/>
      <c r="AB313" s="39"/>
      <c r="AC313" s="39"/>
      <c r="AD313" s="39"/>
      <c r="AE313" s="39"/>
      <c r="AR313" s="224" t="s">
        <v>287</v>
      </c>
      <c r="AT313" s="224" t="s">
        <v>219</v>
      </c>
      <c r="AU313" s="224" t="s">
        <v>78</v>
      </c>
      <c r="AY313" s="18" t="s">
        <v>216</v>
      </c>
      <c r="BE313" s="225">
        <f>IF(N313="základní",J313,0)</f>
        <v>0</v>
      </c>
      <c r="BF313" s="225">
        <f>IF(N313="snížená",J313,0)</f>
        <v>0</v>
      </c>
      <c r="BG313" s="225">
        <f>IF(N313="zákl. přenesená",J313,0)</f>
        <v>0</v>
      </c>
      <c r="BH313" s="225">
        <f>IF(N313="sníž. přenesená",J313,0)</f>
        <v>0</v>
      </c>
      <c r="BI313" s="225">
        <f>IF(N313="nulová",J313,0)</f>
        <v>0</v>
      </c>
      <c r="BJ313" s="18" t="s">
        <v>76</v>
      </c>
      <c r="BK313" s="225">
        <f>ROUND(I313*H313,2)</f>
        <v>0</v>
      </c>
      <c r="BL313" s="18" t="s">
        <v>287</v>
      </c>
      <c r="BM313" s="224" t="s">
        <v>2811</v>
      </c>
    </row>
    <row r="314" s="15" customFormat="1">
      <c r="A314" s="15"/>
      <c r="B314" s="253"/>
      <c r="C314" s="254"/>
      <c r="D314" s="226" t="s">
        <v>228</v>
      </c>
      <c r="E314" s="255" t="s">
        <v>19</v>
      </c>
      <c r="F314" s="256" t="s">
        <v>2803</v>
      </c>
      <c r="G314" s="254"/>
      <c r="H314" s="255" t="s">
        <v>19</v>
      </c>
      <c r="I314" s="257"/>
      <c r="J314" s="254"/>
      <c r="K314" s="254"/>
      <c r="L314" s="258"/>
      <c r="M314" s="259"/>
      <c r="N314" s="260"/>
      <c r="O314" s="260"/>
      <c r="P314" s="260"/>
      <c r="Q314" s="260"/>
      <c r="R314" s="260"/>
      <c r="S314" s="260"/>
      <c r="T314" s="261"/>
      <c r="U314" s="15"/>
      <c r="V314" s="15"/>
      <c r="W314" s="15"/>
      <c r="X314" s="15"/>
      <c r="Y314" s="15"/>
      <c r="Z314" s="15"/>
      <c r="AA314" s="15"/>
      <c r="AB314" s="15"/>
      <c r="AC314" s="15"/>
      <c r="AD314" s="15"/>
      <c r="AE314" s="15"/>
      <c r="AT314" s="262" t="s">
        <v>228</v>
      </c>
      <c r="AU314" s="262" t="s">
        <v>78</v>
      </c>
      <c r="AV314" s="15" t="s">
        <v>76</v>
      </c>
      <c r="AW314" s="15" t="s">
        <v>31</v>
      </c>
      <c r="AX314" s="15" t="s">
        <v>69</v>
      </c>
      <c r="AY314" s="262" t="s">
        <v>216</v>
      </c>
    </row>
    <row r="315" s="13" customFormat="1">
      <c r="A315" s="13"/>
      <c r="B315" s="231"/>
      <c r="C315" s="232"/>
      <c r="D315" s="226" t="s">
        <v>228</v>
      </c>
      <c r="E315" s="233" t="s">
        <v>19</v>
      </c>
      <c r="F315" s="234" t="s">
        <v>2804</v>
      </c>
      <c r="G315" s="232"/>
      <c r="H315" s="235">
        <v>28.84</v>
      </c>
      <c r="I315" s="236"/>
      <c r="J315" s="232"/>
      <c r="K315" s="232"/>
      <c r="L315" s="237"/>
      <c r="M315" s="238"/>
      <c r="N315" s="239"/>
      <c r="O315" s="239"/>
      <c r="P315" s="239"/>
      <c r="Q315" s="239"/>
      <c r="R315" s="239"/>
      <c r="S315" s="239"/>
      <c r="T315" s="240"/>
      <c r="U315" s="13"/>
      <c r="V315" s="13"/>
      <c r="W315" s="13"/>
      <c r="X315" s="13"/>
      <c r="Y315" s="13"/>
      <c r="Z315" s="13"/>
      <c r="AA315" s="13"/>
      <c r="AB315" s="13"/>
      <c r="AC315" s="13"/>
      <c r="AD315" s="13"/>
      <c r="AE315" s="13"/>
      <c r="AT315" s="241" t="s">
        <v>228</v>
      </c>
      <c r="AU315" s="241" t="s">
        <v>78</v>
      </c>
      <c r="AV315" s="13" t="s">
        <v>78</v>
      </c>
      <c r="AW315" s="13" t="s">
        <v>31</v>
      </c>
      <c r="AX315" s="13" t="s">
        <v>69</v>
      </c>
      <c r="AY315" s="241" t="s">
        <v>216</v>
      </c>
    </row>
    <row r="316" s="15" customFormat="1">
      <c r="A316" s="15"/>
      <c r="B316" s="253"/>
      <c r="C316" s="254"/>
      <c r="D316" s="226" t="s">
        <v>228</v>
      </c>
      <c r="E316" s="255" t="s">
        <v>19</v>
      </c>
      <c r="F316" s="256" t="s">
        <v>2805</v>
      </c>
      <c r="G316" s="254"/>
      <c r="H316" s="255" t="s">
        <v>19</v>
      </c>
      <c r="I316" s="257"/>
      <c r="J316" s="254"/>
      <c r="K316" s="254"/>
      <c r="L316" s="258"/>
      <c r="M316" s="259"/>
      <c r="N316" s="260"/>
      <c r="O316" s="260"/>
      <c r="P316" s="260"/>
      <c r="Q316" s="260"/>
      <c r="R316" s="260"/>
      <c r="S316" s="260"/>
      <c r="T316" s="261"/>
      <c r="U316" s="15"/>
      <c r="V316" s="15"/>
      <c r="W316" s="15"/>
      <c r="X316" s="15"/>
      <c r="Y316" s="15"/>
      <c r="Z316" s="15"/>
      <c r="AA316" s="15"/>
      <c r="AB316" s="15"/>
      <c r="AC316" s="15"/>
      <c r="AD316" s="15"/>
      <c r="AE316" s="15"/>
      <c r="AT316" s="262" t="s">
        <v>228</v>
      </c>
      <c r="AU316" s="262" t="s">
        <v>78</v>
      </c>
      <c r="AV316" s="15" t="s">
        <v>76</v>
      </c>
      <c r="AW316" s="15" t="s">
        <v>31</v>
      </c>
      <c r="AX316" s="15" t="s">
        <v>69</v>
      </c>
      <c r="AY316" s="262" t="s">
        <v>216</v>
      </c>
    </row>
    <row r="317" s="13" customFormat="1">
      <c r="A317" s="13"/>
      <c r="B317" s="231"/>
      <c r="C317" s="232"/>
      <c r="D317" s="226" t="s">
        <v>228</v>
      </c>
      <c r="E317" s="233" t="s">
        <v>19</v>
      </c>
      <c r="F317" s="234" t="s">
        <v>1147</v>
      </c>
      <c r="G317" s="232"/>
      <c r="H317" s="235">
        <v>2</v>
      </c>
      <c r="I317" s="236"/>
      <c r="J317" s="232"/>
      <c r="K317" s="232"/>
      <c r="L317" s="237"/>
      <c r="M317" s="238"/>
      <c r="N317" s="239"/>
      <c r="O317" s="239"/>
      <c r="P317" s="239"/>
      <c r="Q317" s="239"/>
      <c r="R317" s="239"/>
      <c r="S317" s="239"/>
      <c r="T317" s="240"/>
      <c r="U317" s="13"/>
      <c r="V317" s="13"/>
      <c r="W317" s="13"/>
      <c r="X317" s="13"/>
      <c r="Y317" s="13"/>
      <c r="Z317" s="13"/>
      <c r="AA317" s="13"/>
      <c r="AB317" s="13"/>
      <c r="AC317" s="13"/>
      <c r="AD317" s="13"/>
      <c r="AE317" s="13"/>
      <c r="AT317" s="241" t="s">
        <v>228</v>
      </c>
      <c r="AU317" s="241" t="s">
        <v>78</v>
      </c>
      <c r="AV317" s="13" t="s">
        <v>78</v>
      </c>
      <c r="AW317" s="13" t="s">
        <v>31</v>
      </c>
      <c r="AX317" s="13" t="s">
        <v>69</v>
      </c>
      <c r="AY317" s="241" t="s">
        <v>216</v>
      </c>
    </row>
    <row r="318" s="14" customFormat="1">
      <c r="A318" s="14"/>
      <c r="B318" s="242"/>
      <c r="C318" s="243"/>
      <c r="D318" s="226" t="s">
        <v>228</v>
      </c>
      <c r="E318" s="244" t="s">
        <v>19</v>
      </c>
      <c r="F318" s="245" t="s">
        <v>231</v>
      </c>
      <c r="G318" s="243"/>
      <c r="H318" s="246">
        <v>30.84</v>
      </c>
      <c r="I318" s="247"/>
      <c r="J318" s="243"/>
      <c r="K318" s="243"/>
      <c r="L318" s="248"/>
      <c r="M318" s="249"/>
      <c r="N318" s="250"/>
      <c r="O318" s="250"/>
      <c r="P318" s="250"/>
      <c r="Q318" s="250"/>
      <c r="R318" s="250"/>
      <c r="S318" s="250"/>
      <c r="T318" s="251"/>
      <c r="U318" s="14"/>
      <c r="V318" s="14"/>
      <c r="W318" s="14"/>
      <c r="X318" s="14"/>
      <c r="Y318" s="14"/>
      <c r="Z318" s="14"/>
      <c r="AA318" s="14"/>
      <c r="AB318" s="14"/>
      <c r="AC318" s="14"/>
      <c r="AD318" s="14"/>
      <c r="AE318" s="14"/>
      <c r="AT318" s="252" t="s">
        <v>228</v>
      </c>
      <c r="AU318" s="252" t="s">
        <v>78</v>
      </c>
      <c r="AV318" s="14" t="s">
        <v>224</v>
      </c>
      <c r="AW318" s="14" t="s">
        <v>31</v>
      </c>
      <c r="AX318" s="14" t="s">
        <v>76</v>
      </c>
      <c r="AY318" s="252" t="s">
        <v>216</v>
      </c>
    </row>
    <row r="319" s="2" customFormat="1" ht="22.2" customHeight="1">
      <c r="A319" s="39"/>
      <c r="B319" s="40"/>
      <c r="C319" s="213" t="s">
        <v>680</v>
      </c>
      <c r="D319" s="213" t="s">
        <v>219</v>
      </c>
      <c r="E319" s="214" t="s">
        <v>701</v>
      </c>
      <c r="F319" s="215" t="s">
        <v>702</v>
      </c>
      <c r="G319" s="216" t="s">
        <v>305</v>
      </c>
      <c r="H319" s="273"/>
      <c r="I319" s="218"/>
      <c r="J319" s="219">
        <f>ROUND(I319*H319,2)</f>
        <v>0</v>
      </c>
      <c r="K319" s="215" t="s">
        <v>223</v>
      </c>
      <c r="L319" s="45"/>
      <c r="M319" s="220" t="s">
        <v>19</v>
      </c>
      <c r="N319" s="221" t="s">
        <v>40</v>
      </c>
      <c r="O319" s="85"/>
      <c r="P319" s="222">
        <f>O319*H319</f>
        <v>0</v>
      </c>
      <c r="Q319" s="222">
        <v>0</v>
      </c>
      <c r="R319" s="222">
        <f>Q319*H319</f>
        <v>0</v>
      </c>
      <c r="S319" s="222">
        <v>0</v>
      </c>
      <c r="T319" s="223">
        <f>S319*H319</f>
        <v>0</v>
      </c>
      <c r="U319" s="39"/>
      <c r="V319" s="39"/>
      <c r="W319" s="39"/>
      <c r="X319" s="39"/>
      <c r="Y319" s="39"/>
      <c r="Z319" s="39"/>
      <c r="AA319" s="39"/>
      <c r="AB319" s="39"/>
      <c r="AC319" s="39"/>
      <c r="AD319" s="39"/>
      <c r="AE319" s="39"/>
      <c r="AR319" s="224" t="s">
        <v>287</v>
      </c>
      <c r="AT319" s="224" t="s">
        <v>219</v>
      </c>
      <c r="AU319" s="224" t="s">
        <v>78</v>
      </c>
      <c r="AY319" s="18" t="s">
        <v>216</v>
      </c>
      <c r="BE319" s="225">
        <f>IF(N319="základní",J319,0)</f>
        <v>0</v>
      </c>
      <c r="BF319" s="225">
        <f>IF(N319="snížená",J319,0)</f>
        <v>0</v>
      </c>
      <c r="BG319" s="225">
        <f>IF(N319="zákl. přenesená",J319,0)</f>
        <v>0</v>
      </c>
      <c r="BH319" s="225">
        <f>IF(N319="sníž. přenesená",J319,0)</f>
        <v>0</v>
      </c>
      <c r="BI319" s="225">
        <f>IF(N319="nulová",J319,0)</f>
        <v>0</v>
      </c>
      <c r="BJ319" s="18" t="s">
        <v>76</v>
      </c>
      <c r="BK319" s="225">
        <f>ROUND(I319*H319,2)</f>
        <v>0</v>
      </c>
      <c r="BL319" s="18" t="s">
        <v>287</v>
      </c>
      <c r="BM319" s="224" t="s">
        <v>2812</v>
      </c>
    </row>
    <row r="320" s="2" customFormat="1">
      <c r="A320" s="39"/>
      <c r="B320" s="40"/>
      <c r="C320" s="41"/>
      <c r="D320" s="226" t="s">
        <v>226</v>
      </c>
      <c r="E320" s="41"/>
      <c r="F320" s="227" t="s">
        <v>307</v>
      </c>
      <c r="G320" s="41"/>
      <c r="H320" s="41"/>
      <c r="I320" s="228"/>
      <c r="J320" s="41"/>
      <c r="K320" s="41"/>
      <c r="L320" s="45"/>
      <c r="M320" s="229"/>
      <c r="N320" s="230"/>
      <c r="O320" s="85"/>
      <c r="P320" s="85"/>
      <c r="Q320" s="85"/>
      <c r="R320" s="85"/>
      <c r="S320" s="85"/>
      <c r="T320" s="86"/>
      <c r="U320" s="39"/>
      <c r="V320" s="39"/>
      <c r="W320" s="39"/>
      <c r="X320" s="39"/>
      <c r="Y320" s="39"/>
      <c r="Z320" s="39"/>
      <c r="AA320" s="39"/>
      <c r="AB320" s="39"/>
      <c r="AC320" s="39"/>
      <c r="AD320" s="39"/>
      <c r="AE320" s="39"/>
      <c r="AT320" s="18" t="s">
        <v>226</v>
      </c>
      <c r="AU320" s="18" t="s">
        <v>78</v>
      </c>
    </row>
    <row r="321" s="12" customFormat="1" ht="22.8" customHeight="1">
      <c r="A321" s="12"/>
      <c r="B321" s="197"/>
      <c r="C321" s="198"/>
      <c r="D321" s="199" t="s">
        <v>68</v>
      </c>
      <c r="E321" s="211" t="s">
        <v>704</v>
      </c>
      <c r="F321" s="211" t="s">
        <v>705</v>
      </c>
      <c r="G321" s="198"/>
      <c r="H321" s="198"/>
      <c r="I321" s="201"/>
      <c r="J321" s="212">
        <f>BK321</f>
        <v>0</v>
      </c>
      <c r="K321" s="198"/>
      <c r="L321" s="203"/>
      <c r="M321" s="204"/>
      <c r="N321" s="205"/>
      <c r="O321" s="205"/>
      <c r="P321" s="206">
        <f>SUM(P322:P327)</f>
        <v>0</v>
      </c>
      <c r="Q321" s="205"/>
      <c r="R321" s="206">
        <f>SUM(R322:R327)</f>
        <v>0.00080000000000000004</v>
      </c>
      <c r="S321" s="205"/>
      <c r="T321" s="207">
        <f>SUM(T322:T327)</f>
        <v>0</v>
      </c>
      <c r="U321" s="12"/>
      <c r="V321" s="12"/>
      <c r="W321" s="12"/>
      <c r="X321" s="12"/>
      <c r="Y321" s="12"/>
      <c r="Z321" s="12"/>
      <c r="AA321" s="12"/>
      <c r="AB321" s="12"/>
      <c r="AC321" s="12"/>
      <c r="AD321" s="12"/>
      <c r="AE321" s="12"/>
      <c r="AR321" s="208" t="s">
        <v>78</v>
      </c>
      <c r="AT321" s="209" t="s">
        <v>68</v>
      </c>
      <c r="AU321" s="209" t="s">
        <v>76</v>
      </c>
      <c r="AY321" s="208" t="s">
        <v>216</v>
      </c>
      <c r="BK321" s="210">
        <f>SUM(BK322:BK327)</f>
        <v>0</v>
      </c>
    </row>
    <row r="322" s="2" customFormat="1" ht="13.8" customHeight="1">
      <c r="A322" s="39"/>
      <c r="B322" s="40"/>
      <c r="C322" s="213" t="s">
        <v>685</v>
      </c>
      <c r="D322" s="213" t="s">
        <v>219</v>
      </c>
      <c r="E322" s="214" t="s">
        <v>707</v>
      </c>
      <c r="F322" s="215" t="s">
        <v>708</v>
      </c>
      <c r="G322" s="216" t="s">
        <v>222</v>
      </c>
      <c r="H322" s="217">
        <v>2.5</v>
      </c>
      <c r="I322" s="218"/>
      <c r="J322" s="219">
        <f>ROUND(I322*H322,2)</f>
        <v>0</v>
      </c>
      <c r="K322" s="215" t="s">
        <v>223</v>
      </c>
      <c r="L322" s="45"/>
      <c r="M322" s="220" t="s">
        <v>19</v>
      </c>
      <c r="N322" s="221" t="s">
        <v>40</v>
      </c>
      <c r="O322" s="85"/>
      <c r="P322" s="222">
        <f>O322*H322</f>
        <v>0</v>
      </c>
      <c r="Q322" s="222">
        <v>6.0000000000000002E-05</v>
      </c>
      <c r="R322" s="222">
        <f>Q322*H322</f>
        <v>0.00015000000000000001</v>
      </c>
      <c r="S322" s="222">
        <v>0</v>
      </c>
      <c r="T322" s="223">
        <f>S322*H322</f>
        <v>0</v>
      </c>
      <c r="U322" s="39"/>
      <c r="V322" s="39"/>
      <c r="W322" s="39"/>
      <c r="X322" s="39"/>
      <c r="Y322" s="39"/>
      <c r="Z322" s="39"/>
      <c r="AA322" s="39"/>
      <c r="AB322" s="39"/>
      <c r="AC322" s="39"/>
      <c r="AD322" s="39"/>
      <c r="AE322" s="39"/>
      <c r="AR322" s="224" t="s">
        <v>287</v>
      </c>
      <c r="AT322" s="224" t="s">
        <v>219</v>
      </c>
      <c r="AU322" s="224" t="s">
        <v>78</v>
      </c>
      <c r="AY322" s="18" t="s">
        <v>216</v>
      </c>
      <c r="BE322" s="225">
        <f>IF(N322="základní",J322,0)</f>
        <v>0</v>
      </c>
      <c r="BF322" s="225">
        <f>IF(N322="snížená",J322,0)</f>
        <v>0</v>
      </c>
      <c r="BG322" s="225">
        <f>IF(N322="zákl. přenesená",J322,0)</f>
        <v>0</v>
      </c>
      <c r="BH322" s="225">
        <f>IF(N322="sníž. přenesená",J322,0)</f>
        <v>0</v>
      </c>
      <c r="BI322" s="225">
        <f>IF(N322="nulová",J322,0)</f>
        <v>0</v>
      </c>
      <c r="BJ322" s="18" t="s">
        <v>76</v>
      </c>
      <c r="BK322" s="225">
        <f>ROUND(I322*H322,2)</f>
        <v>0</v>
      </c>
      <c r="BL322" s="18" t="s">
        <v>287</v>
      </c>
      <c r="BM322" s="224" t="s">
        <v>2813</v>
      </c>
    </row>
    <row r="323" s="15" customFormat="1">
      <c r="A323" s="15"/>
      <c r="B323" s="253"/>
      <c r="C323" s="254"/>
      <c r="D323" s="226" t="s">
        <v>228</v>
      </c>
      <c r="E323" s="255" t="s">
        <v>19</v>
      </c>
      <c r="F323" s="256" t="s">
        <v>2814</v>
      </c>
      <c r="G323" s="254"/>
      <c r="H323" s="255" t="s">
        <v>19</v>
      </c>
      <c r="I323" s="257"/>
      <c r="J323" s="254"/>
      <c r="K323" s="254"/>
      <c r="L323" s="258"/>
      <c r="M323" s="259"/>
      <c r="N323" s="260"/>
      <c r="O323" s="260"/>
      <c r="P323" s="260"/>
      <c r="Q323" s="260"/>
      <c r="R323" s="260"/>
      <c r="S323" s="260"/>
      <c r="T323" s="261"/>
      <c r="U323" s="15"/>
      <c r="V323" s="15"/>
      <c r="W323" s="15"/>
      <c r="X323" s="15"/>
      <c r="Y323" s="15"/>
      <c r="Z323" s="15"/>
      <c r="AA323" s="15"/>
      <c r="AB323" s="15"/>
      <c r="AC323" s="15"/>
      <c r="AD323" s="15"/>
      <c r="AE323" s="15"/>
      <c r="AT323" s="262" t="s">
        <v>228</v>
      </c>
      <c r="AU323" s="262" t="s">
        <v>78</v>
      </c>
      <c r="AV323" s="15" t="s">
        <v>76</v>
      </c>
      <c r="AW323" s="15" t="s">
        <v>31</v>
      </c>
      <c r="AX323" s="15" t="s">
        <v>69</v>
      </c>
      <c r="AY323" s="262" t="s">
        <v>216</v>
      </c>
    </row>
    <row r="324" s="13" customFormat="1">
      <c r="A324" s="13"/>
      <c r="B324" s="231"/>
      <c r="C324" s="232"/>
      <c r="D324" s="226" t="s">
        <v>228</v>
      </c>
      <c r="E324" s="233" t="s">
        <v>19</v>
      </c>
      <c r="F324" s="234" t="s">
        <v>1282</v>
      </c>
      <c r="G324" s="232"/>
      <c r="H324" s="235">
        <v>2.5</v>
      </c>
      <c r="I324" s="236"/>
      <c r="J324" s="232"/>
      <c r="K324" s="232"/>
      <c r="L324" s="237"/>
      <c r="M324" s="238"/>
      <c r="N324" s="239"/>
      <c r="O324" s="239"/>
      <c r="P324" s="239"/>
      <c r="Q324" s="239"/>
      <c r="R324" s="239"/>
      <c r="S324" s="239"/>
      <c r="T324" s="240"/>
      <c r="U324" s="13"/>
      <c r="V324" s="13"/>
      <c r="W324" s="13"/>
      <c r="X324" s="13"/>
      <c r="Y324" s="13"/>
      <c r="Z324" s="13"/>
      <c r="AA324" s="13"/>
      <c r="AB324" s="13"/>
      <c r="AC324" s="13"/>
      <c r="AD324" s="13"/>
      <c r="AE324" s="13"/>
      <c r="AT324" s="241" t="s">
        <v>228</v>
      </c>
      <c r="AU324" s="241" t="s">
        <v>78</v>
      </c>
      <c r="AV324" s="13" t="s">
        <v>78</v>
      </c>
      <c r="AW324" s="13" t="s">
        <v>31</v>
      </c>
      <c r="AX324" s="13" t="s">
        <v>69</v>
      </c>
      <c r="AY324" s="241" t="s">
        <v>216</v>
      </c>
    </row>
    <row r="325" s="14" customFormat="1">
      <c r="A325" s="14"/>
      <c r="B325" s="242"/>
      <c r="C325" s="243"/>
      <c r="D325" s="226" t="s">
        <v>228</v>
      </c>
      <c r="E325" s="244" t="s">
        <v>19</v>
      </c>
      <c r="F325" s="245" t="s">
        <v>231</v>
      </c>
      <c r="G325" s="243"/>
      <c r="H325" s="246">
        <v>2.5</v>
      </c>
      <c r="I325" s="247"/>
      <c r="J325" s="243"/>
      <c r="K325" s="243"/>
      <c r="L325" s="248"/>
      <c r="M325" s="249"/>
      <c r="N325" s="250"/>
      <c r="O325" s="250"/>
      <c r="P325" s="250"/>
      <c r="Q325" s="250"/>
      <c r="R325" s="250"/>
      <c r="S325" s="250"/>
      <c r="T325" s="251"/>
      <c r="U325" s="14"/>
      <c r="V325" s="14"/>
      <c r="W325" s="14"/>
      <c r="X325" s="14"/>
      <c r="Y325" s="14"/>
      <c r="Z325" s="14"/>
      <c r="AA325" s="14"/>
      <c r="AB325" s="14"/>
      <c r="AC325" s="14"/>
      <c r="AD325" s="14"/>
      <c r="AE325" s="14"/>
      <c r="AT325" s="252" t="s">
        <v>228</v>
      </c>
      <c r="AU325" s="252" t="s">
        <v>78</v>
      </c>
      <c r="AV325" s="14" t="s">
        <v>224</v>
      </c>
      <c r="AW325" s="14" t="s">
        <v>31</v>
      </c>
      <c r="AX325" s="14" t="s">
        <v>76</v>
      </c>
      <c r="AY325" s="252" t="s">
        <v>216</v>
      </c>
    </row>
    <row r="326" s="2" customFormat="1" ht="13.8" customHeight="1">
      <c r="A326" s="39"/>
      <c r="B326" s="40"/>
      <c r="C326" s="213" t="s">
        <v>690</v>
      </c>
      <c r="D326" s="213" t="s">
        <v>219</v>
      </c>
      <c r="E326" s="214" t="s">
        <v>715</v>
      </c>
      <c r="F326" s="215" t="s">
        <v>716</v>
      </c>
      <c r="G326" s="216" t="s">
        <v>222</v>
      </c>
      <c r="H326" s="217">
        <v>2.5</v>
      </c>
      <c r="I326" s="218"/>
      <c r="J326" s="219">
        <f>ROUND(I326*H326,2)</f>
        <v>0</v>
      </c>
      <c r="K326" s="215" t="s">
        <v>223</v>
      </c>
      <c r="L326" s="45"/>
      <c r="M326" s="220" t="s">
        <v>19</v>
      </c>
      <c r="N326" s="221" t="s">
        <v>40</v>
      </c>
      <c r="O326" s="85"/>
      <c r="P326" s="222">
        <f>O326*H326</f>
        <v>0</v>
      </c>
      <c r="Q326" s="222">
        <v>0.00013999999999999999</v>
      </c>
      <c r="R326" s="222">
        <f>Q326*H326</f>
        <v>0.00034999999999999994</v>
      </c>
      <c r="S326" s="222">
        <v>0</v>
      </c>
      <c r="T326" s="223">
        <f>S326*H326</f>
        <v>0</v>
      </c>
      <c r="U326" s="39"/>
      <c r="V326" s="39"/>
      <c r="W326" s="39"/>
      <c r="X326" s="39"/>
      <c r="Y326" s="39"/>
      <c r="Z326" s="39"/>
      <c r="AA326" s="39"/>
      <c r="AB326" s="39"/>
      <c r="AC326" s="39"/>
      <c r="AD326" s="39"/>
      <c r="AE326" s="39"/>
      <c r="AR326" s="224" t="s">
        <v>287</v>
      </c>
      <c r="AT326" s="224" t="s">
        <v>219</v>
      </c>
      <c r="AU326" s="224" t="s">
        <v>78</v>
      </c>
      <c r="AY326" s="18" t="s">
        <v>216</v>
      </c>
      <c r="BE326" s="225">
        <f>IF(N326="základní",J326,0)</f>
        <v>0</v>
      </c>
      <c r="BF326" s="225">
        <f>IF(N326="snížená",J326,0)</f>
        <v>0</v>
      </c>
      <c r="BG326" s="225">
        <f>IF(N326="zákl. přenesená",J326,0)</f>
        <v>0</v>
      </c>
      <c r="BH326" s="225">
        <f>IF(N326="sníž. přenesená",J326,0)</f>
        <v>0</v>
      </c>
      <c r="BI326" s="225">
        <f>IF(N326="nulová",J326,0)</f>
        <v>0</v>
      </c>
      <c r="BJ326" s="18" t="s">
        <v>76</v>
      </c>
      <c r="BK326" s="225">
        <f>ROUND(I326*H326,2)</f>
        <v>0</v>
      </c>
      <c r="BL326" s="18" t="s">
        <v>287</v>
      </c>
      <c r="BM326" s="224" t="s">
        <v>2815</v>
      </c>
    </row>
    <row r="327" s="2" customFormat="1" ht="13.8" customHeight="1">
      <c r="A327" s="39"/>
      <c r="B327" s="40"/>
      <c r="C327" s="213" t="s">
        <v>696</v>
      </c>
      <c r="D327" s="213" t="s">
        <v>219</v>
      </c>
      <c r="E327" s="214" t="s">
        <v>719</v>
      </c>
      <c r="F327" s="215" t="s">
        <v>720</v>
      </c>
      <c r="G327" s="216" t="s">
        <v>222</v>
      </c>
      <c r="H327" s="217">
        <v>2.5</v>
      </c>
      <c r="I327" s="218"/>
      <c r="J327" s="219">
        <f>ROUND(I327*H327,2)</f>
        <v>0</v>
      </c>
      <c r="K327" s="215" t="s">
        <v>223</v>
      </c>
      <c r="L327" s="45"/>
      <c r="M327" s="220" t="s">
        <v>19</v>
      </c>
      <c r="N327" s="221" t="s">
        <v>40</v>
      </c>
      <c r="O327" s="85"/>
      <c r="P327" s="222">
        <f>O327*H327</f>
        <v>0</v>
      </c>
      <c r="Q327" s="222">
        <v>0.00012</v>
      </c>
      <c r="R327" s="222">
        <f>Q327*H327</f>
        <v>0.00030000000000000003</v>
      </c>
      <c r="S327" s="222">
        <v>0</v>
      </c>
      <c r="T327" s="223">
        <f>S327*H327</f>
        <v>0</v>
      </c>
      <c r="U327" s="39"/>
      <c r="V327" s="39"/>
      <c r="W327" s="39"/>
      <c r="X327" s="39"/>
      <c r="Y327" s="39"/>
      <c r="Z327" s="39"/>
      <c r="AA327" s="39"/>
      <c r="AB327" s="39"/>
      <c r="AC327" s="39"/>
      <c r="AD327" s="39"/>
      <c r="AE327" s="39"/>
      <c r="AR327" s="224" t="s">
        <v>287</v>
      </c>
      <c r="AT327" s="224" t="s">
        <v>219</v>
      </c>
      <c r="AU327" s="224" t="s">
        <v>78</v>
      </c>
      <c r="AY327" s="18" t="s">
        <v>216</v>
      </c>
      <c r="BE327" s="225">
        <f>IF(N327="základní",J327,0)</f>
        <v>0</v>
      </c>
      <c r="BF327" s="225">
        <f>IF(N327="snížená",J327,0)</f>
        <v>0</v>
      </c>
      <c r="BG327" s="225">
        <f>IF(N327="zákl. přenesená",J327,0)</f>
        <v>0</v>
      </c>
      <c r="BH327" s="225">
        <f>IF(N327="sníž. přenesená",J327,0)</f>
        <v>0</v>
      </c>
      <c r="BI327" s="225">
        <f>IF(N327="nulová",J327,0)</f>
        <v>0</v>
      </c>
      <c r="BJ327" s="18" t="s">
        <v>76</v>
      </c>
      <c r="BK327" s="225">
        <f>ROUND(I327*H327,2)</f>
        <v>0</v>
      </c>
      <c r="BL327" s="18" t="s">
        <v>287</v>
      </c>
      <c r="BM327" s="224" t="s">
        <v>2816</v>
      </c>
    </row>
    <row r="328" s="12" customFormat="1" ht="22.8" customHeight="1">
      <c r="A328" s="12"/>
      <c r="B328" s="197"/>
      <c r="C328" s="198"/>
      <c r="D328" s="199" t="s">
        <v>68</v>
      </c>
      <c r="E328" s="211" t="s">
        <v>722</v>
      </c>
      <c r="F328" s="211" t="s">
        <v>723</v>
      </c>
      <c r="G328" s="198"/>
      <c r="H328" s="198"/>
      <c r="I328" s="201"/>
      <c r="J328" s="212">
        <f>BK328</f>
        <v>0</v>
      </c>
      <c r="K328" s="198"/>
      <c r="L328" s="203"/>
      <c r="M328" s="204"/>
      <c r="N328" s="205"/>
      <c r="O328" s="205"/>
      <c r="P328" s="206">
        <f>SUM(P329:P353)</f>
        <v>0</v>
      </c>
      <c r="Q328" s="205"/>
      <c r="R328" s="206">
        <f>SUM(R329:R353)</f>
        <v>0.11027119999999999</v>
      </c>
      <c r="S328" s="205"/>
      <c r="T328" s="207">
        <f>SUM(T329:T353)</f>
        <v>0.0057164000000000008</v>
      </c>
      <c r="U328" s="12"/>
      <c r="V328" s="12"/>
      <c r="W328" s="12"/>
      <c r="X328" s="12"/>
      <c r="Y328" s="12"/>
      <c r="Z328" s="12"/>
      <c r="AA328" s="12"/>
      <c r="AB328" s="12"/>
      <c r="AC328" s="12"/>
      <c r="AD328" s="12"/>
      <c r="AE328" s="12"/>
      <c r="AR328" s="208" t="s">
        <v>78</v>
      </c>
      <c r="AT328" s="209" t="s">
        <v>68</v>
      </c>
      <c r="AU328" s="209" t="s">
        <v>76</v>
      </c>
      <c r="AY328" s="208" t="s">
        <v>216</v>
      </c>
      <c r="BK328" s="210">
        <f>SUM(BK329:BK353)</f>
        <v>0</v>
      </c>
    </row>
    <row r="329" s="2" customFormat="1" ht="13.8" customHeight="1">
      <c r="A329" s="39"/>
      <c r="B329" s="40"/>
      <c r="C329" s="213" t="s">
        <v>700</v>
      </c>
      <c r="D329" s="213" t="s">
        <v>219</v>
      </c>
      <c r="E329" s="214" t="s">
        <v>725</v>
      </c>
      <c r="F329" s="215" t="s">
        <v>726</v>
      </c>
      <c r="G329" s="216" t="s">
        <v>222</v>
      </c>
      <c r="H329" s="217">
        <v>18.440000000000001</v>
      </c>
      <c r="I329" s="218"/>
      <c r="J329" s="219">
        <f>ROUND(I329*H329,2)</f>
        <v>0</v>
      </c>
      <c r="K329" s="215" t="s">
        <v>223</v>
      </c>
      <c r="L329" s="45"/>
      <c r="M329" s="220" t="s">
        <v>19</v>
      </c>
      <c r="N329" s="221" t="s">
        <v>40</v>
      </c>
      <c r="O329" s="85"/>
      <c r="P329" s="222">
        <f>O329*H329</f>
        <v>0</v>
      </c>
      <c r="Q329" s="222">
        <v>0.001</v>
      </c>
      <c r="R329" s="222">
        <f>Q329*H329</f>
        <v>0.018440000000000002</v>
      </c>
      <c r="S329" s="222">
        <v>0.00031</v>
      </c>
      <c r="T329" s="223">
        <f>S329*H329</f>
        <v>0.0057164000000000008</v>
      </c>
      <c r="U329" s="39"/>
      <c r="V329" s="39"/>
      <c r="W329" s="39"/>
      <c r="X329" s="39"/>
      <c r="Y329" s="39"/>
      <c r="Z329" s="39"/>
      <c r="AA329" s="39"/>
      <c r="AB329" s="39"/>
      <c r="AC329" s="39"/>
      <c r="AD329" s="39"/>
      <c r="AE329" s="39"/>
      <c r="AR329" s="224" t="s">
        <v>287</v>
      </c>
      <c r="AT329" s="224" t="s">
        <v>219</v>
      </c>
      <c r="AU329" s="224" t="s">
        <v>78</v>
      </c>
      <c r="AY329" s="18" t="s">
        <v>216</v>
      </c>
      <c r="BE329" s="225">
        <f>IF(N329="základní",J329,0)</f>
        <v>0</v>
      </c>
      <c r="BF329" s="225">
        <f>IF(N329="snížená",J329,0)</f>
        <v>0</v>
      </c>
      <c r="BG329" s="225">
        <f>IF(N329="zákl. přenesená",J329,0)</f>
        <v>0</v>
      </c>
      <c r="BH329" s="225">
        <f>IF(N329="sníž. přenesená",J329,0)</f>
        <v>0</v>
      </c>
      <c r="BI329" s="225">
        <f>IF(N329="nulová",J329,0)</f>
        <v>0</v>
      </c>
      <c r="BJ329" s="18" t="s">
        <v>76</v>
      </c>
      <c r="BK329" s="225">
        <f>ROUND(I329*H329,2)</f>
        <v>0</v>
      </c>
      <c r="BL329" s="18" t="s">
        <v>287</v>
      </c>
      <c r="BM329" s="224" t="s">
        <v>2817</v>
      </c>
    </row>
    <row r="330" s="2" customFormat="1">
      <c r="A330" s="39"/>
      <c r="B330" s="40"/>
      <c r="C330" s="41"/>
      <c r="D330" s="226" t="s">
        <v>226</v>
      </c>
      <c r="E330" s="41"/>
      <c r="F330" s="227" t="s">
        <v>728</v>
      </c>
      <c r="G330" s="41"/>
      <c r="H330" s="41"/>
      <c r="I330" s="228"/>
      <c r="J330" s="41"/>
      <c r="K330" s="41"/>
      <c r="L330" s="45"/>
      <c r="M330" s="229"/>
      <c r="N330" s="230"/>
      <c r="O330" s="85"/>
      <c r="P330" s="85"/>
      <c r="Q330" s="85"/>
      <c r="R330" s="85"/>
      <c r="S330" s="85"/>
      <c r="T330" s="86"/>
      <c r="U330" s="39"/>
      <c r="V330" s="39"/>
      <c r="W330" s="39"/>
      <c r="X330" s="39"/>
      <c r="Y330" s="39"/>
      <c r="Z330" s="39"/>
      <c r="AA330" s="39"/>
      <c r="AB330" s="39"/>
      <c r="AC330" s="39"/>
      <c r="AD330" s="39"/>
      <c r="AE330" s="39"/>
      <c r="AT330" s="18" t="s">
        <v>226</v>
      </c>
      <c r="AU330" s="18" t="s">
        <v>78</v>
      </c>
    </row>
    <row r="331" s="15" customFormat="1">
      <c r="A331" s="15"/>
      <c r="B331" s="253"/>
      <c r="C331" s="254"/>
      <c r="D331" s="226" t="s">
        <v>228</v>
      </c>
      <c r="E331" s="255" t="s">
        <v>19</v>
      </c>
      <c r="F331" s="256" t="s">
        <v>293</v>
      </c>
      <c r="G331" s="254"/>
      <c r="H331" s="255" t="s">
        <v>19</v>
      </c>
      <c r="I331" s="257"/>
      <c r="J331" s="254"/>
      <c r="K331" s="254"/>
      <c r="L331" s="258"/>
      <c r="M331" s="259"/>
      <c r="N331" s="260"/>
      <c r="O331" s="260"/>
      <c r="P331" s="260"/>
      <c r="Q331" s="260"/>
      <c r="R331" s="260"/>
      <c r="S331" s="260"/>
      <c r="T331" s="261"/>
      <c r="U331" s="15"/>
      <c r="V331" s="15"/>
      <c r="W331" s="15"/>
      <c r="X331" s="15"/>
      <c r="Y331" s="15"/>
      <c r="Z331" s="15"/>
      <c r="AA331" s="15"/>
      <c r="AB331" s="15"/>
      <c r="AC331" s="15"/>
      <c r="AD331" s="15"/>
      <c r="AE331" s="15"/>
      <c r="AT331" s="262" t="s">
        <v>228</v>
      </c>
      <c r="AU331" s="262" t="s">
        <v>78</v>
      </c>
      <c r="AV331" s="15" t="s">
        <v>76</v>
      </c>
      <c r="AW331" s="15" t="s">
        <v>31</v>
      </c>
      <c r="AX331" s="15" t="s">
        <v>69</v>
      </c>
      <c r="AY331" s="262" t="s">
        <v>216</v>
      </c>
    </row>
    <row r="332" s="13" customFormat="1">
      <c r="A332" s="13"/>
      <c r="B332" s="231"/>
      <c r="C332" s="232"/>
      <c r="D332" s="226" t="s">
        <v>228</v>
      </c>
      <c r="E332" s="233" t="s">
        <v>19</v>
      </c>
      <c r="F332" s="234" t="s">
        <v>2818</v>
      </c>
      <c r="G332" s="232"/>
      <c r="H332" s="235">
        <v>13.5</v>
      </c>
      <c r="I332" s="236"/>
      <c r="J332" s="232"/>
      <c r="K332" s="232"/>
      <c r="L332" s="237"/>
      <c r="M332" s="238"/>
      <c r="N332" s="239"/>
      <c r="O332" s="239"/>
      <c r="P332" s="239"/>
      <c r="Q332" s="239"/>
      <c r="R332" s="239"/>
      <c r="S332" s="239"/>
      <c r="T332" s="240"/>
      <c r="U332" s="13"/>
      <c r="V332" s="13"/>
      <c r="W332" s="13"/>
      <c r="X332" s="13"/>
      <c r="Y332" s="13"/>
      <c r="Z332" s="13"/>
      <c r="AA332" s="13"/>
      <c r="AB332" s="13"/>
      <c r="AC332" s="13"/>
      <c r="AD332" s="13"/>
      <c r="AE332" s="13"/>
      <c r="AT332" s="241" t="s">
        <v>228</v>
      </c>
      <c r="AU332" s="241" t="s">
        <v>78</v>
      </c>
      <c r="AV332" s="13" t="s">
        <v>78</v>
      </c>
      <c r="AW332" s="13" t="s">
        <v>31</v>
      </c>
      <c r="AX332" s="13" t="s">
        <v>69</v>
      </c>
      <c r="AY332" s="241" t="s">
        <v>216</v>
      </c>
    </row>
    <row r="333" s="15" customFormat="1">
      <c r="A333" s="15"/>
      <c r="B333" s="253"/>
      <c r="C333" s="254"/>
      <c r="D333" s="226" t="s">
        <v>228</v>
      </c>
      <c r="E333" s="255" t="s">
        <v>19</v>
      </c>
      <c r="F333" s="256" t="s">
        <v>1287</v>
      </c>
      <c r="G333" s="254"/>
      <c r="H333" s="255" t="s">
        <v>19</v>
      </c>
      <c r="I333" s="257"/>
      <c r="J333" s="254"/>
      <c r="K333" s="254"/>
      <c r="L333" s="258"/>
      <c r="M333" s="259"/>
      <c r="N333" s="260"/>
      <c r="O333" s="260"/>
      <c r="P333" s="260"/>
      <c r="Q333" s="260"/>
      <c r="R333" s="260"/>
      <c r="S333" s="260"/>
      <c r="T333" s="261"/>
      <c r="U333" s="15"/>
      <c r="V333" s="15"/>
      <c r="W333" s="15"/>
      <c r="X333" s="15"/>
      <c r="Y333" s="15"/>
      <c r="Z333" s="15"/>
      <c r="AA333" s="15"/>
      <c r="AB333" s="15"/>
      <c r="AC333" s="15"/>
      <c r="AD333" s="15"/>
      <c r="AE333" s="15"/>
      <c r="AT333" s="262" t="s">
        <v>228</v>
      </c>
      <c r="AU333" s="262" t="s">
        <v>78</v>
      </c>
      <c r="AV333" s="15" t="s">
        <v>76</v>
      </c>
      <c r="AW333" s="15" t="s">
        <v>31</v>
      </c>
      <c r="AX333" s="15" t="s">
        <v>69</v>
      </c>
      <c r="AY333" s="262" t="s">
        <v>216</v>
      </c>
    </row>
    <row r="334" s="13" customFormat="1">
      <c r="A334" s="13"/>
      <c r="B334" s="231"/>
      <c r="C334" s="232"/>
      <c r="D334" s="226" t="s">
        <v>228</v>
      </c>
      <c r="E334" s="233" t="s">
        <v>19</v>
      </c>
      <c r="F334" s="234" t="s">
        <v>2819</v>
      </c>
      <c r="G334" s="232"/>
      <c r="H334" s="235">
        <v>4.9400000000000004</v>
      </c>
      <c r="I334" s="236"/>
      <c r="J334" s="232"/>
      <c r="K334" s="232"/>
      <c r="L334" s="237"/>
      <c r="M334" s="238"/>
      <c r="N334" s="239"/>
      <c r="O334" s="239"/>
      <c r="P334" s="239"/>
      <c r="Q334" s="239"/>
      <c r="R334" s="239"/>
      <c r="S334" s="239"/>
      <c r="T334" s="240"/>
      <c r="U334" s="13"/>
      <c r="V334" s="13"/>
      <c r="W334" s="13"/>
      <c r="X334" s="13"/>
      <c r="Y334" s="13"/>
      <c r="Z334" s="13"/>
      <c r="AA334" s="13"/>
      <c r="AB334" s="13"/>
      <c r="AC334" s="13"/>
      <c r="AD334" s="13"/>
      <c r="AE334" s="13"/>
      <c r="AT334" s="241" t="s">
        <v>228</v>
      </c>
      <c r="AU334" s="241" t="s">
        <v>78</v>
      </c>
      <c r="AV334" s="13" t="s">
        <v>78</v>
      </c>
      <c r="AW334" s="13" t="s">
        <v>31</v>
      </c>
      <c r="AX334" s="13" t="s">
        <v>69</v>
      </c>
      <c r="AY334" s="241" t="s">
        <v>216</v>
      </c>
    </row>
    <row r="335" s="14" customFormat="1">
      <c r="A335" s="14"/>
      <c r="B335" s="242"/>
      <c r="C335" s="243"/>
      <c r="D335" s="226" t="s">
        <v>228</v>
      </c>
      <c r="E335" s="244" t="s">
        <v>19</v>
      </c>
      <c r="F335" s="245" t="s">
        <v>231</v>
      </c>
      <c r="G335" s="243"/>
      <c r="H335" s="246">
        <v>18.440000000000001</v>
      </c>
      <c r="I335" s="247"/>
      <c r="J335" s="243"/>
      <c r="K335" s="243"/>
      <c r="L335" s="248"/>
      <c r="M335" s="249"/>
      <c r="N335" s="250"/>
      <c r="O335" s="250"/>
      <c r="P335" s="250"/>
      <c r="Q335" s="250"/>
      <c r="R335" s="250"/>
      <c r="S335" s="250"/>
      <c r="T335" s="251"/>
      <c r="U335" s="14"/>
      <c r="V335" s="14"/>
      <c r="W335" s="14"/>
      <c r="X335" s="14"/>
      <c r="Y335" s="14"/>
      <c r="Z335" s="14"/>
      <c r="AA335" s="14"/>
      <c r="AB335" s="14"/>
      <c r="AC335" s="14"/>
      <c r="AD335" s="14"/>
      <c r="AE335" s="14"/>
      <c r="AT335" s="252" t="s">
        <v>228</v>
      </c>
      <c r="AU335" s="252" t="s">
        <v>78</v>
      </c>
      <c r="AV335" s="14" t="s">
        <v>224</v>
      </c>
      <c r="AW335" s="14" t="s">
        <v>31</v>
      </c>
      <c r="AX335" s="14" t="s">
        <v>76</v>
      </c>
      <c r="AY335" s="252" t="s">
        <v>216</v>
      </c>
    </row>
    <row r="336" s="2" customFormat="1" ht="13.8" customHeight="1">
      <c r="A336" s="39"/>
      <c r="B336" s="40"/>
      <c r="C336" s="213" t="s">
        <v>706</v>
      </c>
      <c r="D336" s="213" t="s">
        <v>219</v>
      </c>
      <c r="E336" s="214" t="s">
        <v>734</v>
      </c>
      <c r="F336" s="215" t="s">
        <v>735</v>
      </c>
      <c r="G336" s="216" t="s">
        <v>222</v>
      </c>
      <c r="H336" s="217">
        <v>18.440000000000001</v>
      </c>
      <c r="I336" s="218"/>
      <c r="J336" s="219">
        <f>ROUND(I336*H336,2)</f>
        <v>0</v>
      </c>
      <c r="K336" s="215" t="s">
        <v>223</v>
      </c>
      <c r="L336" s="45"/>
      <c r="M336" s="220" t="s">
        <v>19</v>
      </c>
      <c r="N336" s="221" t="s">
        <v>40</v>
      </c>
      <c r="O336" s="85"/>
      <c r="P336" s="222">
        <f>O336*H336</f>
        <v>0</v>
      </c>
      <c r="Q336" s="222">
        <v>0.0044999999999999997</v>
      </c>
      <c r="R336" s="222">
        <f>Q336*H336</f>
        <v>0.082979999999999998</v>
      </c>
      <c r="S336" s="222">
        <v>0</v>
      </c>
      <c r="T336" s="223">
        <f>S336*H336</f>
        <v>0</v>
      </c>
      <c r="U336" s="39"/>
      <c r="V336" s="39"/>
      <c r="W336" s="39"/>
      <c r="X336" s="39"/>
      <c r="Y336" s="39"/>
      <c r="Z336" s="39"/>
      <c r="AA336" s="39"/>
      <c r="AB336" s="39"/>
      <c r="AC336" s="39"/>
      <c r="AD336" s="39"/>
      <c r="AE336" s="39"/>
      <c r="AR336" s="224" t="s">
        <v>287</v>
      </c>
      <c r="AT336" s="224" t="s">
        <v>219</v>
      </c>
      <c r="AU336" s="224" t="s">
        <v>78</v>
      </c>
      <c r="AY336" s="18" t="s">
        <v>216</v>
      </c>
      <c r="BE336" s="225">
        <f>IF(N336="základní",J336,0)</f>
        <v>0</v>
      </c>
      <c r="BF336" s="225">
        <f>IF(N336="snížená",J336,0)</f>
        <v>0</v>
      </c>
      <c r="BG336" s="225">
        <f>IF(N336="zákl. přenesená",J336,0)</f>
        <v>0</v>
      </c>
      <c r="BH336" s="225">
        <f>IF(N336="sníž. přenesená",J336,0)</f>
        <v>0</v>
      </c>
      <c r="BI336" s="225">
        <f>IF(N336="nulová",J336,0)</f>
        <v>0</v>
      </c>
      <c r="BJ336" s="18" t="s">
        <v>76</v>
      </c>
      <c r="BK336" s="225">
        <f>ROUND(I336*H336,2)</f>
        <v>0</v>
      </c>
      <c r="BL336" s="18" t="s">
        <v>287</v>
      </c>
      <c r="BM336" s="224" t="s">
        <v>2820</v>
      </c>
    </row>
    <row r="337" s="15" customFormat="1">
      <c r="A337" s="15"/>
      <c r="B337" s="253"/>
      <c r="C337" s="254"/>
      <c r="D337" s="226" t="s">
        <v>228</v>
      </c>
      <c r="E337" s="255" t="s">
        <v>19</v>
      </c>
      <c r="F337" s="256" t="s">
        <v>293</v>
      </c>
      <c r="G337" s="254"/>
      <c r="H337" s="255" t="s">
        <v>19</v>
      </c>
      <c r="I337" s="257"/>
      <c r="J337" s="254"/>
      <c r="K337" s="254"/>
      <c r="L337" s="258"/>
      <c r="M337" s="259"/>
      <c r="N337" s="260"/>
      <c r="O337" s="260"/>
      <c r="P337" s="260"/>
      <c r="Q337" s="260"/>
      <c r="R337" s="260"/>
      <c r="S337" s="260"/>
      <c r="T337" s="261"/>
      <c r="U337" s="15"/>
      <c r="V337" s="15"/>
      <c r="W337" s="15"/>
      <c r="X337" s="15"/>
      <c r="Y337" s="15"/>
      <c r="Z337" s="15"/>
      <c r="AA337" s="15"/>
      <c r="AB337" s="15"/>
      <c r="AC337" s="15"/>
      <c r="AD337" s="15"/>
      <c r="AE337" s="15"/>
      <c r="AT337" s="262" t="s">
        <v>228</v>
      </c>
      <c r="AU337" s="262" t="s">
        <v>78</v>
      </c>
      <c r="AV337" s="15" t="s">
        <v>76</v>
      </c>
      <c r="AW337" s="15" t="s">
        <v>31</v>
      </c>
      <c r="AX337" s="15" t="s">
        <v>69</v>
      </c>
      <c r="AY337" s="262" t="s">
        <v>216</v>
      </c>
    </row>
    <row r="338" s="13" customFormat="1">
      <c r="A338" s="13"/>
      <c r="B338" s="231"/>
      <c r="C338" s="232"/>
      <c r="D338" s="226" t="s">
        <v>228</v>
      </c>
      <c r="E338" s="233" t="s">
        <v>19</v>
      </c>
      <c r="F338" s="234" t="s">
        <v>2818</v>
      </c>
      <c r="G338" s="232"/>
      <c r="H338" s="235">
        <v>13.5</v>
      </c>
      <c r="I338" s="236"/>
      <c r="J338" s="232"/>
      <c r="K338" s="232"/>
      <c r="L338" s="237"/>
      <c r="M338" s="238"/>
      <c r="N338" s="239"/>
      <c r="O338" s="239"/>
      <c r="P338" s="239"/>
      <c r="Q338" s="239"/>
      <c r="R338" s="239"/>
      <c r="S338" s="239"/>
      <c r="T338" s="240"/>
      <c r="U338" s="13"/>
      <c r="V338" s="13"/>
      <c r="W338" s="13"/>
      <c r="X338" s="13"/>
      <c r="Y338" s="13"/>
      <c r="Z338" s="13"/>
      <c r="AA338" s="13"/>
      <c r="AB338" s="13"/>
      <c r="AC338" s="13"/>
      <c r="AD338" s="13"/>
      <c r="AE338" s="13"/>
      <c r="AT338" s="241" t="s">
        <v>228</v>
      </c>
      <c r="AU338" s="241" t="s">
        <v>78</v>
      </c>
      <c r="AV338" s="13" t="s">
        <v>78</v>
      </c>
      <c r="AW338" s="13" t="s">
        <v>31</v>
      </c>
      <c r="AX338" s="13" t="s">
        <v>69</v>
      </c>
      <c r="AY338" s="241" t="s">
        <v>216</v>
      </c>
    </row>
    <row r="339" s="15" customFormat="1">
      <c r="A339" s="15"/>
      <c r="B339" s="253"/>
      <c r="C339" s="254"/>
      <c r="D339" s="226" t="s">
        <v>228</v>
      </c>
      <c r="E339" s="255" t="s">
        <v>19</v>
      </c>
      <c r="F339" s="256" t="s">
        <v>1287</v>
      </c>
      <c r="G339" s="254"/>
      <c r="H339" s="255" t="s">
        <v>19</v>
      </c>
      <c r="I339" s="257"/>
      <c r="J339" s="254"/>
      <c r="K339" s="254"/>
      <c r="L339" s="258"/>
      <c r="M339" s="259"/>
      <c r="N339" s="260"/>
      <c r="O339" s="260"/>
      <c r="P339" s="260"/>
      <c r="Q339" s="260"/>
      <c r="R339" s="260"/>
      <c r="S339" s="260"/>
      <c r="T339" s="261"/>
      <c r="U339" s="15"/>
      <c r="V339" s="15"/>
      <c r="W339" s="15"/>
      <c r="X339" s="15"/>
      <c r="Y339" s="15"/>
      <c r="Z339" s="15"/>
      <c r="AA339" s="15"/>
      <c r="AB339" s="15"/>
      <c r="AC339" s="15"/>
      <c r="AD339" s="15"/>
      <c r="AE339" s="15"/>
      <c r="AT339" s="262" t="s">
        <v>228</v>
      </c>
      <c r="AU339" s="262" t="s">
        <v>78</v>
      </c>
      <c r="AV339" s="15" t="s">
        <v>76</v>
      </c>
      <c r="AW339" s="15" t="s">
        <v>31</v>
      </c>
      <c r="AX339" s="15" t="s">
        <v>69</v>
      </c>
      <c r="AY339" s="262" t="s">
        <v>216</v>
      </c>
    </row>
    <row r="340" s="13" customFormat="1">
      <c r="A340" s="13"/>
      <c r="B340" s="231"/>
      <c r="C340" s="232"/>
      <c r="D340" s="226" t="s">
        <v>228</v>
      </c>
      <c r="E340" s="233" t="s">
        <v>19</v>
      </c>
      <c r="F340" s="234" t="s">
        <v>2819</v>
      </c>
      <c r="G340" s="232"/>
      <c r="H340" s="235">
        <v>4.9400000000000004</v>
      </c>
      <c r="I340" s="236"/>
      <c r="J340" s="232"/>
      <c r="K340" s="232"/>
      <c r="L340" s="237"/>
      <c r="M340" s="238"/>
      <c r="N340" s="239"/>
      <c r="O340" s="239"/>
      <c r="P340" s="239"/>
      <c r="Q340" s="239"/>
      <c r="R340" s="239"/>
      <c r="S340" s="239"/>
      <c r="T340" s="240"/>
      <c r="U340" s="13"/>
      <c r="V340" s="13"/>
      <c r="W340" s="13"/>
      <c r="X340" s="13"/>
      <c r="Y340" s="13"/>
      <c r="Z340" s="13"/>
      <c r="AA340" s="13"/>
      <c r="AB340" s="13"/>
      <c r="AC340" s="13"/>
      <c r="AD340" s="13"/>
      <c r="AE340" s="13"/>
      <c r="AT340" s="241" t="s">
        <v>228</v>
      </c>
      <c r="AU340" s="241" t="s">
        <v>78</v>
      </c>
      <c r="AV340" s="13" t="s">
        <v>78</v>
      </c>
      <c r="AW340" s="13" t="s">
        <v>31</v>
      </c>
      <c r="AX340" s="13" t="s">
        <v>69</v>
      </c>
      <c r="AY340" s="241" t="s">
        <v>216</v>
      </c>
    </row>
    <row r="341" s="14" customFormat="1">
      <c r="A341" s="14"/>
      <c r="B341" s="242"/>
      <c r="C341" s="243"/>
      <c r="D341" s="226" t="s">
        <v>228</v>
      </c>
      <c r="E341" s="244" t="s">
        <v>19</v>
      </c>
      <c r="F341" s="245" t="s">
        <v>231</v>
      </c>
      <c r="G341" s="243"/>
      <c r="H341" s="246">
        <v>18.440000000000001</v>
      </c>
      <c r="I341" s="247"/>
      <c r="J341" s="243"/>
      <c r="K341" s="243"/>
      <c r="L341" s="248"/>
      <c r="M341" s="249"/>
      <c r="N341" s="250"/>
      <c r="O341" s="250"/>
      <c r="P341" s="250"/>
      <c r="Q341" s="250"/>
      <c r="R341" s="250"/>
      <c r="S341" s="250"/>
      <c r="T341" s="251"/>
      <c r="U341" s="14"/>
      <c r="V341" s="14"/>
      <c r="W341" s="14"/>
      <c r="X341" s="14"/>
      <c r="Y341" s="14"/>
      <c r="Z341" s="14"/>
      <c r="AA341" s="14"/>
      <c r="AB341" s="14"/>
      <c r="AC341" s="14"/>
      <c r="AD341" s="14"/>
      <c r="AE341" s="14"/>
      <c r="AT341" s="252" t="s">
        <v>228</v>
      </c>
      <c r="AU341" s="252" t="s">
        <v>78</v>
      </c>
      <c r="AV341" s="14" t="s">
        <v>224</v>
      </c>
      <c r="AW341" s="14" t="s">
        <v>31</v>
      </c>
      <c r="AX341" s="14" t="s">
        <v>76</v>
      </c>
      <c r="AY341" s="252" t="s">
        <v>216</v>
      </c>
    </row>
    <row r="342" s="2" customFormat="1" ht="13.8" customHeight="1">
      <c r="A342" s="39"/>
      <c r="B342" s="40"/>
      <c r="C342" s="213" t="s">
        <v>714</v>
      </c>
      <c r="D342" s="213" t="s">
        <v>219</v>
      </c>
      <c r="E342" s="214" t="s">
        <v>738</v>
      </c>
      <c r="F342" s="215" t="s">
        <v>739</v>
      </c>
      <c r="G342" s="216" t="s">
        <v>222</v>
      </c>
      <c r="H342" s="217">
        <v>18.440000000000001</v>
      </c>
      <c r="I342" s="218"/>
      <c r="J342" s="219">
        <f>ROUND(I342*H342,2)</f>
        <v>0</v>
      </c>
      <c r="K342" s="215" t="s">
        <v>223</v>
      </c>
      <c r="L342" s="45"/>
      <c r="M342" s="220" t="s">
        <v>19</v>
      </c>
      <c r="N342" s="221" t="s">
        <v>40</v>
      </c>
      <c r="O342" s="85"/>
      <c r="P342" s="222">
        <f>O342*H342</f>
        <v>0</v>
      </c>
      <c r="Q342" s="222">
        <v>0.00020000000000000001</v>
      </c>
      <c r="R342" s="222">
        <f>Q342*H342</f>
        <v>0.0036880000000000003</v>
      </c>
      <c r="S342" s="222">
        <v>0</v>
      </c>
      <c r="T342" s="223">
        <f>S342*H342</f>
        <v>0</v>
      </c>
      <c r="U342" s="39"/>
      <c r="V342" s="39"/>
      <c r="W342" s="39"/>
      <c r="X342" s="39"/>
      <c r="Y342" s="39"/>
      <c r="Z342" s="39"/>
      <c r="AA342" s="39"/>
      <c r="AB342" s="39"/>
      <c r="AC342" s="39"/>
      <c r="AD342" s="39"/>
      <c r="AE342" s="39"/>
      <c r="AR342" s="224" t="s">
        <v>287</v>
      </c>
      <c r="AT342" s="224" t="s">
        <v>219</v>
      </c>
      <c r="AU342" s="224" t="s">
        <v>78</v>
      </c>
      <c r="AY342" s="18" t="s">
        <v>216</v>
      </c>
      <c r="BE342" s="225">
        <f>IF(N342="základní",J342,0)</f>
        <v>0</v>
      </c>
      <c r="BF342" s="225">
        <f>IF(N342="snížená",J342,0)</f>
        <v>0</v>
      </c>
      <c r="BG342" s="225">
        <f>IF(N342="zákl. přenesená",J342,0)</f>
        <v>0</v>
      </c>
      <c r="BH342" s="225">
        <f>IF(N342="sníž. přenesená",J342,0)</f>
        <v>0</v>
      </c>
      <c r="BI342" s="225">
        <f>IF(N342="nulová",J342,0)</f>
        <v>0</v>
      </c>
      <c r="BJ342" s="18" t="s">
        <v>76</v>
      </c>
      <c r="BK342" s="225">
        <f>ROUND(I342*H342,2)</f>
        <v>0</v>
      </c>
      <c r="BL342" s="18" t="s">
        <v>287</v>
      </c>
      <c r="BM342" s="224" t="s">
        <v>2821</v>
      </c>
    </row>
    <row r="343" s="15" customFormat="1">
      <c r="A343" s="15"/>
      <c r="B343" s="253"/>
      <c r="C343" s="254"/>
      <c r="D343" s="226" t="s">
        <v>228</v>
      </c>
      <c r="E343" s="255" t="s">
        <v>19</v>
      </c>
      <c r="F343" s="256" t="s">
        <v>293</v>
      </c>
      <c r="G343" s="254"/>
      <c r="H343" s="255" t="s">
        <v>19</v>
      </c>
      <c r="I343" s="257"/>
      <c r="J343" s="254"/>
      <c r="K343" s="254"/>
      <c r="L343" s="258"/>
      <c r="M343" s="259"/>
      <c r="N343" s="260"/>
      <c r="O343" s="260"/>
      <c r="P343" s="260"/>
      <c r="Q343" s="260"/>
      <c r="R343" s="260"/>
      <c r="S343" s="260"/>
      <c r="T343" s="261"/>
      <c r="U343" s="15"/>
      <c r="V343" s="15"/>
      <c r="W343" s="15"/>
      <c r="X343" s="15"/>
      <c r="Y343" s="15"/>
      <c r="Z343" s="15"/>
      <c r="AA343" s="15"/>
      <c r="AB343" s="15"/>
      <c r="AC343" s="15"/>
      <c r="AD343" s="15"/>
      <c r="AE343" s="15"/>
      <c r="AT343" s="262" t="s">
        <v>228</v>
      </c>
      <c r="AU343" s="262" t="s">
        <v>78</v>
      </c>
      <c r="AV343" s="15" t="s">
        <v>76</v>
      </c>
      <c r="AW343" s="15" t="s">
        <v>31</v>
      </c>
      <c r="AX343" s="15" t="s">
        <v>69</v>
      </c>
      <c r="AY343" s="262" t="s">
        <v>216</v>
      </c>
    </row>
    <row r="344" s="13" customFormat="1">
      <c r="A344" s="13"/>
      <c r="B344" s="231"/>
      <c r="C344" s="232"/>
      <c r="D344" s="226" t="s">
        <v>228</v>
      </c>
      <c r="E344" s="233" t="s">
        <v>19</v>
      </c>
      <c r="F344" s="234" t="s">
        <v>2818</v>
      </c>
      <c r="G344" s="232"/>
      <c r="H344" s="235">
        <v>13.5</v>
      </c>
      <c r="I344" s="236"/>
      <c r="J344" s="232"/>
      <c r="K344" s="232"/>
      <c r="L344" s="237"/>
      <c r="M344" s="238"/>
      <c r="N344" s="239"/>
      <c r="O344" s="239"/>
      <c r="P344" s="239"/>
      <c r="Q344" s="239"/>
      <c r="R344" s="239"/>
      <c r="S344" s="239"/>
      <c r="T344" s="240"/>
      <c r="U344" s="13"/>
      <c r="V344" s="13"/>
      <c r="W344" s="13"/>
      <c r="X344" s="13"/>
      <c r="Y344" s="13"/>
      <c r="Z344" s="13"/>
      <c r="AA344" s="13"/>
      <c r="AB344" s="13"/>
      <c r="AC344" s="13"/>
      <c r="AD344" s="13"/>
      <c r="AE344" s="13"/>
      <c r="AT344" s="241" t="s">
        <v>228</v>
      </c>
      <c r="AU344" s="241" t="s">
        <v>78</v>
      </c>
      <c r="AV344" s="13" t="s">
        <v>78</v>
      </c>
      <c r="AW344" s="13" t="s">
        <v>31</v>
      </c>
      <c r="AX344" s="13" t="s">
        <v>69</v>
      </c>
      <c r="AY344" s="241" t="s">
        <v>216</v>
      </c>
    </row>
    <row r="345" s="15" customFormat="1">
      <c r="A345" s="15"/>
      <c r="B345" s="253"/>
      <c r="C345" s="254"/>
      <c r="D345" s="226" t="s">
        <v>228</v>
      </c>
      <c r="E345" s="255" t="s">
        <v>19</v>
      </c>
      <c r="F345" s="256" t="s">
        <v>1287</v>
      </c>
      <c r="G345" s="254"/>
      <c r="H345" s="255" t="s">
        <v>19</v>
      </c>
      <c r="I345" s="257"/>
      <c r="J345" s="254"/>
      <c r="K345" s="254"/>
      <c r="L345" s="258"/>
      <c r="M345" s="259"/>
      <c r="N345" s="260"/>
      <c r="O345" s="260"/>
      <c r="P345" s="260"/>
      <c r="Q345" s="260"/>
      <c r="R345" s="260"/>
      <c r="S345" s="260"/>
      <c r="T345" s="261"/>
      <c r="U345" s="15"/>
      <c r="V345" s="15"/>
      <c r="W345" s="15"/>
      <c r="X345" s="15"/>
      <c r="Y345" s="15"/>
      <c r="Z345" s="15"/>
      <c r="AA345" s="15"/>
      <c r="AB345" s="15"/>
      <c r="AC345" s="15"/>
      <c r="AD345" s="15"/>
      <c r="AE345" s="15"/>
      <c r="AT345" s="262" t="s">
        <v>228</v>
      </c>
      <c r="AU345" s="262" t="s">
        <v>78</v>
      </c>
      <c r="AV345" s="15" t="s">
        <v>76</v>
      </c>
      <c r="AW345" s="15" t="s">
        <v>31</v>
      </c>
      <c r="AX345" s="15" t="s">
        <v>69</v>
      </c>
      <c r="AY345" s="262" t="s">
        <v>216</v>
      </c>
    </row>
    <row r="346" s="13" customFormat="1">
      <c r="A346" s="13"/>
      <c r="B346" s="231"/>
      <c r="C346" s="232"/>
      <c r="D346" s="226" t="s">
        <v>228</v>
      </c>
      <c r="E346" s="233" t="s">
        <v>19</v>
      </c>
      <c r="F346" s="234" t="s">
        <v>2819</v>
      </c>
      <c r="G346" s="232"/>
      <c r="H346" s="235">
        <v>4.9400000000000004</v>
      </c>
      <c r="I346" s="236"/>
      <c r="J346" s="232"/>
      <c r="K346" s="232"/>
      <c r="L346" s="237"/>
      <c r="M346" s="238"/>
      <c r="N346" s="239"/>
      <c r="O346" s="239"/>
      <c r="P346" s="239"/>
      <c r="Q346" s="239"/>
      <c r="R346" s="239"/>
      <c r="S346" s="239"/>
      <c r="T346" s="240"/>
      <c r="U346" s="13"/>
      <c r="V346" s="13"/>
      <c r="W346" s="13"/>
      <c r="X346" s="13"/>
      <c r="Y346" s="13"/>
      <c r="Z346" s="13"/>
      <c r="AA346" s="13"/>
      <c r="AB346" s="13"/>
      <c r="AC346" s="13"/>
      <c r="AD346" s="13"/>
      <c r="AE346" s="13"/>
      <c r="AT346" s="241" t="s">
        <v>228</v>
      </c>
      <c r="AU346" s="241" t="s">
        <v>78</v>
      </c>
      <c r="AV346" s="13" t="s">
        <v>78</v>
      </c>
      <c r="AW346" s="13" t="s">
        <v>31</v>
      </c>
      <c r="AX346" s="13" t="s">
        <v>69</v>
      </c>
      <c r="AY346" s="241" t="s">
        <v>216</v>
      </c>
    </row>
    <row r="347" s="14" customFormat="1">
      <c r="A347" s="14"/>
      <c r="B347" s="242"/>
      <c r="C347" s="243"/>
      <c r="D347" s="226" t="s">
        <v>228</v>
      </c>
      <c r="E347" s="244" t="s">
        <v>19</v>
      </c>
      <c r="F347" s="245" t="s">
        <v>231</v>
      </c>
      <c r="G347" s="243"/>
      <c r="H347" s="246">
        <v>18.440000000000001</v>
      </c>
      <c r="I347" s="247"/>
      <c r="J347" s="243"/>
      <c r="K347" s="243"/>
      <c r="L347" s="248"/>
      <c r="M347" s="249"/>
      <c r="N347" s="250"/>
      <c r="O347" s="250"/>
      <c r="P347" s="250"/>
      <c r="Q347" s="250"/>
      <c r="R347" s="250"/>
      <c r="S347" s="250"/>
      <c r="T347" s="251"/>
      <c r="U347" s="14"/>
      <c r="V347" s="14"/>
      <c r="W347" s="14"/>
      <c r="X347" s="14"/>
      <c r="Y347" s="14"/>
      <c r="Z347" s="14"/>
      <c r="AA347" s="14"/>
      <c r="AB347" s="14"/>
      <c r="AC347" s="14"/>
      <c r="AD347" s="14"/>
      <c r="AE347" s="14"/>
      <c r="AT347" s="252" t="s">
        <v>228</v>
      </c>
      <c r="AU347" s="252" t="s">
        <v>78</v>
      </c>
      <c r="AV347" s="14" t="s">
        <v>224</v>
      </c>
      <c r="AW347" s="14" t="s">
        <v>31</v>
      </c>
      <c r="AX347" s="14" t="s">
        <v>76</v>
      </c>
      <c r="AY347" s="252" t="s">
        <v>216</v>
      </c>
    </row>
    <row r="348" s="2" customFormat="1" ht="22.2" customHeight="1">
      <c r="A348" s="39"/>
      <c r="B348" s="40"/>
      <c r="C348" s="213" t="s">
        <v>718</v>
      </c>
      <c r="D348" s="213" t="s">
        <v>219</v>
      </c>
      <c r="E348" s="214" t="s">
        <v>742</v>
      </c>
      <c r="F348" s="215" t="s">
        <v>743</v>
      </c>
      <c r="G348" s="216" t="s">
        <v>222</v>
      </c>
      <c r="H348" s="217">
        <v>18.440000000000001</v>
      </c>
      <c r="I348" s="218"/>
      <c r="J348" s="219">
        <f>ROUND(I348*H348,2)</f>
        <v>0</v>
      </c>
      <c r="K348" s="215" t="s">
        <v>223</v>
      </c>
      <c r="L348" s="45"/>
      <c r="M348" s="220" t="s">
        <v>19</v>
      </c>
      <c r="N348" s="221" t="s">
        <v>40</v>
      </c>
      <c r="O348" s="85"/>
      <c r="P348" s="222">
        <f>O348*H348</f>
        <v>0</v>
      </c>
      <c r="Q348" s="222">
        <v>0.00027999999999999998</v>
      </c>
      <c r="R348" s="222">
        <f>Q348*H348</f>
        <v>0.0051631999999999997</v>
      </c>
      <c r="S348" s="222">
        <v>0</v>
      </c>
      <c r="T348" s="223">
        <f>S348*H348</f>
        <v>0</v>
      </c>
      <c r="U348" s="39"/>
      <c r="V348" s="39"/>
      <c r="W348" s="39"/>
      <c r="X348" s="39"/>
      <c r="Y348" s="39"/>
      <c r="Z348" s="39"/>
      <c r="AA348" s="39"/>
      <c r="AB348" s="39"/>
      <c r="AC348" s="39"/>
      <c r="AD348" s="39"/>
      <c r="AE348" s="39"/>
      <c r="AR348" s="224" t="s">
        <v>287</v>
      </c>
      <c r="AT348" s="224" t="s">
        <v>219</v>
      </c>
      <c r="AU348" s="224" t="s">
        <v>78</v>
      </c>
      <c r="AY348" s="18" t="s">
        <v>216</v>
      </c>
      <c r="BE348" s="225">
        <f>IF(N348="základní",J348,0)</f>
        <v>0</v>
      </c>
      <c r="BF348" s="225">
        <f>IF(N348="snížená",J348,0)</f>
        <v>0</v>
      </c>
      <c r="BG348" s="225">
        <f>IF(N348="zákl. přenesená",J348,0)</f>
        <v>0</v>
      </c>
      <c r="BH348" s="225">
        <f>IF(N348="sníž. přenesená",J348,0)</f>
        <v>0</v>
      </c>
      <c r="BI348" s="225">
        <f>IF(N348="nulová",J348,0)</f>
        <v>0</v>
      </c>
      <c r="BJ348" s="18" t="s">
        <v>76</v>
      </c>
      <c r="BK348" s="225">
        <f>ROUND(I348*H348,2)</f>
        <v>0</v>
      </c>
      <c r="BL348" s="18" t="s">
        <v>287</v>
      </c>
      <c r="BM348" s="224" t="s">
        <v>2822</v>
      </c>
    </row>
    <row r="349" s="15" customFormat="1">
      <c r="A349" s="15"/>
      <c r="B349" s="253"/>
      <c r="C349" s="254"/>
      <c r="D349" s="226" t="s">
        <v>228</v>
      </c>
      <c r="E349" s="255" t="s">
        <v>19</v>
      </c>
      <c r="F349" s="256" t="s">
        <v>293</v>
      </c>
      <c r="G349" s="254"/>
      <c r="H349" s="255" t="s">
        <v>19</v>
      </c>
      <c r="I349" s="257"/>
      <c r="J349" s="254"/>
      <c r="K349" s="254"/>
      <c r="L349" s="258"/>
      <c r="M349" s="259"/>
      <c r="N349" s="260"/>
      <c r="O349" s="260"/>
      <c r="P349" s="260"/>
      <c r="Q349" s="260"/>
      <c r="R349" s="260"/>
      <c r="S349" s="260"/>
      <c r="T349" s="261"/>
      <c r="U349" s="15"/>
      <c r="V349" s="15"/>
      <c r="W349" s="15"/>
      <c r="X349" s="15"/>
      <c r="Y349" s="15"/>
      <c r="Z349" s="15"/>
      <c r="AA349" s="15"/>
      <c r="AB349" s="15"/>
      <c r="AC349" s="15"/>
      <c r="AD349" s="15"/>
      <c r="AE349" s="15"/>
      <c r="AT349" s="262" t="s">
        <v>228</v>
      </c>
      <c r="AU349" s="262" t="s">
        <v>78</v>
      </c>
      <c r="AV349" s="15" t="s">
        <v>76</v>
      </c>
      <c r="AW349" s="15" t="s">
        <v>31</v>
      </c>
      <c r="AX349" s="15" t="s">
        <v>69</v>
      </c>
      <c r="AY349" s="262" t="s">
        <v>216</v>
      </c>
    </row>
    <row r="350" s="13" customFormat="1">
      <c r="A350" s="13"/>
      <c r="B350" s="231"/>
      <c r="C350" s="232"/>
      <c r="D350" s="226" t="s">
        <v>228</v>
      </c>
      <c r="E350" s="233" t="s">
        <v>19</v>
      </c>
      <c r="F350" s="234" t="s">
        <v>2818</v>
      </c>
      <c r="G350" s="232"/>
      <c r="H350" s="235">
        <v>13.5</v>
      </c>
      <c r="I350" s="236"/>
      <c r="J350" s="232"/>
      <c r="K350" s="232"/>
      <c r="L350" s="237"/>
      <c r="M350" s="238"/>
      <c r="N350" s="239"/>
      <c r="O350" s="239"/>
      <c r="P350" s="239"/>
      <c r="Q350" s="239"/>
      <c r="R350" s="239"/>
      <c r="S350" s="239"/>
      <c r="T350" s="240"/>
      <c r="U350" s="13"/>
      <c r="V350" s="13"/>
      <c r="W350" s="13"/>
      <c r="X350" s="13"/>
      <c r="Y350" s="13"/>
      <c r="Z350" s="13"/>
      <c r="AA350" s="13"/>
      <c r="AB350" s="13"/>
      <c r="AC350" s="13"/>
      <c r="AD350" s="13"/>
      <c r="AE350" s="13"/>
      <c r="AT350" s="241" t="s">
        <v>228</v>
      </c>
      <c r="AU350" s="241" t="s">
        <v>78</v>
      </c>
      <c r="AV350" s="13" t="s">
        <v>78</v>
      </c>
      <c r="AW350" s="13" t="s">
        <v>31</v>
      </c>
      <c r="AX350" s="13" t="s">
        <v>69</v>
      </c>
      <c r="AY350" s="241" t="s">
        <v>216</v>
      </c>
    </row>
    <row r="351" s="15" customFormat="1">
      <c r="A351" s="15"/>
      <c r="B351" s="253"/>
      <c r="C351" s="254"/>
      <c r="D351" s="226" t="s">
        <v>228</v>
      </c>
      <c r="E351" s="255" t="s">
        <v>19</v>
      </c>
      <c r="F351" s="256" t="s">
        <v>1287</v>
      </c>
      <c r="G351" s="254"/>
      <c r="H351" s="255" t="s">
        <v>19</v>
      </c>
      <c r="I351" s="257"/>
      <c r="J351" s="254"/>
      <c r="K351" s="254"/>
      <c r="L351" s="258"/>
      <c r="M351" s="259"/>
      <c r="N351" s="260"/>
      <c r="O351" s="260"/>
      <c r="P351" s="260"/>
      <c r="Q351" s="260"/>
      <c r="R351" s="260"/>
      <c r="S351" s="260"/>
      <c r="T351" s="261"/>
      <c r="U351" s="15"/>
      <c r="V351" s="15"/>
      <c r="W351" s="15"/>
      <c r="X351" s="15"/>
      <c r="Y351" s="15"/>
      <c r="Z351" s="15"/>
      <c r="AA351" s="15"/>
      <c r="AB351" s="15"/>
      <c r="AC351" s="15"/>
      <c r="AD351" s="15"/>
      <c r="AE351" s="15"/>
      <c r="AT351" s="262" t="s">
        <v>228</v>
      </c>
      <c r="AU351" s="262" t="s">
        <v>78</v>
      </c>
      <c r="AV351" s="15" t="s">
        <v>76</v>
      </c>
      <c r="AW351" s="15" t="s">
        <v>31</v>
      </c>
      <c r="AX351" s="15" t="s">
        <v>69</v>
      </c>
      <c r="AY351" s="262" t="s">
        <v>216</v>
      </c>
    </row>
    <row r="352" s="13" customFormat="1">
      <c r="A352" s="13"/>
      <c r="B352" s="231"/>
      <c r="C352" s="232"/>
      <c r="D352" s="226" t="s">
        <v>228</v>
      </c>
      <c r="E352" s="233" t="s">
        <v>19</v>
      </c>
      <c r="F352" s="234" t="s">
        <v>2819</v>
      </c>
      <c r="G352" s="232"/>
      <c r="H352" s="235">
        <v>4.9400000000000004</v>
      </c>
      <c r="I352" s="236"/>
      <c r="J352" s="232"/>
      <c r="K352" s="232"/>
      <c r="L352" s="237"/>
      <c r="M352" s="238"/>
      <c r="N352" s="239"/>
      <c r="O352" s="239"/>
      <c r="P352" s="239"/>
      <c r="Q352" s="239"/>
      <c r="R352" s="239"/>
      <c r="S352" s="239"/>
      <c r="T352" s="240"/>
      <c r="U352" s="13"/>
      <c r="V352" s="13"/>
      <c r="W352" s="13"/>
      <c r="X352" s="13"/>
      <c r="Y352" s="13"/>
      <c r="Z352" s="13"/>
      <c r="AA352" s="13"/>
      <c r="AB352" s="13"/>
      <c r="AC352" s="13"/>
      <c r="AD352" s="13"/>
      <c r="AE352" s="13"/>
      <c r="AT352" s="241" t="s">
        <v>228</v>
      </c>
      <c r="AU352" s="241" t="s">
        <v>78</v>
      </c>
      <c r="AV352" s="13" t="s">
        <v>78</v>
      </c>
      <c r="AW352" s="13" t="s">
        <v>31</v>
      </c>
      <c r="AX352" s="13" t="s">
        <v>69</v>
      </c>
      <c r="AY352" s="241" t="s">
        <v>216</v>
      </c>
    </row>
    <row r="353" s="14" customFormat="1">
      <c r="A353" s="14"/>
      <c r="B353" s="242"/>
      <c r="C353" s="243"/>
      <c r="D353" s="226" t="s">
        <v>228</v>
      </c>
      <c r="E353" s="244" t="s">
        <v>19</v>
      </c>
      <c r="F353" s="245" t="s">
        <v>231</v>
      </c>
      <c r="G353" s="243"/>
      <c r="H353" s="246">
        <v>18.440000000000001</v>
      </c>
      <c r="I353" s="247"/>
      <c r="J353" s="243"/>
      <c r="K353" s="243"/>
      <c r="L353" s="248"/>
      <c r="M353" s="274"/>
      <c r="N353" s="275"/>
      <c r="O353" s="275"/>
      <c r="P353" s="275"/>
      <c r="Q353" s="275"/>
      <c r="R353" s="275"/>
      <c r="S353" s="275"/>
      <c r="T353" s="276"/>
      <c r="U353" s="14"/>
      <c r="V353" s="14"/>
      <c r="W353" s="14"/>
      <c r="X353" s="14"/>
      <c r="Y353" s="14"/>
      <c r="Z353" s="14"/>
      <c r="AA353" s="14"/>
      <c r="AB353" s="14"/>
      <c r="AC353" s="14"/>
      <c r="AD353" s="14"/>
      <c r="AE353" s="14"/>
      <c r="AT353" s="252" t="s">
        <v>228</v>
      </c>
      <c r="AU353" s="252" t="s">
        <v>78</v>
      </c>
      <c r="AV353" s="14" t="s">
        <v>224</v>
      </c>
      <c r="AW353" s="14" t="s">
        <v>31</v>
      </c>
      <c r="AX353" s="14" t="s">
        <v>76</v>
      </c>
      <c r="AY353" s="252" t="s">
        <v>216</v>
      </c>
    </row>
    <row r="354" s="2" customFormat="1" ht="6.96" customHeight="1">
      <c r="A354" s="39"/>
      <c r="B354" s="60"/>
      <c r="C354" s="61"/>
      <c r="D354" s="61"/>
      <c r="E354" s="61"/>
      <c r="F354" s="61"/>
      <c r="G354" s="61"/>
      <c r="H354" s="61"/>
      <c r="I354" s="61"/>
      <c r="J354" s="61"/>
      <c r="K354" s="61"/>
      <c r="L354" s="45"/>
      <c r="M354" s="39"/>
      <c r="O354" s="39"/>
      <c r="P354" s="39"/>
      <c r="Q354" s="39"/>
      <c r="R354" s="39"/>
      <c r="S354" s="39"/>
      <c r="T354" s="39"/>
      <c r="U354" s="39"/>
      <c r="V354" s="39"/>
      <c r="W354" s="39"/>
      <c r="X354" s="39"/>
      <c r="Y354" s="39"/>
      <c r="Z354" s="39"/>
      <c r="AA354" s="39"/>
      <c r="AB354" s="39"/>
      <c r="AC354" s="39"/>
      <c r="AD354" s="39"/>
      <c r="AE354" s="39"/>
    </row>
  </sheetData>
  <sheetProtection sheet="1" autoFilter="0" formatColumns="0" formatRows="0" objects="1" scenarios="1" spinCount="100000" saltValue="ClB+Xw63yqHQHTqaP3xwgOhO+i9gZqGIeaXdpayba8PfdxmhWXsDBLpZn410HX/6zE6gAjJmWnwaYPA0S31gMw==" hashValue="Mkma6AsRuUylFlPxCE3LfJr/oC18Jsbc+zwD5/WpI84dxBXm14hJGCZvXQQcBiDsS/Epqq5q2GdFZHxmQYjY5Q==" algorithmName="SHA-512" password="CC35"/>
  <autoFilter ref="C103:K353"/>
  <mergeCells count="12">
    <mergeCell ref="E7:H7"/>
    <mergeCell ref="E9:H9"/>
    <mergeCell ref="E11:H11"/>
    <mergeCell ref="E20:H20"/>
    <mergeCell ref="E29:H29"/>
    <mergeCell ref="E50:H50"/>
    <mergeCell ref="E52:H52"/>
    <mergeCell ref="E54:H54"/>
    <mergeCell ref="E92:H92"/>
    <mergeCell ref="E94:H94"/>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146</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2687</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885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ROUND(J88,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ROUND((SUM(BE88:BE95)),  2)</f>
        <v>0</v>
      </c>
      <c r="G35" s="39"/>
      <c r="H35" s="39"/>
      <c r="I35" s="158">
        <v>0.20999999999999999</v>
      </c>
      <c r="J35" s="157">
        <f>ROUND(((SUM(BE88:BE95))*I35),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ROUND((SUM(BF88:BF95)),  2)</f>
        <v>0</v>
      </c>
      <c r="G36" s="39"/>
      <c r="H36" s="39"/>
      <c r="I36" s="158">
        <v>0.14999999999999999</v>
      </c>
      <c r="J36" s="157">
        <f>ROUND(((SUM(BF88:BF95))*I36),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ROUND((SUM(BG88:BG95)),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ROUND((SUM(BH88:BH95)),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ROUND((SUM(BI88:BI95)),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2687</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VON - Vedlejší a ostatní ...</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J88</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886</v>
      </c>
      <c r="E64" s="178"/>
      <c r="F64" s="178"/>
      <c r="G64" s="178"/>
      <c r="H64" s="178"/>
      <c r="I64" s="178"/>
      <c r="J64" s="179">
        <f>J89</f>
        <v>0</v>
      </c>
      <c r="K64" s="176"/>
      <c r="L64" s="180"/>
      <c r="S64" s="9"/>
      <c r="T64" s="9"/>
      <c r="U64" s="9"/>
      <c r="V64" s="9"/>
      <c r="W64" s="9"/>
      <c r="X64" s="9"/>
      <c r="Y64" s="9"/>
      <c r="Z64" s="9"/>
      <c r="AA64" s="9"/>
      <c r="AB64" s="9"/>
      <c r="AC64" s="9"/>
      <c r="AD64" s="9"/>
      <c r="AE64" s="9"/>
    </row>
    <row r="65" s="10" customFormat="1" ht="19.92" customHeight="1">
      <c r="A65" s="10"/>
      <c r="B65" s="181"/>
      <c r="C65" s="126"/>
      <c r="D65" s="182" t="s">
        <v>887</v>
      </c>
      <c r="E65" s="183"/>
      <c r="F65" s="183"/>
      <c r="G65" s="183"/>
      <c r="H65" s="183"/>
      <c r="I65" s="183"/>
      <c r="J65" s="184">
        <f>J90</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888</v>
      </c>
      <c r="E66" s="183"/>
      <c r="F66" s="183"/>
      <c r="G66" s="183"/>
      <c r="H66" s="183"/>
      <c r="I66" s="183"/>
      <c r="J66" s="184">
        <f>J93</f>
        <v>0</v>
      </c>
      <c r="K66" s="126"/>
      <c r="L66" s="185"/>
      <c r="S66" s="10"/>
      <c r="T66" s="10"/>
      <c r="U66" s="10"/>
      <c r="V66" s="10"/>
      <c r="W66" s="10"/>
      <c r="X66" s="10"/>
      <c r="Y66" s="10"/>
      <c r="Z66" s="10"/>
      <c r="AA66" s="10"/>
      <c r="AB66" s="10"/>
      <c r="AC66" s="10"/>
      <c r="AD66" s="10"/>
      <c r="AE66" s="10"/>
    </row>
    <row r="67" s="2" customFormat="1" ht="21.84" customHeight="1">
      <c r="A67" s="39"/>
      <c r="B67" s="40"/>
      <c r="C67" s="41"/>
      <c r="D67" s="41"/>
      <c r="E67" s="41"/>
      <c r="F67" s="41"/>
      <c r="G67" s="41"/>
      <c r="H67" s="41"/>
      <c r="I67" s="41"/>
      <c r="J67" s="41"/>
      <c r="K67" s="41"/>
      <c r="L67" s="145"/>
      <c r="S67" s="39"/>
      <c r="T67" s="39"/>
      <c r="U67" s="39"/>
      <c r="V67" s="39"/>
      <c r="W67" s="39"/>
      <c r="X67" s="39"/>
      <c r="Y67" s="39"/>
      <c r="Z67" s="39"/>
      <c r="AA67" s="39"/>
      <c r="AB67" s="39"/>
      <c r="AC67" s="39"/>
      <c r="AD67" s="39"/>
      <c r="AE67" s="39"/>
    </row>
    <row r="68" s="2" customFormat="1" ht="6.96" customHeight="1">
      <c r="A68" s="39"/>
      <c r="B68" s="60"/>
      <c r="C68" s="61"/>
      <c r="D68" s="61"/>
      <c r="E68" s="61"/>
      <c r="F68" s="61"/>
      <c r="G68" s="61"/>
      <c r="H68" s="61"/>
      <c r="I68" s="61"/>
      <c r="J68" s="61"/>
      <c r="K68" s="61"/>
      <c r="L68" s="145"/>
      <c r="S68" s="39"/>
      <c r="T68" s="39"/>
      <c r="U68" s="39"/>
      <c r="V68" s="39"/>
      <c r="W68" s="39"/>
      <c r="X68" s="39"/>
      <c r="Y68" s="39"/>
      <c r="Z68" s="39"/>
      <c r="AA68" s="39"/>
      <c r="AB68" s="39"/>
      <c r="AC68" s="39"/>
      <c r="AD68" s="39"/>
      <c r="AE68" s="39"/>
    </row>
    <row r="72" s="2" customFormat="1" ht="6.96" customHeight="1">
      <c r="A72" s="39"/>
      <c r="B72" s="62"/>
      <c r="C72" s="63"/>
      <c r="D72" s="63"/>
      <c r="E72" s="63"/>
      <c r="F72" s="63"/>
      <c r="G72" s="63"/>
      <c r="H72" s="63"/>
      <c r="I72" s="63"/>
      <c r="J72" s="63"/>
      <c r="K72" s="63"/>
      <c r="L72" s="145"/>
      <c r="S72" s="39"/>
      <c r="T72" s="39"/>
      <c r="U72" s="39"/>
      <c r="V72" s="39"/>
      <c r="W72" s="39"/>
      <c r="X72" s="39"/>
      <c r="Y72" s="39"/>
      <c r="Z72" s="39"/>
      <c r="AA72" s="39"/>
      <c r="AB72" s="39"/>
      <c r="AC72" s="39"/>
      <c r="AD72" s="39"/>
      <c r="AE72" s="39"/>
    </row>
    <row r="73" s="2" customFormat="1" ht="24.96" customHeight="1">
      <c r="A73" s="39"/>
      <c r="B73" s="40"/>
      <c r="C73" s="24" t="s">
        <v>201</v>
      </c>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12" customHeight="1">
      <c r="A75" s="39"/>
      <c r="B75" s="40"/>
      <c r="C75" s="33" t="s">
        <v>16</v>
      </c>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4.4" customHeight="1">
      <c r="A76" s="39"/>
      <c r="B76" s="40"/>
      <c r="C76" s="41"/>
      <c r="D76" s="41"/>
      <c r="E76" s="170" t="str">
        <f>E7</f>
        <v>Sociální investice 2020</v>
      </c>
      <c r="F76" s="33"/>
      <c r="G76" s="33"/>
      <c r="H76" s="33"/>
      <c r="I76" s="41"/>
      <c r="J76" s="41"/>
      <c r="K76" s="41"/>
      <c r="L76" s="145"/>
      <c r="S76" s="39"/>
      <c r="T76" s="39"/>
      <c r="U76" s="39"/>
      <c r="V76" s="39"/>
      <c r="W76" s="39"/>
      <c r="X76" s="39"/>
      <c r="Y76" s="39"/>
      <c r="Z76" s="39"/>
      <c r="AA76" s="39"/>
      <c r="AB76" s="39"/>
      <c r="AC76" s="39"/>
      <c r="AD76" s="39"/>
      <c r="AE76" s="39"/>
    </row>
    <row r="77" s="1" customFormat="1" ht="12" customHeight="1">
      <c r="B77" s="22"/>
      <c r="C77" s="33" t="s">
        <v>173</v>
      </c>
      <c r="D77" s="23"/>
      <c r="E77" s="23"/>
      <c r="F77" s="23"/>
      <c r="G77" s="23"/>
      <c r="H77" s="23"/>
      <c r="I77" s="23"/>
      <c r="J77" s="23"/>
      <c r="K77" s="23"/>
      <c r="L77" s="21"/>
    </row>
    <row r="78" s="2" customFormat="1" ht="14.4" customHeight="1">
      <c r="A78" s="39"/>
      <c r="B78" s="40"/>
      <c r="C78" s="41"/>
      <c r="D78" s="41"/>
      <c r="E78" s="170" t="s">
        <v>2687</v>
      </c>
      <c r="F78" s="41"/>
      <c r="G78" s="41"/>
      <c r="H78" s="41"/>
      <c r="I78" s="41"/>
      <c r="J78" s="41"/>
      <c r="K78" s="41"/>
      <c r="L78" s="145"/>
      <c r="S78" s="39"/>
      <c r="T78" s="39"/>
      <c r="U78" s="39"/>
      <c r="V78" s="39"/>
      <c r="W78" s="39"/>
      <c r="X78" s="39"/>
      <c r="Y78" s="39"/>
      <c r="Z78" s="39"/>
      <c r="AA78" s="39"/>
      <c r="AB78" s="39"/>
      <c r="AC78" s="39"/>
      <c r="AD78" s="39"/>
      <c r="AE78" s="39"/>
    </row>
    <row r="79" s="2" customFormat="1" ht="12" customHeight="1">
      <c r="A79" s="39"/>
      <c r="B79" s="40"/>
      <c r="C79" s="33" t="s">
        <v>175</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4.4" customHeight="1">
      <c r="A80" s="39"/>
      <c r="B80" s="40"/>
      <c r="C80" s="41"/>
      <c r="D80" s="41"/>
      <c r="E80" s="70" t="str">
        <f>E11</f>
        <v>VON - Vedlejší a ostatní ...</v>
      </c>
      <c r="F80" s="41"/>
      <c r="G80" s="41"/>
      <c r="H80" s="41"/>
      <c r="I80" s="41"/>
      <c r="J80" s="41"/>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21</v>
      </c>
      <c r="D82" s="41"/>
      <c r="E82" s="41"/>
      <c r="F82" s="28" t="str">
        <f>F14</f>
        <v xml:space="preserve"> </v>
      </c>
      <c r="G82" s="41"/>
      <c r="H82" s="41"/>
      <c r="I82" s="33" t="s">
        <v>23</v>
      </c>
      <c r="J82" s="73" t="str">
        <f>IF(J14="","",J14)</f>
        <v>27. 8. 2020</v>
      </c>
      <c r="K82" s="41"/>
      <c r="L82" s="145"/>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5.6" customHeight="1">
      <c r="A84" s="39"/>
      <c r="B84" s="40"/>
      <c r="C84" s="33" t="s">
        <v>25</v>
      </c>
      <c r="D84" s="41"/>
      <c r="E84" s="41"/>
      <c r="F84" s="28" t="str">
        <f>E17</f>
        <v xml:space="preserve"> </v>
      </c>
      <c r="G84" s="41"/>
      <c r="H84" s="41"/>
      <c r="I84" s="33" t="s">
        <v>30</v>
      </c>
      <c r="J84" s="37" t="str">
        <f>E23</f>
        <v xml:space="preserve"> </v>
      </c>
      <c r="K84" s="41"/>
      <c r="L84" s="145"/>
      <c r="S84" s="39"/>
      <c r="T84" s="39"/>
      <c r="U84" s="39"/>
      <c r="V84" s="39"/>
      <c r="W84" s="39"/>
      <c r="X84" s="39"/>
      <c r="Y84" s="39"/>
      <c r="Z84" s="39"/>
      <c r="AA84" s="39"/>
      <c r="AB84" s="39"/>
      <c r="AC84" s="39"/>
      <c r="AD84" s="39"/>
      <c r="AE84" s="39"/>
    </row>
    <row r="85" s="2" customFormat="1" ht="15.6" customHeight="1">
      <c r="A85" s="39"/>
      <c r="B85" s="40"/>
      <c r="C85" s="33" t="s">
        <v>28</v>
      </c>
      <c r="D85" s="41"/>
      <c r="E85" s="41"/>
      <c r="F85" s="28" t="str">
        <f>IF(E20="","",E20)</f>
        <v>Vyplň údaj</v>
      </c>
      <c r="G85" s="41"/>
      <c r="H85" s="41"/>
      <c r="I85" s="33" t="s">
        <v>32</v>
      </c>
      <c r="J85" s="37" t="str">
        <f>E26</f>
        <v xml:space="preserve"> </v>
      </c>
      <c r="K85" s="41"/>
      <c r="L85" s="145"/>
      <c r="S85" s="39"/>
      <c r="T85" s="39"/>
      <c r="U85" s="39"/>
      <c r="V85" s="39"/>
      <c r="W85" s="39"/>
      <c r="X85" s="39"/>
      <c r="Y85" s="39"/>
      <c r="Z85" s="39"/>
      <c r="AA85" s="39"/>
      <c r="AB85" s="39"/>
      <c r="AC85" s="39"/>
      <c r="AD85" s="39"/>
      <c r="AE85" s="39"/>
    </row>
    <row r="86" s="2" customFormat="1" ht="10.32"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11" customFormat="1" ht="29.28" customHeight="1">
      <c r="A87" s="186"/>
      <c r="B87" s="187"/>
      <c r="C87" s="188" t="s">
        <v>202</v>
      </c>
      <c r="D87" s="189" t="s">
        <v>54</v>
      </c>
      <c r="E87" s="189" t="s">
        <v>50</v>
      </c>
      <c r="F87" s="189" t="s">
        <v>51</v>
      </c>
      <c r="G87" s="189" t="s">
        <v>203</v>
      </c>
      <c r="H87" s="189" t="s">
        <v>204</v>
      </c>
      <c r="I87" s="189" t="s">
        <v>205</v>
      </c>
      <c r="J87" s="189" t="s">
        <v>179</v>
      </c>
      <c r="K87" s="190" t="s">
        <v>206</v>
      </c>
      <c r="L87" s="191"/>
      <c r="M87" s="93" t="s">
        <v>19</v>
      </c>
      <c r="N87" s="94" t="s">
        <v>39</v>
      </c>
      <c r="O87" s="94" t="s">
        <v>207</v>
      </c>
      <c r="P87" s="94" t="s">
        <v>208</v>
      </c>
      <c r="Q87" s="94" t="s">
        <v>209</v>
      </c>
      <c r="R87" s="94" t="s">
        <v>210</v>
      </c>
      <c r="S87" s="94" t="s">
        <v>211</v>
      </c>
      <c r="T87" s="95" t="s">
        <v>212</v>
      </c>
      <c r="U87" s="186"/>
      <c r="V87" s="186"/>
      <c r="W87" s="186"/>
      <c r="X87" s="186"/>
      <c r="Y87" s="186"/>
      <c r="Z87" s="186"/>
      <c r="AA87" s="186"/>
      <c r="AB87" s="186"/>
      <c r="AC87" s="186"/>
      <c r="AD87" s="186"/>
      <c r="AE87" s="186"/>
    </row>
    <row r="88" s="2" customFormat="1" ht="22.8" customHeight="1">
      <c r="A88" s="39"/>
      <c r="B88" s="40"/>
      <c r="C88" s="100" t="s">
        <v>213</v>
      </c>
      <c r="D88" s="41"/>
      <c r="E88" s="41"/>
      <c r="F88" s="41"/>
      <c r="G88" s="41"/>
      <c r="H88" s="41"/>
      <c r="I88" s="41"/>
      <c r="J88" s="192">
        <f>BK88</f>
        <v>0</v>
      </c>
      <c r="K88" s="41"/>
      <c r="L88" s="45"/>
      <c r="M88" s="96"/>
      <c r="N88" s="193"/>
      <c r="O88" s="97"/>
      <c r="P88" s="194">
        <f>P89</f>
        <v>0</v>
      </c>
      <c r="Q88" s="97"/>
      <c r="R88" s="194">
        <f>R89</f>
        <v>0</v>
      </c>
      <c r="S88" s="97"/>
      <c r="T88" s="195">
        <f>T89</f>
        <v>0</v>
      </c>
      <c r="U88" s="39"/>
      <c r="V88" s="39"/>
      <c r="W88" s="39"/>
      <c r="X88" s="39"/>
      <c r="Y88" s="39"/>
      <c r="Z88" s="39"/>
      <c r="AA88" s="39"/>
      <c r="AB88" s="39"/>
      <c r="AC88" s="39"/>
      <c r="AD88" s="39"/>
      <c r="AE88" s="39"/>
      <c r="AT88" s="18" t="s">
        <v>68</v>
      </c>
      <c r="AU88" s="18" t="s">
        <v>180</v>
      </c>
      <c r="BK88" s="196">
        <f>BK89</f>
        <v>0</v>
      </c>
    </row>
    <row r="89" s="12" customFormat="1" ht="25.92" customHeight="1">
      <c r="A89" s="12"/>
      <c r="B89" s="197"/>
      <c r="C89" s="198"/>
      <c r="D89" s="199" t="s">
        <v>68</v>
      </c>
      <c r="E89" s="200" t="s">
        <v>889</v>
      </c>
      <c r="F89" s="200" t="s">
        <v>890</v>
      </c>
      <c r="G89" s="198"/>
      <c r="H89" s="198"/>
      <c r="I89" s="201"/>
      <c r="J89" s="202">
        <f>BK89</f>
        <v>0</v>
      </c>
      <c r="K89" s="198"/>
      <c r="L89" s="203"/>
      <c r="M89" s="204"/>
      <c r="N89" s="205"/>
      <c r="O89" s="205"/>
      <c r="P89" s="206">
        <f>P90+P93</f>
        <v>0</v>
      </c>
      <c r="Q89" s="205"/>
      <c r="R89" s="206">
        <f>R90+R93</f>
        <v>0</v>
      </c>
      <c r="S89" s="205"/>
      <c r="T89" s="207">
        <f>T90+T93</f>
        <v>0</v>
      </c>
      <c r="U89" s="12"/>
      <c r="V89" s="12"/>
      <c r="W89" s="12"/>
      <c r="X89" s="12"/>
      <c r="Y89" s="12"/>
      <c r="Z89" s="12"/>
      <c r="AA89" s="12"/>
      <c r="AB89" s="12"/>
      <c r="AC89" s="12"/>
      <c r="AD89" s="12"/>
      <c r="AE89" s="12"/>
      <c r="AR89" s="208" t="s">
        <v>254</v>
      </c>
      <c r="AT89" s="209" t="s">
        <v>68</v>
      </c>
      <c r="AU89" s="209" t="s">
        <v>69</v>
      </c>
      <c r="AY89" s="208" t="s">
        <v>216</v>
      </c>
      <c r="BK89" s="210">
        <f>BK90+BK93</f>
        <v>0</v>
      </c>
    </row>
    <row r="90" s="12" customFormat="1" ht="22.8" customHeight="1">
      <c r="A90" s="12"/>
      <c r="B90" s="197"/>
      <c r="C90" s="198"/>
      <c r="D90" s="199" t="s">
        <v>68</v>
      </c>
      <c r="E90" s="211" t="s">
        <v>891</v>
      </c>
      <c r="F90" s="211" t="s">
        <v>892</v>
      </c>
      <c r="G90" s="198"/>
      <c r="H90" s="198"/>
      <c r="I90" s="201"/>
      <c r="J90" s="212">
        <f>BK90</f>
        <v>0</v>
      </c>
      <c r="K90" s="198"/>
      <c r="L90" s="203"/>
      <c r="M90" s="204"/>
      <c r="N90" s="205"/>
      <c r="O90" s="205"/>
      <c r="P90" s="206">
        <f>SUM(P91:P92)</f>
        <v>0</v>
      </c>
      <c r="Q90" s="205"/>
      <c r="R90" s="206">
        <f>SUM(R91:R92)</f>
        <v>0</v>
      </c>
      <c r="S90" s="205"/>
      <c r="T90" s="207">
        <f>SUM(T91:T92)</f>
        <v>0</v>
      </c>
      <c r="U90" s="12"/>
      <c r="V90" s="12"/>
      <c r="W90" s="12"/>
      <c r="X90" s="12"/>
      <c r="Y90" s="12"/>
      <c r="Z90" s="12"/>
      <c r="AA90" s="12"/>
      <c r="AB90" s="12"/>
      <c r="AC90" s="12"/>
      <c r="AD90" s="12"/>
      <c r="AE90" s="12"/>
      <c r="AR90" s="208" t="s">
        <v>254</v>
      </c>
      <c r="AT90" s="209" t="s">
        <v>68</v>
      </c>
      <c r="AU90" s="209" t="s">
        <v>76</v>
      </c>
      <c r="AY90" s="208" t="s">
        <v>216</v>
      </c>
      <c r="BK90" s="210">
        <f>SUM(BK91:BK92)</f>
        <v>0</v>
      </c>
    </row>
    <row r="91" s="2" customFormat="1" ht="13.8" customHeight="1">
      <c r="A91" s="39"/>
      <c r="B91" s="40"/>
      <c r="C91" s="213" t="s">
        <v>76</v>
      </c>
      <c r="D91" s="213" t="s">
        <v>219</v>
      </c>
      <c r="E91" s="214" t="s">
        <v>893</v>
      </c>
      <c r="F91" s="215" t="s">
        <v>892</v>
      </c>
      <c r="G91" s="216" t="s">
        <v>313</v>
      </c>
      <c r="H91" s="217">
        <v>1</v>
      </c>
      <c r="I91" s="218"/>
      <c r="J91" s="219">
        <f>ROUND(I91*H91,2)</f>
        <v>0</v>
      </c>
      <c r="K91" s="215" t="s">
        <v>19</v>
      </c>
      <c r="L91" s="45"/>
      <c r="M91" s="220" t="s">
        <v>19</v>
      </c>
      <c r="N91" s="221" t="s">
        <v>40</v>
      </c>
      <c r="O91" s="85"/>
      <c r="P91" s="222">
        <f>O91*H91</f>
        <v>0</v>
      </c>
      <c r="Q91" s="222">
        <v>0</v>
      </c>
      <c r="R91" s="222">
        <f>Q91*H91</f>
        <v>0</v>
      </c>
      <c r="S91" s="222">
        <v>0</v>
      </c>
      <c r="T91" s="223">
        <f>S91*H91</f>
        <v>0</v>
      </c>
      <c r="U91" s="39"/>
      <c r="V91" s="39"/>
      <c r="W91" s="39"/>
      <c r="X91" s="39"/>
      <c r="Y91" s="39"/>
      <c r="Z91" s="39"/>
      <c r="AA91" s="39"/>
      <c r="AB91" s="39"/>
      <c r="AC91" s="39"/>
      <c r="AD91" s="39"/>
      <c r="AE91" s="39"/>
      <c r="AR91" s="224" t="s">
        <v>224</v>
      </c>
      <c r="AT91" s="224" t="s">
        <v>219</v>
      </c>
      <c r="AU91" s="224" t="s">
        <v>78</v>
      </c>
      <c r="AY91" s="18" t="s">
        <v>216</v>
      </c>
      <c r="BE91" s="225">
        <f>IF(N91="základní",J91,0)</f>
        <v>0</v>
      </c>
      <c r="BF91" s="225">
        <f>IF(N91="snížená",J91,0)</f>
        <v>0</v>
      </c>
      <c r="BG91" s="225">
        <f>IF(N91="zákl. přenesená",J91,0)</f>
        <v>0</v>
      </c>
      <c r="BH91" s="225">
        <f>IF(N91="sníž. přenesená",J91,0)</f>
        <v>0</v>
      </c>
      <c r="BI91" s="225">
        <f>IF(N91="nulová",J91,0)</f>
        <v>0</v>
      </c>
      <c r="BJ91" s="18" t="s">
        <v>76</v>
      </c>
      <c r="BK91" s="225">
        <f>ROUND(I91*H91,2)</f>
        <v>0</v>
      </c>
      <c r="BL91" s="18" t="s">
        <v>224</v>
      </c>
      <c r="BM91" s="224" t="s">
        <v>78</v>
      </c>
    </row>
    <row r="92" s="2" customFormat="1">
      <c r="A92" s="39"/>
      <c r="B92" s="40"/>
      <c r="C92" s="41"/>
      <c r="D92" s="226" t="s">
        <v>894</v>
      </c>
      <c r="E92" s="41"/>
      <c r="F92" s="227" t="s">
        <v>895</v>
      </c>
      <c r="G92" s="41"/>
      <c r="H92" s="41"/>
      <c r="I92" s="228"/>
      <c r="J92" s="41"/>
      <c r="K92" s="41"/>
      <c r="L92" s="45"/>
      <c r="M92" s="229"/>
      <c r="N92" s="230"/>
      <c r="O92" s="85"/>
      <c r="P92" s="85"/>
      <c r="Q92" s="85"/>
      <c r="R92" s="85"/>
      <c r="S92" s="85"/>
      <c r="T92" s="86"/>
      <c r="U92" s="39"/>
      <c r="V92" s="39"/>
      <c r="W92" s="39"/>
      <c r="X92" s="39"/>
      <c r="Y92" s="39"/>
      <c r="Z92" s="39"/>
      <c r="AA92" s="39"/>
      <c r="AB92" s="39"/>
      <c r="AC92" s="39"/>
      <c r="AD92" s="39"/>
      <c r="AE92" s="39"/>
      <c r="AT92" s="18" t="s">
        <v>894</v>
      </c>
      <c r="AU92" s="18" t="s">
        <v>78</v>
      </c>
    </row>
    <row r="93" s="12" customFormat="1" ht="22.8" customHeight="1">
      <c r="A93" s="12"/>
      <c r="B93" s="197"/>
      <c r="C93" s="198"/>
      <c r="D93" s="199" t="s">
        <v>68</v>
      </c>
      <c r="E93" s="211" t="s">
        <v>896</v>
      </c>
      <c r="F93" s="211" t="s">
        <v>897</v>
      </c>
      <c r="G93" s="198"/>
      <c r="H93" s="198"/>
      <c r="I93" s="201"/>
      <c r="J93" s="212">
        <f>BK93</f>
        <v>0</v>
      </c>
      <c r="K93" s="198"/>
      <c r="L93" s="203"/>
      <c r="M93" s="204"/>
      <c r="N93" s="205"/>
      <c r="O93" s="205"/>
      <c r="P93" s="206">
        <f>SUM(P94:P95)</f>
        <v>0</v>
      </c>
      <c r="Q93" s="205"/>
      <c r="R93" s="206">
        <f>SUM(R94:R95)</f>
        <v>0</v>
      </c>
      <c r="S93" s="205"/>
      <c r="T93" s="207">
        <f>SUM(T94:T95)</f>
        <v>0</v>
      </c>
      <c r="U93" s="12"/>
      <c r="V93" s="12"/>
      <c r="W93" s="12"/>
      <c r="X93" s="12"/>
      <c r="Y93" s="12"/>
      <c r="Z93" s="12"/>
      <c r="AA93" s="12"/>
      <c r="AB93" s="12"/>
      <c r="AC93" s="12"/>
      <c r="AD93" s="12"/>
      <c r="AE93" s="12"/>
      <c r="AR93" s="208" t="s">
        <v>254</v>
      </c>
      <c r="AT93" s="209" t="s">
        <v>68</v>
      </c>
      <c r="AU93" s="209" t="s">
        <v>76</v>
      </c>
      <c r="AY93" s="208" t="s">
        <v>216</v>
      </c>
      <c r="BK93" s="210">
        <f>SUM(BK94:BK95)</f>
        <v>0</v>
      </c>
    </row>
    <row r="94" s="2" customFormat="1" ht="13.8" customHeight="1">
      <c r="A94" s="39"/>
      <c r="B94" s="40"/>
      <c r="C94" s="213" t="s">
        <v>78</v>
      </c>
      <c r="D94" s="213" t="s">
        <v>219</v>
      </c>
      <c r="E94" s="214" t="s">
        <v>898</v>
      </c>
      <c r="F94" s="215" t="s">
        <v>897</v>
      </c>
      <c r="G94" s="216" t="s">
        <v>313</v>
      </c>
      <c r="H94" s="217">
        <v>1</v>
      </c>
      <c r="I94" s="218"/>
      <c r="J94" s="219">
        <f>ROUND(I94*H94,2)</f>
        <v>0</v>
      </c>
      <c r="K94" s="215" t="s">
        <v>19</v>
      </c>
      <c r="L94" s="45"/>
      <c r="M94" s="220" t="s">
        <v>19</v>
      </c>
      <c r="N94" s="221" t="s">
        <v>40</v>
      </c>
      <c r="O94" s="85"/>
      <c r="P94" s="222">
        <f>O94*H94</f>
        <v>0</v>
      </c>
      <c r="Q94" s="222">
        <v>0</v>
      </c>
      <c r="R94" s="222">
        <f>Q94*H94</f>
        <v>0</v>
      </c>
      <c r="S94" s="222">
        <v>0</v>
      </c>
      <c r="T94" s="223">
        <f>S94*H94</f>
        <v>0</v>
      </c>
      <c r="U94" s="39"/>
      <c r="V94" s="39"/>
      <c r="W94" s="39"/>
      <c r="X94" s="39"/>
      <c r="Y94" s="39"/>
      <c r="Z94" s="39"/>
      <c r="AA94" s="39"/>
      <c r="AB94" s="39"/>
      <c r="AC94" s="39"/>
      <c r="AD94" s="39"/>
      <c r="AE94" s="39"/>
      <c r="AR94" s="224" t="s">
        <v>224</v>
      </c>
      <c r="AT94" s="224" t="s">
        <v>219</v>
      </c>
      <c r="AU94" s="224" t="s">
        <v>78</v>
      </c>
      <c r="AY94" s="18" t="s">
        <v>216</v>
      </c>
      <c r="BE94" s="225">
        <f>IF(N94="základní",J94,0)</f>
        <v>0</v>
      </c>
      <c r="BF94" s="225">
        <f>IF(N94="snížená",J94,0)</f>
        <v>0</v>
      </c>
      <c r="BG94" s="225">
        <f>IF(N94="zákl. přenesená",J94,0)</f>
        <v>0</v>
      </c>
      <c r="BH94" s="225">
        <f>IF(N94="sníž. přenesená",J94,0)</f>
        <v>0</v>
      </c>
      <c r="BI94" s="225">
        <f>IF(N94="nulová",J94,0)</f>
        <v>0</v>
      </c>
      <c r="BJ94" s="18" t="s">
        <v>76</v>
      </c>
      <c r="BK94" s="225">
        <f>ROUND(I94*H94,2)</f>
        <v>0</v>
      </c>
      <c r="BL94" s="18" t="s">
        <v>224</v>
      </c>
      <c r="BM94" s="224" t="s">
        <v>224</v>
      </c>
    </row>
    <row r="95" s="2" customFormat="1">
      <c r="A95" s="39"/>
      <c r="B95" s="40"/>
      <c r="C95" s="41"/>
      <c r="D95" s="226" t="s">
        <v>894</v>
      </c>
      <c r="E95" s="41"/>
      <c r="F95" s="227" t="s">
        <v>899</v>
      </c>
      <c r="G95" s="41"/>
      <c r="H95" s="41"/>
      <c r="I95" s="228"/>
      <c r="J95" s="41"/>
      <c r="K95" s="41"/>
      <c r="L95" s="45"/>
      <c r="M95" s="277"/>
      <c r="N95" s="278"/>
      <c r="O95" s="279"/>
      <c r="P95" s="279"/>
      <c r="Q95" s="279"/>
      <c r="R95" s="279"/>
      <c r="S95" s="279"/>
      <c r="T95" s="280"/>
      <c r="U95" s="39"/>
      <c r="V95" s="39"/>
      <c r="W95" s="39"/>
      <c r="X95" s="39"/>
      <c r="Y95" s="39"/>
      <c r="Z95" s="39"/>
      <c r="AA95" s="39"/>
      <c r="AB95" s="39"/>
      <c r="AC95" s="39"/>
      <c r="AD95" s="39"/>
      <c r="AE95" s="39"/>
      <c r="AT95" s="18" t="s">
        <v>894</v>
      </c>
      <c r="AU95" s="18" t="s">
        <v>78</v>
      </c>
    </row>
    <row r="96" s="2" customFormat="1" ht="6.96" customHeight="1">
      <c r="A96" s="39"/>
      <c r="B96" s="60"/>
      <c r="C96" s="61"/>
      <c r="D96" s="61"/>
      <c r="E96" s="61"/>
      <c r="F96" s="61"/>
      <c r="G96" s="61"/>
      <c r="H96" s="61"/>
      <c r="I96" s="61"/>
      <c r="J96" s="61"/>
      <c r="K96" s="61"/>
      <c r="L96" s="45"/>
      <c r="M96" s="39"/>
      <c r="O96" s="39"/>
      <c r="P96" s="39"/>
      <c r="Q96" s="39"/>
      <c r="R96" s="39"/>
      <c r="S96" s="39"/>
      <c r="T96" s="39"/>
      <c r="U96" s="39"/>
      <c r="V96" s="39"/>
      <c r="W96" s="39"/>
      <c r="X96" s="39"/>
      <c r="Y96" s="39"/>
      <c r="Z96" s="39"/>
      <c r="AA96" s="39"/>
      <c r="AB96" s="39"/>
      <c r="AC96" s="39"/>
      <c r="AD96" s="39"/>
      <c r="AE96" s="39"/>
    </row>
  </sheetData>
  <sheetProtection sheet="1" autoFilter="0" formatColumns="0" formatRows="0" objects="1" scenarios="1" spinCount="100000" saltValue="SadqbgKxwozyUbMLSTbJc38pF6HlSEe7T0inSLMCd+JR9yvVb+JQaTnIKdc24yyPTNR0mG16PnsEVAlzEYu9tA==" hashValue="vRvzOzahgbyPycLdE0TYAqo5zTJct8pZBf5zYt/vBUaZXJ65VHX4yDkA/gA4HqEee+UOaGUrulVyrLKl0O2lCg==" algorithmName="SHA-512" password="CC35"/>
  <autoFilter ref="C87:K95"/>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151</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2823</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2824</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ROUND(J102,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ROUND((SUM(BE102:BE321)),  2)</f>
        <v>0</v>
      </c>
      <c r="G35" s="39"/>
      <c r="H35" s="39"/>
      <c r="I35" s="158">
        <v>0.20999999999999999</v>
      </c>
      <c r="J35" s="157">
        <f>ROUND(((SUM(BE102:BE321))*I35),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ROUND((SUM(BF102:BF321)),  2)</f>
        <v>0</v>
      </c>
      <c r="G36" s="39"/>
      <c r="H36" s="39"/>
      <c r="I36" s="158">
        <v>0.14999999999999999</v>
      </c>
      <c r="J36" s="157">
        <f>ROUND(((SUM(BF102:BF321))*I36),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ROUND((SUM(BG102:BG321)),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ROUND((SUM(BH102:BH321)),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ROUND((SUM(BI102:BI321)),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2823</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001 - místnost č. 1P15</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J102</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J103</f>
        <v>0</v>
      </c>
      <c r="K64" s="176"/>
      <c r="L64" s="180"/>
      <c r="S64" s="9"/>
      <c r="T64" s="9"/>
      <c r="U64" s="9"/>
      <c r="V64" s="9"/>
      <c r="W64" s="9"/>
      <c r="X64" s="9"/>
      <c r="Y64" s="9"/>
      <c r="Z64" s="9"/>
      <c r="AA64" s="9"/>
      <c r="AB64" s="9"/>
      <c r="AC64" s="9"/>
      <c r="AD64" s="9"/>
      <c r="AE64" s="9"/>
    </row>
    <row r="65" s="10" customFormat="1" ht="19.92" customHeight="1">
      <c r="A65" s="10"/>
      <c r="B65" s="181"/>
      <c r="C65" s="126"/>
      <c r="D65" s="182" t="s">
        <v>182</v>
      </c>
      <c r="E65" s="183"/>
      <c r="F65" s="183"/>
      <c r="G65" s="183"/>
      <c r="H65" s="183"/>
      <c r="I65" s="183"/>
      <c r="J65" s="184">
        <f>J104</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183</v>
      </c>
      <c r="E66" s="183"/>
      <c r="F66" s="183"/>
      <c r="G66" s="183"/>
      <c r="H66" s="183"/>
      <c r="I66" s="183"/>
      <c r="J66" s="184">
        <f>J111</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184</v>
      </c>
      <c r="E67" s="183"/>
      <c r="F67" s="183"/>
      <c r="G67" s="183"/>
      <c r="H67" s="183"/>
      <c r="I67" s="183"/>
      <c r="J67" s="184">
        <f>J126</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185</v>
      </c>
      <c r="E68" s="183"/>
      <c r="F68" s="183"/>
      <c r="G68" s="183"/>
      <c r="H68" s="183"/>
      <c r="I68" s="183"/>
      <c r="J68" s="184">
        <f>J136</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186</v>
      </c>
      <c r="E69" s="178"/>
      <c r="F69" s="178"/>
      <c r="G69" s="178"/>
      <c r="H69" s="178"/>
      <c r="I69" s="178"/>
      <c r="J69" s="179">
        <f>J139</f>
        <v>0</v>
      </c>
      <c r="K69" s="176"/>
      <c r="L69" s="180"/>
      <c r="S69" s="9"/>
      <c r="T69" s="9"/>
      <c r="U69" s="9"/>
      <c r="V69" s="9"/>
      <c r="W69" s="9"/>
      <c r="X69" s="9"/>
      <c r="Y69" s="9"/>
      <c r="Z69" s="9"/>
      <c r="AA69" s="9"/>
      <c r="AB69" s="9"/>
      <c r="AC69" s="9"/>
      <c r="AD69" s="9"/>
      <c r="AE69" s="9"/>
    </row>
    <row r="70" s="10" customFormat="1" ht="19.92" customHeight="1">
      <c r="A70" s="10"/>
      <c r="B70" s="181"/>
      <c r="C70" s="126"/>
      <c r="D70" s="182" t="s">
        <v>187</v>
      </c>
      <c r="E70" s="183"/>
      <c r="F70" s="183"/>
      <c r="G70" s="183"/>
      <c r="H70" s="183"/>
      <c r="I70" s="183"/>
      <c r="J70" s="184">
        <f>J140</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190</v>
      </c>
      <c r="E71" s="183"/>
      <c r="F71" s="183"/>
      <c r="G71" s="183"/>
      <c r="H71" s="183"/>
      <c r="I71" s="183"/>
      <c r="J71" s="184">
        <f>J152</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191</v>
      </c>
      <c r="E72" s="183"/>
      <c r="F72" s="183"/>
      <c r="G72" s="183"/>
      <c r="H72" s="183"/>
      <c r="I72" s="183"/>
      <c r="J72" s="184">
        <f>J194</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192</v>
      </c>
      <c r="E73" s="183"/>
      <c r="F73" s="183"/>
      <c r="G73" s="183"/>
      <c r="H73" s="183"/>
      <c r="I73" s="183"/>
      <c r="J73" s="184">
        <f>J201</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193</v>
      </c>
      <c r="E74" s="183"/>
      <c r="F74" s="183"/>
      <c r="G74" s="183"/>
      <c r="H74" s="183"/>
      <c r="I74" s="183"/>
      <c r="J74" s="184">
        <f>J207</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195</v>
      </c>
      <c r="E75" s="183"/>
      <c r="F75" s="183"/>
      <c r="G75" s="183"/>
      <c r="H75" s="183"/>
      <c r="I75" s="183"/>
      <c r="J75" s="184">
        <f>J217</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196</v>
      </c>
      <c r="E76" s="183"/>
      <c r="F76" s="183"/>
      <c r="G76" s="183"/>
      <c r="H76" s="183"/>
      <c r="I76" s="183"/>
      <c r="J76" s="184">
        <f>J224</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197</v>
      </c>
      <c r="E77" s="183"/>
      <c r="F77" s="183"/>
      <c r="G77" s="183"/>
      <c r="H77" s="183"/>
      <c r="I77" s="183"/>
      <c r="J77" s="184">
        <f>J235</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198</v>
      </c>
      <c r="E78" s="183"/>
      <c r="F78" s="183"/>
      <c r="G78" s="183"/>
      <c r="H78" s="183"/>
      <c r="I78" s="183"/>
      <c r="J78" s="184">
        <f>J264</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199</v>
      </c>
      <c r="E79" s="183"/>
      <c r="F79" s="183"/>
      <c r="G79" s="183"/>
      <c r="H79" s="183"/>
      <c r="I79" s="183"/>
      <c r="J79" s="184">
        <f>J293</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200</v>
      </c>
      <c r="E80" s="183"/>
      <c r="F80" s="183"/>
      <c r="G80" s="183"/>
      <c r="H80" s="183"/>
      <c r="I80" s="183"/>
      <c r="J80" s="184">
        <f>J312</f>
        <v>0</v>
      </c>
      <c r="K80" s="126"/>
      <c r="L80" s="185"/>
      <c r="S80" s="10"/>
      <c r="T80" s="10"/>
      <c r="U80" s="10"/>
      <c r="V80" s="10"/>
      <c r="W80" s="10"/>
      <c r="X80" s="10"/>
      <c r="Y80" s="10"/>
      <c r="Z80" s="10"/>
      <c r="AA80" s="10"/>
      <c r="AB80" s="10"/>
      <c r="AC80" s="10"/>
      <c r="AD80" s="10"/>
      <c r="AE80" s="10"/>
    </row>
    <row r="81" s="2" customFormat="1" ht="21.84"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6.96" customHeight="1">
      <c r="A82" s="39"/>
      <c r="B82" s="60"/>
      <c r="C82" s="61"/>
      <c r="D82" s="61"/>
      <c r="E82" s="61"/>
      <c r="F82" s="61"/>
      <c r="G82" s="61"/>
      <c r="H82" s="61"/>
      <c r="I82" s="61"/>
      <c r="J82" s="61"/>
      <c r="K82" s="61"/>
      <c r="L82" s="145"/>
      <c r="S82" s="39"/>
      <c r="T82" s="39"/>
      <c r="U82" s="39"/>
      <c r="V82" s="39"/>
      <c r="W82" s="39"/>
      <c r="X82" s="39"/>
      <c r="Y82" s="39"/>
      <c r="Z82" s="39"/>
      <c r="AA82" s="39"/>
      <c r="AB82" s="39"/>
      <c r="AC82" s="39"/>
      <c r="AD82" s="39"/>
      <c r="AE82" s="39"/>
    </row>
    <row r="86" s="2" customFormat="1" ht="6.96" customHeight="1">
      <c r="A86" s="39"/>
      <c r="B86" s="62"/>
      <c r="C86" s="63"/>
      <c r="D86" s="63"/>
      <c r="E86" s="63"/>
      <c r="F86" s="63"/>
      <c r="G86" s="63"/>
      <c r="H86" s="63"/>
      <c r="I86" s="63"/>
      <c r="J86" s="63"/>
      <c r="K86" s="63"/>
      <c r="L86" s="145"/>
      <c r="S86" s="39"/>
      <c r="T86" s="39"/>
      <c r="U86" s="39"/>
      <c r="V86" s="39"/>
      <c r="W86" s="39"/>
      <c r="X86" s="39"/>
      <c r="Y86" s="39"/>
      <c r="Z86" s="39"/>
      <c r="AA86" s="39"/>
      <c r="AB86" s="39"/>
      <c r="AC86" s="39"/>
      <c r="AD86" s="39"/>
      <c r="AE86" s="39"/>
    </row>
    <row r="87" s="2" customFormat="1" ht="24.96" customHeight="1">
      <c r="A87" s="39"/>
      <c r="B87" s="40"/>
      <c r="C87" s="24" t="s">
        <v>201</v>
      </c>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145"/>
      <c r="S88" s="39"/>
      <c r="T88" s="39"/>
      <c r="U88" s="39"/>
      <c r="V88" s="39"/>
      <c r="W88" s="39"/>
      <c r="X88" s="39"/>
      <c r="Y88" s="39"/>
      <c r="Z88" s="39"/>
      <c r="AA88" s="39"/>
      <c r="AB88" s="39"/>
      <c r="AC88" s="39"/>
      <c r="AD88" s="39"/>
      <c r="AE88" s="39"/>
    </row>
    <row r="89" s="2" customFormat="1" ht="12" customHeight="1">
      <c r="A89" s="39"/>
      <c r="B89" s="40"/>
      <c r="C89" s="33" t="s">
        <v>16</v>
      </c>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14.4" customHeight="1">
      <c r="A90" s="39"/>
      <c r="B90" s="40"/>
      <c r="C90" s="41"/>
      <c r="D90" s="41"/>
      <c r="E90" s="170" t="str">
        <f>E7</f>
        <v>Sociální investice 2020</v>
      </c>
      <c r="F90" s="33"/>
      <c r="G90" s="33"/>
      <c r="H90" s="33"/>
      <c r="I90" s="41"/>
      <c r="J90" s="41"/>
      <c r="K90" s="41"/>
      <c r="L90" s="145"/>
      <c r="S90" s="39"/>
      <c r="T90" s="39"/>
      <c r="U90" s="39"/>
      <c r="V90" s="39"/>
      <c r="W90" s="39"/>
      <c r="X90" s="39"/>
      <c r="Y90" s="39"/>
      <c r="Z90" s="39"/>
      <c r="AA90" s="39"/>
      <c r="AB90" s="39"/>
      <c r="AC90" s="39"/>
      <c r="AD90" s="39"/>
      <c r="AE90" s="39"/>
    </row>
    <row r="91" s="1" customFormat="1" ht="12" customHeight="1">
      <c r="B91" s="22"/>
      <c r="C91" s="33" t="s">
        <v>173</v>
      </c>
      <c r="D91" s="23"/>
      <c r="E91" s="23"/>
      <c r="F91" s="23"/>
      <c r="G91" s="23"/>
      <c r="H91" s="23"/>
      <c r="I91" s="23"/>
      <c r="J91" s="23"/>
      <c r="K91" s="23"/>
      <c r="L91" s="21"/>
    </row>
    <row r="92" s="2" customFormat="1" ht="14.4" customHeight="1">
      <c r="A92" s="39"/>
      <c r="B92" s="40"/>
      <c r="C92" s="41"/>
      <c r="D92" s="41"/>
      <c r="E92" s="170" t="s">
        <v>2823</v>
      </c>
      <c r="F92" s="41"/>
      <c r="G92" s="41"/>
      <c r="H92" s="41"/>
      <c r="I92" s="41"/>
      <c r="J92" s="41"/>
      <c r="K92" s="41"/>
      <c r="L92" s="145"/>
      <c r="S92" s="39"/>
      <c r="T92" s="39"/>
      <c r="U92" s="39"/>
      <c r="V92" s="39"/>
      <c r="W92" s="39"/>
      <c r="X92" s="39"/>
      <c r="Y92" s="39"/>
      <c r="Z92" s="39"/>
      <c r="AA92" s="39"/>
      <c r="AB92" s="39"/>
      <c r="AC92" s="39"/>
      <c r="AD92" s="39"/>
      <c r="AE92" s="39"/>
    </row>
    <row r="93" s="2" customFormat="1" ht="12" customHeight="1">
      <c r="A93" s="39"/>
      <c r="B93" s="40"/>
      <c r="C93" s="33" t="s">
        <v>175</v>
      </c>
      <c r="D93" s="41"/>
      <c r="E93" s="41"/>
      <c r="F93" s="41"/>
      <c r="G93" s="41"/>
      <c r="H93" s="41"/>
      <c r="I93" s="41"/>
      <c r="J93" s="41"/>
      <c r="K93" s="41"/>
      <c r="L93" s="145"/>
      <c r="S93" s="39"/>
      <c r="T93" s="39"/>
      <c r="U93" s="39"/>
      <c r="V93" s="39"/>
      <c r="W93" s="39"/>
      <c r="X93" s="39"/>
      <c r="Y93" s="39"/>
      <c r="Z93" s="39"/>
      <c r="AA93" s="39"/>
      <c r="AB93" s="39"/>
      <c r="AC93" s="39"/>
      <c r="AD93" s="39"/>
      <c r="AE93" s="39"/>
    </row>
    <row r="94" s="2" customFormat="1" ht="14.4" customHeight="1">
      <c r="A94" s="39"/>
      <c r="B94" s="40"/>
      <c r="C94" s="41"/>
      <c r="D94" s="41"/>
      <c r="E94" s="70" t="str">
        <f>E11</f>
        <v>001 - místnost č. 1P15</v>
      </c>
      <c r="F94" s="41"/>
      <c r="G94" s="41"/>
      <c r="H94" s="41"/>
      <c r="I94" s="41"/>
      <c r="J94" s="41"/>
      <c r="K94" s="41"/>
      <c r="L94" s="145"/>
      <c r="S94" s="39"/>
      <c r="T94" s="39"/>
      <c r="U94" s="39"/>
      <c r="V94" s="39"/>
      <c r="W94" s="39"/>
      <c r="X94" s="39"/>
      <c r="Y94" s="39"/>
      <c r="Z94" s="39"/>
      <c r="AA94" s="39"/>
      <c r="AB94" s="39"/>
      <c r="AC94" s="39"/>
      <c r="AD94" s="39"/>
      <c r="AE94" s="39"/>
    </row>
    <row r="95" s="2" customFormat="1" ht="6.96" customHeight="1">
      <c r="A95" s="39"/>
      <c r="B95" s="40"/>
      <c r="C95" s="41"/>
      <c r="D95" s="41"/>
      <c r="E95" s="41"/>
      <c r="F95" s="41"/>
      <c r="G95" s="41"/>
      <c r="H95" s="41"/>
      <c r="I95" s="41"/>
      <c r="J95" s="41"/>
      <c r="K95" s="41"/>
      <c r="L95" s="145"/>
      <c r="S95" s="39"/>
      <c r="T95" s="39"/>
      <c r="U95" s="39"/>
      <c r="V95" s="39"/>
      <c r="W95" s="39"/>
      <c r="X95" s="39"/>
      <c r="Y95" s="39"/>
      <c r="Z95" s="39"/>
      <c r="AA95" s="39"/>
      <c r="AB95" s="39"/>
      <c r="AC95" s="39"/>
      <c r="AD95" s="39"/>
      <c r="AE95" s="39"/>
    </row>
    <row r="96" s="2" customFormat="1" ht="12" customHeight="1">
      <c r="A96" s="39"/>
      <c r="B96" s="40"/>
      <c r="C96" s="33" t="s">
        <v>21</v>
      </c>
      <c r="D96" s="41"/>
      <c r="E96" s="41"/>
      <c r="F96" s="28" t="str">
        <f>F14</f>
        <v xml:space="preserve"> </v>
      </c>
      <c r="G96" s="41"/>
      <c r="H96" s="41"/>
      <c r="I96" s="33" t="s">
        <v>23</v>
      </c>
      <c r="J96" s="73" t="str">
        <f>IF(J14="","",J14)</f>
        <v>27. 8. 2020</v>
      </c>
      <c r="K96" s="41"/>
      <c r="L96" s="145"/>
      <c r="S96" s="39"/>
      <c r="T96" s="39"/>
      <c r="U96" s="39"/>
      <c r="V96" s="39"/>
      <c r="W96" s="39"/>
      <c r="X96" s="39"/>
      <c r="Y96" s="39"/>
      <c r="Z96" s="39"/>
      <c r="AA96" s="39"/>
      <c r="AB96" s="39"/>
      <c r="AC96" s="39"/>
      <c r="AD96" s="39"/>
      <c r="AE96" s="39"/>
    </row>
    <row r="97" s="2" customFormat="1" ht="6.96" customHeight="1">
      <c r="A97" s="39"/>
      <c r="B97" s="40"/>
      <c r="C97" s="41"/>
      <c r="D97" s="41"/>
      <c r="E97" s="41"/>
      <c r="F97" s="41"/>
      <c r="G97" s="41"/>
      <c r="H97" s="41"/>
      <c r="I97" s="41"/>
      <c r="J97" s="41"/>
      <c r="K97" s="41"/>
      <c r="L97" s="145"/>
      <c r="S97" s="39"/>
      <c r="T97" s="39"/>
      <c r="U97" s="39"/>
      <c r="V97" s="39"/>
      <c r="W97" s="39"/>
      <c r="X97" s="39"/>
      <c r="Y97" s="39"/>
      <c r="Z97" s="39"/>
      <c r="AA97" s="39"/>
      <c r="AB97" s="39"/>
      <c r="AC97" s="39"/>
      <c r="AD97" s="39"/>
      <c r="AE97" s="39"/>
    </row>
    <row r="98" s="2" customFormat="1" ht="15.6" customHeight="1">
      <c r="A98" s="39"/>
      <c r="B98" s="40"/>
      <c r="C98" s="33" t="s">
        <v>25</v>
      </c>
      <c r="D98" s="41"/>
      <c r="E98" s="41"/>
      <c r="F98" s="28" t="str">
        <f>E17</f>
        <v xml:space="preserve"> </v>
      </c>
      <c r="G98" s="41"/>
      <c r="H98" s="41"/>
      <c r="I98" s="33" t="s">
        <v>30</v>
      </c>
      <c r="J98" s="37" t="str">
        <f>E23</f>
        <v xml:space="preserve"> </v>
      </c>
      <c r="K98" s="41"/>
      <c r="L98" s="145"/>
      <c r="S98" s="39"/>
      <c r="T98" s="39"/>
      <c r="U98" s="39"/>
      <c r="V98" s="39"/>
      <c r="W98" s="39"/>
      <c r="X98" s="39"/>
      <c r="Y98" s="39"/>
      <c r="Z98" s="39"/>
      <c r="AA98" s="39"/>
      <c r="AB98" s="39"/>
      <c r="AC98" s="39"/>
      <c r="AD98" s="39"/>
      <c r="AE98" s="39"/>
    </row>
    <row r="99" s="2" customFormat="1" ht="15.6" customHeight="1">
      <c r="A99" s="39"/>
      <c r="B99" s="40"/>
      <c r="C99" s="33" t="s">
        <v>28</v>
      </c>
      <c r="D99" s="41"/>
      <c r="E99" s="41"/>
      <c r="F99" s="28" t="str">
        <f>IF(E20="","",E20)</f>
        <v>Vyplň údaj</v>
      </c>
      <c r="G99" s="41"/>
      <c r="H99" s="41"/>
      <c r="I99" s="33" t="s">
        <v>32</v>
      </c>
      <c r="J99" s="37" t="str">
        <f>E26</f>
        <v xml:space="preserve"> </v>
      </c>
      <c r="K99" s="41"/>
      <c r="L99" s="145"/>
      <c r="S99" s="39"/>
      <c r="T99" s="39"/>
      <c r="U99" s="39"/>
      <c r="V99" s="39"/>
      <c r="W99" s="39"/>
      <c r="X99" s="39"/>
      <c r="Y99" s="39"/>
      <c r="Z99" s="39"/>
      <c r="AA99" s="39"/>
      <c r="AB99" s="39"/>
      <c r="AC99" s="39"/>
      <c r="AD99" s="39"/>
      <c r="AE99" s="39"/>
    </row>
    <row r="100" s="2" customFormat="1" ht="10.32" customHeight="1">
      <c r="A100" s="39"/>
      <c r="B100" s="40"/>
      <c r="C100" s="41"/>
      <c r="D100" s="41"/>
      <c r="E100" s="41"/>
      <c r="F100" s="41"/>
      <c r="G100" s="41"/>
      <c r="H100" s="41"/>
      <c r="I100" s="41"/>
      <c r="J100" s="41"/>
      <c r="K100" s="41"/>
      <c r="L100" s="145"/>
      <c r="S100" s="39"/>
      <c r="T100" s="39"/>
      <c r="U100" s="39"/>
      <c r="V100" s="39"/>
      <c r="W100" s="39"/>
      <c r="X100" s="39"/>
      <c r="Y100" s="39"/>
      <c r="Z100" s="39"/>
      <c r="AA100" s="39"/>
      <c r="AB100" s="39"/>
      <c r="AC100" s="39"/>
      <c r="AD100" s="39"/>
      <c r="AE100" s="39"/>
    </row>
    <row r="101" s="11" customFormat="1" ht="29.28" customHeight="1">
      <c r="A101" s="186"/>
      <c r="B101" s="187"/>
      <c r="C101" s="188" t="s">
        <v>202</v>
      </c>
      <c r="D101" s="189" t="s">
        <v>54</v>
      </c>
      <c r="E101" s="189" t="s">
        <v>50</v>
      </c>
      <c r="F101" s="189" t="s">
        <v>51</v>
      </c>
      <c r="G101" s="189" t="s">
        <v>203</v>
      </c>
      <c r="H101" s="189" t="s">
        <v>204</v>
      </c>
      <c r="I101" s="189" t="s">
        <v>205</v>
      </c>
      <c r="J101" s="189" t="s">
        <v>179</v>
      </c>
      <c r="K101" s="190" t="s">
        <v>206</v>
      </c>
      <c r="L101" s="191"/>
      <c r="M101" s="93" t="s">
        <v>19</v>
      </c>
      <c r="N101" s="94" t="s">
        <v>39</v>
      </c>
      <c r="O101" s="94" t="s">
        <v>207</v>
      </c>
      <c r="P101" s="94" t="s">
        <v>208</v>
      </c>
      <c r="Q101" s="94" t="s">
        <v>209</v>
      </c>
      <c r="R101" s="94" t="s">
        <v>210</v>
      </c>
      <c r="S101" s="94" t="s">
        <v>211</v>
      </c>
      <c r="T101" s="95" t="s">
        <v>212</v>
      </c>
      <c r="U101" s="186"/>
      <c r="V101" s="186"/>
      <c r="W101" s="186"/>
      <c r="X101" s="186"/>
      <c r="Y101" s="186"/>
      <c r="Z101" s="186"/>
      <c r="AA101" s="186"/>
      <c r="AB101" s="186"/>
      <c r="AC101" s="186"/>
      <c r="AD101" s="186"/>
      <c r="AE101" s="186"/>
    </row>
    <row r="102" s="2" customFormat="1" ht="22.8" customHeight="1">
      <c r="A102" s="39"/>
      <c r="B102" s="40"/>
      <c r="C102" s="100" t="s">
        <v>213</v>
      </c>
      <c r="D102" s="41"/>
      <c r="E102" s="41"/>
      <c r="F102" s="41"/>
      <c r="G102" s="41"/>
      <c r="H102" s="41"/>
      <c r="I102" s="41"/>
      <c r="J102" s="192">
        <f>BK102</f>
        <v>0</v>
      </c>
      <c r="K102" s="41"/>
      <c r="L102" s="45"/>
      <c r="M102" s="96"/>
      <c r="N102" s="193"/>
      <c r="O102" s="97"/>
      <c r="P102" s="194">
        <f>P103+P139</f>
        <v>0</v>
      </c>
      <c r="Q102" s="97"/>
      <c r="R102" s="194">
        <f>R103+R139</f>
        <v>2.18442983</v>
      </c>
      <c r="S102" s="97"/>
      <c r="T102" s="195">
        <f>T103+T139</f>
        <v>2.4645882400000003</v>
      </c>
      <c r="U102" s="39"/>
      <c r="V102" s="39"/>
      <c r="W102" s="39"/>
      <c r="X102" s="39"/>
      <c r="Y102" s="39"/>
      <c r="Z102" s="39"/>
      <c r="AA102" s="39"/>
      <c r="AB102" s="39"/>
      <c r="AC102" s="39"/>
      <c r="AD102" s="39"/>
      <c r="AE102" s="39"/>
      <c r="AT102" s="18" t="s">
        <v>68</v>
      </c>
      <c r="AU102" s="18" t="s">
        <v>180</v>
      </c>
      <c r="BK102" s="196">
        <f>BK103+BK139</f>
        <v>0</v>
      </c>
    </row>
    <row r="103" s="12" customFormat="1" ht="25.92" customHeight="1">
      <c r="A103" s="12"/>
      <c r="B103" s="197"/>
      <c r="C103" s="198"/>
      <c r="D103" s="199" t="s">
        <v>68</v>
      </c>
      <c r="E103" s="200" t="s">
        <v>214</v>
      </c>
      <c r="F103" s="200" t="s">
        <v>215</v>
      </c>
      <c r="G103" s="198"/>
      <c r="H103" s="198"/>
      <c r="I103" s="201"/>
      <c r="J103" s="202">
        <f>BK103</f>
        <v>0</v>
      </c>
      <c r="K103" s="198"/>
      <c r="L103" s="203"/>
      <c r="M103" s="204"/>
      <c r="N103" s="205"/>
      <c r="O103" s="205"/>
      <c r="P103" s="206">
        <f>P104+P111+P126+P136</f>
        <v>0</v>
      </c>
      <c r="Q103" s="205"/>
      <c r="R103" s="206">
        <f>R104+R111+R126+R136</f>
        <v>0.98991460000000009</v>
      </c>
      <c r="S103" s="205"/>
      <c r="T103" s="207">
        <f>T104+T111+T126+T136</f>
        <v>1.8512600000000001</v>
      </c>
      <c r="U103" s="12"/>
      <c r="V103" s="12"/>
      <c r="W103" s="12"/>
      <c r="X103" s="12"/>
      <c r="Y103" s="12"/>
      <c r="Z103" s="12"/>
      <c r="AA103" s="12"/>
      <c r="AB103" s="12"/>
      <c r="AC103" s="12"/>
      <c r="AD103" s="12"/>
      <c r="AE103" s="12"/>
      <c r="AR103" s="208" t="s">
        <v>76</v>
      </c>
      <c r="AT103" s="209" t="s">
        <v>68</v>
      </c>
      <c r="AU103" s="209" t="s">
        <v>69</v>
      </c>
      <c r="AY103" s="208" t="s">
        <v>216</v>
      </c>
      <c r="BK103" s="210">
        <f>BK104+BK111+BK126+BK136</f>
        <v>0</v>
      </c>
    </row>
    <row r="104" s="12" customFormat="1" ht="22.8" customHeight="1">
      <c r="A104" s="12"/>
      <c r="B104" s="197"/>
      <c r="C104" s="198"/>
      <c r="D104" s="199" t="s">
        <v>68</v>
      </c>
      <c r="E104" s="211" t="s">
        <v>217</v>
      </c>
      <c r="F104" s="211" t="s">
        <v>218</v>
      </c>
      <c r="G104" s="198"/>
      <c r="H104" s="198"/>
      <c r="I104" s="201"/>
      <c r="J104" s="212">
        <f>BK104</f>
        <v>0</v>
      </c>
      <c r="K104" s="198"/>
      <c r="L104" s="203"/>
      <c r="M104" s="204"/>
      <c r="N104" s="205"/>
      <c r="O104" s="205"/>
      <c r="P104" s="206">
        <f>SUM(P105:P110)</f>
        <v>0</v>
      </c>
      <c r="Q104" s="205"/>
      <c r="R104" s="206">
        <f>SUM(R105:R110)</f>
        <v>0.98991460000000009</v>
      </c>
      <c r="S104" s="205"/>
      <c r="T104" s="207">
        <f>SUM(T105:T110)</f>
        <v>0</v>
      </c>
      <c r="U104" s="12"/>
      <c r="V104" s="12"/>
      <c r="W104" s="12"/>
      <c r="X104" s="12"/>
      <c r="Y104" s="12"/>
      <c r="Z104" s="12"/>
      <c r="AA104" s="12"/>
      <c r="AB104" s="12"/>
      <c r="AC104" s="12"/>
      <c r="AD104" s="12"/>
      <c r="AE104" s="12"/>
      <c r="AR104" s="208" t="s">
        <v>76</v>
      </c>
      <c r="AT104" s="209" t="s">
        <v>68</v>
      </c>
      <c r="AU104" s="209" t="s">
        <v>76</v>
      </c>
      <c r="AY104" s="208" t="s">
        <v>216</v>
      </c>
      <c r="BK104" s="210">
        <f>SUM(BK105:BK110)</f>
        <v>0</v>
      </c>
    </row>
    <row r="105" s="2" customFormat="1" ht="22.2" customHeight="1">
      <c r="A105" s="39"/>
      <c r="B105" s="40"/>
      <c r="C105" s="213" t="s">
        <v>76</v>
      </c>
      <c r="D105" s="213" t="s">
        <v>219</v>
      </c>
      <c r="E105" s="214" t="s">
        <v>2213</v>
      </c>
      <c r="F105" s="215" t="s">
        <v>2214</v>
      </c>
      <c r="G105" s="216" t="s">
        <v>222</v>
      </c>
      <c r="H105" s="217">
        <v>37.783000000000001</v>
      </c>
      <c r="I105" s="218"/>
      <c r="J105" s="219">
        <f>ROUND(I105*H105,2)</f>
        <v>0</v>
      </c>
      <c r="K105" s="215" t="s">
        <v>223</v>
      </c>
      <c r="L105" s="45"/>
      <c r="M105" s="220" t="s">
        <v>19</v>
      </c>
      <c r="N105" s="221" t="s">
        <v>40</v>
      </c>
      <c r="O105" s="85"/>
      <c r="P105" s="222">
        <f>O105*H105</f>
        <v>0</v>
      </c>
      <c r="Q105" s="222">
        <v>0.026200000000000001</v>
      </c>
      <c r="R105" s="222">
        <f>Q105*H105</f>
        <v>0.98991460000000009</v>
      </c>
      <c r="S105" s="222">
        <v>0</v>
      </c>
      <c r="T105" s="223">
        <f>S105*H105</f>
        <v>0</v>
      </c>
      <c r="U105" s="39"/>
      <c r="V105" s="39"/>
      <c r="W105" s="39"/>
      <c r="X105" s="39"/>
      <c r="Y105" s="39"/>
      <c r="Z105" s="39"/>
      <c r="AA105" s="39"/>
      <c r="AB105" s="39"/>
      <c r="AC105" s="39"/>
      <c r="AD105" s="39"/>
      <c r="AE105" s="39"/>
      <c r="AR105" s="224" t="s">
        <v>224</v>
      </c>
      <c r="AT105" s="224" t="s">
        <v>219</v>
      </c>
      <c r="AU105" s="224" t="s">
        <v>78</v>
      </c>
      <c r="AY105" s="18" t="s">
        <v>216</v>
      </c>
      <c r="BE105" s="225">
        <f>IF(N105="základní",J105,0)</f>
        <v>0</v>
      </c>
      <c r="BF105" s="225">
        <f>IF(N105="snížená",J105,0)</f>
        <v>0</v>
      </c>
      <c r="BG105" s="225">
        <f>IF(N105="zákl. přenesená",J105,0)</f>
        <v>0</v>
      </c>
      <c r="BH105" s="225">
        <f>IF(N105="sníž. přenesená",J105,0)</f>
        <v>0</v>
      </c>
      <c r="BI105" s="225">
        <f>IF(N105="nulová",J105,0)</f>
        <v>0</v>
      </c>
      <c r="BJ105" s="18" t="s">
        <v>76</v>
      </c>
      <c r="BK105" s="225">
        <f>ROUND(I105*H105,2)</f>
        <v>0</v>
      </c>
      <c r="BL105" s="18" t="s">
        <v>224</v>
      </c>
      <c r="BM105" s="224" t="s">
        <v>2825</v>
      </c>
    </row>
    <row r="106" s="2" customFormat="1">
      <c r="A106" s="39"/>
      <c r="B106" s="40"/>
      <c r="C106" s="41"/>
      <c r="D106" s="226" t="s">
        <v>226</v>
      </c>
      <c r="E106" s="41"/>
      <c r="F106" s="227" t="s">
        <v>227</v>
      </c>
      <c r="G106" s="41"/>
      <c r="H106" s="41"/>
      <c r="I106" s="228"/>
      <c r="J106" s="41"/>
      <c r="K106" s="41"/>
      <c r="L106" s="45"/>
      <c r="M106" s="229"/>
      <c r="N106" s="230"/>
      <c r="O106" s="85"/>
      <c r="P106" s="85"/>
      <c r="Q106" s="85"/>
      <c r="R106" s="85"/>
      <c r="S106" s="85"/>
      <c r="T106" s="86"/>
      <c r="U106" s="39"/>
      <c r="V106" s="39"/>
      <c r="W106" s="39"/>
      <c r="X106" s="39"/>
      <c r="Y106" s="39"/>
      <c r="Z106" s="39"/>
      <c r="AA106" s="39"/>
      <c r="AB106" s="39"/>
      <c r="AC106" s="39"/>
      <c r="AD106" s="39"/>
      <c r="AE106" s="39"/>
      <c r="AT106" s="18" t="s">
        <v>226</v>
      </c>
      <c r="AU106" s="18" t="s">
        <v>78</v>
      </c>
    </row>
    <row r="107" s="13" customFormat="1">
      <c r="A107" s="13"/>
      <c r="B107" s="231"/>
      <c r="C107" s="232"/>
      <c r="D107" s="226" t="s">
        <v>228</v>
      </c>
      <c r="E107" s="233" t="s">
        <v>19</v>
      </c>
      <c r="F107" s="234" t="s">
        <v>2826</v>
      </c>
      <c r="G107" s="232"/>
      <c r="H107" s="235">
        <v>18.983000000000001</v>
      </c>
      <c r="I107" s="236"/>
      <c r="J107" s="232"/>
      <c r="K107" s="232"/>
      <c r="L107" s="237"/>
      <c r="M107" s="238"/>
      <c r="N107" s="239"/>
      <c r="O107" s="239"/>
      <c r="P107" s="239"/>
      <c r="Q107" s="239"/>
      <c r="R107" s="239"/>
      <c r="S107" s="239"/>
      <c r="T107" s="240"/>
      <c r="U107" s="13"/>
      <c r="V107" s="13"/>
      <c r="W107" s="13"/>
      <c r="X107" s="13"/>
      <c r="Y107" s="13"/>
      <c r="Z107" s="13"/>
      <c r="AA107" s="13"/>
      <c r="AB107" s="13"/>
      <c r="AC107" s="13"/>
      <c r="AD107" s="13"/>
      <c r="AE107" s="13"/>
      <c r="AT107" s="241" t="s">
        <v>228</v>
      </c>
      <c r="AU107" s="241" t="s">
        <v>78</v>
      </c>
      <c r="AV107" s="13" t="s">
        <v>78</v>
      </c>
      <c r="AW107" s="13" t="s">
        <v>31</v>
      </c>
      <c r="AX107" s="13" t="s">
        <v>69</v>
      </c>
      <c r="AY107" s="241" t="s">
        <v>216</v>
      </c>
    </row>
    <row r="108" s="13" customFormat="1">
      <c r="A108" s="13"/>
      <c r="B108" s="231"/>
      <c r="C108" s="232"/>
      <c r="D108" s="226" t="s">
        <v>228</v>
      </c>
      <c r="E108" s="233" t="s">
        <v>19</v>
      </c>
      <c r="F108" s="234" t="s">
        <v>2359</v>
      </c>
      <c r="G108" s="232"/>
      <c r="H108" s="235">
        <v>6.2000000000000002</v>
      </c>
      <c r="I108" s="236"/>
      <c r="J108" s="232"/>
      <c r="K108" s="232"/>
      <c r="L108" s="237"/>
      <c r="M108" s="238"/>
      <c r="N108" s="239"/>
      <c r="O108" s="239"/>
      <c r="P108" s="239"/>
      <c r="Q108" s="239"/>
      <c r="R108" s="239"/>
      <c r="S108" s="239"/>
      <c r="T108" s="240"/>
      <c r="U108" s="13"/>
      <c r="V108" s="13"/>
      <c r="W108" s="13"/>
      <c r="X108" s="13"/>
      <c r="Y108" s="13"/>
      <c r="Z108" s="13"/>
      <c r="AA108" s="13"/>
      <c r="AB108" s="13"/>
      <c r="AC108" s="13"/>
      <c r="AD108" s="13"/>
      <c r="AE108" s="13"/>
      <c r="AT108" s="241" t="s">
        <v>228</v>
      </c>
      <c r="AU108" s="241" t="s">
        <v>78</v>
      </c>
      <c r="AV108" s="13" t="s">
        <v>78</v>
      </c>
      <c r="AW108" s="13" t="s">
        <v>31</v>
      </c>
      <c r="AX108" s="13" t="s">
        <v>69</v>
      </c>
      <c r="AY108" s="241" t="s">
        <v>216</v>
      </c>
    </row>
    <row r="109" s="13" customFormat="1">
      <c r="A109" s="13"/>
      <c r="B109" s="231"/>
      <c r="C109" s="232"/>
      <c r="D109" s="226" t="s">
        <v>228</v>
      </c>
      <c r="E109" s="233" t="s">
        <v>19</v>
      </c>
      <c r="F109" s="234" t="s">
        <v>2827</v>
      </c>
      <c r="G109" s="232"/>
      <c r="H109" s="235">
        <v>12.6</v>
      </c>
      <c r="I109" s="236"/>
      <c r="J109" s="232"/>
      <c r="K109" s="232"/>
      <c r="L109" s="237"/>
      <c r="M109" s="238"/>
      <c r="N109" s="239"/>
      <c r="O109" s="239"/>
      <c r="P109" s="239"/>
      <c r="Q109" s="239"/>
      <c r="R109" s="239"/>
      <c r="S109" s="239"/>
      <c r="T109" s="240"/>
      <c r="U109" s="13"/>
      <c r="V109" s="13"/>
      <c r="W109" s="13"/>
      <c r="X109" s="13"/>
      <c r="Y109" s="13"/>
      <c r="Z109" s="13"/>
      <c r="AA109" s="13"/>
      <c r="AB109" s="13"/>
      <c r="AC109" s="13"/>
      <c r="AD109" s="13"/>
      <c r="AE109" s="13"/>
      <c r="AT109" s="241" t="s">
        <v>228</v>
      </c>
      <c r="AU109" s="241" t="s">
        <v>78</v>
      </c>
      <c r="AV109" s="13" t="s">
        <v>78</v>
      </c>
      <c r="AW109" s="13" t="s">
        <v>31</v>
      </c>
      <c r="AX109" s="13" t="s">
        <v>69</v>
      </c>
      <c r="AY109" s="241" t="s">
        <v>216</v>
      </c>
    </row>
    <row r="110" s="14" customFormat="1">
      <c r="A110" s="14"/>
      <c r="B110" s="242"/>
      <c r="C110" s="243"/>
      <c r="D110" s="226" t="s">
        <v>228</v>
      </c>
      <c r="E110" s="244" t="s">
        <v>19</v>
      </c>
      <c r="F110" s="245" t="s">
        <v>231</v>
      </c>
      <c r="G110" s="243"/>
      <c r="H110" s="246">
        <v>37.783000000000001</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228</v>
      </c>
      <c r="AU110" s="252" t="s">
        <v>78</v>
      </c>
      <c r="AV110" s="14" t="s">
        <v>224</v>
      </c>
      <c r="AW110" s="14" t="s">
        <v>31</v>
      </c>
      <c r="AX110" s="14" t="s">
        <v>76</v>
      </c>
      <c r="AY110" s="252" t="s">
        <v>216</v>
      </c>
    </row>
    <row r="111" s="12" customFormat="1" ht="22.8" customHeight="1">
      <c r="A111" s="12"/>
      <c r="B111" s="197"/>
      <c r="C111" s="198"/>
      <c r="D111" s="199" t="s">
        <v>68</v>
      </c>
      <c r="E111" s="211" t="s">
        <v>232</v>
      </c>
      <c r="F111" s="211" t="s">
        <v>233</v>
      </c>
      <c r="G111" s="198"/>
      <c r="H111" s="198"/>
      <c r="I111" s="201"/>
      <c r="J111" s="212">
        <f>BK111</f>
        <v>0</v>
      </c>
      <c r="K111" s="198"/>
      <c r="L111" s="203"/>
      <c r="M111" s="204"/>
      <c r="N111" s="205"/>
      <c r="O111" s="205"/>
      <c r="P111" s="206">
        <f>SUM(P112:P125)</f>
        <v>0</v>
      </c>
      <c r="Q111" s="205"/>
      <c r="R111" s="206">
        <f>SUM(R112:R125)</f>
        <v>0</v>
      </c>
      <c r="S111" s="205"/>
      <c r="T111" s="207">
        <f>SUM(T112:T125)</f>
        <v>1.8512600000000001</v>
      </c>
      <c r="U111" s="12"/>
      <c r="V111" s="12"/>
      <c r="W111" s="12"/>
      <c r="X111" s="12"/>
      <c r="Y111" s="12"/>
      <c r="Z111" s="12"/>
      <c r="AA111" s="12"/>
      <c r="AB111" s="12"/>
      <c r="AC111" s="12"/>
      <c r="AD111" s="12"/>
      <c r="AE111" s="12"/>
      <c r="AR111" s="208" t="s">
        <v>76</v>
      </c>
      <c r="AT111" s="209" t="s">
        <v>68</v>
      </c>
      <c r="AU111" s="209" t="s">
        <v>76</v>
      </c>
      <c r="AY111" s="208" t="s">
        <v>216</v>
      </c>
      <c r="BK111" s="210">
        <f>SUM(BK112:BK125)</f>
        <v>0</v>
      </c>
    </row>
    <row r="112" s="2" customFormat="1" ht="22.2" customHeight="1">
      <c r="A112" s="39"/>
      <c r="B112" s="40"/>
      <c r="C112" s="213" t="s">
        <v>78</v>
      </c>
      <c r="D112" s="213" t="s">
        <v>219</v>
      </c>
      <c r="E112" s="214" t="s">
        <v>910</v>
      </c>
      <c r="F112" s="215" t="s">
        <v>911</v>
      </c>
      <c r="G112" s="216" t="s">
        <v>222</v>
      </c>
      <c r="H112" s="217">
        <v>1.8</v>
      </c>
      <c r="I112" s="218"/>
      <c r="J112" s="219">
        <f>ROUND(I112*H112,2)</f>
        <v>0</v>
      </c>
      <c r="K112" s="215" t="s">
        <v>223</v>
      </c>
      <c r="L112" s="45"/>
      <c r="M112" s="220" t="s">
        <v>19</v>
      </c>
      <c r="N112" s="221" t="s">
        <v>40</v>
      </c>
      <c r="O112" s="85"/>
      <c r="P112" s="222">
        <f>O112*H112</f>
        <v>0</v>
      </c>
      <c r="Q112" s="222">
        <v>0</v>
      </c>
      <c r="R112" s="222">
        <f>Q112*H112</f>
        <v>0</v>
      </c>
      <c r="S112" s="222">
        <v>0.075999999999999998</v>
      </c>
      <c r="T112" s="223">
        <f>S112*H112</f>
        <v>0.13680000000000001</v>
      </c>
      <c r="U112" s="39"/>
      <c r="V112" s="39"/>
      <c r="W112" s="39"/>
      <c r="X112" s="39"/>
      <c r="Y112" s="39"/>
      <c r="Z112" s="39"/>
      <c r="AA112" s="39"/>
      <c r="AB112" s="39"/>
      <c r="AC112" s="39"/>
      <c r="AD112" s="39"/>
      <c r="AE112" s="39"/>
      <c r="AR112" s="224" t="s">
        <v>224</v>
      </c>
      <c r="AT112" s="224" t="s">
        <v>219</v>
      </c>
      <c r="AU112" s="224" t="s">
        <v>78</v>
      </c>
      <c r="AY112" s="18" t="s">
        <v>216</v>
      </c>
      <c r="BE112" s="225">
        <f>IF(N112="základní",J112,0)</f>
        <v>0</v>
      </c>
      <c r="BF112" s="225">
        <f>IF(N112="snížená",J112,0)</f>
        <v>0</v>
      </c>
      <c r="BG112" s="225">
        <f>IF(N112="zákl. přenesená",J112,0)</f>
        <v>0</v>
      </c>
      <c r="BH112" s="225">
        <f>IF(N112="sníž. přenesená",J112,0)</f>
        <v>0</v>
      </c>
      <c r="BI112" s="225">
        <f>IF(N112="nulová",J112,0)</f>
        <v>0</v>
      </c>
      <c r="BJ112" s="18" t="s">
        <v>76</v>
      </c>
      <c r="BK112" s="225">
        <f>ROUND(I112*H112,2)</f>
        <v>0</v>
      </c>
      <c r="BL112" s="18" t="s">
        <v>224</v>
      </c>
      <c r="BM112" s="224" t="s">
        <v>2828</v>
      </c>
    </row>
    <row r="113" s="2" customFormat="1">
      <c r="A113" s="39"/>
      <c r="B113" s="40"/>
      <c r="C113" s="41"/>
      <c r="D113" s="226" t="s">
        <v>226</v>
      </c>
      <c r="E113" s="41"/>
      <c r="F113" s="227" t="s">
        <v>913</v>
      </c>
      <c r="G113" s="41"/>
      <c r="H113" s="41"/>
      <c r="I113" s="228"/>
      <c r="J113" s="41"/>
      <c r="K113" s="41"/>
      <c r="L113" s="45"/>
      <c r="M113" s="229"/>
      <c r="N113" s="230"/>
      <c r="O113" s="85"/>
      <c r="P113" s="85"/>
      <c r="Q113" s="85"/>
      <c r="R113" s="85"/>
      <c r="S113" s="85"/>
      <c r="T113" s="86"/>
      <c r="U113" s="39"/>
      <c r="V113" s="39"/>
      <c r="W113" s="39"/>
      <c r="X113" s="39"/>
      <c r="Y113" s="39"/>
      <c r="Z113" s="39"/>
      <c r="AA113" s="39"/>
      <c r="AB113" s="39"/>
      <c r="AC113" s="39"/>
      <c r="AD113" s="39"/>
      <c r="AE113" s="39"/>
      <c r="AT113" s="18" t="s">
        <v>226</v>
      </c>
      <c r="AU113" s="18" t="s">
        <v>78</v>
      </c>
    </row>
    <row r="114" s="13" customFormat="1">
      <c r="A114" s="13"/>
      <c r="B114" s="231"/>
      <c r="C114" s="232"/>
      <c r="D114" s="226" t="s">
        <v>228</v>
      </c>
      <c r="E114" s="233" t="s">
        <v>19</v>
      </c>
      <c r="F114" s="234" t="s">
        <v>1172</v>
      </c>
      <c r="G114" s="232"/>
      <c r="H114" s="235">
        <v>1.8</v>
      </c>
      <c r="I114" s="236"/>
      <c r="J114" s="232"/>
      <c r="K114" s="232"/>
      <c r="L114" s="237"/>
      <c r="M114" s="238"/>
      <c r="N114" s="239"/>
      <c r="O114" s="239"/>
      <c r="P114" s="239"/>
      <c r="Q114" s="239"/>
      <c r="R114" s="239"/>
      <c r="S114" s="239"/>
      <c r="T114" s="240"/>
      <c r="U114" s="13"/>
      <c r="V114" s="13"/>
      <c r="W114" s="13"/>
      <c r="X114" s="13"/>
      <c r="Y114" s="13"/>
      <c r="Z114" s="13"/>
      <c r="AA114" s="13"/>
      <c r="AB114" s="13"/>
      <c r="AC114" s="13"/>
      <c r="AD114" s="13"/>
      <c r="AE114" s="13"/>
      <c r="AT114" s="241" t="s">
        <v>228</v>
      </c>
      <c r="AU114" s="241" t="s">
        <v>78</v>
      </c>
      <c r="AV114" s="13" t="s">
        <v>78</v>
      </c>
      <c r="AW114" s="13" t="s">
        <v>31</v>
      </c>
      <c r="AX114" s="13" t="s">
        <v>69</v>
      </c>
      <c r="AY114" s="241" t="s">
        <v>216</v>
      </c>
    </row>
    <row r="115" s="14" customFormat="1">
      <c r="A115" s="14"/>
      <c r="B115" s="242"/>
      <c r="C115" s="243"/>
      <c r="D115" s="226" t="s">
        <v>228</v>
      </c>
      <c r="E115" s="244" t="s">
        <v>19</v>
      </c>
      <c r="F115" s="245" t="s">
        <v>231</v>
      </c>
      <c r="G115" s="243"/>
      <c r="H115" s="246">
        <v>1.8</v>
      </c>
      <c r="I115" s="247"/>
      <c r="J115" s="243"/>
      <c r="K115" s="243"/>
      <c r="L115" s="248"/>
      <c r="M115" s="249"/>
      <c r="N115" s="250"/>
      <c r="O115" s="250"/>
      <c r="P115" s="250"/>
      <c r="Q115" s="250"/>
      <c r="R115" s="250"/>
      <c r="S115" s="250"/>
      <c r="T115" s="251"/>
      <c r="U115" s="14"/>
      <c r="V115" s="14"/>
      <c r="W115" s="14"/>
      <c r="X115" s="14"/>
      <c r="Y115" s="14"/>
      <c r="Z115" s="14"/>
      <c r="AA115" s="14"/>
      <c r="AB115" s="14"/>
      <c r="AC115" s="14"/>
      <c r="AD115" s="14"/>
      <c r="AE115" s="14"/>
      <c r="AT115" s="252" t="s">
        <v>228</v>
      </c>
      <c r="AU115" s="252" t="s">
        <v>78</v>
      </c>
      <c r="AV115" s="14" t="s">
        <v>224</v>
      </c>
      <c r="AW115" s="14" t="s">
        <v>31</v>
      </c>
      <c r="AX115" s="14" t="s">
        <v>76</v>
      </c>
      <c r="AY115" s="252" t="s">
        <v>216</v>
      </c>
    </row>
    <row r="116" s="2" customFormat="1" ht="22.2" customHeight="1">
      <c r="A116" s="39"/>
      <c r="B116" s="40"/>
      <c r="C116" s="213" t="s">
        <v>239</v>
      </c>
      <c r="D116" s="213" t="s">
        <v>219</v>
      </c>
      <c r="E116" s="214" t="s">
        <v>240</v>
      </c>
      <c r="F116" s="215" t="s">
        <v>241</v>
      </c>
      <c r="G116" s="216" t="s">
        <v>222</v>
      </c>
      <c r="H116" s="217">
        <v>37.783000000000001</v>
      </c>
      <c r="I116" s="218"/>
      <c r="J116" s="219">
        <f>ROUND(I116*H116,2)</f>
        <v>0</v>
      </c>
      <c r="K116" s="215" t="s">
        <v>223</v>
      </c>
      <c r="L116" s="45"/>
      <c r="M116" s="220" t="s">
        <v>19</v>
      </c>
      <c r="N116" s="221" t="s">
        <v>40</v>
      </c>
      <c r="O116" s="85"/>
      <c r="P116" s="222">
        <f>O116*H116</f>
        <v>0</v>
      </c>
      <c r="Q116" s="222">
        <v>0</v>
      </c>
      <c r="R116" s="222">
        <f>Q116*H116</f>
        <v>0</v>
      </c>
      <c r="S116" s="222">
        <v>0.02</v>
      </c>
      <c r="T116" s="223">
        <f>S116*H116</f>
        <v>0.75566</v>
      </c>
      <c r="U116" s="39"/>
      <c r="V116" s="39"/>
      <c r="W116" s="39"/>
      <c r="X116" s="39"/>
      <c r="Y116" s="39"/>
      <c r="Z116" s="39"/>
      <c r="AA116" s="39"/>
      <c r="AB116" s="39"/>
      <c r="AC116" s="39"/>
      <c r="AD116" s="39"/>
      <c r="AE116" s="39"/>
      <c r="AR116" s="224" t="s">
        <v>224</v>
      </c>
      <c r="AT116" s="224" t="s">
        <v>219</v>
      </c>
      <c r="AU116" s="224" t="s">
        <v>78</v>
      </c>
      <c r="AY116" s="18" t="s">
        <v>216</v>
      </c>
      <c r="BE116" s="225">
        <f>IF(N116="základní",J116,0)</f>
        <v>0</v>
      </c>
      <c r="BF116" s="225">
        <f>IF(N116="snížená",J116,0)</f>
        <v>0</v>
      </c>
      <c r="BG116" s="225">
        <f>IF(N116="zákl. přenesená",J116,0)</f>
        <v>0</v>
      </c>
      <c r="BH116" s="225">
        <f>IF(N116="sníž. přenesená",J116,0)</f>
        <v>0</v>
      </c>
      <c r="BI116" s="225">
        <f>IF(N116="nulová",J116,0)</f>
        <v>0</v>
      </c>
      <c r="BJ116" s="18" t="s">
        <v>76</v>
      </c>
      <c r="BK116" s="225">
        <f>ROUND(I116*H116,2)</f>
        <v>0</v>
      </c>
      <c r="BL116" s="18" t="s">
        <v>224</v>
      </c>
      <c r="BM116" s="224" t="s">
        <v>2829</v>
      </c>
    </row>
    <row r="117" s="2" customFormat="1">
      <c r="A117" s="39"/>
      <c r="B117" s="40"/>
      <c r="C117" s="41"/>
      <c r="D117" s="226" t="s">
        <v>226</v>
      </c>
      <c r="E117" s="41"/>
      <c r="F117" s="227" t="s">
        <v>243</v>
      </c>
      <c r="G117" s="41"/>
      <c r="H117" s="41"/>
      <c r="I117" s="228"/>
      <c r="J117" s="41"/>
      <c r="K117" s="41"/>
      <c r="L117" s="45"/>
      <c r="M117" s="229"/>
      <c r="N117" s="230"/>
      <c r="O117" s="85"/>
      <c r="P117" s="85"/>
      <c r="Q117" s="85"/>
      <c r="R117" s="85"/>
      <c r="S117" s="85"/>
      <c r="T117" s="86"/>
      <c r="U117" s="39"/>
      <c r="V117" s="39"/>
      <c r="W117" s="39"/>
      <c r="X117" s="39"/>
      <c r="Y117" s="39"/>
      <c r="Z117" s="39"/>
      <c r="AA117" s="39"/>
      <c r="AB117" s="39"/>
      <c r="AC117" s="39"/>
      <c r="AD117" s="39"/>
      <c r="AE117" s="39"/>
      <c r="AT117" s="18" t="s">
        <v>226</v>
      </c>
      <c r="AU117" s="18" t="s">
        <v>78</v>
      </c>
    </row>
    <row r="118" s="13" customFormat="1">
      <c r="A118" s="13"/>
      <c r="B118" s="231"/>
      <c r="C118" s="232"/>
      <c r="D118" s="226" t="s">
        <v>228</v>
      </c>
      <c r="E118" s="233" t="s">
        <v>19</v>
      </c>
      <c r="F118" s="234" t="s">
        <v>2826</v>
      </c>
      <c r="G118" s="232"/>
      <c r="H118" s="235">
        <v>18.983000000000001</v>
      </c>
      <c r="I118" s="236"/>
      <c r="J118" s="232"/>
      <c r="K118" s="232"/>
      <c r="L118" s="237"/>
      <c r="M118" s="238"/>
      <c r="N118" s="239"/>
      <c r="O118" s="239"/>
      <c r="P118" s="239"/>
      <c r="Q118" s="239"/>
      <c r="R118" s="239"/>
      <c r="S118" s="239"/>
      <c r="T118" s="240"/>
      <c r="U118" s="13"/>
      <c r="V118" s="13"/>
      <c r="W118" s="13"/>
      <c r="X118" s="13"/>
      <c r="Y118" s="13"/>
      <c r="Z118" s="13"/>
      <c r="AA118" s="13"/>
      <c r="AB118" s="13"/>
      <c r="AC118" s="13"/>
      <c r="AD118" s="13"/>
      <c r="AE118" s="13"/>
      <c r="AT118" s="241" t="s">
        <v>228</v>
      </c>
      <c r="AU118" s="241" t="s">
        <v>78</v>
      </c>
      <c r="AV118" s="13" t="s">
        <v>78</v>
      </c>
      <c r="AW118" s="13" t="s">
        <v>31</v>
      </c>
      <c r="AX118" s="13" t="s">
        <v>69</v>
      </c>
      <c r="AY118" s="241" t="s">
        <v>216</v>
      </c>
    </row>
    <row r="119" s="13" customFormat="1">
      <c r="A119" s="13"/>
      <c r="B119" s="231"/>
      <c r="C119" s="232"/>
      <c r="D119" s="226" t="s">
        <v>228</v>
      </c>
      <c r="E119" s="233" t="s">
        <v>19</v>
      </c>
      <c r="F119" s="234" t="s">
        <v>2359</v>
      </c>
      <c r="G119" s="232"/>
      <c r="H119" s="235">
        <v>6.2000000000000002</v>
      </c>
      <c r="I119" s="236"/>
      <c r="J119" s="232"/>
      <c r="K119" s="232"/>
      <c r="L119" s="237"/>
      <c r="M119" s="238"/>
      <c r="N119" s="239"/>
      <c r="O119" s="239"/>
      <c r="P119" s="239"/>
      <c r="Q119" s="239"/>
      <c r="R119" s="239"/>
      <c r="S119" s="239"/>
      <c r="T119" s="240"/>
      <c r="U119" s="13"/>
      <c r="V119" s="13"/>
      <c r="W119" s="13"/>
      <c r="X119" s="13"/>
      <c r="Y119" s="13"/>
      <c r="Z119" s="13"/>
      <c r="AA119" s="13"/>
      <c r="AB119" s="13"/>
      <c r="AC119" s="13"/>
      <c r="AD119" s="13"/>
      <c r="AE119" s="13"/>
      <c r="AT119" s="241" t="s">
        <v>228</v>
      </c>
      <c r="AU119" s="241" t="s">
        <v>78</v>
      </c>
      <c r="AV119" s="13" t="s">
        <v>78</v>
      </c>
      <c r="AW119" s="13" t="s">
        <v>31</v>
      </c>
      <c r="AX119" s="13" t="s">
        <v>69</v>
      </c>
      <c r="AY119" s="241" t="s">
        <v>216</v>
      </c>
    </row>
    <row r="120" s="13" customFormat="1">
      <c r="A120" s="13"/>
      <c r="B120" s="231"/>
      <c r="C120" s="232"/>
      <c r="D120" s="226" t="s">
        <v>228</v>
      </c>
      <c r="E120" s="233" t="s">
        <v>19</v>
      </c>
      <c r="F120" s="234" t="s">
        <v>2827</v>
      </c>
      <c r="G120" s="232"/>
      <c r="H120" s="235">
        <v>12.6</v>
      </c>
      <c r="I120" s="236"/>
      <c r="J120" s="232"/>
      <c r="K120" s="232"/>
      <c r="L120" s="237"/>
      <c r="M120" s="238"/>
      <c r="N120" s="239"/>
      <c r="O120" s="239"/>
      <c r="P120" s="239"/>
      <c r="Q120" s="239"/>
      <c r="R120" s="239"/>
      <c r="S120" s="239"/>
      <c r="T120" s="240"/>
      <c r="U120" s="13"/>
      <c r="V120" s="13"/>
      <c r="W120" s="13"/>
      <c r="X120" s="13"/>
      <c r="Y120" s="13"/>
      <c r="Z120" s="13"/>
      <c r="AA120" s="13"/>
      <c r="AB120" s="13"/>
      <c r="AC120" s="13"/>
      <c r="AD120" s="13"/>
      <c r="AE120" s="13"/>
      <c r="AT120" s="241" t="s">
        <v>228</v>
      </c>
      <c r="AU120" s="241" t="s">
        <v>78</v>
      </c>
      <c r="AV120" s="13" t="s">
        <v>78</v>
      </c>
      <c r="AW120" s="13" t="s">
        <v>31</v>
      </c>
      <c r="AX120" s="13" t="s">
        <v>69</v>
      </c>
      <c r="AY120" s="241" t="s">
        <v>216</v>
      </c>
    </row>
    <row r="121" s="14" customFormat="1">
      <c r="A121" s="14"/>
      <c r="B121" s="242"/>
      <c r="C121" s="243"/>
      <c r="D121" s="226" t="s">
        <v>228</v>
      </c>
      <c r="E121" s="244" t="s">
        <v>19</v>
      </c>
      <c r="F121" s="245" t="s">
        <v>231</v>
      </c>
      <c r="G121" s="243"/>
      <c r="H121" s="246">
        <v>37.783000000000001</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228</v>
      </c>
      <c r="AU121" s="252" t="s">
        <v>78</v>
      </c>
      <c r="AV121" s="14" t="s">
        <v>224</v>
      </c>
      <c r="AW121" s="14" t="s">
        <v>31</v>
      </c>
      <c r="AX121" s="14" t="s">
        <v>76</v>
      </c>
      <c r="AY121" s="252" t="s">
        <v>216</v>
      </c>
    </row>
    <row r="122" s="2" customFormat="1" ht="22.2" customHeight="1">
      <c r="A122" s="39"/>
      <c r="B122" s="40"/>
      <c r="C122" s="213" t="s">
        <v>224</v>
      </c>
      <c r="D122" s="213" t="s">
        <v>219</v>
      </c>
      <c r="E122" s="214" t="s">
        <v>244</v>
      </c>
      <c r="F122" s="215" t="s">
        <v>245</v>
      </c>
      <c r="G122" s="216" t="s">
        <v>222</v>
      </c>
      <c r="H122" s="217">
        <v>14.1</v>
      </c>
      <c r="I122" s="218"/>
      <c r="J122" s="219">
        <f>ROUND(I122*H122,2)</f>
        <v>0</v>
      </c>
      <c r="K122" s="215" t="s">
        <v>223</v>
      </c>
      <c r="L122" s="45"/>
      <c r="M122" s="220" t="s">
        <v>19</v>
      </c>
      <c r="N122" s="221" t="s">
        <v>40</v>
      </c>
      <c r="O122" s="85"/>
      <c r="P122" s="222">
        <f>O122*H122</f>
        <v>0</v>
      </c>
      <c r="Q122" s="222">
        <v>0</v>
      </c>
      <c r="R122" s="222">
        <f>Q122*H122</f>
        <v>0</v>
      </c>
      <c r="S122" s="222">
        <v>0.068000000000000005</v>
      </c>
      <c r="T122" s="223">
        <f>S122*H122</f>
        <v>0.9588000000000001</v>
      </c>
      <c r="U122" s="39"/>
      <c r="V122" s="39"/>
      <c r="W122" s="39"/>
      <c r="X122" s="39"/>
      <c r="Y122" s="39"/>
      <c r="Z122" s="39"/>
      <c r="AA122" s="39"/>
      <c r="AB122" s="39"/>
      <c r="AC122" s="39"/>
      <c r="AD122" s="39"/>
      <c r="AE122" s="39"/>
      <c r="AR122" s="224" t="s">
        <v>224</v>
      </c>
      <c r="AT122" s="224" t="s">
        <v>219</v>
      </c>
      <c r="AU122" s="224" t="s">
        <v>78</v>
      </c>
      <c r="AY122" s="18" t="s">
        <v>216</v>
      </c>
      <c r="BE122" s="225">
        <f>IF(N122="základní",J122,0)</f>
        <v>0</v>
      </c>
      <c r="BF122" s="225">
        <f>IF(N122="snížená",J122,0)</f>
        <v>0</v>
      </c>
      <c r="BG122" s="225">
        <f>IF(N122="zákl. přenesená",J122,0)</f>
        <v>0</v>
      </c>
      <c r="BH122" s="225">
        <f>IF(N122="sníž. přenesená",J122,0)</f>
        <v>0</v>
      </c>
      <c r="BI122" s="225">
        <f>IF(N122="nulová",J122,0)</f>
        <v>0</v>
      </c>
      <c r="BJ122" s="18" t="s">
        <v>76</v>
      </c>
      <c r="BK122" s="225">
        <f>ROUND(I122*H122,2)</f>
        <v>0</v>
      </c>
      <c r="BL122" s="18" t="s">
        <v>224</v>
      </c>
      <c r="BM122" s="224" t="s">
        <v>2830</v>
      </c>
    </row>
    <row r="123" s="2" customFormat="1">
      <c r="A123" s="39"/>
      <c r="B123" s="40"/>
      <c r="C123" s="41"/>
      <c r="D123" s="226" t="s">
        <v>226</v>
      </c>
      <c r="E123" s="41"/>
      <c r="F123" s="227" t="s">
        <v>247</v>
      </c>
      <c r="G123" s="41"/>
      <c r="H123" s="41"/>
      <c r="I123" s="228"/>
      <c r="J123" s="41"/>
      <c r="K123" s="41"/>
      <c r="L123" s="45"/>
      <c r="M123" s="229"/>
      <c r="N123" s="230"/>
      <c r="O123" s="85"/>
      <c r="P123" s="85"/>
      <c r="Q123" s="85"/>
      <c r="R123" s="85"/>
      <c r="S123" s="85"/>
      <c r="T123" s="86"/>
      <c r="U123" s="39"/>
      <c r="V123" s="39"/>
      <c r="W123" s="39"/>
      <c r="X123" s="39"/>
      <c r="Y123" s="39"/>
      <c r="Z123" s="39"/>
      <c r="AA123" s="39"/>
      <c r="AB123" s="39"/>
      <c r="AC123" s="39"/>
      <c r="AD123" s="39"/>
      <c r="AE123" s="39"/>
      <c r="AT123" s="18" t="s">
        <v>226</v>
      </c>
      <c r="AU123" s="18" t="s">
        <v>78</v>
      </c>
    </row>
    <row r="124" s="13" customFormat="1">
      <c r="A124" s="13"/>
      <c r="B124" s="231"/>
      <c r="C124" s="232"/>
      <c r="D124" s="226" t="s">
        <v>228</v>
      </c>
      <c r="E124" s="233" t="s">
        <v>19</v>
      </c>
      <c r="F124" s="234" t="s">
        <v>2831</v>
      </c>
      <c r="G124" s="232"/>
      <c r="H124" s="235">
        <v>14.1</v>
      </c>
      <c r="I124" s="236"/>
      <c r="J124" s="232"/>
      <c r="K124" s="232"/>
      <c r="L124" s="237"/>
      <c r="M124" s="238"/>
      <c r="N124" s="239"/>
      <c r="O124" s="239"/>
      <c r="P124" s="239"/>
      <c r="Q124" s="239"/>
      <c r="R124" s="239"/>
      <c r="S124" s="239"/>
      <c r="T124" s="240"/>
      <c r="U124" s="13"/>
      <c r="V124" s="13"/>
      <c r="W124" s="13"/>
      <c r="X124" s="13"/>
      <c r="Y124" s="13"/>
      <c r="Z124" s="13"/>
      <c r="AA124" s="13"/>
      <c r="AB124" s="13"/>
      <c r="AC124" s="13"/>
      <c r="AD124" s="13"/>
      <c r="AE124" s="13"/>
      <c r="AT124" s="241" t="s">
        <v>228</v>
      </c>
      <c r="AU124" s="241" t="s">
        <v>78</v>
      </c>
      <c r="AV124" s="13" t="s">
        <v>78</v>
      </c>
      <c r="AW124" s="13" t="s">
        <v>31</v>
      </c>
      <c r="AX124" s="13" t="s">
        <v>69</v>
      </c>
      <c r="AY124" s="241" t="s">
        <v>216</v>
      </c>
    </row>
    <row r="125" s="14" customFormat="1">
      <c r="A125" s="14"/>
      <c r="B125" s="242"/>
      <c r="C125" s="243"/>
      <c r="D125" s="226" t="s">
        <v>228</v>
      </c>
      <c r="E125" s="244" t="s">
        <v>19</v>
      </c>
      <c r="F125" s="245" t="s">
        <v>231</v>
      </c>
      <c r="G125" s="243"/>
      <c r="H125" s="246">
        <v>14.1</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228</v>
      </c>
      <c r="AU125" s="252" t="s">
        <v>78</v>
      </c>
      <c r="AV125" s="14" t="s">
        <v>224</v>
      </c>
      <c r="AW125" s="14" t="s">
        <v>31</v>
      </c>
      <c r="AX125" s="14" t="s">
        <v>76</v>
      </c>
      <c r="AY125" s="252" t="s">
        <v>216</v>
      </c>
    </row>
    <row r="126" s="12" customFormat="1" ht="22.8" customHeight="1">
      <c r="A126" s="12"/>
      <c r="B126" s="197"/>
      <c r="C126" s="198"/>
      <c r="D126" s="199" t="s">
        <v>68</v>
      </c>
      <c r="E126" s="211" t="s">
        <v>252</v>
      </c>
      <c r="F126" s="211" t="s">
        <v>253</v>
      </c>
      <c r="G126" s="198"/>
      <c r="H126" s="198"/>
      <c r="I126" s="201"/>
      <c r="J126" s="212">
        <f>BK126</f>
        <v>0</v>
      </c>
      <c r="K126" s="198"/>
      <c r="L126" s="203"/>
      <c r="M126" s="204"/>
      <c r="N126" s="205"/>
      <c r="O126" s="205"/>
      <c r="P126" s="206">
        <f>SUM(P127:P135)</f>
        <v>0</v>
      </c>
      <c r="Q126" s="205"/>
      <c r="R126" s="206">
        <f>SUM(R127:R135)</f>
        <v>0</v>
      </c>
      <c r="S126" s="205"/>
      <c r="T126" s="207">
        <f>SUM(T127:T135)</f>
        <v>0</v>
      </c>
      <c r="U126" s="12"/>
      <c r="V126" s="12"/>
      <c r="W126" s="12"/>
      <c r="X126" s="12"/>
      <c r="Y126" s="12"/>
      <c r="Z126" s="12"/>
      <c r="AA126" s="12"/>
      <c r="AB126" s="12"/>
      <c r="AC126" s="12"/>
      <c r="AD126" s="12"/>
      <c r="AE126" s="12"/>
      <c r="AR126" s="208" t="s">
        <v>76</v>
      </c>
      <c r="AT126" s="209" t="s">
        <v>68</v>
      </c>
      <c r="AU126" s="209" t="s">
        <v>76</v>
      </c>
      <c r="AY126" s="208" t="s">
        <v>216</v>
      </c>
      <c r="BK126" s="210">
        <f>SUM(BK127:BK135)</f>
        <v>0</v>
      </c>
    </row>
    <row r="127" s="2" customFormat="1" ht="22.2" customHeight="1">
      <c r="A127" s="39"/>
      <c r="B127" s="40"/>
      <c r="C127" s="213" t="s">
        <v>254</v>
      </c>
      <c r="D127" s="213" t="s">
        <v>219</v>
      </c>
      <c r="E127" s="214" t="s">
        <v>255</v>
      </c>
      <c r="F127" s="215" t="s">
        <v>256</v>
      </c>
      <c r="G127" s="216" t="s">
        <v>257</v>
      </c>
      <c r="H127" s="217">
        <v>3.9580000000000002</v>
      </c>
      <c r="I127" s="218"/>
      <c r="J127" s="219">
        <f>ROUND(I127*H127,2)</f>
        <v>0</v>
      </c>
      <c r="K127" s="215" t="s">
        <v>223</v>
      </c>
      <c r="L127" s="45"/>
      <c r="M127" s="220" t="s">
        <v>19</v>
      </c>
      <c r="N127" s="221" t="s">
        <v>40</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224</v>
      </c>
      <c r="AT127" s="224" t="s">
        <v>219</v>
      </c>
      <c r="AU127" s="224" t="s">
        <v>78</v>
      </c>
      <c r="AY127" s="18" t="s">
        <v>216</v>
      </c>
      <c r="BE127" s="225">
        <f>IF(N127="základní",J127,0)</f>
        <v>0</v>
      </c>
      <c r="BF127" s="225">
        <f>IF(N127="snížená",J127,0)</f>
        <v>0</v>
      </c>
      <c r="BG127" s="225">
        <f>IF(N127="zákl. přenesená",J127,0)</f>
        <v>0</v>
      </c>
      <c r="BH127" s="225">
        <f>IF(N127="sníž. přenesená",J127,0)</f>
        <v>0</v>
      </c>
      <c r="BI127" s="225">
        <f>IF(N127="nulová",J127,0)</f>
        <v>0</v>
      </c>
      <c r="BJ127" s="18" t="s">
        <v>76</v>
      </c>
      <c r="BK127" s="225">
        <f>ROUND(I127*H127,2)</f>
        <v>0</v>
      </c>
      <c r="BL127" s="18" t="s">
        <v>224</v>
      </c>
      <c r="BM127" s="224" t="s">
        <v>2832</v>
      </c>
    </row>
    <row r="128" s="2" customFormat="1">
      <c r="A128" s="39"/>
      <c r="B128" s="40"/>
      <c r="C128" s="41"/>
      <c r="D128" s="226" t="s">
        <v>226</v>
      </c>
      <c r="E128" s="41"/>
      <c r="F128" s="227" t="s">
        <v>259</v>
      </c>
      <c r="G128" s="41"/>
      <c r="H128" s="41"/>
      <c r="I128" s="228"/>
      <c r="J128" s="41"/>
      <c r="K128" s="41"/>
      <c r="L128" s="45"/>
      <c r="M128" s="229"/>
      <c r="N128" s="230"/>
      <c r="O128" s="85"/>
      <c r="P128" s="85"/>
      <c r="Q128" s="85"/>
      <c r="R128" s="85"/>
      <c r="S128" s="85"/>
      <c r="T128" s="86"/>
      <c r="U128" s="39"/>
      <c r="V128" s="39"/>
      <c r="W128" s="39"/>
      <c r="X128" s="39"/>
      <c r="Y128" s="39"/>
      <c r="Z128" s="39"/>
      <c r="AA128" s="39"/>
      <c r="AB128" s="39"/>
      <c r="AC128" s="39"/>
      <c r="AD128" s="39"/>
      <c r="AE128" s="39"/>
      <c r="AT128" s="18" t="s">
        <v>226</v>
      </c>
      <c r="AU128" s="18" t="s">
        <v>78</v>
      </c>
    </row>
    <row r="129" s="2" customFormat="1" ht="22.2" customHeight="1">
      <c r="A129" s="39"/>
      <c r="B129" s="40"/>
      <c r="C129" s="213" t="s">
        <v>217</v>
      </c>
      <c r="D129" s="213" t="s">
        <v>219</v>
      </c>
      <c r="E129" s="214" t="s">
        <v>260</v>
      </c>
      <c r="F129" s="215" t="s">
        <v>261</v>
      </c>
      <c r="G129" s="216" t="s">
        <v>257</v>
      </c>
      <c r="H129" s="217">
        <v>79.159999999999997</v>
      </c>
      <c r="I129" s="218"/>
      <c r="J129" s="219">
        <f>ROUND(I129*H129,2)</f>
        <v>0</v>
      </c>
      <c r="K129" s="215" t="s">
        <v>223</v>
      </c>
      <c r="L129" s="45"/>
      <c r="M129" s="220" t="s">
        <v>19</v>
      </c>
      <c r="N129" s="221" t="s">
        <v>40</v>
      </c>
      <c r="O129" s="85"/>
      <c r="P129" s="222">
        <f>O129*H129</f>
        <v>0</v>
      </c>
      <c r="Q129" s="222">
        <v>0</v>
      </c>
      <c r="R129" s="222">
        <f>Q129*H129</f>
        <v>0</v>
      </c>
      <c r="S129" s="222">
        <v>0</v>
      </c>
      <c r="T129" s="223">
        <f>S129*H129</f>
        <v>0</v>
      </c>
      <c r="U129" s="39"/>
      <c r="V129" s="39"/>
      <c r="W129" s="39"/>
      <c r="X129" s="39"/>
      <c r="Y129" s="39"/>
      <c r="Z129" s="39"/>
      <c r="AA129" s="39"/>
      <c r="AB129" s="39"/>
      <c r="AC129" s="39"/>
      <c r="AD129" s="39"/>
      <c r="AE129" s="39"/>
      <c r="AR129" s="224" t="s">
        <v>224</v>
      </c>
      <c r="AT129" s="224" t="s">
        <v>219</v>
      </c>
      <c r="AU129" s="224" t="s">
        <v>78</v>
      </c>
      <c r="AY129" s="18" t="s">
        <v>216</v>
      </c>
      <c r="BE129" s="225">
        <f>IF(N129="základní",J129,0)</f>
        <v>0</v>
      </c>
      <c r="BF129" s="225">
        <f>IF(N129="snížená",J129,0)</f>
        <v>0</v>
      </c>
      <c r="BG129" s="225">
        <f>IF(N129="zákl. přenesená",J129,0)</f>
        <v>0</v>
      </c>
      <c r="BH129" s="225">
        <f>IF(N129="sníž. přenesená",J129,0)</f>
        <v>0</v>
      </c>
      <c r="BI129" s="225">
        <f>IF(N129="nulová",J129,0)</f>
        <v>0</v>
      </c>
      <c r="BJ129" s="18" t="s">
        <v>76</v>
      </c>
      <c r="BK129" s="225">
        <f>ROUND(I129*H129,2)</f>
        <v>0</v>
      </c>
      <c r="BL129" s="18" t="s">
        <v>224</v>
      </c>
      <c r="BM129" s="224" t="s">
        <v>2833</v>
      </c>
    </row>
    <row r="130" s="2" customFormat="1">
      <c r="A130" s="39"/>
      <c r="B130" s="40"/>
      <c r="C130" s="41"/>
      <c r="D130" s="226" t="s">
        <v>226</v>
      </c>
      <c r="E130" s="41"/>
      <c r="F130" s="227" t="s">
        <v>263</v>
      </c>
      <c r="G130" s="41"/>
      <c r="H130" s="41"/>
      <c r="I130" s="228"/>
      <c r="J130" s="41"/>
      <c r="K130" s="41"/>
      <c r="L130" s="45"/>
      <c r="M130" s="229"/>
      <c r="N130" s="230"/>
      <c r="O130" s="85"/>
      <c r="P130" s="85"/>
      <c r="Q130" s="85"/>
      <c r="R130" s="85"/>
      <c r="S130" s="85"/>
      <c r="T130" s="86"/>
      <c r="U130" s="39"/>
      <c r="V130" s="39"/>
      <c r="W130" s="39"/>
      <c r="X130" s="39"/>
      <c r="Y130" s="39"/>
      <c r="Z130" s="39"/>
      <c r="AA130" s="39"/>
      <c r="AB130" s="39"/>
      <c r="AC130" s="39"/>
      <c r="AD130" s="39"/>
      <c r="AE130" s="39"/>
      <c r="AT130" s="18" t="s">
        <v>226</v>
      </c>
      <c r="AU130" s="18" t="s">
        <v>78</v>
      </c>
    </row>
    <row r="131" s="13" customFormat="1">
      <c r="A131" s="13"/>
      <c r="B131" s="231"/>
      <c r="C131" s="232"/>
      <c r="D131" s="226" t="s">
        <v>228</v>
      </c>
      <c r="E131" s="232"/>
      <c r="F131" s="234" t="s">
        <v>2834</v>
      </c>
      <c r="G131" s="232"/>
      <c r="H131" s="235">
        <v>79.159999999999997</v>
      </c>
      <c r="I131" s="236"/>
      <c r="J131" s="232"/>
      <c r="K131" s="232"/>
      <c r="L131" s="237"/>
      <c r="M131" s="238"/>
      <c r="N131" s="239"/>
      <c r="O131" s="239"/>
      <c r="P131" s="239"/>
      <c r="Q131" s="239"/>
      <c r="R131" s="239"/>
      <c r="S131" s="239"/>
      <c r="T131" s="240"/>
      <c r="U131" s="13"/>
      <c r="V131" s="13"/>
      <c r="W131" s="13"/>
      <c r="X131" s="13"/>
      <c r="Y131" s="13"/>
      <c r="Z131" s="13"/>
      <c r="AA131" s="13"/>
      <c r="AB131" s="13"/>
      <c r="AC131" s="13"/>
      <c r="AD131" s="13"/>
      <c r="AE131" s="13"/>
      <c r="AT131" s="241" t="s">
        <v>228</v>
      </c>
      <c r="AU131" s="241" t="s">
        <v>78</v>
      </c>
      <c r="AV131" s="13" t="s">
        <v>78</v>
      </c>
      <c r="AW131" s="13" t="s">
        <v>4</v>
      </c>
      <c r="AX131" s="13" t="s">
        <v>76</v>
      </c>
      <c r="AY131" s="241" t="s">
        <v>216</v>
      </c>
    </row>
    <row r="132" s="2" customFormat="1" ht="13.8" customHeight="1">
      <c r="A132" s="39"/>
      <c r="B132" s="40"/>
      <c r="C132" s="213" t="s">
        <v>265</v>
      </c>
      <c r="D132" s="213" t="s">
        <v>219</v>
      </c>
      <c r="E132" s="214" t="s">
        <v>266</v>
      </c>
      <c r="F132" s="215" t="s">
        <v>267</v>
      </c>
      <c r="G132" s="216" t="s">
        <v>257</v>
      </c>
      <c r="H132" s="217">
        <v>3.9580000000000002</v>
      </c>
      <c r="I132" s="218"/>
      <c r="J132" s="219">
        <f>ROUND(I132*H132,2)</f>
        <v>0</v>
      </c>
      <c r="K132" s="215" t="s">
        <v>223</v>
      </c>
      <c r="L132" s="45"/>
      <c r="M132" s="220" t="s">
        <v>19</v>
      </c>
      <c r="N132" s="221" t="s">
        <v>40</v>
      </c>
      <c r="O132" s="85"/>
      <c r="P132" s="222">
        <f>O132*H132</f>
        <v>0</v>
      </c>
      <c r="Q132" s="222">
        <v>0</v>
      </c>
      <c r="R132" s="222">
        <f>Q132*H132</f>
        <v>0</v>
      </c>
      <c r="S132" s="222">
        <v>0</v>
      </c>
      <c r="T132" s="223">
        <f>S132*H132</f>
        <v>0</v>
      </c>
      <c r="U132" s="39"/>
      <c r="V132" s="39"/>
      <c r="W132" s="39"/>
      <c r="X132" s="39"/>
      <c r="Y132" s="39"/>
      <c r="Z132" s="39"/>
      <c r="AA132" s="39"/>
      <c r="AB132" s="39"/>
      <c r="AC132" s="39"/>
      <c r="AD132" s="39"/>
      <c r="AE132" s="39"/>
      <c r="AR132" s="224" t="s">
        <v>224</v>
      </c>
      <c r="AT132" s="224" t="s">
        <v>219</v>
      </c>
      <c r="AU132" s="224" t="s">
        <v>78</v>
      </c>
      <c r="AY132" s="18" t="s">
        <v>216</v>
      </c>
      <c r="BE132" s="225">
        <f>IF(N132="základní",J132,0)</f>
        <v>0</v>
      </c>
      <c r="BF132" s="225">
        <f>IF(N132="snížená",J132,0)</f>
        <v>0</v>
      </c>
      <c r="BG132" s="225">
        <f>IF(N132="zákl. přenesená",J132,0)</f>
        <v>0</v>
      </c>
      <c r="BH132" s="225">
        <f>IF(N132="sníž. přenesená",J132,0)</f>
        <v>0</v>
      </c>
      <c r="BI132" s="225">
        <f>IF(N132="nulová",J132,0)</f>
        <v>0</v>
      </c>
      <c r="BJ132" s="18" t="s">
        <v>76</v>
      </c>
      <c r="BK132" s="225">
        <f>ROUND(I132*H132,2)</f>
        <v>0</v>
      </c>
      <c r="BL132" s="18" t="s">
        <v>224</v>
      </c>
      <c r="BM132" s="224" t="s">
        <v>2835</v>
      </c>
    </row>
    <row r="133" s="2" customFormat="1">
      <c r="A133" s="39"/>
      <c r="B133" s="40"/>
      <c r="C133" s="41"/>
      <c r="D133" s="226" t="s">
        <v>226</v>
      </c>
      <c r="E133" s="41"/>
      <c r="F133" s="227" t="s">
        <v>269</v>
      </c>
      <c r="G133" s="41"/>
      <c r="H133" s="41"/>
      <c r="I133" s="228"/>
      <c r="J133" s="41"/>
      <c r="K133" s="41"/>
      <c r="L133" s="45"/>
      <c r="M133" s="229"/>
      <c r="N133" s="230"/>
      <c r="O133" s="85"/>
      <c r="P133" s="85"/>
      <c r="Q133" s="85"/>
      <c r="R133" s="85"/>
      <c r="S133" s="85"/>
      <c r="T133" s="86"/>
      <c r="U133" s="39"/>
      <c r="V133" s="39"/>
      <c r="W133" s="39"/>
      <c r="X133" s="39"/>
      <c r="Y133" s="39"/>
      <c r="Z133" s="39"/>
      <c r="AA133" s="39"/>
      <c r="AB133" s="39"/>
      <c r="AC133" s="39"/>
      <c r="AD133" s="39"/>
      <c r="AE133" s="39"/>
      <c r="AT133" s="18" t="s">
        <v>226</v>
      </c>
      <c r="AU133" s="18" t="s">
        <v>78</v>
      </c>
    </row>
    <row r="134" s="2" customFormat="1" ht="22.2" customHeight="1">
      <c r="A134" s="39"/>
      <c r="B134" s="40"/>
      <c r="C134" s="213" t="s">
        <v>270</v>
      </c>
      <c r="D134" s="213" t="s">
        <v>219</v>
      </c>
      <c r="E134" s="214" t="s">
        <v>271</v>
      </c>
      <c r="F134" s="215" t="s">
        <v>272</v>
      </c>
      <c r="G134" s="216" t="s">
        <v>257</v>
      </c>
      <c r="H134" s="217">
        <v>3.9580000000000002</v>
      </c>
      <c r="I134" s="218"/>
      <c r="J134" s="219">
        <f>ROUND(I134*H134,2)</f>
        <v>0</v>
      </c>
      <c r="K134" s="215" t="s">
        <v>223</v>
      </c>
      <c r="L134" s="45"/>
      <c r="M134" s="220" t="s">
        <v>19</v>
      </c>
      <c r="N134" s="221" t="s">
        <v>40</v>
      </c>
      <c r="O134" s="85"/>
      <c r="P134" s="222">
        <f>O134*H134</f>
        <v>0</v>
      </c>
      <c r="Q134" s="222">
        <v>0</v>
      </c>
      <c r="R134" s="222">
        <f>Q134*H134</f>
        <v>0</v>
      </c>
      <c r="S134" s="222">
        <v>0</v>
      </c>
      <c r="T134" s="223">
        <f>S134*H134</f>
        <v>0</v>
      </c>
      <c r="U134" s="39"/>
      <c r="V134" s="39"/>
      <c r="W134" s="39"/>
      <c r="X134" s="39"/>
      <c r="Y134" s="39"/>
      <c r="Z134" s="39"/>
      <c r="AA134" s="39"/>
      <c r="AB134" s="39"/>
      <c r="AC134" s="39"/>
      <c r="AD134" s="39"/>
      <c r="AE134" s="39"/>
      <c r="AR134" s="224" t="s">
        <v>224</v>
      </c>
      <c r="AT134" s="224" t="s">
        <v>219</v>
      </c>
      <c r="AU134" s="224" t="s">
        <v>78</v>
      </c>
      <c r="AY134" s="18" t="s">
        <v>216</v>
      </c>
      <c r="BE134" s="225">
        <f>IF(N134="základní",J134,0)</f>
        <v>0</v>
      </c>
      <c r="BF134" s="225">
        <f>IF(N134="snížená",J134,0)</f>
        <v>0</v>
      </c>
      <c r="BG134" s="225">
        <f>IF(N134="zákl. přenesená",J134,0)</f>
        <v>0</v>
      </c>
      <c r="BH134" s="225">
        <f>IF(N134="sníž. přenesená",J134,0)</f>
        <v>0</v>
      </c>
      <c r="BI134" s="225">
        <f>IF(N134="nulová",J134,0)</f>
        <v>0</v>
      </c>
      <c r="BJ134" s="18" t="s">
        <v>76</v>
      </c>
      <c r="BK134" s="225">
        <f>ROUND(I134*H134,2)</f>
        <v>0</v>
      </c>
      <c r="BL134" s="18" t="s">
        <v>224</v>
      </c>
      <c r="BM134" s="224" t="s">
        <v>2836</v>
      </c>
    </row>
    <row r="135" s="2" customFormat="1">
      <c r="A135" s="39"/>
      <c r="B135" s="40"/>
      <c r="C135" s="41"/>
      <c r="D135" s="226" t="s">
        <v>226</v>
      </c>
      <c r="E135" s="41"/>
      <c r="F135" s="227" t="s">
        <v>274</v>
      </c>
      <c r="G135" s="41"/>
      <c r="H135" s="41"/>
      <c r="I135" s="228"/>
      <c r="J135" s="41"/>
      <c r="K135" s="41"/>
      <c r="L135" s="45"/>
      <c r="M135" s="229"/>
      <c r="N135" s="230"/>
      <c r="O135" s="85"/>
      <c r="P135" s="85"/>
      <c r="Q135" s="85"/>
      <c r="R135" s="85"/>
      <c r="S135" s="85"/>
      <c r="T135" s="86"/>
      <c r="U135" s="39"/>
      <c r="V135" s="39"/>
      <c r="W135" s="39"/>
      <c r="X135" s="39"/>
      <c r="Y135" s="39"/>
      <c r="Z135" s="39"/>
      <c r="AA135" s="39"/>
      <c r="AB135" s="39"/>
      <c r="AC135" s="39"/>
      <c r="AD135" s="39"/>
      <c r="AE135" s="39"/>
      <c r="AT135" s="18" t="s">
        <v>226</v>
      </c>
      <c r="AU135" s="18" t="s">
        <v>78</v>
      </c>
    </row>
    <row r="136" s="12" customFormat="1" ht="22.8" customHeight="1">
      <c r="A136" s="12"/>
      <c r="B136" s="197"/>
      <c r="C136" s="198"/>
      <c r="D136" s="199" t="s">
        <v>68</v>
      </c>
      <c r="E136" s="211" t="s">
        <v>275</v>
      </c>
      <c r="F136" s="211" t="s">
        <v>276</v>
      </c>
      <c r="G136" s="198"/>
      <c r="H136" s="198"/>
      <c r="I136" s="201"/>
      <c r="J136" s="212">
        <f>BK136</f>
        <v>0</v>
      </c>
      <c r="K136" s="198"/>
      <c r="L136" s="203"/>
      <c r="M136" s="204"/>
      <c r="N136" s="205"/>
      <c r="O136" s="205"/>
      <c r="P136" s="206">
        <f>SUM(P137:P138)</f>
        <v>0</v>
      </c>
      <c r="Q136" s="205"/>
      <c r="R136" s="206">
        <f>SUM(R137:R138)</f>
        <v>0</v>
      </c>
      <c r="S136" s="205"/>
      <c r="T136" s="207">
        <f>SUM(T137:T138)</f>
        <v>0</v>
      </c>
      <c r="U136" s="12"/>
      <c r="V136" s="12"/>
      <c r="W136" s="12"/>
      <c r="X136" s="12"/>
      <c r="Y136" s="12"/>
      <c r="Z136" s="12"/>
      <c r="AA136" s="12"/>
      <c r="AB136" s="12"/>
      <c r="AC136" s="12"/>
      <c r="AD136" s="12"/>
      <c r="AE136" s="12"/>
      <c r="AR136" s="208" t="s">
        <v>76</v>
      </c>
      <c r="AT136" s="209" t="s">
        <v>68</v>
      </c>
      <c r="AU136" s="209" t="s">
        <v>76</v>
      </c>
      <c r="AY136" s="208" t="s">
        <v>216</v>
      </c>
      <c r="BK136" s="210">
        <f>SUM(BK137:BK138)</f>
        <v>0</v>
      </c>
    </row>
    <row r="137" s="2" customFormat="1" ht="22.2" customHeight="1">
      <c r="A137" s="39"/>
      <c r="B137" s="40"/>
      <c r="C137" s="213" t="s">
        <v>232</v>
      </c>
      <c r="D137" s="213" t="s">
        <v>219</v>
      </c>
      <c r="E137" s="214" t="s">
        <v>277</v>
      </c>
      <c r="F137" s="215" t="s">
        <v>278</v>
      </c>
      <c r="G137" s="216" t="s">
        <v>257</v>
      </c>
      <c r="H137" s="217">
        <v>0.98999999999999999</v>
      </c>
      <c r="I137" s="218"/>
      <c r="J137" s="219">
        <f>ROUND(I137*H137,2)</f>
        <v>0</v>
      </c>
      <c r="K137" s="215" t="s">
        <v>223</v>
      </c>
      <c r="L137" s="45"/>
      <c r="M137" s="220" t="s">
        <v>19</v>
      </c>
      <c r="N137" s="221" t="s">
        <v>40</v>
      </c>
      <c r="O137" s="85"/>
      <c r="P137" s="222">
        <f>O137*H137</f>
        <v>0</v>
      </c>
      <c r="Q137" s="222">
        <v>0</v>
      </c>
      <c r="R137" s="222">
        <f>Q137*H137</f>
        <v>0</v>
      </c>
      <c r="S137" s="222">
        <v>0</v>
      </c>
      <c r="T137" s="223">
        <f>S137*H137</f>
        <v>0</v>
      </c>
      <c r="U137" s="39"/>
      <c r="V137" s="39"/>
      <c r="W137" s="39"/>
      <c r="X137" s="39"/>
      <c r="Y137" s="39"/>
      <c r="Z137" s="39"/>
      <c r="AA137" s="39"/>
      <c r="AB137" s="39"/>
      <c r="AC137" s="39"/>
      <c r="AD137" s="39"/>
      <c r="AE137" s="39"/>
      <c r="AR137" s="224" t="s">
        <v>224</v>
      </c>
      <c r="AT137" s="224" t="s">
        <v>219</v>
      </c>
      <c r="AU137" s="224" t="s">
        <v>78</v>
      </c>
      <c r="AY137" s="18" t="s">
        <v>216</v>
      </c>
      <c r="BE137" s="225">
        <f>IF(N137="základní",J137,0)</f>
        <v>0</v>
      </c>
      <c r="BF137" s="225">
        <f>IF(N137="snížená",J137,0)</f>
        <v>0</v>
      </c>
      <c r="BG137" s="225">
        <f>IF(N137="zákl. přenesená",J137,0)</f>
        <v>0</v>
      </c>
      <c r="BH137" s="225">
        <f>IF(N137="sníž. přenesená",J137,0)</f>
        <v>0</v>
      </c>
      <c r="BI137" s="225">
        <f>IF(N137="nulová",J137,0)</f>
        <v>0</v>
      </c>
      <c r="BJ137" s="18" t="s">
        <v>76</v>
      </c>
      <c r="BK137" s="225">
        <f>ROUND(I137*H137,2)</f>
        <v>0</v>
      </c>
      <c r="BL137" s="18" t="s">
        <v>224</v>
      </c>
      <c r="BM137" s="224" t="s">
        <v>2837</v>
      </c>
    </row>
    <row r="138" s="2" customFormat="1">
      <c r="A138" s="39"/>
      <c r="B138" s="40"/>
      <c r="C138" s="41"/>
      <c r="D138" s="226" t="s">
        <v>226</v>
      </c>
      <c r="E138" s="41"/>
      <c r="F138" s="227" t="s">
        <v>280</v>
      </c>
      <c r="G138" s="41"/>
      <c r="H138" s="41"/>
      <c r="I138" s="228"/>
      <c r="J138" s="41"/>
      <c r="K138" s="41"/>
      <c r="L138" s="45"/>
      <c r="M138" s="229"/>
      <c r="N138" s="230"/>
      <c r="O138" s="85"/>
      <c r="P138" s="85"/>
      <c r="Q138" s="85"/>
      <c r="R138" s="85"/>
      <c r="S138" s="85"/>
      <c r="T138" s="86"/>
      <c r="U138" s="39"/>
      <c r="V138" s="39"/>
      <c r="W138" s="39"/>
      <c r="X138" s="39"/>
      <c r="Y138" s="39"/>
      <c r="Z138" s="39"/>
      <c r="AA138" s="39"/>
      <c r="AB138" s="39"/>
      <c r="AC138" s="39"/>
      <c r="AD138" s="39"/>
      <c r="AE138" s="39"/>
      <c r="AT138" s="18" t="s">
        <v>226</v>
      </c>
      <c r="AU138" s="18" t="s">
        <v>78</v>
      </c>
    </row>
    <row r="139" s="12" customFormat="1" ht="25.92" customHeight="1">
      <c r="A139" s="12"/>
      <c r="B139" s="197"/>
      <c r="C139" s="198"/>
      <c r="D139" s="199" t="s">
        <v>68</v>
      </c>
      <c r="E139" s="200" t="s">
        <v>281</v>
      </c>
      <c r="F139" s="200" t="s">
        <v>282</v>
      </c>
      <c r="G139" s="198"/>
      <c r="H139" s="198"/>
      <c r="I139" s="201"/>
      <c r="J139" s="202">
        <f>BK139</f>
        <v>0</v>
      </c>
      <c r="K139" s="198"/>
      <c r="L139" s="203"/>
      <c r="M139" s="204"/>
      <c r="N139" s="205"/>
      <c r="O139" s="205"/>
      <c r="P139" s="206">
        <f>P140+P152+P194+P201+P207+P217+P224+P235+P264+P293+P312</f>
        <v>0</v>
      </c>
      <c r="Q139" s="205"/>
      <c r="R139" s="206">
        <f>R140+R152+R194+R201+R207+R217+R224+R235+R264+R293+R312</f>
        <v>1.1945152299999999</v>
      </c>
      <c r="S139" s="205"/>
      <c r="T139" s="207">
        <f>T140+T152+T194+T201+T207+T217+T224+T235+T264+T293+T312</f>
        <v>0.61332823999999997</v>
      </c>
      <c r="U139" s="12"/>
      <c r="V139" s="12"/>
      <c r="W139" s="12"/>
      <c r="X139" s="12"/>
      <c r="Y139" s="12"/>
      <c r="Z139" s="12"/>
      <c r="AA139" s="12"/>
      <c r="AB139" s="12"/>
      <c r="AC139" s="12"/>
      <c r="AD139" s="12"/>
      <c r="AE139" s="12"/>
      <c r="AR139" s="208" t="s">
        <v>78</v>
      </c>
      <c r="AT139" s="209" t="s">
        <v>68</v>
      </c>
      <c r="AU139" s="209" t="s">
        <v>69</v>
      </c>
      <c r="AY139" s="208" t="s">
        <v>216</v>
      </c>
      <c r="BK139" s="210">
        <f>BK140+BK152+BK194+BK201+BK207+BK217+BK224+BK235+BK264+BK293+BK312</f>
        <v>0</v>
      </c>
    </row>
    <row r="140" s="12" customFormat="1" ht="22.8" customHeight="1">
      <c r="A140" s="12"/>
      <c r="B140" s="197"/>
      <c r="C140" s="198"/>
      <c r="D140" s="199" t="s">
        <v>68</v>
      </c>
      <c r="E140" s="211" t="s">
        <v>283</v>
      </c>
      <c r="F140" s="211" t="s">
        <v>284</v>
      </c>
      <c r="G140" s="198"/>
      <c r="H140" s="198"/>
      <c r="I140" s="201"/>
      <c r="J140" s="212">
        <f>BK140</f>
        <v>0</v>
      </c>
      <c r="K140" s="198"/>
      <c r="L140" s="203"/>
      <c r="M140" s="204"/>
      <c r="N140" s="205"/>
      <c r="O140" s="205"/>
      <c r="P140" s="206">
        <f>SUM(P141:P151)</f>
        <v>0</v>
      </c>
      <c r="Q140" s="205"/>
      <c r="R140" s="206">
        <f>SUM(R141:R151)</f>
        <v>0.036450000000000003</v>
      </c>
      <c r="S140" s="205"/>
      <c r="T140" s="207">
        <f>SUM(T141:T151)</f>
        <v>0</v>
      </c>
      <c r="U140" s="12"/>
      <c r="V140" s="12"/>
      <c r="W140" s="12"/>
      <c r="X140" s="12"/>
      <c r="Y140" s="12"/>
      <c r="Z140" s="12"/>
      <c r="AA140" s="12"/>
      <c r="AB140" s="12"/>
      <c r="AC140" s="12"/>
      <c r="AD140" s="12"/>
      <c r="AE140" s="12"/>
      <c r="AR140" s="208" t="s">
        <v>78</v>
      </c>
      <c r="AT140" s="209" t="s">
        <v>68</v>
      </c>
      <c r="AU140" s="209" t="s">
        <v>76</v>
      </c>
      <c r="AY140" s="208" t="s">
        <v>216</v>
      </c>
      <c r="BK140" s="210">
        <f>SUM(BK141:BK151)</f>
        <v>0</v>
      </c>
    </row>
    <row r="141" s="2" customFormat="1" ht="22.2" customHeight="1">
      <c r="A141" s="39"/>
      <c r="B141" s="40"/>
      <c r="C141" s="213" t="s">
        <v>147</v>
      </c>
      <c r="D141" s="213" t="s">
        <v>219</v>
      </c>
      <c r="E141" s="214" t="s">
        <v>285</v>
      </c>
      <c r="F141" s="215" t="s">
        <v>286</v>
      </c>
      <c r="G141" s="216" t="s">
        <v>222</v>
      </c>
      <c r="H141" s="217">
        <v>16.163</v>
      </c>
      <c r="I141" s="218"/>
      <c r="J141" s="219">
        <f>ROUND(I141*H141,2)</f>
        <v>0</v>
      </c>
      <c r="K141" s="215" t="s">
        <v>223</v>
      </c>
      <c r="L141" s="45"/>
      <c r="M141" s="220" t="s">
        <v>19</v>
      </c>
      <c r="N141" s="221" t="s">
        <v>40</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287</v>
      </c>
      <c r="AT141" s="224" t="s">
        <v>219</v>
      </c>
      <c r="AU141" s="224" t="s">
        <v>78</v>
      </c>
      <c r="AY141" s="18" t="s">
        <v>216</v>
      </c>
      <c r="BE141" s="225">
        <f>IF(N141="základní",J141,0)</f>
        <v>0</v>
      </c>
      <c r="BF141" s="225">
        <f>IF(N141="snížená",J141,0)</f>
        <v>0</v>
      </c>
      <c r="BG141" s="225">
        <f>IF(N141="zákl. přenesená",J141,0)</f>
        <v>0</v>
      </c>
      <c r="BH141" s="225">
        <f>IF(N141="sníž. přenesená",J141,0)</f>
        <v>0</v>
      </c>
      <c r="BI141" s="225">
        <f>IF(N141="nulová",J141,0)</f>
        <v>0</v>
      </c>
      <c r="BJ141" s="18" t="s">
        <v>76</v>
      </c>
      <c r="BK141" s="225">
        <f>ROUND(I141*H141,2)</f>
        <v>0</v>
      </c>
      <c r="BL141" s="18" t="s">
        <v>287</v>
      </c>
      <c r="BM141" s="224" t="s">
        <v>2838</v>
      </c>
    </row>
    <row r="142" s="2" customFormat="1">
      <c r="A142" s="39"/>
      <c r="B142" s="40"/>
      <c r="C142" s="41"/>
      <c r="D142" s="226" t="s">
        <v>226</v>
      </c>
      <c r="E142" s="41"/>
      <c r="F142" s="227" t="s">
        <v>289</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226</v>
      </c>
      <c r="AU142" s="18" t="s">
        <v>78</v>
      </c>
    </row>
    <row r="143" s="13" customFormat="1">
      <c r="A143" s="13"/>
      <c r="B143" s="231"/>
      <c r="C143" s="232"/>
      <c r="D143" s="226" t="s">
        <v>228</v>
      </c>
      <c r="E143" s="233" t="s">
        <v>19</v>
      </c>
      <c r="F143" s="234" t="s">
        <v>2839</v>
      </c>
      <c r="G143" s="232"/>
      <c r="H143" s="235">
        <v>16.163</v>
      </c>
      <c r="I143" s="236"/>
      <c r="J143" s="232"/>
      <c r="K143" s="232"/>
      <c r="L143" s="237"/>
      <c r="M143" s="238"/>
      <c r="N143" s="239"/>
      <c r="O143" s="239"/>
      <c r="P143" s="239"/>
      <c r="Q143" s="239"/>
      <c r="R143" s="239"/>
      <c r="S143" s="239"/>
      <c r="T143" s="240"/>
      <c r="U143" s="13"/>
      <c r="V143" s="13"/>
      <c r="W143" s="13"/>
      <c r="X143" s="13"/>
      <c r="Y143" s="13"/>
      <c r="Z143" s="13"/>
      <c r="AA143" s="13"/>
      <c r="AB143" s="13"/>
      <c r="AC143" s="13"/>
      <c r="AD143" s="13"/>
      <c r="AE143" s="13"/>
      <c r="AT143" s="241" t="s">
        <v>228</v>
      </c>
      <c r="AU143" s="241" t="s">
        <v>78</v>
      </c>
      <c r="AV143" s="13" t="s">
        <v>78</v>
      </c>
      <c r="AW143" s="13" t="s">
        <v>31</v>
      </c>
      <c r="AX143" s="13" t="s">
        <v>69</v>
      </c>
      <c r="AY143" s="241" t="s">
        <v>216</v>
      </c>
    </row>
    <row r="144" s="14" customFormat="1">
      <c r="A144" s="14"/>
      <c r="B144" s="242"/>
      <c r="C144" s="243"/>
      <c r="D144" s="226" t="s">
        <v>228</v>
      </c>
      <c r="E144" s="244" t="s">
        <v>19</v>
      </c>
      <c r="F144" s="245" t="s">
        <v>231</v>
      </c>
      <c r="G144" s="243"/>
      <c r="H144" s="246">
        <v>16.163</v>
      </c>
      <c r="I144" s="247"/>
      <c r="J144" s="243"/>
      <c r="K144" s="243"/>
      <c r="L144" s="248"/>
      <c r="M144" s="249"/>
      <c r="N144" s="250"/>
      <c r="O144" s="250"/>
      <c r="P144" s="250"/>
      <c r="Q144" s="250"/>
      <c r="R144" s="250"/>
      <c r="S144" s="250"/>
      <c r="T144" s="251"/>
      <c r="U144" s="14"/>
      <c r="V144" s="14"/>
      <c r="W144" s="14"/>
      <c r="X144" s="14"/>
      <c r="Y144" s="14"/>
      <c r="Z144" s="14"/>
      <c r="AA144" s="14"/>
      <c r="AB144" s="14"/>
      <c r="AC144" s="14"/>
      <c r="AD144" s="14"/>
      <c r="AE144" s="14"/>
      <c r="AT144" s="252" t="s">
        <v>228</v>
      </c>
      <c r="AU144" s="252" t="s">
        <v>78</v>
      </c>
      <c r="AV144" s="14" t="s">
        <v>224</v>
      </c>
      <c r="AW144" s="14" t="s">
        <v>31</v>
      </c>
      <c r="AX144" s="14" t="s">
        <v>76</v>
      </c>
      <c r="AY144" s="252" t="s">
        <v>216</v>
      </c>
    </row>
    <row r="145" s="2" customFormat="1" ht="13.8" customHeight="1">
      <c r="A145" s="39"/>
      <c r="B145" s="40"/>
      <c r="C145" s="263" t="s">
        <v>157</v>
      </c>
      <c r="D145" s="263" t="s">
        <v>295</v>
      </c>
      <c r="E145" s="264" t="s">
        <v>296</v>
      </c>
      <c r="F145" s="265" t="s">
        <v>297</v>
      </c>
      <c r="G145" s="266" t="s">
        <v>298</v>
      </c>
      <c r="H145" s="267">
        <v>36.450000000000003</v>
      </c>
      <c r="I145" s="268"/>
      <c r="J145" s="269">
        <f>ROUND(I145*H145,2)</f>
        <v>0</v>
      </c>
      <c r="K145" s="265" t="s">
        <v>223</v>
      </c>
      <c r="L145" s="270"/>
      <c r="M145" s="271" t="s">
        <v>19</v>
      </c>
      <c r="N145" s="272" t="s">
        <v>40</v>
      </c>
      <c r="O145" s="85"/>
      <c r="P145" s="222">
        <f>O145*H145</f>
        <v>0</v>
      </c>
      <c r="Q145" s="222">
        <v>0.001</v>
      </c>
      <c r="R145" s="222">
        <f>Q145*H145</f>
        <v>0.036450000000000003</v>
      </c>
      <c r="S145" s="222">
        <v>0</v>
      </c>
      <c r="T145" s="223">
        <f>S145*H145</f>
        <v>0</v>
      </c>
      <c r="U145" s="39"/>
      <c r="V145" s="39"/>
      <c r="W145" s="39"/>
      <c r="X145" s="39"/>
      <c r="Y145" s="39"/>
      <c r="Z145" s="39"/>
      <c r="AA145" s="39"/>
      <c r="AB145" s="39"/>
      <c r="AC145" s="39"/>
      <c r="AD145" s="39"/>
      <c r="AE145" s="39"/>
      <c r="AR145" s="224" t="s">
        <v>299</v>
      </c>
      <c r="AT145" s="224" t="s">
        <v>295</v>
      </c>
      <c r="AU145" s="224" t="s">
        <v>78</v>
      </c>
      <c r="AY145" s="18" t="s">
        <v>216</v>
      </c>
      <c r="BE145" s="225">
        <f>IF(N145="základní",J145,0)</f>
        <v>0</v>
      </c>
      <c r="BF145" s="225">
        <f>IF(N145="snížená",J145,0)</f>
        <v>0</v>
      </c>
      <c r="BG145" s="225">
        <f>IF(N145="zákl. přenesená",J145,0)</f>
        <v>0</v>
      </c>
      <c r="BH145" s="225">
        <f>IF(N145="sníž. přenesená",J145,0)</f>
        <v>0</v>
      </c>
      <c r="BI145" s="225">
        <f>IF(N145="nulová",J145,0)</f>
        <v>0</v>
      </c>
      <c r="BJ145" s="18" t="s">
        <v>76</v>
      </c>
      <c r="BK145" s="225">
        <f>ROUND(I145*H145,2)</f>
        <v>0</v>
      </c>
      <c r="BL145" s="18" t="s">
        <v>287</v>
      </c>
      <c r="BM145" s="224" t="s">
        <v>2840</v>
      </c>
    </row>
    <row r="146" s="15" customFormat="1">
      <c r="A146" s="15"/>
      <c r="B146" s="253"/>
      <c r="C146" s="254"/>
      <c r="D146" s="226" t="s">
        <v>228</v>
      </c>
      <c r="E146" s="255" t="s">
        <v>19</v>
      </c>
      <c r="F146" s="256" t="s">
        <v>301</v>
      </c>
      <c r="G146" s="254"/>
      <c r="H146" s="255" t="s">
        <v>19</v>
      </c>
      <c r="I146" s="257"/>
      <c r="J146" s="254"/>
      <c r="K146" s="254"/>
      <c r="L146" s="258"/>
      <c r="M146" s="259"/>
      <c r="N146" s="260"/>
      <c r="O146" s="260"/>
      <c r="P146" s="260"/>
      <c r="Q146" s="260"/>
      <c r="R146" s="260"/>
      <c r="S146" s="260"/>
      <c r="T146" s="261"/>
      <c r="U146" s="15"/>
      <c r="V146" s="15"/>
      <c r="W146" s="15"/>
      <c r="X146" s="15"/>
      <c r="Y146" s="15"/>
      <c r="Z146" s="15"/>
      <c r="AA146" s="15"/>
      <c r="AB146" s="15"/>
      <c r="AC146" s="15"/>
      <c r="AD146" s="15"/>
      <c r="AE146" s="15"/>
      <c r="AT146" s="262" t="s">
        <v>228</v>
      </c>
      <c r="AU146" s="262" t="s">
        <v>78</v>
      </c>
      <c r="AV146" s="15" t="s">
        <v>76</v>
      </c>
      <c r="AW146" s="15" t="s">
        <v>31</v>
      </c>
      <c r="AX146" s="15" t="s">
        <v>69</v>
      </c>
      <c r="AY146" s="262" t="s">
        <v>216</v>
      </c>
    </row>
    <row r="147" s="13" customFormat="1">
      <c r="A147" s="13"/>
      <c r="B147" s="231"/>
      <c r="C147" s="232"/>
      <c r="D147" s="226" t="s">
        <v>228</v>
      </c>
      <c r="E147" s="233" t="s">
        <v>19</v>
      </c>
      <c r="F147" s="234" t="s">
        <v>2841</v>
      </c>
      <c r="G147" s="232"/>
      <c r="H147" s="235">
        <v>24.300000000000001</v>
      </c>
      <c r="I147" s="236"/>
      <c r="J147" s="232"/>
      <c r="K147" s="232"/>
      <c r="L147" s="237"/>
      <c r="M147" s="238"/>
      <c r="N147" s="239"/>
      <c r="O147" s="239"/>
      <c r="P147" s="239"/>
      <c r="Q147" s="239"/>
      <c r="R147" s="239"/>
      <c r="S147" s="239"/>
      <c r="T147" s="240"/>
      <c r="U147" s="13"/>
      <c r="V147" s="13"/>
      <c r="W147" s="13"/>
      <c r="X147" s="13"/>
      <c r="Y147" s="13"/>
      <c r="Z147" s="13"/>
      <c r="AA147" s="13"/>
      <c r="AB147" s="13"/>
      <c r="AC147" s="13"/>
      <c r="AD147" s="13"/>
      <c r="AE147" s="13"/>
      <c r="AT147" s="241" t="s">
        <v>228</v>
      </c>
      <c r="AU147" s="241" t="s">
        <v>78</v>
      </c>
      <c r="AV147" s="13" t="s">
        <v>78</v>
      </c>
      <c r="AW147" s="13" t="s">
        <v>31</v>
      </c>
      <c r="AX147" s="13" t="s">
        <v>69</v>
      </c>
      <c r="AY147" s="241" t="s">
        <v>216</v>
      </c>
    </row>
    <row r="148" s="14" customFormat="1">
      <c r="A148" s="14"/>
      <c r="B148" s="242"/>
      <c r="C148" s="243"/>
      <c r="D148" s="226" t="s">
        <v>228</v>
      </c>
      <c r="E148" s="244" t="s">
        <v>19</v>
      </c>
      <c r="F148" s="245" t="s">
        <v>231</v>
      </c>
      <c r="G148" s="243"/>
      <c r="H148" s="246">
        <v>24.300000000000001</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228</v>
      </c>
      <c r="AU148" s="252" t="s">
        <v>78</v>
      </c>
      <c r="AV148" s="14" t="s">
        <v>224</v>
      </c>
      <c r="AW148" s="14" t="s">
        <v>31</v>
      </c>
      <c r="AX148" s="14" t="s">
        <v>76</v>
      </c>
      <c r="AY148" s="252" t="s">
        <v>216</v>
      </c>
    </row>
    <row r="149" s="13" customFormat="1">
      <c r="A149" s="13"/>
      <c r="B149" s="231"/>
      <c r="C149" s="232"/>
      <c r="D149" s="226" t="s">
        <v>228</v>
      </c>
      <c r="E149" s="232"/>
      <c r="F149" s="234" t="s">
        <v>2842</v>
      </c>
      <c r="G149" s="232"/>
      <c r="H149" s="235">
        <v>36.450000000000003</v>
      </c>
      <c r="I149" s="236"/>
      <c r="J149" s="232"/>
      <c r="K149" s="232"/>
      <c r="L149" s="237"/>
      <c r="M149" s="238"/>
      <c r="N149" s="239"/>
      <c r="O149" s="239"/>
      <c r="P149" s="239"/>
      <c r="Q149" s="239"/>
      <c r="R149" s="239"/>
      <c r="S149" s="239"/>
      <c r="T149" s="240"/>
      <c r="U149" s="13"/>
      <c r="V149" s="13"/>
      <c r="W149" s="13"/>
      <c r="X149" s="13"/>
      <c r="Y149" s="13"/>
      <c r="Z149" s="13"/>
      <c r="AA149" s="13"/>
      <c r="AB149" s="13"/>
      <c r="AC149" s="13"/>
      <c r="AD149" s="13"/>
      <c r="AE149" s="13"/>
      <c r="AT149" s="241" t="s">
        <v>228</v>
      </c>
      <c r="AU149" s="241" t="s">
        <v>78</v>
      </c>
      <c r="AV149" s="13" t="s">
        <v>78</v>
      </c>
      <c r="AW149" s="13" t="s">
        <v>4</v>
      </c>
      <c r="AX149" s="13" t="s">
        <v>76</v>
      </c>
      <c r="AY149" s="241" t="s">
        <v>216</v>
      </c>
    </row>
    <row r="150" s="2" customFormat="1" ht="22.2" customHeight="1">
      <c r="A150" s="39"/>
      <c r="B150" s="40"/>
      <c r="C150" s="213" t="s">
        <v>164</v>
      </c>
      <c r="D150" s="213" t="s">
        <v>219</v>
      </c>
      <c r="E150" s="214" t="s">
        <v>2375</v>
      </c>
      <c r="F150" s="215" t="s">
        <v>2376</v>
      </c>
      <c r="G150" s="216" t="s">
        <v>305</v>
      </c>
      <c r="H150" s="273"/>
      <c r="I150" s="218"/>
      <c r="J150" s="219">
        <f>ROUND(I150*H150,2)</f>
        <v>0</v>
      </c>
      <c r="K150" s="215" t="s">
        <v>223</v>
      </c>
      <c r="L150" s="45"/>
      <c r="M150" s="220" t="s">
        <v>19</v>
      </c>
      <c r="N150" s="221" t="s">
        <v>40</v>
      </c>
      <c r="O150" s="85"/>
      <c r="P150" s="222">
        <f>O150*H150</f>
        <v>0</v>
      </c>
      <c r="Q150" s="222">
        <v>0</v>
      </c>
      <c r="R150" s="222">
        <f>Q150*H150</f>
        <v>0</v>
      </c>
      <c r="S150" s="222">
        <v>0</v>
      </c>
      <c r="T150" s="223">
        <f>S150*H150</f>
        <v>0</v>
      </c>
      <c r="U150" s="39"/>
      <c r="V150" s="39"/>
      <c r="W150" s="39"/>
      <c r="X150" s="39"/>
      <c r="Y150" s="39"/>
      <c r="Z150" s="39"/>
      <c r="AA150" s="39"/>
      <c r="AB150" s="39"/>
      <c r="AC150" s="39"/>
      <c r="AD150" s="39"/>
      <c r="AE150" s="39"/>
      <c r="AR150" s="224" t="s">
        <v>287</v>
      </c>
      <c r="AT150" s="224" t="s">
        <v>219</v>
      </c>
      <c r="AU150" s="224" t="s">
        <v>78</v>
      </c>
      <c r="AY150" s="18" t="s">
        <v>216</v>
      </c>
      <c r="BE150" s="225">
        <f>IF(N150="základní",J150,0)</f>
        <v>0</v>
      </c>
      <c r="BF150" s="225">
        <f>IF(N150="snížená",J150,0)</f>
        <v>0</v>
      </c>
      <c r="BG150" s="225">
        <f>IF(N150="zákl. přenesená",J150,0)</f>
        <v>0</v>
      </c>
      <c r="BH150" s="225">
        <f>IF(N150="sníž. přenesená",J150,0)</f>
        <v>0</v>
      </c>
      <c r="BI150" s="225">
        <f>IF(N150="nulová",J150,0)</f>
        <v>0</v>
      </c>
      <c r="BJ150" s="18" t="s">
        <v>76</v>
      </c>
      <c r="BK150" s="225">
        <f>ROUND(I150*H150,2)</f>
        <v>0</v>
      </c>
      <c r="BL150" s="18" t="s">
        <v>287</v>
      </c>
      <c r="BM150" s="224" t="s">
        <v>2843</v>
      </c>
    </row>
    <row r="151" s="2" customFormat="1">
      <c r="A151" s="39"/>
      <c r="B151" s="40"/>
      <c r="C151" s="41"/>
      <c r="D151" s="226" t="s">
        <v>226</v>
      </c>
      <c r="E151" s="41"/>
      <c r="F151" s="227" t="s">
        <v>307</v>
      </c>
      <c r="G151" s="41"/>
      <c r="H151" s="41"/>
      <c r="I151" s="228"/>
      <c r="J151" s="41"/>
      <c r="K151" s="41"/>
      <c r="L151" s="45"/>
      <c r="M151" s="229"/>
      <c r="N151" s="230"/>
      <c r="O151" s="85"/>
      <c r="P151" s="85"/>
      <c r="Q151" s="85"/>
      <c r="R151" s="85"/>
      <c r="S151" s="85"/>
      <c r="T151" s="86"/>
      <c r="U151" s="39"/>
      <c r="V151" s="39"/>
      <c r="W151" s="39"/>
      <c r="X151" s="39"/>
      <c r="Y151" s="39"/>
      <c r="Z151" s="39"/>
      <c r="AA151" s="39"/>
      <c r="AB151" s="39"/>
      <c r="AC151" s="39"/>
      <c r="AD151" s="39"/>
      <c r="AE151" s="39"/>
      <c r="AT151" s="18" t="s">
        <v>226</v>
      </c>
      <c r="AU151" s="18" t="s">
        <v>78</v>
      </c>
    </row>
    <row r="152" s="12" customFormat="1" ht="22.8" customHeight="1">
      <c r="A152" s="12"/>
      <c r="B152" s="197"/>
      <c r="C152" s="198"/>
      <c r="D152" s="199" t="s">
        <v>68</v>
      </c>
      <c r="E152" s="211" t="s">
        <v>389</v>
      </c>
      <c r="F152" s="211" t="s">
        <v>390</v>
      </c>
      <c r="G152" s="198"/>
      <c r="H152" s="198"/>
      <c r="I152" s="201"/>
      <c r="J152" s="212">
        <f>BK152</f>
        <v>0</v>
      </c>
      <c r="K152" s="198"/>
      <c r="L152" s="203"/>
      <c r="M152" s="204"/>
      <c r="N152" s="205"/>
      <c r="O152" s="205"/>
      <c r="P152" s="206">
        <f>SUM(P153:P193)</f>
        <v>0</v>
      </c>
      <c r="Q152" s="205"/>
      <c r="R152" s="206">
        <f>SUM(R153:R193)</f>
        <v>0.10419000000000001</v>
      </c>
      <c r="S152" s="205"/>
      <c r="T152" s="207">
        <f>SUM(T153:T193)</f>
        <v>0.12956000000000001</v>
      </c>
      <c r="U152" s="12"/>
      <c r="V152" s="12"/>
      <c r="W152" s="12"/>
      <c r="X152" s="12"/>
      <c r="Y152" s="12"/>
      <c r="Z152" s="12"/>
      <c r="AA152" s="12"/>
      <c r="AB152" s="12"/>
      <c r="AC152" s="12"/>
      <c r="AD152" s="12"/>
      <c r="AE152" s="12"/>
      <c r="AR152" s="208" t="s">
        <v>78</v>
      </c>
      <c r="AT152" s="209" t="s">
        <v>68</v>
      </c>
      <c r="AU152" s="209" t="s">
        <v>76</v>
      </c>
      <c r="AY152" s="208" t="s">
        <v>216</v>
      </c>
      <c r="BK152" s="210">
        <f>SUM(BK153:BK193)</f>
        <v>0</v>
      </c>
    </row>
    <row r="153" s="2" customFormat="1" ht="13.8" customHeight="1">
      <c r="A153" s="39"/>
      <c r="B153" s="40"/>
      <c r="C153" s="213" t="s">
        <v>310</v>
      </c>
      <c r="D153" s="213" t="s">
        <v>219</v>
      </c>
      <c r="E153" s="214" t="s">
        <v>392</v>
      </c>
      <c r="F153" s="215" t="s">
        <v>393</v>
      </c>
      <c r="G153" s="216" t="s">
        <v>326</v>
      </c>
      <c r="H153" s="217">
        <v>1</v>
      </c>
      <c r="I153" s="218"/>
      <c r="J153" s="219">
        <f>ROUND(I153*H153,2)</f>
        <v>0</v>
      </c>
      <c r="K153" s="215" t="s">
        <v>19</v>
      </c>
      <c r="L153" s="45"/>
      <c r="M153" s="220" t="s">
        <v>19</v>
      </c>
      <c r="N153" s="221" t="s">
        <v>40</v>
      </c>
      <c r="O153" s="85"/>
      <c r="P153" s="222">
        <f>O153*H153</f>
        <v>0</v>
      </c>
      <c r="Q153" s="222">
        <v>0</v>
      </c>
      <c r="R153" s="222">
        <f>Q153*H153</f>
        <v>0</v>
      </c>
      <c r="S153" s="222">
        <v>0</v>
      </c>
      <c r="T153" s="223">
        <f>S153*H153</f>
        <v>0</v>
      </c>
      <c r="U153" s="39"/>
      <c r="V153" s="39"/>
      <c r="W153" s="39"/>
      <c r="X153" s="39"/>
      <c r="Y153" s="39"/>
      <c r="Z153" s="39"/>
      <c r="AA153" s="39"/>
      <c r="AB153" s="39"/>
      <c r="AC153" s="39"/>
      <c r="AD153" s="39"/>
      <c r="AE153" s="39"/>
      <c r="AR153" s="224" t="s">
        <v>287</v>
      </c>
      <c r="AT153" s="224" t="s">
        <v>219</v>
      </c>
      <c r="AU153" s="224" t="s">
        <v>78</v>
      </c>
      <c r="AY153" s="18" t="s">
        <v>216</v>
      </c>
      <c r="BE153" s="225">
        <f>IF(N153="základní",J153,0)</f>
        <v>0</v>
      </c>
      <c r="BF153" s="225">
        <f>IF(N153="snížená",J153,0)</f>
        <v>0</v>
      </c>
      <c r="BG153" s="225">
        <f>IF(N153="zákl. přenesená",J153,0)</f>
        <v>0</v>
      </c>
      <c r="BH153" s="225">
        <f>IF(N153="sníž. přenesená",J153,0)</f>
        <v>0</v>
      </c>
      <c r="BI153" s="225">
        <f>IF(N153="nulová",J153,0)</f>
        <v>0</v>
      </c>
      <c r="BJ153" s="18" t="s">
        <v>76</v>
      </c>
      <c r="BK153" s="225">
        <f>ROUND(I153*H153,2)</f>
        <v>0</v>
      </c>
      <c r="BL153" s="18" t="s">
        <v>287</v>
      </c>
      <c r="BM153" s="224" t="s">
        <v>2844</v>
      </c>
    </row>
    <row r="154" s="2" customFormat="1" ht="13.8" customHeight="1">
      <c r="A154" s="39"/>
      <c r="B154" s="40"/>
      <c r="C154" s="213" t="s">
        <v>315</v>
      </c>
      <c r="D154" s="213" t="s">
        <v>219</v>
      </c>
      <c r="E154" s="214" t="s">
        <v>944</v>
      </c>
      <c r="F154" s="215" t="s">
        <v>393</v>
      </c>
      <c r="G154" s="216" t="s">
        <v>326</v>
      </c>
      <c r="H154" s="217">
        <v>1</v>
      </c>
      <c r="I154" s="218"/>
      <c r="J154" s="219">
        <f>ROUND(I154*H154,2)</f>
        <v>0</v>
      </c>
      <c r="K154" s="215" t="s">
        <v>19</v>
      </c>
      <c r="L154" s="45"/>
      <c r="M154" s="220" t="s">
        <v>19</v>
      </c>
      <c r="N154" s="221" t="s">
        <v>40</v>
      </c>
      <c r="O154" s="85"/>
      <c r="P154" s="222">
        <f>O154*H154</f>
        <v>0</v>
      </c>
      <c r="Q154" s="222">
        <v>0</v>
      </c>
      <c r="R154" s="222">
        <f>Q154*H154</f>
        <v>0</v>
      </c>
      <c r="S154" s="222">
        <v>0</v>
      </c>
      <c r="T154" s="223">
        <f>S154*H154</f>
        <v>0</v>
      </c>
      <c r="U154" s="39"/>
      <c r="V154" s="39"/>
      <c r="W154" s="39"/>
      <c r="X154" s="39"/>
      <c r="Y154" s="39"/>
      <c r="Z154" s="39"/>
      <c r="AA154" s="39"/>
      <c r="AB154" s="39"/>
      <c r="AC154" s="39"/>
      <c r="AD154" s="39"/>
      <c r="AE154" s="39"/>
      <c r="AR154" s="224" t="s">
        <v>287</v>
      </c>
      <c r="AT154" s="224" t="s">
        <v>219</v>
      </c>
      <c r="AU154" s="224" t="s">
        <v>78</v>
      </c>
      <c r="AY154" s="18" t="s">
        <v>216</v>
      </c>
      <c r="BE154" s="225">
        <f>IF(N154="základní",J154,0)</f>
        <v>0</v>
      </c>
      <c r="BF154" s="225">
        <f>IF(N154="snížená",J154,0)</f>
        <v>0</v>
      </c>
      <c r="BG154" s="225">
        <f>IF(N154="zákl. přenesená",J154,0)</f>
        <v>0</v>
      </c>
      <c r="BH154" s="225">
        <f>IF(N154="sníž. přenesená",J154,0)</f>
        <v>0</v>
      </c>
      <c r="BI154" s="225">
        <f>IF(N154="nulová",J154,0)</f>
        <v>0</v>
      </c>
      <c r="BJ154" s="18" t="s">
        <v>76</v>
      </c>
      <c r="BK154" s="225">
        <f>ROUND(I154*H154,2)</f>
        <v>0</v>
      </c>
      <c r="BL154" s="18" t="s">
        <v>287</v>
      </c>
      <c r="BM154" s="224" t="s">
        <v>2845</v>
      </c>
    </row>
    <row r="155" s="2" customFormat="1" ht="13.8" customHeight="1">
      <c r="A155" s="39"/>
      <c r="B155" s="40"/>
      <c r="C155" s="213" t="s">
        <v>8</v>
      </c>
      <c r="D155" s="213" t="s">
        <v>219</v>
      </c>
      <c r="E155" s="214" t="s">
        <v>779</v>
      </c>
      <c r="F155" s="215" t="s">
        <v>780</v>
      </c>
      <c r="G155" s="216" t="s">
        <v>313</v>
      </c>
      <c r="H155" s="217">
        <v>1</v>
      </c>
      <c r="I155" s="218"/>
      <c r="J155" s="219">
        <f>ROUND(I155*H155,2)</f>
        <v>0</v>
      </c>
      <c r="K155" s="215" t="s">
        <v>223</v>
      </c>
      <c r="L155" s="45"/>
      <c r="M155" s="220" t="s">
        <v>19</v>
      </c>
      <c r="N155" s="221" t="s">
        <v>40</v>
      </c>
      <c r="O155" s="85"/>
      <c r="P155" s="222">
        <f>O155*H155</f>
        <v>0</v>
      </c>
      <c r="Q155" s="222">
        <v>0</v>
      </c>
      <c r="R155" s="222">
        <f>Q155*H155</f>
        <v>0</v>
      </c>
      <c r="S155" s="222">
        <v>0.01933</v>
      </c>
      <c r="T155" s="223">
        <f>S155*H155</f>
        <v>0.01933</v>
      </c>
      <c r="U155" s="39"/>
      <c r="V155" s="39"/>
      <c r="W155" s="39"/>
      <c r="X155" s="39"/>
      <c r="Y155" s="39"/>
      <c r="Z155" s="39"/>
      <c r="AA155" s="39"/>
      <c r="AB155" s="39"/>
      <c r="AC155" s="39"/>
      <c r="AD155" s="39"/>
      <c r="AE155" s="39"/>
      <c r="AR155" s="224" t="s">
        <v>287</v>
      </c>
      <c r="AT155" s="224" t="s">
        <v>219</v>
      </c>
      <c r="AU155" s="224" t="s">
        <v>78</v>
      </c>
      <c r="AY155" s="18" t="s">
        <v>216</v>
      </c>
      <c r="BE155" s="225">
        <f>IF(N155="základní",J155,0)</f>
        <v>0</v>
      </c>
      <c r="BF155" s="225">
        <f>IF(N155="snížená",J155,0)</f>
        <v>0</v>
      </c>
      <c r="BG155" s="225">
        <f>IF(N155="zákl. přenesená",J155,0)</f>
        <v>0</v>
      </c>
      <c r="BH155" s="225">
        <f>IF(N155="sníž. přenesená",J155,0)</f>
        <v>0</v>
      </c>
      <c r="BI155" s="225">
        <f>IF(N155="nulová",J155,0)</f>
        <v>0</v>
      </c>
      <c r="BJ155" s="18" t="s">
        <v>76</v>
      </c>
      <c r="BK155" s="225">
        <f>ROUND(I155*H155,2)</f>
        <v>0</v>
      </c>
      <c r="BL155" s="18" t="s">
        <v>287</v>
      </c>
      <c r="BM155" s="224" t="s">
        <v>2846</v>
      </c>
    </row>
    <row r="156" s="2" customFormat="1" ht="13.8" customHeight="1">
      <c r="A156" s="39"/>
      <c r="B156" s="40"/>
      <c r="C156" s="213" t="s">
        <v>287</v>
      </c>
      <c r="D156" s="213" t="s">
        <v>219</v>
      </c>
      <c r="E156" s="214" t="s">
        <v>782</v>
      </c>
      <c r="F156" s="215" t="s">
        <v>783</v>
      </c>
      <c r="G156" s="216" t="s">
        <v>313</v>
      </c>
      <c r="H156" s="217">
        <v>1</v>
      </c>
      <c r="I156" s="218"/>
      <c r="J156" s="219">
        <f>ROUND(I156*H156,2)</f>
        <v>0</v>
      </c>
      <c r="K156" s="215" t="s">
        <v>223</v>
      </c>
      <c r="L156" s="45"/>
      <c r="M156" s="220" t="s">
        <v>19</v>
      </c>
      <c r="N156" s="221" t="s">
        <v>40</v>
      </c>
      <c r="O156" s="85"/>
      <c r="P156" s="222">
        <f>O156*H156</f>
        <v>0</v>
      </c>
      <c r="Q156" s="222">
        <v>0.02894</v>
      </c>
      <c r="R156" s="222">
        <f>Q156*H156</f>
        <v>0.02894</v>
      </c>
      <c r="S156" s="222">
        <v>0</v>
      </c>
      <c r="T156" s="223">
        <f>S156*H156</f>
        <v>0</v>
      </c>
      <c r="U156" s="39"/>
      <c r="V156" s="39"/>
      <c r="W156" s="39"/>
      <c r="X156" s="39"/>
      <c r="Y156" s="39"/>
      <c r="Z156" s="39"/>
      <c r="AA156" s="39"/>
      <c r="AB156" s="39"/>
      <c r="AC156" s="39"/>
      <c r="AD156" s="39"/>
      <c r="AE156" s="39"/>
      <c r="AR156" s="224" t="s">
        <v>287</v>
      </c>
      <c r="AT156" s="224" t="s">
        <v>219</v>
      </c>
      <c r="AU156" s="224" t="s">
        <v>78</v>
      </c>
      <c r="AY156" s="18" t="s">
        <v>216</v>
      </c>
      <c r="BE156" s="225">
        <f>IF(N156="základní",J156,0)</f>
        <v>0</v>
      </c>
      <c r="BF156" s="225">
        <f>IF(N156="snížená",J156,0)</f>
        <v>0</v>
      </c>
      <c r="BG156" s="225">
        <f>IF(N156="zákl. přenesená",J156,0)</f>
        <v>0</v>
      </c>
      <c r="BH156" s="225">
        <f>IF(N156="sníž. přenesená",J156,0)</f>
        <v>0</v>
      </c>
      <c r="BI156" s="225">
        <f>IF(N156="nulová",J156,0)</f>
        <v>0</v>
      </c>
      <c r="BJ156" s="18" t="s">
        <v>76</v>
      </c>
      <c r="BK156" s="225">
        <f>ROUND(I156*H156,2)</f>
        <v>0</v>
      </c>
      <c r="BL156" s="18" t="s">
        <v>287</v>
      </c>
      <c r="BM156" s="224" t="s">
        <v>2847</v>
      </c>
    </row>
    <row r="157" s="2" customFormat="1">
      <c r="A157" s="39"/>
      <c r="B157" s="40"/>
      <c r="C157" s="41"/>
      <c r="D157" s="226" t="s">
        <v>226</v>
      </c>
      <c r="E157" s="41"/>
      <c r="F157" s="227" t="s">
        <v>785</v>
      </c>
      <c r="G157" s="41"/>
      <c r="H157" s="41"/>
      <c r="I157" s="228"/>
      <c r="J157" s="41"/>
      <c r="K157" s="41"/>
      <c r="L157" s="45"/>
      <c r="M157" s="229"/>
      <c r="N157" s="230"/>
      <c r="O157" s="85"/>
      <c r="P157" s="85"/>
      <c r="Q157" s="85"/>
      <c r="R157" s="85"/>
      <c r="S157" s="85"/>
      <c r="T157" s="86"/>
      <c r="U157" s="39"/>
      <c r="V157" s="39"/>
      <c r="W157" s="39"/>
      <c r="X157" s="39"/>
      <c r="Y157" s="39"/>
      <c r="Z157" s="39"/>
      <c r="AA157" s="39"/>
      <c r="AB157" s="39"/>
      <c r="AC157" s="39"/>
      <c r="AD157" s="39"/>
      <c r="AE157" s="39"/>
      <c r="AT157" s="18" t="s">
        <v>226</v>
      </c>
      <c r="AU157" s="18" t="s">
        <v>78</v>
      </c>
    </row>
    <row r="158" s="2" customFormat="1" ht="13.8" customHeight="1">
      <c r="A158" s="39"/>
      <c r="B158" s="40"/>
      <c r="C158" s="263" t="s">
        <v>328</v>
      </c>
      <c r="D158" s="263" t="s">
        <v>295</v>
      </c>
      <c r="E158" s="264" t="s">
        <v>395</v>
      </c>
      <c r="F158" s="265" t="s">
        <v>396</v>
      </c>
      <c r="G158" s="266" t="s">
        <v>326</v>
      </c>
      <c r="H158" s="267">
        <v>1</v>
      </c>
      <c r="I158" s="268"/>
      <c r="J158" s="269">
        <f>ROUND(I158*H158,2)</f>
        <v>0</v>
      </c>
      <c r="K158" s="265" t="s">
        <v>223</v>
      </c>
      <c r="L158" s="270"/>
      <c r="M158" s="271" t="s">
        <v>19</v>
      </c>
      <c r="N158" s="272" t="s">
        <v>40</v>
      </c>
      <c r="O158" s="85"/>
      <c r="P158" s="222">
        <f>O158*H158</f>
        <v>0</v>
      </c>
      <c r="Q158" s="222">
        <v>0.001</v>
      </c>
      <c r="R158" s="222">
        <f>Q158*H158</f>
        <v>0.001</v>
      </c>
      <c r="S158" s="222">
        <v>0</v>
      </c>
      <c r="T158" s="223">
        <f>S158*H158</f>
        <v>0</v>
      </c>
      <c r="U158" s="39"/>
      <c r="V158" s="39"/>
      <c r="W158" s="39"/>
      <c r="X158" s="39"/>
      <c r="Y158" s="39"/>
      <c r="Z158" s="39"/>
      <c r="AA158" s="39"/>
      <c r="AB158" s="39"/>
      <c r="AC158" s="39"/>
      <c r="AD158" s="39"/>
      <c r="AE158" s="39"/>
      <c r="AR158" s="224" t="s">
        <v>299</v>
      </c>
      <c r="AT158" s="224" t="s">
        <v>295</v>
      </c>
      <c r="AU158" s="224" t="s">
        <v>78</v>
      </c>
      <c r="AY158" s="18" t="s">
        <v>216</v>
      </c>
      <c r="BE158" s="225">
        <f>IF(N158="základní",J158,0)</f>
        <v>0</v>
      </c>
      <c r="BF158" s="225">
        <f>IF(N158="snížená",J158,0)</f>
        <v>0</v>
      </c>
      <c r="BG158" s="225">
        <f>IF(N158="zákl. přenesená",J158,0)</f>
        <v>0</v>
      </c>
      <c r="BH158" s="225">
        <f>IF(N158="sníž. přenesená",J158,0)</f>
        <v>0</v>
      </c>
      <c r="BI158" s="225">
        <f>IF(N158="nulová",J158,0)</f>
        <v>0</v>
      </c>
      <c r="BJ158" s="18" t="s">
        <v>76</v>
      </c>
      <c r="BK158" s="225">
        <f>ROUND(I158*H158,2)</f>
        <v>0</v>
      </c>
      <c r="BL158" s="18" t="s">
        <v>287</v>
      </c>
      <c r="BM158" s="224" t="s">
        <v>2848</v>
      </c>
    </row>
    <row r="159" s="2" customFormat="1" ht="13.8" customHeight="1">
      <c r="A159" s="39"/>
      <c r="B159" s="40"/>
      <c r="C159" s="213" t="s">
        <v>332</v>
      </c>
      <c r="D159" s="213" t="s">
        <v>219</v>
      </c>
      <c r="E159" s="214" t="s">
        <v>399</v>
      </c>
      <c r="F159" s="215" t="s">
        <v>400</v>
      </c>
      <c r="G159" s="216" t="s">
        <v>313</v>
      </c>
      <c r="H159" s="217">
        <v>1</v>
      </c>
      <c r="I159" s="218"/>
      <c r="J159" s="219">
        <f>ROUND(I159*H159,2)</f>
        <v>0</v>
      </c>
      <c r="K159" s="215" t="s">
        <v>223</v>
      </c>
      <c r="L159" s="45"/>
      <c r="M159" s="220" t="s">
        <v>19</v>
      </c>
      <c r="N159" s="221" t="s">
        <v>40</v>
      </c>
      <c r="O159" s="85"/>
      <c r="P159" s="222">
        <f>O159*H159</f>
        <v>0</v>
      </c>
      <c r="Q159" s="222">
        <v>0</v>
      </c>
      <c r="R159" s="222">
        <f>Q159*H159</f>
        <v>0</v>
      </c>
      <c r="S159" s="222">
        <v>0.019460000000000002</v>
      </c>
      <c r="T159" s="223">
        <f>S159*H159</f>
        <v>0.019460000000000002</v>
      </c>
      <c r="U159" s="39"/>
      <c r="V159" s="39"/>
      <c r="W159" s="39"/>
      <c r="X159" s="39"/>
      <c r="Y159" s="39"/>
      <c r="Z159" s="39"/>
      <c r="AA159" s="39"/>
      <c r="AB159" s="39"/>
      <c r="AC159" s="39"/>
      <c r="AD159" s="39"/>
      <c r="AE159" s="39"/>
      <c r="AR159" s="224" t="s">
        <v>287</v>
      </c>
      <c r="AT159" s="224" t="s">
        <v>219</v>
      </c>
      <c r="AU159" s="224" t="s">
        <v>78</v>
      </c>
      <c r="AY159" s="18" t="s">
        <v>216</v>
      </c>
      <c r="BE159" s="225">
        <f>IF(N159="základní",J159,0)</f>
        <v>0</v>
      </c>
      <c r="BF159" s="225">
        <f>IF(N159="snížená",J159,0)</f>
        <v>0</v>
      </c>
      <c r="BG159" s="225">
        <f>IF(N159="zákl. přenesená",J159,0)</f>
        <v>0</v>
      </c>
      <c r="BH159" s="225">
        <f>IF(N159="sníž. přenesená",J159,0)</f>
        <v>0</v>
      </c>
      <c r="BI159" s="225">
        <f>IF(N159="nulová",J159,0)</f>
        <v>0</v>
      </c>
      <c r="BJ159" s="18" t="s">
        <v>76</v>
      </c>
      <c r="BK159" s="225">
        <f>ROUND(I159*H159,2)</f>
        <v>0</v>
      </c>
      <c r="BL159" s="18" t="s">
        <v>287</v>
      </c>
      <c r="BM159" s="224" t="s">
        <v>2849</v>
      </c>
    </row>
    <row r="160" s="2" customFormat="1" ht="13.8" customHeight="1">
      <c r="A160" s="39"/>
      <c r="B160" s="40"/>
      <c r="C160" s="213" t="s">
        <v>336</v>
      </c>
      <c r="D160" s="213" t="s">
        <v>219</v>
      </c>
      <c r="E160" s="214" t="s">
        <v>403</v>
      </c>
      <c r="F160" s="215" t="s">
        <v>404</v>
      </c>
      <c r="G160" s="216" t="s">
        <v>313</v>
      </c>
      <c r="H160" s="217">
        <v>1</v>
      </c>
      <c r="I160" s="218"/>
      <c r="J160" s="219">
        <f>ROUND(I160*H160,2)</f>
        <v>0</v>
      </c>
      <c r="K160" s="215" t="s">
        <v>223</v>
      </c>
      <c r="L160" s="45"/>
      <c r="M160" s="220" t="s">
        <v>19</v>
      </c>
      <c r="N160" s="221" t="s">
        <v>40</v>
      </c>
      <c r="O160" s="85"/>
      <c r="P160" s="222">
        <f>O160*H160</f>
        <v>0</v>
      </c>
      <c r="Q160" s="222">
        <v>0.00173</v>
      </c>
      <c r="R160" s="222">
        <f>Q160*H160</f>
        <v>0.00173</v>
      </c>
      <c r="S160" s="222">
        <v>0</v>
      </c>
      <c r="T160" s="223">
        <f>S160*H160</f>
        <v>0</v>
      </c>
      <c r="U160" s="39"/>
      <c r="V160" s="39"/>
      <c r="W160" s="39"/>
      <c r="X160" s="39"/>
      <c r="Y160" s="39"/>
      <c r="Z160" s="39"/>
      <c r="AA160" s="39"/>
      <c r="AB160" s="39"/>
      <c r="AC160" s="39"/>
      <c r="AD160" s="39"/>
      <c r="AE160" s="39"/>
      <c r="AR160" s="224" t="s">
        <v>287</v>
      </c>
      <c r="AT160" s="224" t="s">
        <v>219</v>
      </c>
      <c r="AU160" s="224" t="s">
        <v>78</v>
      </c>
      <c r="AY160" s="18" t="s">
        <v>216</v>
      </c>
      <c r="BE160" s="225">
        <f>IF(N160="základní",J160,0)</f>
        <v>0</v>
      </c>
      <c r="BF160" s="225">
        <f>IF(N160="snížená",J160,0)</f>
        <v>0</v>
      </c>
      <c r="BG160" s="225">
        <f>IF(N160="zákl. přenesená",J160,0)</f>
        <v>0</v>
      </c>
      <c r="BH160" s="225">
        <f>IF(N160="sníž. přenesená",J160,0)</f>
        <v>0</v>
      </c>
      <c r="BI160" s="225">
        <f>IF(N160="nulová",J160,0)</f>
        <v>0</v>
      </c>
      <c r="BJ160" s="18" t="s">
        <v>76</v>
      </c>
      <c r="BK160" s="225">
        <f>ROUND(I160*H160,2)</f>
        <v>0</v>
      </c>
      <c r="BL160" s="18" t="s">
        <v>287</v>
      </c>
      <c r="BM160" s="224" t="s">
        <v>2850</v>
      </c>
    </row>
    <row r="161" s="2" customFormat="1">
      <c r="A161" s="39"/>
      <c r="B161" s="40"/>
      <c r="C161" s="41"/>
      <c r="D161" s="226" t="s">
        <v>226</v>
      </c>
      <c r="E161" s="41"/>
      <c r="F161" s="227" t="s">
        <v>406</v>
      </c>
      <c r="G161" s="41"/>
      <c r="H161" s="41"/>
      <c r="I161" s="228"/>
      <c r="J161" s="41"/>
      <c r="K161" s="41"/>
      <c r="L161" s="45"/>
      <c r="M161" s="229"/>
      <c r="N161" s="230"/>
      <c r="O161" s="85"/>
      <c r="P161" s="85"/>
      <c r="Q161" s="85"/>
      <c r="R161" s="85"/>
      <c r="S161" s="85"/>
      <c r="T161" s="86"/>
      <c r="U161" s="39"/>
      <c r="V161" s="39"/>
      <c r="W161" s="39"/>
      <c r="X161" s="39"/>
      <c r="Y161" s="39"/>
      <c r="Z161" s="39"/>
      <c r="AA161" s="39"/>
      <c r="AB161" s="39"/>
      <c r="AC161" s="39"/>
      <c r="AD161" s="39"/>
      <c r="AE161" s="39"/>
      <c r="AT161" s="18" t="s">
        <v>226</v>
      </c>
      <c r="AU161" s="18" t="s">
        <v>78</v>
      </c>
    </row>
    <row r="162" s="2" customFormat="1" ht="13.8" customHeight="1">
      <c r="A162" s="39"/>
      <c r="B162" s="40"/>
      <c r="C162" s="263" t="s">
        <v>340</v>
      </c>
      <c r="D162" s="263" t="s">
        <v>295</v>
      </c>
      <c r="E162" s="264" t="s">
        <v>408</v>
      </c>
      <c r="F162" s="265" t="s">
        <v>409</v>
      </c>
      <c r="G162" s="266" t="s">
        <v>326</v>
      </c>
      <c r="H162" s="267">
        <v>1</v>
      </c>
      <c r="I162" s="268"/>
      <c r="J162" s="269">
        <f>ROUND(I162*H162,2)</f>
        <v>0</v>
      </c>
      <c r="K162" s="265" t="s">
        <v>223</v>
      </c>
      <c r="L162" s="270"/>
      <c r="M162" s="271" t="s">
        <v>19</v>
      </c>
      <c r="N162" s="272" t="s">
        <v>40</v>
      </c>
      <c r="O162" s="85"/>
      <c r="P162" s="222">
        <f>O162*H162</f>
        <v>0</v>
      </c>
      <c r="Q162" s="222">
        <v>0.012</v>
      </c>
      <c r="R162" s="222">
        <f>Q162*H162</f>
        <v>0.012</v>
      </c>
      <c r="S162" s="222">
        <v>0</v>
      </c>
      <c r="T162" s="223">
        <f>S162*H162</f>
        <v>0</v>
      </c>
      <c r="U162" s="39"/>
      <c r="V162" s="39"/>
      <c r="W162" s="39"/>
      <c r="X162" s="39"/>
      <c r="Y162" s="39"/>
      <c r="Z162" s="39"/>
      <c r="AA162" s="39"/>
      <c r="AB162" s="39"/>
      <c r="AC162" s="39"/>
      <c r="AD162" s="39"/>
      <c r="AE162" s="39"/>
      <c r="AR162" s="224" t="s">
        <v>299</v>
      </c>
      <c r="AT162" s="224" t="s">
        <v>295</v>
      </c>
      <c r="AU162" s="224" t="s">
        <v>78</v>
      </c>
      <c r="AY162" s="18" t="s">
        <v>216</v>
      </c>
      <c r="BE162" s="225">
        <f>IF(N162="základní",J162,0)</f>
        <v>0</v>
      </c>
      <c r="BF162" s="225">
        <f>IF(N162="snížená",J162,0)</f>
        <v>0</v>
      </c>
      <c r="BG162" s="225">
        <f>IF(N162="zákl. přenesená",J162,0)</f>
        <v>0</v>
      </c>
      <c r="BH162" s="225">
        <f>IF(N162="sníž. přenesená",J162,0)</f>
        <v>0</v>
      </c>
      <c r="BI162" s="225">
        <f>IF(N162="nulová",J162,0)</f>
        <v>0</v>
      </c>
      <c r="BJ162" s="18" t="s">
        <v>76</v>
      </c>
      <c r="BK162" s="225">
        <f>ROUND(I162*H162,2)</f>
        <v>0</v>
      </c>
      <c r="BL162" s="18" t="s">
        <v>287</v>
      </c>
      <c r="BM162" s="224" t="s">
        <v>2851</v>
      </c>
    </row>
    <row r="163" s="2" customFormat="1" ht="13.8" customHeight="1">
      <c r="A163" s="39"/>
      <c r="B163" s="40"/>
      <c r="C163" s="213" t="s">
        <v>7</v>
      </c>
      <c r="D163" s="213" t="s">
        <v>219</v>
      </c>
      <c r="E163" s="214" t="s">
        <v>1375</v>
      </c>
      <c r="F163" s="215" t="s">
        <v>1376</v>
      </c>
      <c r="G163" s="216" t="s">
        <v>313</v>
      </c>
      <c r="H163" s="217">
        <v>1</v>
      </c>
      <c r="I163" s="218"/>
      <c r="J163" s="219">
        <f>ROUND(I163*H163,2)</f>
        <v>0</v>
      </c>
      <c r="K163" s="215" t="s">
        <v>223</v>
      </c>
      <c r="L163" s="45"/>
      <c r="M163" s="220" t="s">
        <v>19</v>
      </c>
      <c r="N163" s="221" t="s">
        <v>40</v>
      </c>
      <c r="O163" s="85"/>
      <c r="P163" s="222">
        <f>O163*H163</f>
        <v>0</v>
      </c>
      <c r="Q163" s="222">
        <v>0</v>
      </c>
      <c r="R163" s="222">
        <f>Q163*H163</f>
        <v>0</v>
      </c>
      <c r="S163" s="222">
        <v>0.087999999999999995</v>
      </c>
      <c r="T163" s="223">
        <f>S163*H163</f>
        <v>0.087999999999999995</v>
      </c>
      <c r="U163" s="39"/>
      <c r="V163" s="39"/>
      <c r="W163" s="39"/>
      <c r="X163" s="39"/>
      <c r="Y163" s="39"/>
      <c r="Z163" s="39"/>
      <c r="AA163" s="39"/>
      <c r="AB163" s="39"/>
      <c r="AC163" s="39"/>
      <c r="AD163" s="39"/>
      <c r="AE163" s="39"/>
      <c r="AR163" s="224" t="s">
        <v>287</v>
      </c>
      <c r="AT163" s="224" t="s">
        <v>219</v>
      </c>
      <c r="AU163" s="224" t="s">
        <v>78</v>
      </c>
      <c r="AY163" s="18" t="s">
        <v>216</v>
      </c>
      <c r="BE163" s="225">
        <f>IF(N163="základní",J163,0)</f>
        <v>0</v>
      </c>
      <c r="BF163" s="225">
        <f>IF(N163="snížená",J163,0)</f>
        <v>0</v>
      </c>
      <c r="BG163" s="225">
        <f>IF(N163="zákl. přenesená",J163,0)</f>
        <v>0</v>
      </c>
      <c r="BH163" s="225">
        <f>IF(N163="sníž. přenesená",J163,0)</f>
        <v>0</v>
      </c>
      <c r="BI163" s="225">
        <f>IF(N163="nulová",J163,0)</f>
        <v>0</v>
      </c>
      <c r="BJ163" s="18" t="s">
        <v>76</v>
      </c>
      <c r="BK163" s="225">
        <f>ROUND(I163*H163,2)</f>
        <v>0</v>
      </c>
      <c r="BL163" s="18" t="s">
        <v>287</v>
      </c>
      <c r="BM163" s="224" t="s">
        <v>2852</v>
      </c>
    </row>
    <row r="164" s="2" customFormat="1" ht="13.8" customHeight="1">
      <c r="A164" s="39"/>
      <c r="B164" s="40"/>
      <c r="C164" s="213" t="s">
        <v>349</v>
      </c>
      <c r="D164" s="213" t="s">
        <v>219</v>
      </c>
      <c r="E164" s="214" t="s">
        <v>1203</v>
      </c>
      <c r="F164" s="215" t="s">
        <v>1204</v>
      </c>
      <c r="G164" s="216" t="s">
        <v>313</v>
      </c>
      <c r="H164" s="217">
        <v>1</v>
      </c>
      <c r="I164" s="218"/>
      <c r="J164" s="219">
        <f>ROUND(I164*H164,2)</f>
        <v>0</v>
      </c>
      <c r="K164" s="215" t="s">
        <v>223</v>
      </c>
      <c r="L164" s="45"/>
      <c r="M164" s="220" t="s">
        <v>19</v>
      </c>
      <c r="N164" s="221" t="s">
        <v>40</v>
      </c>
      <c r="O164" s="85"/>
      <c r="P164" s="222">
        <f>O164*H164</f>
        <v>0</v>
      </c>
      <c r="Q164" s="222">
        <v>0.00034000000000000002</v>
      </c>
      <c r="R164" s="222">
        <f>Q164*H164</f>
        <v>0.00034000000000000002</v>
      </c>
      <c r="S164" s="222">
        <v>0</v>
      </c>
      <c r="T164" s="223">
        <f>S164*H164</f>
        <v>0</v>
      </c>
      <c r="U164" s="39"/>
      <c r="V164" s="39"/>
      <c r="W164" s="39"/>
      <c r="X164" s="39"/>
      <c r="Y164" s="39"/>
      <c r="Z164" s="39"/>
      <c r="AA164" s="39"/>
      <c r="AB164" s="39"/>
      <c r="AC164" s="39"/>
      <c r="AD164" s="39"/>
      <c r="AE164" s="39"/>
      <c r="AR164" s="224" t="s">
        <v>287</v>
      </c>
      <c r="AT164" s="224" t="s">
        <v>219</v>
      </c>
      <c r="AU164" s="224" t="s">
        <v>78</v>
      </c>
      <c r="AY164" s="18" t="s">
        <v>216</v>
      </c>
      <c r="BE164" s="225">
        <f>IF(N164="základní",J164,0)</f>
        <v>0</v>
      </c>
      <c r="BF164" s="225">
        <f>IF(N164="snížená",J164,0)</f>
        <v>0</v>
      </c>
      <c r="BG164" s="225">
        <f>IF(N164="zákl. přenesená",J164,0)</f>
        <v>0</v>
      </c>
      <c r="BH164" s="225">
        <f>IF(N164="sníž. přenesená",J164,0)</f>
        <v>0</v>
      </c>
      <c r="BI164" s="225">
        <f>IF(N164="nulová",J164,0)</f>
        <v>0</v>
      </c>
      <c r="BJ164" s="18" t="s">
        <v>76</v>
      </c>
      <c r="BK164" s="225">
        <f>ROUND(I164*H164,2)</f>
        <v>0</v>
      </c>
      <c r="BL164" s="18" t="s">
        <v>287</v>
      </c>
      <c r="BM164" s="224" t="s">
        <v>2853</v>
      </c>
    </row>
    <row r="165" s="2" customFormat="1">
      <c r="A165" s="39"/>
      <c r="B165" s="40"/>
      <c r="C165" s="41"/>
      <c r="D165" s="226" t="s">
        <v>226</v>
      </c>
      <c r="E165" s="41"/>
      <c r="F165" s="227" t="s">
        <v>1206</v>
      </c>
      <c r="G165" s="41"/>
      <c r="H165" s="41"/>
      <c r="I165" s="228"/>
      <c r="J165" s="41"/>
      <c r="K165" s="41"/>
      <c r="L165" s="45"/>
      <c r="M165" s="229"/>
      <c r="N165" s="230"/>
      <c r="O165" s="85"/>
      <c r="P165" s="85"/>
      <c r="Q165" s="85"/>
      <c r="R165" s="85"/>
      <c r="S165" s="85"/>
      <c r="T165" s="86"/>
      <c r="U165" s="39"/>
      <c r="V165" s="39"/>
      <c r="W165" s="39"/>
      <c r="X165" s="39"/>
      <c r="Y165" s="39"/>
      <c r="Z165" s="39"/>
      <c r="AA165" s="39"/>
      <c r="AB165" s="39"/>
      <c r="AC165" s="39"/>
      <c r="AD165" s="39"/>
      <c r="AE165" s="39"/>
      <c r="AT165" s="18" t="s">
        <v>226</v>
      </c>
      <c r="AU165" s="18" t="s">
        <v>78</v>
      </c>
    </row>
    <row r="166" s="2" customFormat="1" ht="13.8" customHeight="1">
      <c r="A166" s="39"/>
      <c r="B166" s="40"/>
      <c r="C166" s="263" t="s">
        <v>353</v>
      </c>
      <c r="D166" s="263" t="s">
        <v>295</v>
      </c>
      <c r="E166" s="264" t="s">
        <v>1207</v>
      </c>
      <c r="F166" s="265" t="s">
        <v>1208</v>
      </c>
      <c r="G166" s="266" t="s">
        <v>326</v>
      </c>
      <c r="H166" s="267">
        <v>1</v>
      </c>
      <c r="I166" s="268"/>
      <c r="J166" s="269">
        <f>ROUND(I166*H166,2)</f>
        <v>0</v>
      </c>
      <c r="K166" s="265" t="s">
        <v>223</v>
      </c>
      <c r="L166" s="270"/>
      <c r="M166" s="271" t="s">
        <v>19</v>
      </c>
      <c r="N166" s="272" t="s">
        <v>40</v>
      </c>
      <c r="O166" s="85"/>
      <c r="P166" s="222">
        <f>O166*H166</f>
        <v>0</v>
      </c>
      <c r="Q166" s="222">
        <v>0.035000000000000003</v>
      </c>
      <c r="R166" s="222">
        <f>Q166*H166</f>
        <v>0.035000000000000003</v>
      </c>
      <c r="S166" s="222">
        <v>0</v>
      </c>
      <c r="T166" s="223">
        <f>S166*H166</f>
        <v>0</v>
      </c>
      <c r="U166" s="39"/>
      <c r="V166" s="39"/>
      <c r="W166" s="39"/>
      <c r="X166" s="39"/>
      <c r="Y166" s="39"/>
      <c r="Z166" s="39"/>
      <c r="AA166" s="39"/>
      <c r="AB166" s="39"/>
      <c r="AC166" s="39"/>
      <c r="AD166" s="39"/>
      <c r="AE166" s="39"/>
      <c r="AR166" s="224" t="s">
        <v>299</v>
      </c>
      <c r="AT166" s="224" t="s">
        <v>295</v>
      </c>
      <c r="AU166" s="224" t="s">
        <v>78</v>
      </c>
      <c r="AY166" s="18" t="s">
        <v>216</v>
      </c>
      <c r="BE166" s="225">
        <f>IF(N166="základní",J166,0)</f>
        <v>0</v>
      </c>
      <c r="BF166" s="225">
        <f>IF(N166="snížená",J166,0)</f>
        <v>0</v>
      </c>
      <c r="BG166" s="225">
        <f>IF(N166="zákl. přenesená",J166,0)</f>
        <v>0</v>
      </c>
      <c r="BH166" s="225">
        <f>IF(N166="sníž. přenesená",J166,0)</f>
        <v>0</v>
      </c>
      <c r="BI166" s="225">
        <f>IF(N166="nulová",J166,0)</f>
        <v>0</v>
      </c>
      <c r="BJ166" s="18" t="s">
        <v>76</v>
      </c>
      <c r="BK166" s="225">
        <f>ROUND(I166*H166,2)</f>
        <v>0</v>
      </c>
      <c r="BL166" s="18" t="s">
        <v>287</v>
      </c>
      <c r="BM166" s="224" t="s">
        <v>2854</v>
      </c>
    </row>
    <row r="167" s="2" customFormat="1" ht="13.8" customHeight="1">
      <c r="A167" s="39"/>
      <c r="B167" s="40"/>
      <c r="C167" s="263" t="s">
        <v>357</v>
      </c>
      <c r="D167" s="263" t="s">
        <v>295</v>
      </c>
      <c r="E167" s="264" t="s">
        <v>1210</v>
      </c>
      <c r="F167" s="265" t="s">
        <v>1211</v>
      </c>
      <c r="G167" s="266" t="s">
        <v>326</v>
      </c>
      <c r="H167" s="267">
        <v>1</v>
      </c>
      <c r="I167" s="268"/>
      <c r="J167" s="269">
        <f>ROUND(I167*H167,2)</f>
        <v>0</v>
      </c>
      <c r="K167" s="265" t="s">
        <v>223</v>
      </c>
      <c r="L167" s="270"/>
      <c r="M167" s="271" t="s">
        <v>19</v>
      </c>
      <c r="N167" s="272" t="s">
        <v>40</v>
      </c>
      <c r="O167" s="85"/>
      <c r="P167" s="222">
        <f>O167*H167</f>
        <v>0</v>
      </c>
      <c r="Q167" s="222">
        <v>0.012999999999999999</v>
      </c>
      <c r="R167" s="222">
        <f>Q167*H167</f>
        <v>0.012999999999999999</v>
      </c>
      <c r="S167" s="222">
        <v>0</v>
      </c>
      <c r="T167" s="223">
        <f>S167*H167</f>
        <v>0</v>
      </c>
      <c r="U167" s="39"/>
      <c r="V167" s="39"/>
      <c r="W167" s="39"/>
      <c r="X167" s="39"/>
      <c r="Y167" s="39"/>
      <c r="Z167" s="39"/>
      <c r="AA167" s="39"/>
      <c r="AB167" s="39"/>
      <c r="AC167" s="39"/>
      <c r="AD167" s="39"/>
      <c r="AE167" s="39"/>
      <c r="AR167" s="224" t="s">
        <v>299</v>
      </c>
      <c r="AT167" s="224" t="s">
        <v>295</v>
      </c>
      <c r="AU167" s="224" t="s">
        <v>78</v>
      </c>
      <c r="AY167" s="18" t="s">
        <v>216</v>
      </c>
      <c r="BE167" s="225">
        <f>IF(N167="základní",J167,0)</f>
        <v>0</v>
      </c>
      <c r="BF167" s="225">
        <f>IF(N167="snížená",J167,0)</f>
        <v>0</v>
      </c>
      <c r="BG167" s="225">
        <f>IF(N167="zákl. přenesená",J167,0)</f>
        <v>0</v>
      </c>
      <c r="BH167" s="225">
        <f>IF(N167="sníž. přenesená",J167,0)</f>
        <v>0</v>
      </c>
      <c r="BI167" s="225">
        <f>IF(N167="nulová",J167,0)</f>
        <v>0</v>
      </c>
      <c r="BJ167" s="18" t="s">
        <v>76</v>
      </c>
      <c r="BK167" s="225">
        <f>ROUND(I167*H167,2)</f>
        <v>0</v>
      </c>
      <c r="BL167" s="18" t="s">
        <v>287</v>
      </c>
      <c r="BM167" s="224" t="s">
        <v>2855</v>
      </c>
    </row>
    <row r="168" s="2" customFormat="1" ht="13.8" customHeight="1">
      <c r="A168" s="39"/>
      <c r="B168" s="40"/>
      <c r="C168" s="213" t="s">
        <v>362</v>
      </c>
      <c r="D168" s="213" t="s">
        <v>219</v>
      </c>
      <c r="E168" s="214" t="s">
        <v>412</v>
      </c>
      <c r="F168" s="215" t="s">
        <v>413</v>
      </c>
      <c r="G168" s="216" t="s">
        <v>313</v>
      </c>
      <c r="H168" s="217">
        <v>1</v>
      </c>
      <c r="I168" s="218"/>
      <c r="J168" s="219">
        <f>ROUND(I168*H168,2)</f>
        <v>0</v>
      </c>
      <c r="K168" s="215" t="s">
        <v>223</v>
      </c>
      <c r="L168" s="45"/>
      <c r="M168" s="220" t="s">
        <v>19</v>
      </c>
      <c r="N168" s="221" t="s">
        <v>40</v>
      </c>
      <c r="O168" s="85"/>
      <c r="P168" s="222">
        <f>O168*H168</f>
        <v>0</v>
      </c>
      <c r="Q168" s="222">
        <v>0.00051999999999999995</v>
      </c>
      <c r="R168" s="222">
        <f>Q168*H168</f>
        <v>0.00051999999999999995</v>
      </c>
      <c r="S168" s="222">
        <v>0</v>
      </c>
      <c r="T168" s="223">
        <f>S168*H168</f>
        <v>0</v>
      </c>
      <c r="U168" s="39"/>
      <c r="V168" s="39"/>
      <c r="W168" s="39"/>
      <c r="X168" s="39"/>
      <c r="Y168" s="39"/>
      <c r="Z168" s="39"/>
      <c r="AA168" s="39"/>
      <c r="AB168" s="39"/>
      <c r="AC168" s="39"/>
      <c r="AD168" s="39"/>
      <c r="AE168" s="39"/>
      <c r="AR168" s="224" t="s">
        <v>287</v>
      </c>
      <c r="AT168" s="224" t="s">
        <v>219</v>
      </c>
      <c r="AU168" s="224" t="s">
        <v>78</v>
      </c>
      <c r="AY168" s="18" t="s">
        <v>216</v>
      </c>
      <c r="BE168" s="225">
        <f>IF(N168="základní",J168,0)</f>
        <v>0</v>
      </c>
      <c r="BF168" s="225">
        <f>IF(N168="snížená",J168,0)</f>
        <v>0</v>
      </c>
      <c r="BG168" s="225">
        <f>IF(N168="zákl. přenesená",J168,0)</f>
        <v>0</v>
      </c>
      <c r="BH168" s="225">
        <f>IF(N168="sníž. přenesená",J168,0)</f>
        <v>0</v>
      </c>
      <c r="BI168" s="225">
        <f>IF(N168="nulová",J168,0)</f>
        <v>0</v>
      </c>
      <c r="BJ168" s="18" t="s">
        <v>76</v>
      </c>
      <c r="BK168" s="225">
        <f>ROUND(I168*H168,2)</f>
        <v>0</v>
      </c>
      <c r="BL168" s="18" t="s">
        <v>287</v>
      </c>
      <c r="BM168" s="224" t="s">
        <v>2856</v>
      </c>
    </row>
    <row r="169" s="2" customFormat="1" ht="13.8" customHeight="1">
      <c r="A169" s="39"/>
      <c r="B169" s="40"/>
      <c r="C169" s="213" t="s">
        <v>366</v>
      </c>
      <c r="D169" s="213" t="s">
        <v>219</v>
      </c>
      <c r="E169" s="214" t="s">
        <v>790</v>
      </c>
      <c r="F169" s="215" t="s">
        <v>791</v>
      </c>
      <c r="G169" s="216" t="s">
        <v>313</v>
      </c>
      <c r="H169" s="217">
        <v>1</v>
      </c>
      <c r="I169" s="218"/>
      <c r="J169" s="219">
        <f>ROUND(I169*H169,2)</f>
        <v>0</v>
      </c>
      <c r="K169" s="215" t="s">
        <v>223</v>
      </c>
      <c r="L169" s="45"/>
      <c r="M169" s="220" t="s">
        <v>19</v>
      </c>
      <c r="N169" s="221" t="s">
        <v>40</v>
      </c>
      <c r="O169" s="85"/>
      <c r="P169" s="222">
        <f>O169*H169</f>
        <v>0</v>
      </c>
      <c r="Q169" s="222">
        <v>0.00051999999999999995</v>
      </c>
      <c r="R169" s="222">
        <f>Q169*H169</f>
        <v>0.00051999999999999995</v>
      </c>
      <c r="S169" s="222">
        <v>0</v>
      </c>
      <c r="T169" s="223">
        <f>S169*H169</f>
        <v>0</v>
      </c>
      <c r="U169" s="39"/>
      <c r="V169" s="39"/>
      <c r="W169" s="39"/>
      <c r="X169" s="39"/>
      <c r="Y169" s="39"/>
      <c r="Z169" s="39"/>
      <c r="AA169" s="39"/>
      <c r="AB169" s="39"/>
      <c r="AC169" s="39"/>
      <c r="AD169" s="39"/>
      <c r="AE169" s="39"/>
      <c r="AR169" s="224" t="s">
        <v>287</v>
      </c>
      <c r="AT169" s="224" t="s">
        <v>219</v>
      </c>
      <c r="AU169" s="224" t="s">
        <v>78</v>
      </c>
      <c r="AY169" s="18" t="s">
        <v>216</v>
      </c>
      <c r="BE169" s="225">
        <f>IF(N169="základní",J169,0)</f>
        <v>0</v>
      </c>
      <c r="BF169" s="225">
        <f>IF(N169="snížená",J169,0)</f>
        <v>0</v>
      </c>
      <c r="BG169" s="225">
        <f>IF(N169="zákl. přenesená",J169,0)</f>
        <v>0</v>
      </c>
      <c r="BH169" s="225">
        <f>IF(N169="sníž. přenesená",J169,0)</f>
        <v>0</v>
      </c>
      <c r="BI169" s="225">
        <f>IF(N169="nulová",J169,0)</f>
        <v>0</v>
      </c>
      <c r="BJ169" s="18" t="s">
        <v>76</v>
      </c>
      <c r="BK169" s="225">
        <f>ROUND(I169*H169,2)</f>
        <v>0</v>
      </c>
      <c r="BL169" s="18" t="s">
        <v>287</v>
      </c>
      <c r="BM169" s="224" t="s">
        <v>2857</v>
      </c>
    </row>
    <row r="170" s="2" customFormat="1" ht="13.8" customHeight="1">
      <c r="A170" s="39"/>
      <c r="B170" s="40"/>
      <c r="C170" s="213" t="s">
        <v>371</v>
      </c>
      <c r="D170" s="213" t="s">
        <v>219</v>
      </c>
      <c r="E170" s="214" t="s">
        <v>416</v>
      </c>
      <c r="F170" s="215" t="s">
        <v>417</v>
      </c>
      <c r="G170" s="216" t="s">
        <v>313</v>
      </c>
      <c r="H170" s="217">
        <v>1</v>
      </c>
      <c r="I170" s="218"/>
      <c r="J170" s="219">
        <f>ROUND(I170*H170,2)</f>
        <v>0</v>
      </c>
      <c r="K170" s="215" t="s">
        <v>223</v>
      </c>
      <c r="L170" s="45"/>
      <c r="M170" s="220" t="s">
        <v>19</v>
      </c>
      <c r="N170" s="221" t="s">
        <v>40</v>
      </c>
      <c r="O170" s="85"/>
      <c r="P170" s="222">
        <f>O170*H170</f>
        <v>0</v>
      </c>
      <c r="Q170" s="222">
        <v>0.00051999999999999995</v>
      </c>
      <c r="R170" s="222">
        <f>Q170*H170</f>
        <v>0.00051999999999999995</v>
      </c>
      <c r="S170" s="222">
        <v>0</v>
      </c>
      <c r="T170" s="223">
        <f>S170*H170</f>
        <v>0</v>
      </c>
      <c r="U170" s="39"/>
      <c r="V170" s="39"/>
      <c r="W170" s="39"/>
      <c r="X170" s="39"/>
      <c r="Y170" s="39"/>
      <c r="Z170" s="39"/>
      <c r="AA170" s="39"/>
      <c r="AB170" s="39"/>
      <c r="AC170" s="39"/>
      <c r="AD170" s="39"/>
      <c r="AE170" s="39"/>
      <c r="AR170" s="224" t="s">
        <v>287</v>
      </c>
      <c r="AT170" s="224" t="s">
        <v>219</v>
      </c>
      <c r="AU170" s="224" t="s">
        <v>78</v>
      </c>
      <c r="AY170" s="18" t="s">
        <v>216</v>
      </c>
      <c r="BE170" s="225">
        <f>IF(N170="základní",J170,0)</f>
        <v>0</v>
      </c>
      <c r="BF170" s="225">
        <f>IF(N170="snížená",J170,0)</f>
        <v>0</v>
      </c>
      <c r="BG170" s="225">
        <f>IF(N170="zákl. přenesená",J170,0)</f>
        <v>0</v>
      </c>
      <c r="BH170" s="225">
        <f>IF(N170="sníž. přenesená",J170,0)</f>
        <v>0</v>
      </c>
      <c r="BI170" s="225">
        <f>IF(N170="nulová",J170,0)</f>
        <v>0</v>
      </c>
      <c r="BJ170" s="18" t="s">
        <v>76</v>
      </c>
      <c r="BK170" s="225">
        <f>ROUND(I170*H170,2)</f>
        <v>0</v>
      </c>
      <c r="BL170" s="18" t="s">
        <v>287</v>
      </c>
      <c r="BM170" s="224" t="s">
        <v>2858</v>
      </c>
    </row>
    <row r="171" s="2" customFormat="1" ht="13.8" customHeight="1">
      <c r="A171" s="39"/>
      <c r="B171" s="40"/>
      <c r="C171" s="213" t="s">
        <v>375</v>
      </c>
      <c r="D171" s="213" t="s">
        <v>219</v>
      </c>
      <c r="E171" s="214" t="s">
        <v>1214</v>
      </c>
      <c r="F171" s="215" t="s">
        <v>1215</v>
      </c>
      <c r="G171" s="216" t="s">
        <v>313</v>
      </c>
      <c r="H171" s="217">
        <v>5</v>
      </c>
      <c r="I171" s="218"/>
      <c r="J171" s="219">
        <f>ROUND(I171*H171,2)</f>
        <v>0</v>
      </c>
      <c r="K171" s="215" t="s">
        <v>223</v>
      </c>
      <c r="L171" s="45"/>
      <c r="M171" s="220" t="s">
        <v>19</v>
      </c>
      <c r="N171" s="221" t="s">
        <v>40</v>
      </c>
      <c r="O171" s="85"/>
      <c r="P171" s="222">
        <f>O171*H171</f>
        <v>0</v>
      </c>
      <c r="Q171" s="222">
        <v>9.0000000000000006E-05</v>
      </c>
      <c r="R171" s="222">
        <f>Q171*H171</f>
        <v>0.00045000000000000004</v>
      </c>
      <c r="S171" s="222">
        <v>0</v>
      </c>
      <c r="T171" s="223">
        <f>S171*H171</f>
        <v>0</v>
      </c>
      <c r="U171" s="39"/>
      <c r="V171" s="39"/>
      <c r="W171" s="39"/>
      <c r="X171" s="39"/>
      <c r="Y171" s="39"/>
      <c r="Z171" s="39"/>
      <c r="AA171" s="39"/>
      <c r="AB171" s="39"/>
      <c r="AC171" s="39"/>
      <c r="AD171" s="39"/>
      <c r="AE171" s="39"/>
      <c r="AR171" s="224" t="s">
        <v>287</v>
      </c>
      <c r="AT171" s="224" t="s">
        <v>219</v>
      </c>
      <c r="AU171" s="224" t="s">
        <v>78</v>
      </c>
      <c r="AY171" s="18" t="s">
        <v>216</v>
      </c>
      <c r="BE171" s="225">
        <f>IF(N171="základní",J171,0)</f>
        <v>0</v>
      </c>
      <c r="BF171" s="225">
        <f>IF(N171="snížená",J171,0)</f>
        <v>0</v>
      </c>
      <c r="BG171" s="225">
        <f>IF(N171="zákl. přenesená",J171,0)</f>
        <v>0</v>
      </c>
      <c r="BH171" s="225">
        <f>IF(N171="sníž. přenesená",J171,0)</f>
        <v>0</v>
      </c>
      <c r="BI171" s="225">
        <f>IF(N171="nulová",J171,0)</f>
        <v>0</v>
      </c>
      <c r="BJ171" s="18" t="s">
        <v>76</v>
      </c>
      <c r="BK171" s="225">
        <f>ROUND(I171*H171,2)</f>
        <v>0</v>
      </c>
      <c r="BL171" s="18" t="s">
        <v>287</v>
      </c>
      <c r="BM171" s="224" t="s">
        <v>2859</v>
      </c>
    </row>
    <row r="172" s="2" customFormat="1" ht="13.8" customHeight="1">
      <c r="A172" s="39"/>
      <c r="B172" s="40"/>
      <c r="C172" s="263" t="s">
        <v>380</v>
      </c>
      <c r="D172" s="263" t="s">
        <v>295</v>
      </c>
      <c r="E172" s="264" t="s">
        <v>1217</v>
      </c>
      <c r="F172" s="265" t="s">
        <v>1218</v>
      </c>
      <c r="G172" s="266" t="s">
        <v>326</v>
      </c>
      <c r="H172" s="267">
        <v>5</v>
      </c>
      <c r="I172" s="268"/>
      <c r="J172" s="269">
        <f>ROUND(I172*H172,2)</f>
        <v>0</v>
      </c>
      <c r="K172" s="265" t="s">
        <v>223</v>
      </c>
      <c r="L172" s="270"/>
      <c r="M172" s="271" t="s">
        <v>19</v>
      </c>
      <c r="N172" s="272" t="s">
        <v>40</v>
      </c>
      <c r="O172" s="85"/>
      <c r="P172" s="222">
        <f>O172*H172</f>
        <v>0</v>
      </c>
      <c r="Q172" s="222">
        <v>0.00014999999999999999</v>
      </c>
      <c r="R172" s="222">
        <f>Q172*H172</f>
        <v>0.00074999999999999991</v>
      </c>
      <c r="S172" s="222">
        <v>0</v>
      </c>
      <c r="T172" s="223">
        <f>S172*H172</f>
        <v>0</v>
      </c>
      <c r="U172" s="39"/>
      <c r="V172" s="39"/>
      <c r="W172" s="39"/>
      <c r="X172" s="39"/>
      <c r="Y172" s="39"/>
      <c r="Z172" s="39"/>
      <c r="AA172" s="39"/>
      <c r="AB172" s="39"/>
      <c r="AC172" s="39"/>
      <c r="AD172" s="39"/>
      <c r="AE172" s="39"/>
      <c r="AR172" s="224" t="s">
        <v>299</v>
      </c>
      <c r="AT172" s="224" t="s">
        <v>295</v>
      </c>
      <c r="AU172" s="224" t="s">
        <v>78</v>
      </c>
      <c r="AY172" s="18" t="s">
        <v>216</v>
      </c>
      <c r="BE172" s="225">
        <f>IF(N172="základní",J172,0)</f>
        <v>0</v>
      </c>
      <c r="BF172" s="225">
        <f>IF(N172="snížená",J172,0)</f>
        <v>0</v>
      </c>
      <c r="BG172" s="225">
        <f>IF(N172="zákl. přenesená",J172,0)</f>
        <v>0</v>
      </c>
      <c r="BH172" s="225">
        <f>IF(N172="sníž. přenesená",J172,0)</f>
        <v>0</v>
      </c>
      <c r="BI172" s="225">
        <f>IF(N172="nulová",J172,0)</f>
        <v>0</v>
      </c>
      <c r="BJ172" s="18" t="s">
        <v>76</v>
      </c>
      <c r="BK172" s="225">
        <f>ROUND(I172*H172,2)</f>
        <v>0</v>
      </c>
      <c r="BL172" s="18" t="s">
        <v>287</v>
      </c>
      <c r="BM172" s="224" t="s">
        <v>2860</v>
      </c>
    </row>
    <row r="173" s="2" customFormat="1" ht="13.8" customHeight="1">
      <c r="A173" s="39"/>
      <c r="B173" s="40"/>
      <c r="C173" s="213" t="s">
        <v>384</v>
      </c>
      <c r="D173" s="213" t="s">
        <v>219</v>
      </c>
      <c r="E173" s="214" t="s">
        <v>424</v>
      </c>
      <c r="F173" s="215" t="s">
        <v>425</v>
      </c>
      <c r="G173" s="216" t="s">
        <v>326</v>
      </c>
      <c r="H173" s="217">
        <v>1</v>
      </c>
      <c r="I173" s="218"/>
      <c r="J173" s="219">
        <f>ROUND(I173*H173,2)</f>
        <v>0</v>
      </c>
      <c r="K173" s="215" t="s">
        <v>223</v>
      </c>
      <c r="L173" s="45"/>
      <c r="M173" s="220" t="s">
        <v>19</v>
      </c>
      <c r="N173" s="221" t="s">
        <v>40</v>
      </c>
      <c r="O173" s="85"/>
      <c r="P173" s="222">
        <f>O173*H173</f>
        <v>0</v>
      </c>
      <c r="Q173" s="222">
        <v>0.00016000000000000001</v>
      </c>
      <c r="R173" s="222">
        <f>Q173*H173</f>
        <v>0.00016000000000000001</v>
      </c>
      <c r="S173" s="222">
        <v>0</v>
      </c>
      <c r="T173" s="223">
        <f>S173*H173</f>
        <v>0</v>
      </c>
      <c r="U173" s="39"/>
      <c r="V173" s="39"/>
      <c r="W173" s="39"/>
      <c r="X173" s="39"/>
      <c r="Y173" s="39"/>
      <c r="Z173" s="39"/>
      <c r="AA173" s="39"/>
      <c r="AB173" s="39"/>
      <c r="AC173" s="39"/>
      <c r="AD173" s="39"/>
      <c r="AE173" s="39"/>
      <c r="AR173" s="224" t="s">
        <v>287</v>
      </c>
      <c r="AT173" s="224" t="s">
        <v>219</v>
      </c>
      <c r="AU173" s="224" t="s">
        <v>78</v>
      </c>
      <c r="AY173" s="18" t="s">
        <v>216</v>
      </c>
      <c r="BE173" s="225">
        <f>IF(N173="základní",J173,0)</f>
        <v>0</v>
      </c>
      <c r="BF173" s="225">
        <f>IF(N173="snížená",J173,0)</f>
        <v>0</v>
      </c>
      <c r="BG173" s="225">
        <f>IF(N173="zákl. přenesená",J173,0)</f>
        <v>0</v>
      </c>
      <c r="BH173" s="225">
        <f>IF(N173="sníž. přenesená",J173,0)</f>
        <v>0</v>
      </c>
      <c r="BI173" s="225">
        <f>IF(N173="nulová",J173,0)</f>
        <v>0</v>
      </c>
      <c r="BJ173" s="18" t="s">
        <v>76</v>
      </c>
      <c r="BK173" s="225">
        <f>ROUND(I173*H173,2)</f>
        <v>0</v>
      </c>
      <c r="BL173" s="18" t="s">
        <v>287</v>
      </c>
      <c r="BM173" s="224" t="s">
        <v>2861</v>
      </c>
    </row>
    <row r="174" s="2" customFormat="1">
      <c r="A174" s="39"/>
      <c r="B174" s="40"/>
      <c r="C174" s="41"/>
      <c r="D174" s="226" t="s">
        <v>226</v>
      </c>
      <c r="E174" s="41"/>
      <c r="F174" s="227" t="s">
        <v>427</v>
      </c>
      <c r="G174" s="41"/>
      <c r="H174" s="41"/>
      <c r="I174" s="228"/>
      <c r="J174" s="41"/>
      <c r="K174" s="41"/>
      <c r="L174" s="45"/>
      <c r="M174" s="229"/>
      <c r="N174" s="230"/>
      <c r="O174" s="85"/>
      <c r="P174" s="85"/>
      <c r="Q174" s="85"/>
      <c r="R174" s="85"/>
      <c r="S174" s="85"/>
      <c r="T174" s="86"/>
      <c r="U174" s="39"/>
      <c r="V174" s="39"/>
      <c r="W174" s="39"/>
      <c r="X174" s="39"/>
      <c r="Y174" s="39"/>
      <c r="Z174" s="39"/>
      <c r="AA174" s="39"/>
      <c r="AB174" s="39"/>
      <c r="AC174" s="39"/>
      <c r="AD174" s="39"/>
      <c r="AE174" s="39"/>
      <c r="AT174" s="18" t="s">
        <v>226</v>
      </c>
      <c r="AU174" s="18" t="s">
        <v>78</v>
      </c>
    </row>
    <row r="175" s="2" customFormat="1" ht="13.8" customHeight="1">
      <c r="A175" s="39"/>
      <c r="B175" s="40"/>
      <c r="C175" s="263" t="s">
        <v>391</v>
      </c>
      <c r="D175" s="263" t="s">
        <v>295</v>
      </c>
      <c r="E175" s="264" t="s">
        <v>429</v>
      </c>
      <c r="F175" s="265" t="s">
        <v>430</v>
      </c>
      <c r="G175" s="266" t="s">
        <v>326</v>
      </c>
      <c r="H175" s="267">
        <v>1</v>
      </c>
      <c r="I175" s="268"/>
      <c r="J175" s="269">
        <f>ROUND(I175*H175,2)</f>
        <v>0</v>
      </c>
      <c r="K175" s="265" t="s">
        <v>19</v>
      </c>
      <c r="L175" s="270"/>
      <c r="M175" s="271" t="s">
        <v>19</v>
      </c>
      <c r="N175" s="272" t="s">
        <v>40</v>
      </c>
      <c r="O175" s="85"/>
      <c r="P175" s="222">
        <f>O175*H175</f>
        <v>0</v>
      </c>
      <c r="Q175" s="222">
        <v>0.00199</v>
      </c>
      <c r="R175" s="222">
        <f>Q175*H175</f>
        <v>0.00199</v>
      </c>
      <c r="S175" s="222">
        <v>0</v>
      </c>
      <c r="T175" s="223">
        <f>S175*H175</f>
        <v>0</v>
      </c>
      <c r="U175" s="39"/>
      <c r="V175" s="39"/>
      <c r="W175" s="39"/>
      <c r="X175" s="39"/>
      <c r="Y175" s="39"/>
      <c r="Z175" s="39"/>
      <c r="AA175" s="39"/>
      <c r="AB175" s="39"/>
      <c r="AC175" s="39"/>
      <c r="AD175" s="39"/>
      <c r="AE175" s="39"/>
      <c r="AR175" s="224" t="s">
        <v>299</v>
      </c>
      <c r="AT175" s="224" t="s">
        <v>295</v>
      </c>
      <c r="AU175" s="224" t="s">
        <v>78</v>
      </c>
      <c r="AY175" s="18" t="s">
        <v>216</v>
      </c>
      <c r="BE175" s="225">
        <f>IF(N175="základní",J175,0)</f>
        <v>0</v>
      </c>
      <c r="BF175" s="225">
        <f>IF(N175="snížená",J175,0)</f>
        <v>0</v>
      </c>
      <c r="BG175" s="225">
        <f>IF(N175="zákl. přenesená",J175,0)</f>
        <v>0</v>
      </c>
      <c r="BH175" s="225">
        <f>IF(N175="sníž. přenesená",J175,0)</f>
        <v>0</v>
      </c>
      <c r="BI175" s="225">
        <f>IF(N175="nulová",J175,0)</f>
        <v>0</v>
      </c>
      <c r="BJ175" s="18" t="s">
        <v>76</v>
      </c>
      <c r="BK175" s="225">
        <f>ROUND(I175*H175,2)</f>
        <v>0</v>
      </c>
      <c r="BL175" s="18" t="s">
        <v>287</v>
      </c>
      <c r="BM175" s="224" t="s">
        <v>2862</v>
      </c>
    </row>
    <row r="176" s="2" customFormat="1" ht="13.8" customHeight="1">
      <c r="A176" s="39"/>
      <c r="B176" s="40"/>
      <c r="C176" s="213" t="s">
        <v>299</v>
      </c>
      <c r="D176" s="213" t="s">
        <v>219</v>
      </c>
      <c r="E176" s="214" t="s">
        <v>433</v>
      </c>
      <c r="F176" s="215" t="s">
        <v>434</v>
      </c>
      <c r="G176" s="216" t="s">
        <v>326</v>
      </c>
      <c r="H176" s="217">
        <v>1</v>
      </c>
      <c r="I176" s="218"/>
      <c r="J176" s="219">
        <f>ROUND(I176*H176,2)</f>
        <v>0</v>
      </c>
      <c r="K176" s="215" t="s">
        <v>223</v>
      </c>
      <c r="L176" s="45"/>
      <c r="M176" s="220" t="s">
        <v>19</v>
      </c>
      <c r="N176" s="221" t="s">
        <v>40</v>
      </c>
      <c r="O176" s="85"/>
      <c r="P176" s="222">
        <f>O176*H176</f>
        <v>0</v>
      </c>
      <c r="Q176" s="222">
        <v>0</v>
      </c>
      <c r="R176" s="222">
        <f>Q176*H176</f>
        <v>0</v>
      </c>
      <c r="S176" s="222">
        <v>0.0022499999999999998</v>
      </c>
      <c r="T176" s="223">
        <f>S176*H176</f>
        <v>0.0022499999999999998</v>
      </c>
      <c r="U176" s="39"/>
      <c r="V176" s="39"/>
      <c r="W176" s="39"/>
      <c r="X176" s="39"/>
      <c r="Y176" s="39"/>
      <c r="Z176" s="39"/>
      <c r="AA176" s="39"/>
      <c r="AB176" s="39"/>
      <c r="AC176" s="39"/>
      <c r="AD176" s="39"/>
      <c r="AE176" s="39"/>
      <c r="AR176" s="224" t="s">
        <v>287</v>
      </c>
      <c r="AT176" s="224" t="s">
        <v>219</v>
      </c>
      <c r="AU176" s="224" t="s">
        <v>78</v>
      </c>
      <c r="AY176" s="18" t="s">
        <v>216</v>
      </c>
      <c r="BE176" s="225">
        <f>IF(N176="základní",J176,0)</f>
        <v>0</v>
      </c>
      <c r="BF176" s="225">
        <f>IF(N176="snížená",J176,0)</f>
        <v>0</v>
      </c>
      <c r="BG176" s="225">
        <f>IF(N176="zákl. přenesená",J176,0)</f>
        <v>0</v>
      </c>
      <c r="BH176" s="225">
        <f>IF(N176="sníž. přenesená",J176,0)</f>
        <v>0</v>
      </c>
      <c r="BI176" s="225">
        <f>IF(N176="nulová",J176,0)</f>
        <v>0</v>
      </c>
      <c r="BJ176" s="18" t="s">
        <v>76</v>
      </c>
      <c r="BK176" s="225">
        <f>ROUND(I176*H176,2)</f>
        <v>0</v>
      </c>
      <c r="BL176" s="18" t="s">
        <v>287</v>
      </c>
      <c r="BM176" s="224" t="s">
        <v>2863</v>
      </c>
    </row>
    <row r="177" s="2" customFormat="1" ht="13.8" customHeight="1">
      <c r="A177" s="39"/>
      <c r="B177" s="40"/>
      <c r="C177" s="213" t="s">
        <v>398</v>
      </c>
      <c r="D177" s="213" t="s">
        <v>219</v>
      </c>
      <c r="E177" s="214" t="s">
        <v>968</v>
      </c>
      <c r="F177" s="215" t="s">
        <v>969</v>
      </c>
      <c r="G177" s="216" t="s">
        <v>326</v>
      </c>
      <c r="H177" s="217">
        <v>1</v>
      </c>
      <c r="I177" s="218"/>
      <c r="J177" s="219">
        <f>ROUND(I177*H177,2)</f>
        <v>0</v>
      </c>
      <c r="K177" s="215" t="s">
        <v>223</v>
      </c>
      <c r="L177" s="45"/>
      <c r="M177" s="220" t="s">
        <v>19</v>
      </c>
      <c r="N177" s="221" t="s">
        <v>40</v>
      </c>
      <c r="O177" s="85"/>
      <c r="P177" s="222">
        <f>O177*H177</f>
        <v>0</v>
      </c>
      <c r="Q177" s="222">
        <v>0</v>
      </c>
      <c r="R177" s="222">
        <f>Q177*H177</f>
        <v>0</v>
      </c>
      <c r="S177" s="222">
        <v>0.00051999999999999995</v>
      </c>
      <c r="T177" s="223">
        <f>S177*H177</f>
        <v>0.00051999999999999995</v>
      </c>
      <c r="U177" s="39"/>
      <c r="V177" s="39"/>
      <c r="W177" s="39"/>
      <c r="X177" s="39"/>
      <c r="Y177" s="39"/>
      <c r="Z177" s="39"/>
      <c r="AA177" s="39"/>
      <c r="AB177" s="39"/>
      <c r="AC177" s="39"/>
      <c r="AD177" s="39"/>
      <c r="AE177" s="39"/>
      <c r="AR177" s="224" t="s">
        <v>287</v>
      </c>
      <c r="AT177" s="224" t="s">
        <v>219</v>
      </c>
      <c r="AU177" s="224" t="s">
        <v>78</v>
      </c>
      <c r="AY177" s="18" t="s">
        <v>216</v>
      </c>
      <c r="BE177" s="225">
        <f>IF(N177="základní",J177,0)</f>
        <v>0</v>
      </c>
      <c r="BF177" s="225">
        <f>IF(N177="snížená",J177,0)</f>
        <v>0</v>
      </c>
      <c r="BG177" s="225">
        <f>IF(N177="zákl. přenesená",J177,0)</f>
        <v>0</v>
      </c>
      <c r="BH177" s="225">
        <f>IF(N177="sníž. přenesená",J177,0)</f>
        <v>0</v>
      </c>
      <c r="BI177" s="225">
        <f>IF(N177="nulová",J177,0)</f>
        <v>0</v>
      </c>
      <c r="BJ177" s="18" t="s">
        <v>76</v>
      </c>
      <c r="BK177" s="225">
        <f>ROUND(I177*H177,2)</f>
        <v>0</v>
      </c>
      <c r="BL177" s="18" t="s">
        <v>287</v>
      </c>
      <c r="BM177" s="224" t="s">
        <v>2864</v>
      </c>
    </row>
    <row r="178" s="2" customFormat="1" ht="13.8" customHeight="1">
      <c r="A178" s="39"/>
      <c r="B178" s="40"/>
      <c r="C178" s="213" t="s">
        <v>402</v>
      </c>
      <c r="D178" s="213" t="s">
        <v>219</v>
      </c>
      <c r="E178" s="214" t="s">
        <v>437</v>
      </c>
      <c r="F178" s="215" t="s">
        <v>438</v>
      </c>
      <c r="G178" s="216" t="s">
        <v>326</v>
      </c>
      <c r="H178" s="217">
        <v>1</v>
      </c>
      <c r="I178" s="218"/>
      <c r="J178" s="219">
        <f>ROUND(I178*H178,2)</f>
        <v>0</v>
      </c>
      <c r="K178" s="215" t="s">
        <v>223</v>
      </c>
      <c r="L178" s="45"/>
      <c r="M178" s="220" t="s">
        <v>19</v>
      </c>
      <c r="N178" s="221" t="s">
        <v>40</v>
      </c>
      <c r="O178" s="85"/>
      <c r="P178" s="222">
        <f>O178*H178</f>
        <v>0</v>
      </c>
      <c r="Q178" s="222">
        <v>0.00012999999999999999</v>
      </c>
      <c r="R178" s="222">
        <f>Q178*H178</f>
        <v>0.00012999999999999999</v>
      </c>
      <c r="S178" s="222">
        <v>0</v>
      </c>
      <c r="T178" s="223">
        <f>S178*H178</f>
        <v>0</v>
      </c>
      <c r="U178" s="39"/>
      <c r="V178" s="39"/>
      <c r="W178" s="39"/>
      <c r="X178" s="39"/>
      <c r="Y178" s="39"/>
      <c r="Z178" s="39"/>
      <c r="AA178" s="39"/>
      <c r="AB178" s="39"/>
      <c r="AC178" s="39"/>
      <c r="AD178" s="39"/>
      <c r="AE178" s="39"/>
      <c r="AR178" s="224" t="s">
        <v>287</v>
      </c>
      <c r="AT178" s="224" t="s">
        <v>219</v>
      </c>
      <c r="AU178" s="224" t="s">
        <v>78</v>
      </c>
      <c r="AY178" s="18" t="s">
        <v>216</v>
      </c>
      <c r="BE178" s="225">
        <f>IF(N178="základní",J178,0)</f>
        <v>0</v>
      </c>
      <c r="BF178" s="225">
        <f>IF(N178="snížená",J178,0)</f>
        <v>0</v>
      </c>
      <c r="BG178" s="225">
        <f>IF(N178="zákl. přenesená",J178,0)</f>
        <v>0</v>
      </c>
      <c r="BH178" s="225">
        <f>IF(N178="sníž. přenesená",J178,0)</f>
        <v>0</v>
      </c>
      <c r="BI178" s="225">
        <f>IF(N178="nulová",J178,0)</f>
        <v>0</v>
      </c>
      <c r="BJ178" s="18" t="s">
        <v>76</v>
      </c>
      <c r="BK178" s="225">
        <f>ROUND(I178*H178,2)</f>
        <v>0</v>
      </c>
      <c r="BL178" s="18" t="s">
        <v>287</v>
      </c>
      <c r="BM178" s="224" t="s">
        <v>2865</v>
      </c>
    </row>
    <row r="179" s="2" customFormat="1">
      <c r="A179" s="39"/>
      <c r="B179" s="40"/>
      <c r="C179" s="41"/>
      <c r="D179" s="226" t="s">
        <v>226</v>
      </c>
      <c r="E179" s="41"/>
      <c r="F179" s="227" t="s">
        <v>440</v>
      </c>
      <c r="G179" s="41"/>
      <c r="H179" s="41"/>
      <c r="I179" s="228"/>
      <c r="J179" s="41"/>
      <c r="K179" s="41"/>
      <c r="L179" s="45"/>
      <c r="M179" s="229"/>
      <c r="N179" s="230"/>
      <c r="O179" s="85"/>
      <c r="P179" s="85"/>
      <c r="Q179" s="85"/>
      <c r="R179" s="85"/>
      <c r="S179" s="85"/>
      <c r="T179" s="86"/>
      <c r="U179" s="39"/>
      <c r="V179" s="39"/>
      <c r="W179" s="39"/>
      <c r="X179" s="39"/>
      <c r="Y179" s="39"/>
      <c r="Z179" s="39"/>
      <c r="AA179" s="39"/>
      <c r="AB179" s="39"/>
      <c r="AC179" s="39"/>
      <c r="AD179" s="39"/>
      <c r="AE179" s="39"/>
      <c r="AT179" s="18" t="s">
        <v>226</v>
      </c>
      <c r="AU179" s="18" t="s">
        <v>78</v>
      </c>
    </row>
    <row r="180" s="2" customFormat="1" ht="13.8" customHeight="1">
      <c r="A180" s="39"/>
      <c r="B180" s="40"/>
      <c r="C180" s="263" t="s">
        <v>407</v>
      </c>
      <c r="D180" s="263" t="s">
        <v>295</v>
      </c>
      <c r="E180" s="264" t="s">
        <v>442</v>
      </c>
      <c r="F180" s="265" t="s">
        <v>443</v>
      </c>
      <c r="G180" s="266" t="s">
        <v>313</v>
      </c>
      <c r="H180" s="267">
        <v>1</v>
      </c>
      <c r="I180" s="268"/>
      <c r="J180" s="269">
        <f>ROUND(I180*H180,2)</f>
        <v>0</v>
      </c>
      <c r="K180" s="265" t="s">
        <v>19</v>
      </c>
      <c r="L180" s="270"/>
      <c r="M180" s="271" t="s">
        <v>19</v>
      </c>
      <c r="N180" s="272" t="s">
        <v>40</v>
      </c>
      <c r="O180" s="85"/>
      <c r="P180" s="222">
        <f>O180*H180</f>
        <v>0</v>
      </c>
      <c r="Q180" s="222">
        <v>0.00214</v>
      </c>
      <c r="R180" s="222">
        <f>Q180*H180</f>
        <v>0.00214</v>
      </c>
      <c r="S180" s="222">
        <v>0</v>
      </c>
      <c r="T180" s="223">
        <f>S180*H180</f>
        <v>0</v>
      </c>
      <c r="U180" s="39"/>
      <c r="V180" s="39"/>
      <c r="W180" s="39"/>
      <c r="X180" s="39"/>
      <c r="Y180" s="39"/>
      <c r="Z180" s="39"/>
      <c r="AA180" s="39"/>
      <c r="AB180" s="39"/>
      <c r="AC180" s="39"/>
      <c r="AD180" s="39"/>
      <c r="AE180" s="39"/>
      <c r="AR180" s="224" t="s">
        <v>299</v>
      </c>
      <c r="AT180" s="224" t="s">
        <v>295</v>
      </c>
      <c r="AU180" s="224" t="s">
        <v>78</v>
      </c>
      <c r="AY180" s="18" t="s">
        <v>216</v>
      </c>
      <c r="BE180" s="225">
        <f>IF(N180="základní",J180,0)</f>
        <v>0</v>
      </c>
      <c r="BF180" s="225">
        <f>IF(N180="snížená",J180,0)</f>
        <v>0</v>
      </c>
      <c r="BG180" s="225">
        <f>IF(N180="zákl. přenesená",J180,0)</f>
        <v>0</v>
      </c>
      <c r="BH180" s="225">
        <f>IF(N180="sníž. přenesená",J180,0)</f>
        <v>0</v>
      </c>
      <c r="BI180" s="225">
        <f>IF(N180="nulová",J180,0)</f>
        <v>0</v>
      </c>
      <c r="BJ180" s="18" t="s">
        <v>76</v>
      </c>
      <c r="BK180" s="225">
        <f>ROUND(I180*H180,2)</f>
        <v>0</v>
      </c>
      <c r="BL180" s="18" t="s">
        <v>287</v>
      </c>
      <c r="BM180" s="224" t="s">
        <v>2866</v>
      </c>
    </row>
    <row r="181" s="2" customFormat="1" ht="13.8" customHeight="1">
      <c r="A181" s="39"/>
      <c r="B181" s="40"/>
      <c r="C181" s="213" t="s">
        <v>411</v>
      </c>
      <c r="D181" s="213" t="s">
        <v>219</v>
      </c>
      <c r="E181" s="214" t="s">
        <v>446</v>
      </c>
      <c r="F181" s="215" t="s">
        <v>447</v>
      </c>
      <c r="G181" s="216" t="s">
        <v>326</v>
      </c>
      <c r="H181" s="217">
        <v>2</v>
      </c>
      <c r="I181" s="218"/>
      <c r="J181" s="219">
        <f>ROUND(I181*H181,2)</f>
        <v>0</v>
      </c>
      <c r="K181" s="215" t="s">
        <v>223</v>
      </c>
      <c r="L181" s="45"/>
      <c r="M181" s="220" t="s">
        <v>19</v>
      </c>
      <c r="N181" s="221" t="s">
        <v>40</v>
      </c>
      <c r="O181" s="85"/>
      <c r="P181" s="222">
        <f>O181*H181</f>
        <v>0</v>
      </c>
      <c r="Q181" s="222">
        <v>6.0000000000000002E-05</v>
      </c>
      <c r="R181" s="222">
        <f>Q181*H181</f>
        <v>0.00012</v>
      </c>
      <c r="S181" s="222">
        <v>0</v>
      </c>
      <c r="T181" s="223">
        <f>S181*H181</f>
        <v>0</v>
      </c>
      <c r="U181" s="39"/>
      <c r="V181" s="39"/>
      <c r="W181" s="39"/>
      <c r="X181" s="39"/>
      <c r="Y181" s="39"/>
      <c r="Z181" s="39"/>
      <c r="AA181" s="39"/>
      <c r="AB181" s="39"/>
      <c r="AC181" s="39"/>
      <c r="AD181" s="39"/>
      <c r="AE181" s="39"/>
      <c r="AR181" s="224" t="s">
        <v>287</v>
      </c>
      <c r="AT181" s="224" t="s">
        <v>219</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2867</v>
      </c>
    </row>
    <row r="182" s="2" customFormat="1" ht="13.8" customHeight="1">
      <c r="A182" s="39"/>
      <c r="B182" s="40"/>
      <c r="C182" s="263" t="s">
        <v>415</v>
      </c>
      <c r="D182" s="263" t="s">
        <v>295</v>
      </c>
      <c r="E182" s="264" t="s">
        <v>1223</v>
      </c>
      <c r="F182" s="265" t="s">
        <v>1224</v>
      </c>
      <c r="G182" s="266" t="s">
        <v>326</v>
      </c>
      <c r="H182" s="267">
        <v>2</v>
      </c>
      <c r="I182" s="268"/>
      <c r="J182" s="269">
        <f>ROUND(I182*H182,2)</f>
        <v>0</v>
      </c>
      <c r="K182" s="265" t="s">
        <v>223</v>
      </c>
      <c r="L182" s="270"/>
      <c r="M182" s="271" t="s">
        <v>19</v>
      </c>
      <c r="N182" s="272" t="s">
        <v>40</v>
      </c>
      <c r="O182" s="85"/>
      <c r="P182" s="222">
        <f>O182*H182</f>
        <v>0</v>
      </c>
      <c r="Q182" s="222">
        <v>0.00029999999999999997</v>
      </c>
      <c r="R182" s="222">
        <f>Q182*H182</f>
        <v>0.00059999999999999995</v>
      </c>
      <c r="S182" s="222">
        <v>0</v>
      </c>
      <c r="T182" s="223">
        <f>S182*H182</f>
        <v>0</v>
      </c>
      <c r="U182" s="39"/>
      <c r="V182" s="39"/>
      <c r="W182" s="39"/>
      <c r="X182" s="39"/>
      <c r="Y182" s="39"/>
      <c r="Z182" s="39"/>
      <c r="AA182" s="39"/>
      <c r="AB182" s="39"/>
      <c r="AC182" s="39"/>
      <c r="AD182" s="39"/>
      <c r="AE182" s="39"/>
      <c r="AR182" s="224" t="s">
        <v>299</v>
      </c>
      <c r="AT182" s="224" t="s">
        <v>295</v>
      </c>
      <c r="AU182" s="224" t="s">
        <v>78</v>
      </c>
      <c r="AY182" s="18" t="s">
        <v>216</v>
      </c>
      <c r="BE182" s="225">
        <f>IF(N182="základní",J182,0)</f>
        <v>0</v>
      </c>
      <c r="BF182" s="225">
        <f>IF(N182="snížená",J182,0)</f>
        <v>0</v>
      </c>
      <c r="BG182" s="225">
        <f>IF(N182="zákl. přenesená",J182,0)</f>
        <v>0</v>
      </c>
      <c r="BH182" s="225">
        <f>IF(N182="sníž. přenesená",J182,0)</f>
        <v>0</v>
      </c>
      <c r="BI182" s="225">
        <f>IF(N182="nulová",J182,0)</f>
        <v>0</v>
      </c>
      <c r="BJ182" s="18" t="s">
        <v>76</v>
      </c>
      <c r="BK182" s="225">
        <f>ROUND(I182*H182,2)</f>
        <v>0</v>
      </c>
      <c r="BL182" s="18" t="s">
        <v>287</v>
      </c>
      <c r="BM182" s="224" t="s">
        <v>2868</v>
      </c>
    </row>
    <row r="183" s="2" customFormat="1" ht="13.8" customHeight="1">
      <c r="A183" s="39"/>
      <c r="B183" s="40"/>
      <c r="C183" s="213" t="s">
        <v>419</v>
      </c>
      <c r="D183" s="213" t="s">
        <v>219</v>
      </c>
      <c r="E183" s="214" t="s">
        <v>1584</v>
      </c>
      <c r="F183" s="215" t="s">
        <v>1585</v>
      </c>
      <c r="G183" s="216" t="s">
        <v>326</v>
      </c>
      <c r="H183" s="217">
        <v>1</v>
      </c>
      <c r="I183" s="218"/>
      <c r="J183" s="219">
        <f>ROUND(I183*H183,2)</f>
        <v>0</v>
      </c>
      <c r="K183" s="215" t="s">
        <v>223</v>
      </c>
      <c r="L183" s="45"/>
      <c r="M183" s="220" t="s">
        <v>19</v>
      </c>
      <c r="N183" s="221" t="s">
        <v>40</v>
      </c>
      <c r="O183" s="85"/>
      <c r="P183" s="222">
        <f>O183*H183</f>
        <v>0</v>
      </c>
      <c r="Q183" s="222">
        <v>0.00023000000000000001</v>
      </c>
      <c r="R183" s="222">
        <f>Q183*H183</f>
        <v>0.00023000000000000001</v>
      </c>
      <c r="S183" s="222">
        <v>0</v>
      </c>
      <c r="T183" s="223">
        <f>S183*H183</f>
        <v>0</v>
      </c>
      <c r="U183" s="39"/>
      <c r="V183" s="39"/>
      <c r="W183" s="39"/>
      <c r="X183" s="39"/>
      <c r="Y183" s="39"/>
      <c r="Z183" s="39"/>
      <c r="AA183" s="39"/>
      <c r="AB183" s="39"/>
      <c r="AC183" s="39"/>
      <c r="AD183" s="39"/>
      <c r="AE183" s="39"/>
      <c r="AR183" s="224" t="s">
        <v>287</v>
      </c>
      <c r="AT183" s="224" t="s">
        <v>219</v>
      </c>
      <c r="AU183" s="224" t="s">
        <v>78</v>
      </c>
      <c r="AY183" s="18" t="s">
        <v>216</v>
      </c>
      <c r="BE183" s="225">
        <f>IF(N183="základní",J183,0)</f>
        <v>0</v>
      </c>
      <c r="BF183" s="225">
        <f>IF(N183="snížená",J183,0)</f>
        <v>0</v>
      </c>
      <c r="BG183" s="225">
        <f>IF(N183="zákl. přenesená",J183,0)</f>
        <v>0</v>
      </c>
      <c r="BH183" s="225">
        <f>IF(N183="sníž. přenesená",J183,0)</f>
        <v>0</v>
      </c>
      <c r="BI183" s="225">
        <f>IF(N183="nulová",J183,0)</f>
        <v>0</v>
      </c>
      <c r="BJ183" s="18" t="s">
        <v>76</v>
      </c>
      <c r="BK183" s="225">
        <f>ROUND(I183*H183,2)</f>
        <v>0</v>
      </c>
      <c r="BL183" s="18" t="s">
        <v>287</v>
      </c>
      <c r="BM183" s="224" t="s">
        <v>2869</v>
      </c>
    </row>
    <row r="184" s="2" customFormat="1">
      <c r="A184" s="39"/>
      <c r="B184" s="40"/>
      <c r="C184" s="41"/>
      <c r="D184" s="226" t="s">
        <v>226</v>
      </c>
      <c r="E184" s="41"/>
      <c r="F184" s="227" t="s">
        <v>457</v>
      </c>
      <c r="G184" s="41"/>
      <c r="H184" s="41"/>
      <c r="I184" s="228"/>
      <c r="J184" s="41"/>
      <c r="K184" s="41"/>
      <c r="L184" s="45"/>
      <c r="M184" s="229"/>
      <c r="N184" s="230"/>
      <c r="O184" s="85"/>
      <c r="P184" s="85"/>
      <c r="Q184" s="85"/>
      <c r="R184" s="85"/>
      <c r="S184" s="85"/>
      <c r="T184" s="86"/>
      <c r="U184" s="39"/>
      <c r="V184" s="39"/>
      <c r="W184" s="39"/>
      <c r="X184" s="39"/>
      <c r="Y184" s="39"/>
      <c r="Z184" s="39"/>
      <c r="AA184" s="39"/>
      <c r="AB184" s="39"/>
      <c r="AC184" s="39"/>
      <c r="AD184" s="39"/>
      <c r="AE184" s="39"/>
      <c r="AT184" s="18" t="s">
        <v>226</v>
      </c>
      <c r="AU184" s="18" t="s">
        <v>78</v>
      </c>
    </row>
    <row r="185" s="2" customFormat="1" ht="13.8" customHeight="1">
      <c r="A185" s="39"/>
      <c r="B185" s="40"/>
      <c r="C185" s="213" t="s">
        <v>423</v>
      </c>
      <c r="D185" s="213" t="s">
        <v>219</v>
      </c>
      <c r="E185" s="214" t="s">
        <v>972</v>
      </c>
      <c r="F185" s="215" t="s">
        <v>973</v>
      </c>
      <c r="G185" s="216" t="s">
        <v>326</v>
      </c>
      <c r="H185" s="217">
        <v>1</v>
      </c>
      <c r="I185" s="218"/>
      <c r="J185" s="219">
        <f>ROUND(I185*H185,2)</f>
        <v>0</v>
      </c>
      <c r="K185" s="215" t="s">
        <v>223</v>
      </c>
      <c r="L185" s="45"/>
      <c r="M185" s="220" t="s">
        <v>19</v>
      </c>
      <c r="N185" s="221" t="s">
        <v>40</v>
      </c>
      <c r="O185" s="85"/>
      <c r="P185" s="222">
        <f>O185*H185</f>
        <v>0</v>
      </c>
      <c r="Q185" s="222">
        <v>0.00075000000000000002</v>
      </c>
      <c r="R185" s="222">
        <f>Q185*H185</f>
        <v>0.00075000000000000002</v>
      </c>
      <c r="S185" s="222">
        <v>0</v>
      </c>
      <c r="T185" s="223">
        <f>S185*H185</f>
        <v>0</v>
      </c>
      <c r="U185" s="39"/>
      <c r="V185" s="39"/>
      <c r="W185" s="39"/>
      <c r="X185" s="39"/>
      <c r="Y185" s="39"/>
      <c r="Z185" s="39"/>
      <c r="AA185" s="39"/>
      <c r="AB185" s="39"/>
      <c r="AC185" s="39"/>
      <c r="AD185" s="39"/>
      <c r="AE185" s="39"/>
      <c r="AR185" s="224" t="s">
        <v>287</v>
      </c>
      <c r="AT185" s="224" t="s">
        <v>219</v>
      </c>
      <c r="AU185" s="224" t="s">
        <v>78</v>
      </c>
      <c r="AY185" s="18" t="s">
        <v>216</v>
      </c>
      <c r="BE185" s="225">
        <f>IF(N185="základní",J185,0)</f>
        <v>0</v>
      </c>
      <c r="BF185" s="225">
        <f>IF(N185="snížená",J185,0)</f>
        <v>0</v>
      </c>
      <c r="BG185" s="225">
        <f>IF(N185="zákl. přenesená",J185,0)</f>
        <v>0</v>
      </c>
      <c r="BH185" s="225">
        <f>IF(N185="sníž. přenesená",J185,0)</f>
        <v>0</v>
      </c>
      <c r="BI185" s="225">
        <f>IF(N185="nulová",J185,0)</f>
        <v>0</v>
      </c>
      <c r="BJ185" s="18" t="s">
        <v>76</v>
      </c>
      <c r="BK185" s="225">
        <f>ROUND(I185*H185,2)</f>
        <v>0</v>
      </c>
      <c r="BL185" s="18" t="s">
        <v>287</v>
      </c>
      <c r="BM185" s="224" t="s">
        <v>2870</v>
      </c>
    </row>
    <row r="186" s="2" customFormat="1">
      <c r="A186" s="39"/>
      <c r="B186" s="40"/>
      <c r="C186" s="41"/>
      <c r="D186" s="226" t="s">
        <v>226</v>
      </c>
      <c r="E186" s="41"/>
      <c r="F186" s="227" t="s">
        <v>457</v>
      </c>
      <c r="G186" s="41"/>
      <c r="H186" s="41"/>
      <c r="I186" s="228"/>
      <c r="J186" s="41"/>
      <c r="K186" s="41"/>
      <c r="L186" s="45"/>
      <c r="M186" s="229"/>
      <c r="N186" s="230"/>
      <c r="O186" s="85"/>
      <c r="P186" s="85"/>
      <c r="Q186" s="85"/>
      <c r="R186" s="85"/>
      <c r="S186" s="85"/>
      <c r="T186" s="86"/>
      <c r="U186" s="39"/>
      <c r="V186" s="39"/>
      <c r="W186" s="39"/>
      <c r="X186" s="39"/>
      <c r="Y186" s="39"/>
      <c r="Z186" s="39"/>
      <c r="AA186" s="39"/>
      <c r="AB186" s="39"/>
      <c r="AC186" s="39"/>
      <c r="AD186" s="39"/>
      <c r="AE186" s="39"/>
      <c r="AT186" s="18" t="s">
        <v>226</v>
      </c>
      <c r="AU186" s="18" t="s">
        <v>78</v>
      </c>
    </row>
    <row r="187" s="2" customFormat="1" ht="22.2" customHeight="1">
      <c r="A187" s="39"/>
      <c r="B187" s="40"/>
      <c r="C187" s="213" t="s">
        <v>428</v>
      </c>
      <c r="D187" s="213" t="s">
        <v>219</v>
      </c>
      <c r="E187" s="214" t="s">
        <v>975</v>
      </c>
      <c r="F187" s="215" t="s">
        <v>976</v>
      </c>
      <c r="G187" s="216" t="s">
        <v>326</v>
      </c>
      <c r="H187" s="217">
        <v>1</v>
      </c>
      <c r="I187" s="218"/>
      <c r="J187" s="219">
        <f>ROUND(I187*H187,2)</f>
        <v>0</v>
      </c>
      <c r="K187" s="215" t="s">
        <v>223</v>
      </c>
      <c r="L187" s="45"/>
      <c r="M187" s="220" t="s">
        <v>19</v>
      </c>
      <c r="N187" s="221" t="s">
        <v>40</v>
      </c>
      <c r="O187" s="85"/>
      <c r="P187" s="222">
        <f>O187*H187</f>
        <v>0</v>
      </c>
      <c r="Q187" s="222">
        <v>0.0028500000000000001</v>
      </c>
      <c r="R187" s="222">
        <f>Q187*H187</f>
        <v>0.0028500000000000001</v>
      </c>
      <c r="S187" s="222">
        <v>0</v>
      </c>
      <c r="T187" s="223">
        <f>S187*H187</f>
        <v>0</v>
      </c>
      <c r="U187" s="39"/>
      <c r="V187" s="39"/>
      <c r="W187" s="39"/>
      <c r="X187" s="39"/>
      <c r="Y187" s="39"/>
      <c r="Z187" s="39"/>
      <c r="AA187" s="39"/>
      <c r="AB187" s="39"/>
      <c r="AC187" s="39"/>
      <c r="AD187" s="39"/>
      <c r="AE187" s="39"/>
      <c r="AR187" s="224" t="s">
        <v>287</v>
      </c>
      <c r="AT187" s="224" t="s">
        <v>219</v>
      </c>
      <c r="AU187" s="224" t="s">
        <v>78</v>
      </c>
      <c r="AY187" s="18" t="s">
        <v>216</v>
      </c>
      <c r="BE187" s="225">
        <f>IF(N187="základní",J187,0)</f>
        <v>0</v>
      </c>
      <c r="BF187" s="225">
        <f>IF(N187="snížená",J187,0)</f>
        <v>0</v>
      </c>
      <c r="BG187" s="225">
        <f>IF(N187="zákl. přenesená",J187,0)</f>
        <v>0</v>
      </c>
      <c r="BH187" s="225">
        <f>IF(N187="sníž. přenesená",J187,0)</f>
        <v>0</v>
      </c>
      <c r="BI187" s="225">
        <f>IF(N187="nulová",J187,0)</f>
        <v>0</v>
      </c>
      <c r="BJ187" s="18" t="s">
        <v>76</v>
      </c>
      <c r="BK187" s="225">
        <f>ROUND(I187*H187,2)</f>
        <v>0</v>
      </c>
      <c r="BL187" s="18" t="s">
        <v>287</v>
      </c>
      <c r="BM187" s="224" t="s">
        <v>2871</v>
      </c>
    </row>
    <row r="188" s="2" customFormat="1">
      <c r="A188" s="39"/>
      <c r="B188" s="40"/>
      <c r="C188" s="41"/>
      <c r="D188" s="226" t="s">
        <v>226</v>
      </c>
      <c r="E188" s="41"/>
      <c r="F188" s="227" t="s">
        <v>457</v>
      </c>
      <c r="G188" s="41"/>
      <c r="H188" s="41"/>
      <c r="I188" s="228"/>
      <c r="J188" s="41"/>
      <c r="K188" s="41"/>
      <c r="L188" s="45"/>
      <c r="M188" s="229"/>
      <c r="N188" s="230"/>
      <c r="O188" s="85"/>
      <c r="P188" s="85"/>
      <c r="Q188" s="85"/>
      <c r="R188" s="85"/>
      <c r="S188" s="85"/>
      <c r="T188" s="86"/>
      <c r="U188" s="39"/>
      <c r="V188" s="39"/>
      <c r="W188" s="39"/>
      <c r="X188" s="39"/>
      <c r="Y188" s="39"/>
      <c r="Z188" s="39"/>
      <c r="AA188" s="39"/>
      <c r="AB188" s="39"/>
      <c r="AC188" s="39"/>
      <c r="AD188" s="39"/>
      <c r="AE188" s="39"/>
      <c r="AT188" s="18" t="s">
        <v>226</v>
      </c>
      <c r="AU188" s="18" t="s">
        <v>78</v>
      </c>
    </row>
    <row r="189" s="2" customFormat="1" ht="13.8" customHeight="1">
      <c r="A189" s="39"/>
      <c r="B189" s="40"/>
      <c r="C189" s="213" t="s">
        <v>432</v>
      </c>
      <c r="D189" s="213" t="s">
        <v>219</v>
      </c>
      <c r="E189" s="214" t="s">
        <v>454</v>
      </c>
      <c r="F189" s="215" t="s">
        <v>455</v>
      </c>
      <c r="G189" s="216" t="s">
        <v>326</v>
      </c>
      <c r="H189" s="217">
        <v>1</v>
      </c>
      <c r="I189" s="218"/>
      <c r="J189" s="219">
        <f>ROUND(I189*H189,2)</f>
        <v>0</v>
      </c>
      <c r="K189" s="215" t="s">
        <v>223</v>
      </c>
      <c r="L189" s="45"/>
      <c r="M189" s="220" t="s">
        <v>19</v>
      </c>
      <c r="N189" s="221" t="s">
        <v>40</v>
      </c>
      <c r="O189" s="85"/>
      <c r="P189" s="222">
        <f>O189*H189</f>
        <v>0</v>
      </c>
      <c r="Q189" s="222">
        <v>0.00013999999999999999</v>
      </c>
      <c r="R189" s="222">
        <f>Q189*H189</f>
        <v>0.00013999999999999999</v>
      </c>
      <c r="S189" s="222">
        <v>0</v>
      </c>
      <c r="T189" s="223">
        <f>S189*H189</f>
        <v>0</v>
      </c>
      <c r="U189" s="39"/>
      <c r="V189" s="39"/>
      <c r="W189" s="39"/>
      <c r="X189" s="39"/>
      <c r="Y189" s="39"/>
      <c r="Z189" s="39"/>
      <c r="AA189" s="39"/>
      <c r="AB189" s="39"/>
      <c r="AC189" s="39"/>
      <c r="AD189" s="39"/>
      <c r="AE189" s="39"/>
      <c r="AR189" s="224" t="s">
        <v>287</v>
      </c>
      <c r="AT189" s="224" t="s">
        <v>219</v>
      </c>
      <c r="AU189" s="224" t="s">
        <v>78</v>
      </c>
      <c r="AY189" s="18" t="s">
        <v>216</v>
      </c>
      <c r="BE189" s="225">
        <f>IF(N189="základní",J189,0)</f>
        <v>0</v>
      </c>
      <c r="BF189" s="225">
        <f>IF(N189="snížená",J189,0)</f>
        <v>0</v>
      </c>
      <c r="BG189" s="225">
        <f>IF(N189="zákl. přenesená",J189,0)</f>
        <v>0</v>
      </c>
      <c r="BH189" s="225">
        <f>IF(N189="sníž. přenesená",J189,0)</f>
        <v>0</v>
      </c>
      <c r="BI189" s="225">
        <f>IF(N189="nulová",J189,0)</f>
        <v>0</v>
      </c>
      <c r="BJ189" s="18" t="s">
        <v>76</v>
      </c>
      <c r="BK189" s="225">
        <f>ROUND(I189*H189,2)</f>
        <v>0</v>
      </c>
      <c r="BL189" s="18" t="s">
        <v>287</v>
      </c>
      <c r="BM189" s="224" t="s">
        <v>2872</v>
      </c>
    </row>
    <row r="190" s="2" customFormat="1">
      <c r="A190" s="39"/>
      <c r="B190" s="40"/>
      <c r="C190" s="41"/>
      <c r="D190" s="226" t="s">
        <v>226</v>
      </c>
      <c r="E190" s="41"/>
      <c r="F190" s="227" t="s">
        <v>457</v>
      </c>
      <c r="G190" s="41"/>
      <c r="H190" s="41"/>
      <c r="I190" s="228"/>
      <c r="J190" s="41"/>
      <c r="K190" s="41"/>
      <c r="L190" s="45"/>
      <c r="M190" s="229"/>
      <c r="N190" s="230"/>
      <c r="O190" s="85"/>
      <c r="P190" s="85"/>
      <c r="Q190" s="85"/>
      <c r="R190" s="85"/>
      <c r="S190" s="85"/>
      <c r="T190" s="86"/>
      <c r="U190" s="39"/>
      <c r="V190" s="39"/>
      <c r="W190" s="39"/>
      <c r="X190" s="39"/>
      <c r="Y190" s="39"/>
      <c r="Z190" s="39"/>
      <c r="AA190" s="39"/>
      <c r="AB190" s="39"/>
      <c r="AC190" s="39"/>
      <c r="AD190" s="39"/>
      <c r="AE190" s="39"/>
      <c r="AT190" s="18" t="s">
        <v>226</v>
      </c>
      <c r="AU190" s="18" t="s">
        <v>78</v>
      </c>
    </row>
    <row r="191" s="2" customFormat="1" ht="13.8" customHeight="1">
      <c r="A191" s="39"/>
      <c r="B191" s="40"/>
      <c r="C191" s="263" t="s">
        <v>436</v>
      </c>
      <c r="D191" s="263" t="s">
        <v>295</v>
      </c>
      <c r="E191" s="264" t="s">
        <v>459</v>
      </c>
      <c r="F191" s="265" t="s">
        <v>460</v>
      </c>
      <c r="G191" s="266" t="s">
        <v>326</v>
      </c>
      <c r="H191" s="267">
        <v>1</v>
      </c>
      <c r="I191" s="268"/>
      <c r="J191" s="269">
        <f>ROUND(I191*H191,2)</f>
        <v>0</v>
      </c>
      <c r="K191" s="265" t="s">
        <v>223</v>
      </c>
      <c r="L191" s="270"/>
      <c r="M191" s="271" t="s">
        <v>19</v>
      </c>
      <c r="N191" s="272" t="s">
        <v>40</v>
      </c>
      <c r="O191" s="85"/>
      <c r="P191" s="222">
        <f>O191*H191</f>
        <v>0</v>
      </c>
      <c r="Q191" s="222">
        <v>0.00031</v>
      </c>
      <c r="R191" s="222">
        <f>Q191*H191</f>
        <v>0.00031</v>
      </c>
      <c r="S191" s="222">
        <v>0</v>
      </c>
      <c r="T191" s="223">
        <f>S191*H191</f>
        <v>0</v>
      </c>
      <c r="U191" s="39"/>
      <c r="V191" s="39"/>
      <c r="W191" s="39"/>
      <c r="X191" s="39"/>
      <c r="Y191" s="39"/>
      <c r="Z191" s="39"/>
      <c r="AA191" s="39"/>
      <c r="AB191" s="39"/>
      <c r="AC191" s="39"/>
      <c r="AD191" s="39"/>
      <c r="AE191" s="39"/>
      <c r="AR191" s="224" t="s">
        <v>299</v>
      </c>
      <c r="AT191" s="224" t="s">
        <v>295</v>
      </c>
      <c r="AU191" s="224" t="s">
        <v>78</v>
      </c>
      <c r="AY191" s="18" t="s">
        <v>216</v>
      </c>
      <c r="BE191" s="225">
        <f>IF(N191="základní",J191,0)</f>
        <v>0</v>
      </c>
      <c r="BF191" s="225">
        <f>IF(N191="snížená",J191,0)</f>
        <v>0</v>
      </c>
      <c r="BG191" s="225">
        <f>IF(N191="zákl. přenesená",J191,0)</f>
        <v>0</v>
      </c>
      <c r="BH191" s="225">
        <f>IF(N191="sníž. přenesená",J191,0)</f>
        <v>0</v>
      </c>
      <c r="BI191" s="225">
        <f>IF(N191="nulová",J191,0)</f>
        <v>0</v>
      </c>
      <c r="BJ191" s="18" t="s">
        <v>76</v>
      </c>
      <c r="BK191" s="225">
        <f>ROUND(I191*H191,2)</f>
        <v>0</v>
      </c>
      <c r="BL191" s="18" t="s">
        <v>287</v>
      </c>
      <c r="BM191" s="224" t="s">
        <v>2873</v>
      </c>
    </row>
    <row r="192" s="2" customFormat="1" ht="22.2" customHeight="1">
      <c r="A192" s="39"/>
      <c r="B192" s="40"/>
      <c r="C192" s="213" t="s">
        <v>441</v>
      </c>
      <c r="D192" s="213" t="s">
        <v>219</v>
      </c>
      <c r="E192" s="214" t="s">
        <v>2874</v>
      </c>
      <c r="F192" s="215" t="s">
        <v>2875</v>
      </c>
      <c r="G192" s="216" t="s">
        <v>257</v>
      </c>
      <c r="H192" s="217">
        <v>0.104</v>
      </c>
      <c r="I192" s="218"/>
      <c r="J192" s="219">
        <f>ROUND(I192*H192,2)</f>
        <v>0</v>
      </c>
      <c r="K192" s="215" t="s">
        <v>223</v>
      </c>
      <c r="L192" s="45"/>
      <c r="M192" s="220" t="s">
        <v>19</v>
      </c>
      <c r="N192" s="221" t="s">
        <v>40</v>
      </c>
      <c r="O192" s="85"/>
      <c r="P192" s="222">
        <f>O192*H192</f>
        <v>0</v>
      </c>
      <c r="Q192" s="222">
        <v>0</v>
      </c>
      <c r="R192" s="222">
        <f>Q192*H192</f>
        <v>0</v>
      </c>
      <c r="S192" s="222">
        <v>0</v>
      </c>
      <c r="T192" s="223">
        <f>S192*H192</f>
        <v>0</v>
      </c>
      <c r="U192" s="39"/>
      <c r="V192" s="39"/>
      <c r="W192" s="39"/>
      <c r="X192" s="39"/>
      <c r="Y192" s="39"/>
      <c r="Z192" s="39"/>
      <c r="AA192" s="39"/>
      <c r="AB192" s="39"/>
      <c r="AC192" s="39"/>
      <c r="AD192" s="39"/>
      <c r="AE192" s="39"/>
      <c r="AR192" s="224" t="s">
        <v>287</v>
      </c>
      <c r="AT192" s="224" t="s">
        <v>219</v>
      </c>
      <c r="AU192" s="224" t="s">
        <v>78</v>
      </c>
      <c r="AY192" s="18" t="s">
        <v>216</v>
      </c>
      <c r="BE192" s="225">
        <f>IF(N192="základní",J192,0)</f>
        <v>0</v>
      </c>
      <c r="BF192" s="225">
        <f>IF(N192="snížená",J192,0)</f>
        <v>0</v>
      </c>
      <c r="BG192" s="225">
        <f>IF(N192="zákl. přenesená",J192,0)</f>
        <v>0</v>
      </c>
      <c r="BH192" s="225">
        <f>IF(N192="sníž. přenesená",J192,0)</f>
        <v>0</v>
      </c>
      <c r="BI192" s="225">
        <f>IF(N192="nulová",J192,0)</f>
        <v>0</v>
      </c>
      <c r="BJ192" s="18" t="s">
        <v>76</v>
      </c>
      <c r="BK192" s="225">
        <f>ROUND(I192*H192,2)</f>
        <v>0</v>
      </c>
      <c r="BL192" s="18" t="s">
        <v>287</v>
      </c>
      <c r="BM192" s="224" t="s">
        <v>2876</v>
      </c>
    </row>
    <row r="193" s="2" customFormat="1">
      <c r="A193" s="39"/>
      <c r="B193" s="40"/>
      <c r="C193" s="41"/>
      <c r="D193" s="226" t="s">
        <v>226</v>
      </c>
      <c r="E193" s="41"/>
      <c r="F193" s="227" t="s">
        <v>466</v>
      </c>
      <c r="G193" s="41"/>
      <c r="H193" s="41"/>
      <c r="I193" s="228"/>
      <c r="J193" s="41"/>
      <c r="K193" s="41"/>
      <c r="L193" s="45"/>
      <c r="M193" s="229"/>
      <c r="N193" s="230"/>
      <c r="O193" s="85"/>
      <c r="P193" s="85"/>
      <c r="Q193" s="85"/>
      <c r="R193" s="85"/>
      <c r="S193" s="85"/>
      <c r="T193" s="86"/>
      <c r="U193" s="39"/>
      <c r="V193" s="39"/>
      <c r="W193" s="39"/>
      <c r="X193" s="39"/>
      <c r="Y193" s="39"/>
      <c r="Z193" s="39"/>
      <c r="AA193" s="39"/>
      <c r="AB193" s="39"/>
      <c r="AC193" s="39"/>
      <c r="AD193" s="39"/>
      <c r="AE193" s="39"/>
      <c r="AT193" s="18" t="s">
        <v>226</v>
      </c>
      <c r="AU193" s="18" t="s">
        <v>78</v>
      </c>
    </row>
    <row r="194" s="12" customFormat="1" ht="22.8" customHeight="1">
      <c r="A194" s="12"/>
      <c r="B194" s="197"/>
      <c r="C194" s="198"/>
      <c r="D194" s="199" t="s">
        <v>68</v>
      </c>
      <c r="E194" s="211" t="s">
        <v>467</v>
      </c>
      <c r="F194" s="211" t="s">
        <v>468</v>
      </c>
      <c r="G194" s="198"/>
      <c r="H194" s="198"/>
      <c r="I194" s="201"/>
      <c r="J194" s="212">
        <f>BK194</f>
        <v>0</v>
      </c>
      <c r="K194" s="198"/>
      <c r="L194" s="203"/>
      <c r="M194" s="204"/>
      <c r="N194" s="205"/>
      <c r="O194" s="205"/>
      <c r="P194" s="206">
        <f>SUM(P195:P200)</f>
        <v>0</v>
      </c>
      <c r="Q194" s="205"/>
      <c r="R194" s="206">
        <f>SUM(R195:R200)</f>
        <v>0.0023400000000000001</v>
      </c>
      <c r="S194" s="205"/>
      <c r="T194" s="207">
        <f>SUM(T195:T200)</f>
        <v>0</v>
      </c>
      <c r="U194" s="12"/>
      <c r="V194" s="12"/>
      <c r="W194" s="12"/>
      <c r="X194" s="12"/>
      <c r="Y194" s="12"/>
      <c r="Z194" s="12"/>
      <c r="AA194" s="12"/>
      <c r="AB194" s="12"/>
      <c r="AC194" s="12"/>
      <c r="AD194" s="12"/>
      <c r="AE194" s="12"/>
      <c r="AR194" s="208" t="s">
        <v>78</v>
      </c>
      <c r="AT194" s="209" t="s">
        <v>68</v>
      </c>
      <c r="AU194" s="209" t="s">
        <v>76</v>
      </c>
      <c r="AY194" s="208" t="s">
        <v>216</v>
      </c>
      <c r="BK194" s="210">
        <f>SUM(BK195:BK200)</f>
        <v>0</v>
      </c>
    </row>
    <row r="195" s="2" customFormat="1" ht="13.8" customHeight="1">
      <c r="A195" s="39"/>
      <c r="B195" s="40"/>
      <c r="C195" s="213" t="s">
        <v>445</v>
      </c>
      <c r="D195" s="213" t="s">
        <v>219</v>
      </c>
      <c r="E195" s="214" t="s">
        <v>470</v>
      </c>
      <c r="F195" s="215" t="s">
        <v>471</v>
      </c>
      <c r="G195" s="216" t="s">
        <v>326</v>
      </c>
      <c r="H195" s="217">
        <v>1</v>
      </c>
      <c r="I195" s="218"/>
      <c r="J195" s="219">
        <f>ROUND(I195*H195,2)</f>
        <v>0</v>
      </c>
      <c r="K195" s="215" t="s">
        <v>223</v>
      </c>
      <c r="L195" s="45"/>
      <c r="M195" s="220" t="s">
        <v>19</v>
      </c>
      <c r="N195" s="221" t="s">
        <v>40</v>
      </c>
      <c r="O195" s="85"/>
      <c r="P195" s="222">
        <f>O195*H195</f>
        <v>0</v>
      </c>
      <c r="Q195" s="222">
        <v>0.00013999999999999999</v>
      </c>
      <c r="R195" s="222">
        <f>Q195*H195</f>
        <v>0.00013999999999999999</v>
      </c>
      <c r="S195" s="222">
        <v>0</v>
      </c>
      <c r="T195" s="223">
        <f>S195*H195</f>
        <v>0</v>
      </c>
      <c r="U195" s="39"/>
      <c r="V195" s="39"/>
      <c r="W195" s="39"/>
      <c r="X195" s="39"/>
      <c r="Y195" s="39"/>
      <c r="Z195" s="39"/>
      <c r="AA195" s="39"/>
      <c r="AB195" s="39"/>
      <c r="AC195" s="39"/>
      <c r="AD195" s="39"/>
      <c r="AE195" s="39"/>
      <c r="AR195" s="224" t="s">
        <v>287</v>
      </c>
      <c r="AT195" s="224" t="s">
        <v>219</v>
      </c>
      <c r="AU195" s="224" t="s">
        <v>78</v>
      </c>
      <c r="AY195" s="18" t="s">
        <v>216</v>
      </c>
      <c r="BE195" s="225">
        <f>IF(N195="základní",J195,0)</f>
        <v>0</v>
      </c>
      <c r="BF195" s="225">
        <f>IF(N195="snížená",J195,0)</f>
        <v>0</v>
      </c>
      <c r="BG195" s="225">
        <f>IF(N195="zákl. přenesená",J195,0)</f>
        <v>0</v>
      </c>
      <c r="BH195" s="225">
        <f>IF(N195="sníž. přenesená",J195,0)</f>
        <v>0</v>
      </c>
      <c r="BI195" s="225">
        <f>IF(N195="nulová",J195,0)</f>
        <v>0</v>
      </c>
      <c r="BJ195" s="18" t="s">
        <v>76</v>
      </c>
      <c r="BK195" s="225">
        <f>ROUND(I195*H195,2)</f>
        <v>0</v>
      </c>
      <c r="BL195" s="18" t="s">
        <v>287</v>
      </c>
      <c r="BM195" s="224" t="s">
        <v>2877</v>
      </c>
    </row>
    <row r="196" s="2" customFormat="1">
      <c r="A196" s="39"/>
      <c r="B196" s="40"/>
      <c r="C196" s="41"/>
      <c r="D196" s="226" t="s">
        <v>226</v>
      </c>
      <c r="E196" s="41"/>
      <c r="F196" s="227" t="s">
        <v>473</v>
      </c>
      <c r="G196" s="41"/>
      <c r="H196" s="41"/>
      <c r="I196" s="228"/>
      <c r="J196" s="41"/>
      <c r="K196" s="41"/>
      <c r="L196" s="45"/>
      <c r="M196" s="229"/>
      <c r="N196" s="230"/>
      <c r="O196" s="85"/>
      <c r="P196" s="85"/>
      <c r="Q196" s="85"/>
      <c r="R196" s="85"/>
      <c r="S196" s="85"/>
      <c r="T196" s="86"/>
      <c r="U196" s="39"/>
      <c r="V196" s="39"/>
      <c r="W196" s="39"/>
      <c r="X196" s="39"/>
      <c r="Y196" s="39"/>
      <c r="Z196" s="39"/>
      <c r="AA196" s="39"/>
      <c r="AB196" s="39"/>
      <c r="AC196" s="39"/>
      <c r="AD196" s="39"/>
      <c r="AE196" s="39"/>
      <c r="AT196" s="18" t="s">
        <v>226</v>
      </c>
      <c r="AU196" s="18" t="s">
        <v>78</v>
      </c>
    </row>
    <row r="197" s="2" customFormat="1" ht="13.8" customHeight="1">
      <c r="A197" s="39"/>
      <c r="B197" s="40"/>
      <c r="C197" s="213" t="s">
        <v>449</v>
      </c>
      <c r="D197" s="213" t="s">
        <v>219</v>
      </c>
      <c r="E197" s="214" t="s">
        <v>475</v>
      </c>
      <c r="F197" s="215" t="s">
        <v>476</v>
      </c>
      <c r="G197" s="216" t="s">
        <v>326</v>
      </c>
      <c r="H197" s="217">
        <v>2</v>
      </c>
      <c r="I197" s="218"/>
      <c r="J197" s="219">
        <f>ROUND(I197*H197,2)</f>
        <v>0</v>
      </c>
      <c r="K197" s="215" t="s">
        <v>223</v>
      </c>
      <c r="L197" s="45"/>
      <c r="M197" s="220" t="s">
        <v>19</v>
      </c>
      <c r="N197" s="221" t="s">
        <v>40</v>
      </c>
      <c r="O197" s="85"/>
      <c r="P197" s="222">
        <f>O197*H197</f>
        <v>0</v>
      </c>
      <c r="Q197" s="222">
        <v>0.00085999999999999998</v>
      </c>
      <c r="R197" s="222">
        <f>Q197*H197</f>
        <v>0.00172</v>
      </c>
      <c r="S197" s="222">
        <v>0</v>
      </c>
      <c r="T197" s="223">
        <f>S197*H197</f>
        <v>0</v>
      </c>
      <c r="U197" s="39"/>
      <c r="V197" s="39"/>
      <c r="W197" s="39"/>
      <c r="X197" s="39"/>
      <c r="Y197" s="39"/>
      <c r="Z197" s="39"/>
      <c r="AA197" s="39"/>
      <c r="AB197" s="39"/>
      <c r="AC197" s="39"/>
      <c r="AD197" s="39"/>
      <c r="AE197" s="39"/>
      <c r="AR197" s="224" t="s">
        <v>287</v>
      </c>
      <c r="AT197" s="224" t="s">
        <v>219</v>
      </c>
      <c r="AU197" s="224" t="s">
        <v>78</v>
      </c>
      <c r="AY197" s="18" t="s">
        <v>216</v>
      </c>
      <c r="BE197" s="225">
        <f>IF(N197="základní",J197,0)</f>
        <v>0</v>
      </c>
      <c r="BF197" s="225">
        <f>IF(N197="snížená",J197,0)</f>
        <v>0</v>
      </c>
      <c r="BG197" s="225">
        <f>IF(N197="zákl. přenesená",J197,0)</f>
        <v>0</v>
      </c>
      <c r="BH197" s="225">
        <f>IF(N197="sníž. přenesená",J197,0)</f>
        <v>0</v>
      </c>
      <c r="BI197" s="225">
        <f>IF(N197="nulová",J197,0)</f>
        <v>0</v>
      </c>
      <c r="BJ197" s="18" t="s">
        <v>76</v>
      </c>
      <c r="BK197" s="225">
        <f>ROUND(I197*H197,2)</f>
        <v>0</v>
      </c>
      <c r="BL197" s="18" t="s">
        <v>287</v>
      </c>
      <c r="BM197" s="224" t="s">
        <v>2878</v>
      </c>
    </row>
    <row r="198" s="2" customFormat="1" ht="13.8" customHeight="1">
      <c r="A198" s="39"/>
      <c r="B198" s="40"/>
      <c r="C198" s="213" t="s">
        <v>453</v>
      </c>
      <c r="D198" s="213" t="s">
        <v>219</v>
      </c>
      <c r="E198" s="214" t="s">
        <v>479</v>
      </c>
      <c r="F198" s="215" t="s">
        <v>480</v>
      </c>
      <c r="G198" s="216" t="s">
        <v>326</v>
      </c>
      <c r="H198" s="217">
        <v>2</v>
      </c>
      <c r="I198" s="218"/>
      <c r="J198" s="219">
        <f>ROUND(I198*H198,2)</f>
        <v>0</v>
      </c>
      <c r="K198" s="215" t="s">
        <v>223</v>
      </c>
      <c r="L198" s="45"/>
      <c r="M198" s="220" t="s">
        <v>19</v>
      </c>
      <c r="N198" s="221" t="s">
        <v>40</v>
      </c>
      <c r="O198" s="85"/>
      <c r="P198" s="222">
        <f>O198*H198</f>
        <v>0</v>
      </c>
      <c r="Q198" s="222">
        <v>0.00024000000000000001</v>
      </c>
      <c r="R198" s="222">
        <f>Q198*H198</f>
        <v>0.00048000000000000001</v>
      </c>
      <c r="S198" s="222">
        <v>0</v>
      </c>
      <c r="T198" s="223">
        <f>S198*H198</f>
        <v>0</v>
      </c>
      <c r="U198" s="39"/>
      <c r="V198" s="39"/>
      <c r="W198" s="39"/>
      <c r="X198" s="39"/>
      <c r="Y198" s="39"/>
      <c r="Z198" s="39"/>
      <c r="AA198" s="39"/>
      <c r="AB198" s="39"/>
      <c r="AC198" s="39"/>
      <c r="AD198" s="39"/>
      <c r="AE198" s="39"/>
      <c r="AR198" s="224" t="s">
        <v>287</v>
      </c>
      <c r="AT198" s="224" t="s">
        <v>219</v>
      </c>
      <c r="AU198" s="224" t="s">
        <v>78</v>
      </c>
      <c r="AY198" s="18" t="s">
        <v>216</v>
      </c>
      <c r="BE198" s="225">
        <f>IF(N198="základní",J198,0)</f>
        <v>0</v>
      </c>
      <c r="BF198" s="225">
        <f>IF(N198="snížená",J198,0)</f>
        <v>0</v>
      </c>
      <c r="BG198" s="225">
        <f>IF(N198="zákl. přenesená",J198,0)</f>
        <v>0</v>
      </c>
      <c r="BH198" s="225">
        <f>IF(N198="sníž. přenesená",J198,0)</f>
        <v>0</v>
      </c>
      <c r="BI198" s="225">
        <f>IF(N198="nulová",J198,0)</f>
        <v>0</v>
      </c>
      <c r="BJ198" s="18" t="s">
        <v>76</v>
      </c>
      <c r="BK198" s="225">
        <f>ROUND(I198*H198,2)</f>
        <v>0</v>
      </c>
      <c r="BL198" s="18" t="s">
        <v>287</v>
      </c>
      <c r="BM198" s="224" t="s">
        <v>2879</v>
      </c>
    </row>
    <row r="199" s="2" customFormat="1" ht="22.2" customHeight="1">
      <c r="A199" s="39"/>
      <c r="B199" s="40"/>
      <c r="C199" s="213" t="s">
        <v>458</v>
      </c>
      <c r="D199" s="213" t="s">
        <v>219</v>
      </c>
      <c r="E199" s="214" t="s">
        <v>2880</v>
      </c>
      <c r="F199" s="215" t="s">
        <v>2881</v>
      </c>
      <c r="G199" s="216" t="s">
        <v>257</v>
      </c>
      <c r="H199" s="217">
        <v>0.002</v>
      </c>
      <c r="I199" s="218"/>
      <c r="J199" s="219">
        <f>ROUND(I199*H199,2)</f>
        <v>0</v>
      </c>
      <c r="K199" s="215" t="s">
        <v>223</v>
      </c>
      <c r="L199" s="45"/>
      <c r="M199" s="220" t="s">
        <v>19</v>
      </c>
      <c r="N199" s="221" t="s">
        <v>40</v>
      </c>
      <c r="O199" s="85"/>
      <c r="P199" s="222">
        <f>O199*H199</f>
        <v>0</v>
      </c>
      <c r="Q199" s="222">
        <v>0</v>
      </c>
      <c r="R199" s="222">
        <f>Q199*H199</f>
        <v>0</v>
      </c>
      <c r="S199" s="222">
        <v>0</v>
      </c>
      <c r="T199" s="223">
        <f>S199*H199</f>
        <v>0</v>
      </c>
      <c r="U199" s="39"/>
      <c r="V199" s="39"/>
      <c r="W199" s="39"/>
      <c r="X199" s="39"/>
      <c r="Y199" s="39"/>
      <c r="Z199" s="39"/>
      <c r="AA199" s="39"/>
      <c r="AB199" s="39"/>
      <c r="AC199" s="39"/>
      <c r="AD199" s="39"/>
      <c r="AE199" s="39"/>
      <c r="AR199" s="224" t="s">
        <v>287</v>
      </c>
      <c r="AT199" s="224" t="s">
        <v>219</v>
      </c>
      <c r="AU199" s="224" t="s">
        <v>78</v>
      </c>
      <c r="AY199" s="18" t="s">
        <v>216</v>
      </c>
      <c r="BE199" s="225">
        <f>IF(N199="základní",J199,0)</f>
        <v>0</v>
      </c>
      <c r="BF199" s="225">
        <f>IF(N199="snížená",J199,0)</f>
        <v>0</v>
      </c>
      <c r="BG199" s="225">
        <f>IF(N199="zákl. přenesená",J199,0)</f>
        <v>0</v>
      </c>
      <c r="BH199" s="225">
        <f>IF(N199="sníž. přenesená",J199,0)</f>
        <v>0</v>
      </c>
      <c r="BI199" s="225">
        <f>IF(N199="nulová",J199,0)</f>
        <v>0</v>
      </c>
      <c r="BJ199" s="18" t="s">
        <v>76</v>
      </c>
      <c r="BK199" s="225">
        <f>ROUND(I199*H199,2)</f>
        <v>0</v>
      </c>
      <c r="BL199" s="18" t="s">
        <v>287</v>
      </c>
      <c r="BM199" s="224" t="s">
        <v>2882</v>
      </c>
    </row>
    <row r="200" s="2" customFormat="1">
      <c r="A200" s="39"/>
      <c r="B200" s="40"/>
      <c r="C200" s="41"/>
      <c r="D200" s="226" t="s">
        <v>226</v>
      </c>
      <c r="E200" s="41"/>
      <c r="F200" s="227" t="s">
        <v>486</v>
      </c>
      <c r="G200" s="41"/>
      <c r="H200" s="41"/>
      <c r="I200" s="228"/>
      <c r="J200" s="41"/>
      <c r="K200" s="41"/>
      <c r="L200" s="45"/>
      <c r="M200" s="229"/>
      <c r="N200" s="230"/>
      <c r="O200" s="85"/>
      <c r="P200" s="85"/>
      <c r="Q200" s="85"/>
      <c r="R200" s="85"/>
      <c r="S200" s="85"/>
      <c r="T200" s="86"/>
      <c r="U200" s="39"/>
      <c r="V200" s="39"/>
      <c r="W200" s="39"/>
      <c r="X200" s="39"/>
      <c r="Y200" s="39"/>
      <c r="Z200" s="39"/>
      <c r="AA200" s="39"/>
      <c r="AB200" s="39"/>
      <c r="AC200" s="39"/>
      <c r="AD200" s="39"/>
      <c r="AE200" s="39"/>
      <c r="AT200" s="18" t="s">
        <v>226</v>
      </c>
      <c r="AU200" s="18" t="s">
        <v>78</v>
      </c>
    </row>
    <row r="201" s="12" customFormat="1" ht="22.8" customHeight="1">
      <c r="A201" s="12"/>
      <c r="B201" s="197"/>
      <c r="C201" s="198"/>
      <c r="D201" s="199" t="s">
        <v>68</v>
      </c>
      <c r="E201" s="211" t="s">
        <v>487</v>
      </c>
      <c r="F201" s="211" t="s">
        <v>488</v>
      </c>
      <c r="G201" s="198"/>
      <c r="H201" s="198"/>
      <c r="I201" s="201"/>
      <c r="J201" s="212">
        <f>BK201</f>
        <v>0</v>
      </c>
      <c r="K201" s="198"/>
      <c r="L201" s="203"/>
      <c r="M201" s="204"/>
      <c r="N201" s="205"/>
      <c r="O201" s="205"/>
      <c r="P201" s="206">
        <f>SUM(P202:P206)</f>
        <v>0</v>
      </c>
      <c r="Q201" s="205"/>
      <c r="R201" s="206">
        <f>SUM(R202:R206)</f>
        <v>0.034879999999999994</v>
      </c>
      <c r="S201" s="205"/>
      <c r="T201" s="207">
        <f>SUM(T202:T206)</f>
        <v>0.024930000000000001</v>
      </c>
      <c r="U201" s="12"/>
      <c r="V201" s="12"/>
      <c r="W201" s="12"/>
      <c r="X201" s="12"/>
      <c r="Y201" s="12"/>
      <c r="Z201" s="12"/>
      <c r="AA201" s="12"/>
      <c r="AB201" s="12"/>
      <c r="AC201" s="12"/>
      <c r="AD201" s="12"/>
      <c r="AE201" s="12"/>
      <c r="AR201" s="208" t="s">
        <v>78</v>
      </c>
      <c r="AT201" s="209" t="s">
        <v>68</v>
      </c>
      <c r="AU201" s="209" t="s">
        <v>76</v>
      </c>
      <c r="AY201" s="208" t="s">
        <v>216</v>
      </c>
      <c r="BK201" s="210">
        <f>SUM(BK202:BK206)</f>
        <v>0</v>
      </c>
    </row>
    <row r="202" s="2" customFormat="1" ht="22.2" customHeight="1">
      <c r="A202" s="39"/>
      <c r="B202" s="40"/>
      <c r="C202" s="213" t="s">
        <v>462</v>
      </c>
      <c r="D202" s="213" t="s">
        <v>219</v>
      </c>
      <c r="E202" s="214" t="s">
        <v>490</v>
      </c>
      <c r="F202" s="215" t="s">
        <v>491</v>
      </c>
      <c r="G202" s="216" t="s">
        <v>326</v>
      </c>
      <c r="H202" s="217">
        <v>1</v>
      </c>
      <c r="I202" s="218"/>
      <c r="J202" s="219">
        <f>ROUND(I202*H202,2)</f>
        <v>0</v>
      </c>
      <c r="K202" s="215" t="s">
        <v>223</v>
      </c>
      <c r="L202" s="45"/>
      <c r="M202" s="220" t="s">
        <v>19</v>
      </c>
      <c r="N202" s="221" t="s">
        <v>40</v>
      </c>
      <c r="O202" s="85"/>
      <c r="P202" s="222">
        <f>O202*H202</f>
        <v>0</v>
      </c>
      <c r="Q202" s="222">
        <v>0</v>
      </c>
      <c r="R202" s="222">
        <f>Q202*H202</f>
        <v>0</v>
      </c>
      <c r="S202" s="222">
        <v>0</v>
      </c>
      <c r="T202" s="223">
        <f>S202*H202</f>
        <v>0</v>
      </c>
      <c r="U202" s="39"/>
      <c r="V202" s="39"/>
      <c r="W202" s="39"/>
      <c r="X202" s="39"/>
      <c r="Y202" s="39"/>
      <c r="Z202" s="39"/>
      <c r="AA202" s="39"/>
      <c r="AB202" s="39"/>
      <c r="AC202" s="39"/>
      <c r="AD202" s="39"/>
      <c r="AE202" s="39"/>
      <c r="AR202" s="224" t="s">
        <v>287</v>
      </c>
      <c r="AT202" s="224" t="s">
        <v>219</v>
      </c>
      <c r="AU202" s="224" t="s">
        <v>78</v>
      </c>
      <c r="AY202" s="18" t="s">
        <v>216</v>
      </c>
      <c r="BE202" s="225">
        <f>IF(N202="základní",J202,0)</f>
        <v>0</v>
      </c>
      <c r="BF202" s="225">
        <f>IF(N202="snížená",J202,0)</f>
        <v>0</v>
      </c>
      <c r="BG202" s="225">
        <f>IF(N202="zákl. přenesená",J202,0)</f>
        <v>0</v>
      </c>
      <c r="BH202" s="225">
        <f>IF(N202="sníž. přenesená",J202,0)</f>
        <v>0</v>
      </c>
      <c r="BI202" s="225">
        <f>IF(N202="nulová",J202,0)</f>
        <v>0</v>
      </c>
      <c r="BJ202" s="18" t="s">
        <v>76</v>
      </c>
      <c r="BK202" s="225">
        <f>ROUND(I202*H202,2)</f>
        <v>0</v>
      </c>
      <c r="BL202" s="18" t="s">
        <v>287</v>
      </c>
      <c r="BM202" s="224" t="s">
        <v>2883</v>
      </c>
    </row>
    <row r="203" s="2" customFormat="1" ht="13.8" customHeight="1">
      <c r="A203" s="39"/>
      <c r="B203" s="40"/>
      <c r="C203" s="213" t="s">
        <v>469</v>
      </c>
      <c r="D203" s="213" t="s">
        <v>219</v>
      </c>
      <c r="E203" s="214" t="s">
        <v>494</v>
      </c>
      <c r="F203" s="215" t="s">
        <v>495</v>
      </c>
      <c r="G203" s="216" t="s">
        <v>326</v>
      </c>
      <c r="H203" s="217">
        <v>1</v>
      </c>
      <c r="I203" s="218"/>
      <c r="J203" s="219">
        <f>ROUND(I203*H203,2)</f>
        <v>0</v>
      </c>
      <c r="K203" s="215" t="s">
        <v>223</v>
      </c>
      <c r="L203" s="45"/>
      <c r="M203" s="220" t="s">
        <v>19</v>
      </c>
      <c r="N203" s="221" t="s">
        <v>40</v>
      </c>
      <c r="O203" s="85"/>
      <c r="P203" s="222">
        <f>O203*H203</f>
        <v>0</v>
      </c>
      <c r="Q203" s="222">
        <v>8.0000000000000007E-05</v>
      </c>
      <c r="R203" s="222">
        <f>Q203*H203</f>
        <v>8.0000000000000007E-05</v>
      </c>
      <c r="S203" s="222">
        <v>0.024930000000000001</v>
      </c>
      <c r="T203" s="223">
        <f>S203*H203</f>
        <v>0.024930000000000001</v>
      </c>
      <c r="U203" s="39"/>
      <c r="V203" s="39"/>
      <c r="W203" s="39"/>
      <c r="X203" s="39"/>
      <c r="Y203" s="39"/>
      <c r="Z203" s="39"/>
      <c r="AA203" s="39"/>
      <c r="AB203" s="39"/>
      <c r="AC203" s="39"/>
      <c r="AD203" s="39"/>
      <c r="AE203" s="39"/>
      <c r="AR203" s="224" t="s">
        <v>287</v>
      </c>
      <c r="AT203" s="224" t="s">
        <v>219</v>
      </c>
      <c r="AU203" s="224" t="s">
        <v>78</v>
      </c>
      <c r="AY203" s="18" t="s">
        <v>216</v>
      </c>
      <c r="BE203" s="225">
        <f>IF(N203="základní",J203,0)</f>
        <v>0</v>
      </c>
      <c r="BF203" s="225">
        <f>IF(N203="snížená",J203,0)</f>
        <v>0</v>
      </c>
      <c r="BG203" s="225">
        <f>IF(N203="zákl. přenesená",J203,0)</f>
        <v>0</v>
      </c>
      <c r="BH203" s="225">
        <f>IF(N203="sníž. přenesená",J203,0)</f>
        <v>0</v>
      </c>
      <c r="BI203" s="225">
        <f>IF(N203="nulová",J203,0)</f>
        <v>0</v>
      </c>
      <c r="BJ203" s="18" t="s">
        <v>76</v>
      </c>
      <c r="BK203" s="225">
        <f>ROUND(I203*H203,2)</f>
        <v>0</v>
      </c>
      <c r="BL203" s="18" t="s">
        <v>287</v>
      </c>
      <c r="BM203" s="224" t="s">
        <v>2884</v>
      </c>
    </row>
    <row r="204" s="2" customFormat="1" ht="22.2" customHeight="1">
      <c r="A204" s="39"/>
      <c r="B204" s="40"/>
      <c r="C204" s="213" t="s">
        <v>474</v>
      </c>
      <c r="D204" s="213" t="s">
        <v>219</v>
      </c>
      <c r="E204" s="214" t="s">
        <v>498</v>
      </c>
      <c r="F204" s="215" t="s">
        <v>499</v>
      </c>
      <c r="G204" s="216" t="s">
        <v>326</v>
      </c>
      <c r="H204" s="217">
        <v>1</v>
      </c>
      <c r="I204" s="218"/>
      <c r="J204" s="219">
        <f>ROUND(I204*H204,2)</f>
        <v>0</v>
      </c>
      <c r="K204" s="215" t="s">
        <v>223</v>
      </c>
      <c r="L204" s="45"/>
      <c r="M204" s="220" t="s">
        <v>19</v>
      </c>
      <c r="N204" s="221" t="s">
        <v>40</v>
      </c>
      <c r="O204" s="85"/>
      <c r="P204" s="222">
        <f>O204*H204</f>
        <v>0</v>
      </c>
      <c r="Q204" s="222">
        <v>0.034799999999999998</v>
      </c>
      <c r="R204" s="222">
        <f>Q204*H204</f>
        <v>0.034799999999999998</v>
      </c>
      <c r="S204" s="222">
        <v>0</v>
      </c>
      <c r="T204" s="223">
        <f>S204*H204</f>
        <v>0</v>
      </c>
      <c r="U204" s="39"/>
      <c r="V204" s="39"/>
      <c r="W204" s="39"/>
      <c r="X204" s="39"/>
      <c r="Y204" s="39"/>
      <c r="Z204" s="39"/>
      <c r="AA204" s="39"/>
      <c r="AB204" s="39"/>
      <c r="AC204" s="39"/>
      <c r="AD204" s="39"/>
      <c r="AE204" s="39"/>
      <c r="AR204" s="224" t="s">
        <v>287</v>
      </c>
      <c r="AT204" s="224" t="s">
        <v>219</v>
      </c>
      <c r="AU204" s="224" t="s">
        <v>78</v>
      </c>
      <c r="AY204" s="18" t="s">
        <v>216</v>
      </c>
      <c r="BE204" s="225">
        <f>IF(N204="základní",J204,0)</f>
        <v>0</v>
      </c>
      <c r="BF204" s="225">
        <f>IF(N204="snížená",J204,0)</f>
        <v>0</v>
      </c>
      <c r="BG204" s="225">
        <f>IF(N204="zákl. přenesená",J204,0)</f>
        <v>0</v>
      </c>
      <c r="BH204" s="225">
        <f>IF(N204="sníž. přenesená",J204,0)</f>
        <v>0</v>
      </c>
      <c r="BI204" s="225">
        <f>IF(N204="nulová",J204,0)</f>
        <v>0</v>
      </c>
      <c r="BJ204" s="18" t="s">
        <v>76</v>
      </c>
      <c r="BK204" s="225">
        <f>ROUND(I204*H204,2)</f>
        <v>0</v>
      </c>
      <c r="BL204" s="18" t="s">
        <v>287</v>
      </c>
      <c r="BM204" s="224" t="s">
        <v>2885</v>
      </c>
    </row>
    <row r="205" s="2" customFormat="1" ht="22.2" customHeight="1">
      <c r="A205" s="39"/>
      <c r="B205" s="40"/>
      <c r="C205" s="213" t="s">
        <v>478</v>
      </c>
      <c r="D205" s="213" t="s">
        <v>219</v>
      </c>
      <c r="E205" s="214" t="s">
        <v>2886</v>
      </c>
      <c r="F205" s="215" t="s">
        <v>2887</v>
      </c>
      <c r="G205" s="216" t="s">
        <v>257</v>
      </c>
      <c r="H205" s="217">
        <v>0.035000000000000003</v>
      </c>
      <c r="I205" s="218"/>
      <c r="J205" s="219">
        <f>ROUND(I205*H205,2)</f>
        <v>0</v>
      </c>
      <c r="K205" s="215" t="s">
        <v>223</v>
      </c>
      <c r="L205" s="45"/>
      <c r="M205" s="220" t="s">
        <v>19</v>
      </c>
      <c r="N205" s="221" t="s">
        <v>40</v>
      </c>
      <c r="O205" s="85"/>
      <c r="P205" s="222">
        <f>O205*H205</f>
        <v>0</v>
      </c>
      <c r="Q205" s="222">
        <v>0</v>
      </c>
      <c r="R205" s="222">
        <f>Q205*H205</f>
        <v>0</v>
      </c>
      <c r="S205" s="222">
        <v>0</v>
      </c>
      <c r="T205" s="223">
        <f>S205*H205</f>
        <v>0</v>
      </c>
      <c r="U205" s="39"/>
      <c r="V205" s="39"/>
      <c r="W205" s="39"/>
      <c r="X205" s="39"/>
      <c r="Y205" s="39"/>
      <c r="Z205" s="39"/>
      <c r="AA205" s="39"/>
      <c r="AB205" s="39"/>
      <c r="AC205" s="39"/>
      <c r="AD205" s="39"/>
      <c r="AE205" s="39"/>
      <c r="AR205" s="224" t="s">
        <v>287</v>
      </c>
      <c r="AT205" s="224" t="s">
        <v>219</v>
      </c>
      <c r="AU205" s="224" t="s">
        <v>78</v>
      </c>
      <c r="AY205" s="18" t="s">
        <v>216</v>
      </c>
      <c r="BE205" s="225">
        <f>IF(N205="základní",J205,0)</f>
        <v>0</v>
      </c>
      <c r="BF205" s="225">
        <f>IF(N205="snížená",J205,0)</f>
        <v>0</v>
      </c>
      <c r="BG205" s="225">
        <f>IF(N205="zákl. přenesená",J205,0)</f>
        <v>0</v>
      </c>
      <c r="BH205" s="225">
        <f>IF(N205="sníž. přenesená",J205,0)</f>
        <v>0</v>
      </c>
      <c r="BI205" s="225">
        <f>IF(N205="nulová",J205,0)</f>
        <v>0</v>
      </c>
      <c r="BJ205" s="18" t="s">
        <v>76</v>
      </c>
      <c r="BK205" s="225">
        <f>ROUND(I205*H205,2)</f>
        <v>0</v>
      </c>
      <c r="BL205" s="18" t="s">
        <v>287</v>
      </c>
      <c r="BM205" s="224" t="s">
        <v>2888</v>
      </c>
    </row>
    <row r="206" s="2" customFormat="1">
      <c r="A206" s="39"/>
      <c r="B206" s="40"/>
      <c r="C206" s="41"/>
      <c r="D206" s="226" t="s">
        <v>226</v>
      </c>
      <c r="E206" s="41"/>
      <c r="F206" s="227" t="s">
        <v>466</v>
      </c>
      <c r="G206" s="41"/>
      <c r="H206" s="41"/>
      <c r="I206" s="228"/>
      <c r="J206" s="41"/>
      <c r="K206" s="41"/>
      <c r="L206" s="45"/>
      <c r="M206" s="229"/>
      <c r="N206" s="230"/>
      <c r="O206" s="85"/>
      <c r="P206" s="85"/>
      <c r="Q206" s="85"/>
      <c r="R206" s="85"/>
      <c r="S206" s="85"/>
      <c r="T206" s="86"/>
      <c r="U206" s="39"/>
      <c r="V206" s="39"/>
      <c r="W206" s="39"/>
      <c r="X206" s="39"/>
      <c r="Y206" s="39"/>
      <c r="Z206" s="39"/>
      <c r="AA206" s="39"/>
      <c r="AB206" s="39"/>
      <c r="AC206" s="39"/>
      <c r="AD206" s="39"/>
      <c r="AE206" s="39"/>
      <c r="AT206" s="18" t="s">
        <v>226</v>
      </c>
      <c r="AU206" s="18" t="s">
        <v>78</v>
      </c>
    </row>
    <row r="207" s="12" customFormat="1" ht="22.8" customHeight="1">
      <c r="A207" s="12"/>
      <c r="B207" s="197"/>
      <c r="C207" s="198"/>
      <c r="D207" s="199" t="s">
        <v>68</v>
      </c>
      <c r="E207" s="211" t="s">
        <v>505</v>
      </c>
      <c r="F207" s="211" t="s">
        <v>506</v>
      </c>
      <c r="G207" s="198"/>
      <c r="H207" s="198"/>
      <c r="I207" s="201"/>
      <c r="J207" s="212">
        <f>BK207</f>
        <v>0</v>
      </c>
      <c r="K207" s="198"/>
      <c r="L207" s="203"/>
      <c r="M207" s="204"/>
      <c r="N207" s="205"/>
      <c r="O207" s="205"/>
      <c r="P207" s="206">
        <f>SUM(P208:P216)</f>
        <v>0</v>
      </c>
      <c r="Q207" s="205"/>
      <c r="R207" s="206">
        <f>SUM(R208:R216)</f>
        <v>0.00045000000000000004</v>
      </c>
      <c r="S207" s="205"/>
      <c r="T207" s="207">
        <f>SUM(T208:T216)</f>
        <v>0</v>
      </c>
      <c r="U207" s="12"/>
      <c r="V207" s="12"/>
      <c r="W207" s="12"/>
      <c r="X207" s="12"/>
      <c r="Y207" s="12"/>
      <c r="Z207" s="12"/>
      <c r="AA207" s="12"/>
      <c r="AB207" s="12"/>
      <c r="AC207" s="12"/>
      <c r="AD207" s="12"/>
      <c r="AE207" s="12"/>
      <c r="AR207" s="208" t="s">
        <v>78</v>
      </c>
      <c r="AT207" s="209" t="s">
        <v>68</v>
      </c>
      <c r="AU207" s="209" t="s">
        <v>76</v>
      </c>
      <c r="AY207" s="208" t="s">
        <v>216</v>
      </c>
      <c r="BK207" s="210">
        <f>SUM(BK208:BK216)</f>
        <v>0</v>
      </c>
    </row>
    <row r="208" s="2" customFormat="1" ht="22.2" customHeight="1">
      <c r="A208" s="39"/>
      <c r="B208" s="40"/>
      <c r="C208" s="213" t="s">
        <v>482</v>
      </c>
      <c r="D208" s="213" t="s">
        <v>219</v>
      </c>
      <c r="E208" s="214" t="s">
        <v>508</v>
      </c>
      <c r="F208" s="215" t="s">
        <v>509</v>
      </c>
      <c r="G208" s="216" t="s">
        <v>326</v>
      </c>
      <c r="H208" s="217">
        <v>1</v>
      </c>
      <c r="I208" s="218"/>
      <c r="J208" s="219">
        <f>ROUND(I208*H208,2)</f>
        <v>0</v>
      </c>
      <c r="K208" s="215" t="s">
        <v>223</v>
      </c>
      <c r="L208" s="45"/>
      <c r="M208" s="220" t="s">
        <v>19</v>
      </c>
      <c r="N208" s="221" t="s">
        <v>40</v>
      </c>
      <c r="O208" s="85"/>
      <c r="P208" s="222">
        <f>O208*H208</f>
        <v>0</v>
      </c>
      <c r="Q208" s="222">
        <v>0</v>
      </c>
      <c r="R208" s="222">
        <f>Q208*H208</f>
        <v>0</v>
      </c>
      <c r="S208" s="222">
        <v>0</v>
      </c>
      <c r="T208" s="223">
        <f>S208*H208</f>
        <v>0</v>
      </c>
      <c r="U208" s="39"/>
      <c r="V208" s="39"/>
      <c r="W208" s="39"/>
      <c r="X208" s="39"/>
      <c r="Y208" s="39"/>
      <c r="Z208" s="39"/>
      <c r="AA208" s="39"/>
      <c r="AB208" s="39"/>
      <c r="AC208" s="39"/>
      <c r="AD208" s="39"/>
      <c r="AE208" s="39"/>
      <c r="AR208" s="224" t="s">
        <v>287</v>
      </c>
      <c r="AT208" s="224" t="s">
        <v>219</v>
      </c>
      <c r="AU208" s="224" t="s">
        <v>78</v>
      </c>
      <c r="AY208" s="18" t="s">
        <v>216</v>
      </c>
      <c r="BE208" s="225">
        <f>IF(N208="základní",J208,0)</f>
        <v>0</v>
      </c>
      <c r="BF208" s="225">
        <f>IF(N208="snížená",J208,0)</f>
        <v>0</v>
      </c>
      <c r="BG208" s="225">
        <f>IF(N208="zákl. přenesená",J208,0)</f>
        <v>0</v>
      </c>
      <c r="BH208" s="225">
        <f>IF(N208="sníž. přenesená",J208,0)</f>
        <v>0</v>
      </c>
      <c r="BI208" s="225">
        <f>IF(N208="nulová",J208,0)</f>
        <v>0</v>
      </c>
      <c r="BJ208" s="18" t="s">
        <v>76</v>
      </c>
      <c r="BK208" s="225">
        <f>ROUND(I208*H208,2)</f>
        <v>0</v>
      </c>
      <c r="BL208" s="18" t="s">
        <v>287</v>
      </c>
      <c r="BM208" s="224" t="s">
        <v>2889</v>
      </c>
    </row>
    <row r="209" s="2" customFormat="1" ht="13.8" customHeight="1">
      <c r="A209" s="39"/>
      <c r="B209" s="40"/>
      <c r="C209" s="263" t="s">
        <v>489</v>
      </c>
      <c r="D209" s="263" t="s">
        <v>295</v>
      </c>
      <c r="E209" s="264" t="s">
        <v>512</v>
      </c>
      <c r="F209" s="265" t="s">
        <v>513</v>
      </c>
      <c r="G209" s="266" t="s">
        <v>326</v>
      </c>
      <c r="H209" s="267">
        <v>1</v>
      </c>
      <c r="I209" s="268"/>
      <c r="J209" s="269">
        <f>ROUND(I209*H209,2)</f>
        <v>0</v>
      </c>
      <c r="K209" s="265" t="s">
        <v>223</v>
      </c>
      <c r="L209" s="270"/>
      <c r="M209" s="271" t="s">
        <v>19</v>
      </c>
      <c r="N209" s="272" t="s">
        <v>40</v>
      </c>
      <c r="O209" s="85"/>
      <c r="P209" s="222">
        <f>O209*H209</f>
        <v>0</v>
      </c>
      <c r="Q209" s="222">
        <v>5.0000000000000002E-05</v>
      </c>
      <c r="R209" s="222">
        <f>Q209*H209</f>
        <v>5.0000000000000002E-05</v>
      </c>
      <c r="S209" s="222">
        <v>0</v>
      </c>
      <c r="T209" s="223">
        <f>S209*H209</f>
        <v>0</v>
      </c>
      <c r="U209" s="39"/>
      <c r="V209" s="39"/>
      <c r="W209" s="39"/>
      <c r="X209" s="39"/>
      <c r="Y209" s="39"/>
      <c r="Z209" s="39"/>
      <c r="AA209" s="39"/>
      <c r="AB209" s="39"/>
      <c r="AC209" s="39"/>
      <c r="AD209" s="39"/>
      <c r="AE209" s="39"/>
      <c r="AR209" s="224" t="s">
        <v>299</v>
      </c>
      <c r="AT209" s="224" t="s">
        <v>295</v>
      </c>
      <c r="AU209" s="224" t="s">
        <v>78</v>
      </c>
      <c r="AY209" s="18" t="s">
        <v>216</v>
      </c>
      <c r="BE209" s="225">
        <f>IF(N209="základní",J209,0)</f>
        <v>0</v>
      </c>
      <c r="BF209" s="225">
        <f>IF(N209="snížená",J209,0)</f>
        <v>0</v>
      </c>
      <c r="BG209" s="225">
        <f>IF(N209="zákl. přenesená",J209,0)</f>
        <v>0</v>
      </c>
      <c r="BH209" s="225">
        <f>IF(N209="sníž. přenesená",J209,0)</f>
        <v>0</v>
      </c>
      <c r="BI209" s="225">
        <f>IF(N209="nulová",J209,0)</f>
        <v>0</v>
      </c>
      <c r="BJ209" s="18" t="s">
        <v>76</v>
      </c>
      <c r="BK209" s="225">
        <f>ROUND(I209*H209,2)</f>
        <v>0</v>
      </c>
      <c r="BL209" s="18" t="s">
        <v>287</v>
      </c>
      <c r="BM209" s="224" t="s">
        <v>2890</v>
      </c>
    </row>
    <row r="210" s="2" customFormat="1" ht="13.8" customHeight="1">
      <c r="A210" s="39"/>
      <c r="B210" s="40"/>
      <c r="C210" s="213" t="s">
        <v>493</v>
      </c>
      <c r="D210" s="213" t="s">
        <v>219</v>
      </c>
      <c r="E210" s="214" t="s">
        <v>990</v>
      </c>
      <c r="F210" s="215" t="s">
        <v>991</v>
      </c>
      <c r="G210" s="216" t="s">
        <v>326</v>
      </c>
      <c r="H210" s="217">
        <v>1</v>
      </c>
      <c r="I210" s="218"/>
      <c r="J210" s="219">
        <f>ROUND(I210*H210,2)</f>
        <v>0</v>
      </c>
      <c r="K210" s="215" t="s">
        <v>223</v>
      </c>
      <c r="L210" s="45"/>
      <c r="M210" s="220" t="s">
        <v>19</v>
      </c>
      <c r="N210" s="221" t="s">
        <v>40</v>
      </c>
      <c r="O210" s="85"/>
      <c r="P210" s="222">
        <f>O210*H210</f>
        <v>0</v>
      </c>
      <c r="Q210" s="222">
        <v>0</v>
      </c>
      <c r="R210" s="222">
        <f>Q210*H210</f>
        <v>0</v>
      </c>
      <c r="S210" s="222">
        <v>0</v>
      </c>
      <c r="T210" s="223">
        <f>S210*H210</f>
        <v>0</v>
      </c>
      <c r="U210" s="39"/>
      <c r="V210" s="39"/>
      <c r="W210" s="39"/>
      <c r="X210" s="39"/>
      <c r="Y210" s="39"/>
      <c r="Z210" s="39"/>
      <c r="AA210" s="39"/>
      <c r="AB210" s="39"/>
      <c r="AC210" s="39"/>
      <c r="AD210" s="39"/>
      <c r="AE210" s="39"/>
      <c r="AR210" s="224" t="s">
        <v>287</v>
      </c>
      <c r="AT210" s="224" t="s">
        <v>219</v>
      </c>
      <c r="AU210" s="224" t="s">
        <v>78</v>
      </c>
      <c r="AY210" s="18" t="s">
        <v>216</v>
      </c>
      <c r="BE210" s="225">
        <f>IF(N210="základní",J210,0)</f>
        <v>0</v>
      </c>
      <c r="BF210" s="225">
        <f>IF(N210="snížená",J210,0)</f>
        <v>0</v>
      </c>
      <c r="BG210" s="225">
        <f>IF(N210="zákl. přenesená",J210,0)</f>
        <v>0</v>
      </c>
      <c r="BH210" s="225">
        <f>IF(N210="sníž. přenesená",J210,0)</f>
        <v>0</v>
      </c>
      <c r="BI210" s="225">
        <f>IF(N210="nulová",J210,0)</f>
        <v>0</v>
      </c>
      <c r="BJ210" s="18" t="s">
        <v>76</v>
      </c>
      <c r="BK210" s="225">
        <f>ROUND(I210*H210,2)</f>
        <v>0</v>
      </c>
      <c r="BL210" s="18" t="s">
        <v>287</v>
      </c>
      <c r="BM210" s="224" t="s">
        <v>2891</v>
      </c>
    </row>
    <row r="211" s="2" customFormat="1" ht="13.8" customHeight="1">
      <c r="A211" s="39"/>
      <c r="B211" s="40"/>
      <c r="C211" s="263" t="s">
        <v>497</v>
      </c>
      <c r="D211" s="263" t="s">
        <v>295</v>
      </c>
      <c r="E211" s="264" t="s">
        <v>993</v>
      </c>
      <c r="F211" s="265" t="s">
        <v>994</v>
      </c>
      <c r="G211" s="266" t="s">
        <v>326</v>
      </c>
      <c r="H211" s="267">
        <v>1</v>
      </c>
      <c r="I211" s="268"/>
      <c r="J211" s="269">
        <f>ROUND(I211*H211,2)</f>
        <v>0</v>
      </c>
      <c r="K211" s="265" t="s">
        <v>223</v>
      </c>
      <c r="L211" s="270"/>
      <c r="M211" s="271" t="s">
        <v>19</v>
      </c>
      <c r="N211" s="272" t="s">
        <v>40</v>
      </c>
      <c r="O211" s="85"/>
      <c r="P211" s="222">
        <f>O211*H211</f>
        <v>0</v>
      </c>
      <c r="Q211" s="222">
        <v>0.00040000000000000002</v>
      </c>
      <c r="R211" s="222">
        <f>Q211*H211</f>
        <v>0.00040000000000000002</v>
      </c>
      <c r="S211" s="222">
        <v>0</v>
      </c>
      <c r="T211" s="223">
        <f>S211*H211</f>
        <v>0</v>
      </c>
      <c r="U211" s="39"/>
      <c r="V211" s="39"/>
      <c r="W211" s="39"/>
      <c r="X211" s="39"/>
      <c r="Y211" s="39"/>
      <c r="Z211" s="39"/>
      <c r="AA211" s="39"/>
      <c r="AB211" s="39"/>
      <c r="AC211" s="39"/>
      <c r="AD211" s="39"/>
      <c r="AE211" s="39"/>
      <c r="AR211" s="224" t="s">
        <v>299</v>
      </c>
      <c r="AT211" s="224" t="s">
        <v>295</v>
      </c>
      <c r="AU211" s="224" t="s">
        <v>78</v>
      </c>
      <c r="AY211" s="18" t="s">
        <v>216</v>
      </c>
      <c r="BE211" s="225">
        <f>IF(N211="základní",J211,0)</f>
        <v>0</v>
      </c>
      <c r="BF211" s="225">
        <f>IF(N211="snížená",J211,0)</f>
        <v>0</v>
      </c>
      <c r="BG211" s="225">
        <f>IF(N211="zákl. přenesená",J211,0)</f>
        <v>0</v>
      </c>
      <c r="BH211" s="225">
        <f>IF(N211="sníž. přenesená",J211,0)</f>
        <v>0</v>
      </c>
      <c r="BI211" s="225">
        <f>IF(N211="nulová",J211,0)</f>
        <v>0</v>
      </c>
      <c r="BJ211" s="18" t="s">
        <v>76</v>
      </c>
      <c r="BK211" s="225">
        <f>ROUND(I211*H211,2)</f>
        <v>0</v>
      </c>
      <c r="BL211" s="18" t="s">
        <v>287</v>
      </c>
      <c r="BM211" s="224" t="s">
        <v>2892</v>
      </c>
    </row>
    <row r="212" s="2" customFormat="1" ht="22.2" customHeight="1">
      <c r="A212" s="39"/>
      <c r="B212" s="40"/>
      <c r="C212" s="213" t="s">
        <v>501</v>
      </c>
      <c r="D212" s="213" t="s">
        <v>219</v>
      </c>
      <c r="E212" s="214" t="s">
        <v>524</v>
      </c>
      <c r="F212" s="215" t="s">
        <v>525</v>
      </c>
      <c r="G212" s="216" t="s">
        <v>326</v>
      </c>
      <c r="H212" s="217">
        <v>2</v>
      </c>
      <c r="I212" s="218"/>
      <c r="J212" s="219">
        <f>ROUND(I212*H212,2)</f>
        <v>0</v>
      </c>
      <c r="K212" s="215" t="s">
        <v>223</v>
      </c>
      <c r="L212" s="45"/>
      <c r="M212" s="220" t="s">
        <v>19</v>
      </c>
      <c r="N212" s="221" t="s">
        <v>40</v>
      </c>
      <c r="O212" s="85"/>
      <c r="P212" s="222">
        <f>O212*H212</f>
        <v>0</v>
      </c>
      <c r="Q212" s="222">
        <v>0</v>
      </c>
      <c r="R212" s="222">
        <f>Q212*H212</f>
        <v>0</v>
      </c>
      <c r="S212" s="222">
        <v>0</v>
      </c>
      <c r="T212" s="223">
        <f>S212*H212</f>
        <v>0</v>
      </c>
      <c r="U212" s="39"/>
      <c r="V212" s="39"/>
      <c r="W212" s="39"/>
      <c r="X212" s="39"/>
      <c r="Y212" s="39"/>
      <c r="Z212" s="39"/>
      <c r="AA212" s="39"/>
      <c r="AB212" s="39"/>
      <c r="AC212" s="39"/>
      <c r="AD212" s="39"/>
      <c r="AE212" s="39"/>
      <c r="AR212" s="224" t="s">
        <v>287</v>
      </c>
      <c r="AT212" s="224" t="s">
        <v>219</v>
      </c>
      <c r="AU212" s="224" t="s">
        <v>78</v>
      </c>
      <c r="AY212" s="18" t="s">
        <v>216</v>
      </c>
      <c r="BE212" s="225">
        <f>IF(N212="základní",J212,0)</f>
        <v>0</v>
      </c>
      <c r="BF212" s="225">
        <f>IF(N212="snížená",J212,0)</f>
        <v>0</v>
      </c>
      <c r="BG212" s="225">
        <f>IF(N212="zákl. přenesená",J212,0)</f>
        <v>0</v>
      </c>
      <c r="BH212" s="225">
        <f>IF(N212="sníž. přenesená",J212,0)</f>
        <v>0</v>
      </c>
      <c r="BI212" s="225">
        <f>IF(N212="nulová",J212,0)</f>
        <v>0</v>
      </c>
      <c r="BJ212" s="18" t="s">
        <v>76</v>
      </c>
      <c r="BK212" s="225">
        <f>ROUND(I212*H212,2)</f>
        <v>0</v>
      </c>
      <c r="BL212" s="18" t="s">
        <v>287</v>
      </c>
      <c r="BM212" s="224" t="s">
        <v>2893</v>
      </c>
    </row>
    <row r="213" s="2" customFormat="1" ht="13.8" customHeight="1">
      <c r="A213" s="39"/>
      <c r="B213" s="40"/>
      <c r="C213" s="263" t="s">
        <v>507</v>
      </c>
      <c r="D213" s="263" t="s">
        <v>295</v>
      </c>
      <c r="E213" s="264" t="s">
        <v>528</v>
      </c>
      <c r="F213" s="265" t="s">
        <v>529</v>
      </c>
      <c r="G213" s="266" t="s">
        <v>326</v>
      </c>
      <c r="H213" s="267">
        <v>2</v>
      </c>
      <c r="I213" s="268"/>
      <c r="J213" s="269">
        <f>ROUND(I213*H213,2)</f>
        <v>0</v>
      </c>
      <c r="K213" s="265" t="s">
        <v>223</v>
      </c>
      <c r="L213" s="270"/>
      <c r="M213" s="271" t="s">
        <v>19</v>
      </c>
      <c r="N213" s="272" t="s">
        <v>40</v>
      </c>
      <c r="O213" s="85"/>
      <c r="P213" s="222">
        <f>O213*H213</f>
        <v>0</v>
      </c>
      <c r="Q213" s="222">
        <v>0</v>
      </c>
      <c r="R213" s="222">
        <f>Q213*H213</f>
        <v>0</v>
      </c>
      <c r="S213" s="222">
        <v>0</v>
      </c>
      <c r="T213" s="223">
        <f>S213*H213</f>
        <v>0</v>
      </c>
      <c r="U213" s="39"/>
      <c r="V213" s="39"/>
      <c r="W213" s="39"/>
      <c r="X213" s="39"/>
      <c r="Y213" s="39"/>
      <c r="Z213" s="39"/>
      <c r="AA213" s="39"/>
      <c r="AB213" s="39"/>
      <c r="AC213" s="39"/>
      <c r="AD213" s="39"/>
      <c r="AE213" s="39"/>
      <c r="AR213" s="224" t="s">
        <v>299</v>
      </c>
      <c r="AT213" s="224" t="s">
        <v>295</v>
      </c>
      <c r="AU213" s="224" t="s">
        <v>78</v>
      </c>
      <c r="AY213" s="18" t="s">
        <v>216</v>
      </c>
      <c r="BE213" s="225">
        <f>IF(N213="základní",J213,0)</f>
        <v>0</v>
      </c>
      <c r="BF213" s="225">
        <f>IF(N213="snížená",J213,0)</f>
        <v>0</v>
      </c>
      <c r="BG213" s="225">
        <f>IF(N213="zákl. přenesená",J213,0)</f>
        <v>0</v>
      </c>
      <c r="BH213" s="225">
        <f>IF(N213="sníž. přenesená",J213,0)</f>
        <v>0</v>
      </c>
      <c r="BI213" s="225">
        <f>IF(N213="nulová",J213,0)</f>
        <v>0</v>
      </c>
      <c r="BJ213" s="18" t="s">
        <v>76</v>
      </c>
      <c r="BK213" s="225">
        <f>ROUND(I213*H213,2)</f>
        <v>0</v>
      </c>
      <c r="BL213" s="18" t="s">
        <v>287</v>
      </c>
      <c r="BM213" s="224" t="s">
        <v>2894</v>
      </c>
    </row>
    <row r="214" s="2" customFormat="1" ht="13.8" customHeight="1">
      <c r="A214" s="39"/>
      <c r="B214" s="40"/>
      <c r="C214" s="213" t="s">
        <v>511</v>
      </c>
      <c r="D214" s="213" t="s">
        <v>219</v>
      </c>
      <c r="E214" s="214" t="s">
        <v>532</v>
      </c>
      <c r="F214" s="215" t="s">
        <v>533</v>
      </c>
      <c r="G214" s="216" t="s">
        <v>313</v>
      </c>
      <c r="H214" s="217">
        <v>1</v>
      </c>
      <c r="I214" s="218"/>
      <c r="J214" s="219">
        <f>ROUND(I214*H214,2)</f>
        <v>0</v>
      </c>
      <c r="K214" s="215" t="s">
        <v>19</v>
      </c>
      <c r="L214" s="45"/>
      <c r="M214" s="220" t="s">
        <v>19</v>
      </c>
      <c r="N214" s="221" t="s">
        <v>40</v>
      </c>
      <c r="O214" s="85"/>
      <c r="P214" s="222">
        <f>O214*H214</f>
        <v>0</v>
      </c>
      <c r="Q214" s="222">
        <v>0</v>
      </c>
      <c r="R214" s="222">
        <f>Q214*H214</f>
        <v>0</v>
      </c>
      <c r="S214" s="222">
        <v>0</v>
      </c>
      <c r="T214" s="223">
        <f>S214*H214</f>
        <v>0</v>
      </c>
      <c r="U214" s="39"/>
      <c r="V214" s="39"/>
      <c r="W214" s="39"/>
      <c r="X214" s="39"/>
      <c r="Y214" s="39"/>
      <c r="Z214" s="39"/>
      <c r="AA214" s="39"/>
      <c r="AB214" s="39"/>
      <c r="AC214" s="39"/>
      <c r="AD214" s="39"/>
      <c r="AE214" s="39"/>
      <c r="AR214" s="224" t="s">
        <v>287</v>
      </c>
      <c r="AT214" s="224" t="s">
        <v>219</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2895</v>
      </c>
    </row>
    <row r="215" s="2" customFormat="1" ht="22.2" customHeight="1">
      <c r="A215" s="39"/>
      <c r="B215" s="40"/>
      <c r="C215" s="213" t="s">
        <v>515</v>
      </c>
      <c r="D215" s="213" t="s">
        <v>219</v>
      </c>
      <c r="E215" s="214" t="s">
        <v>2289</v>
      </c>
      <c r="F215" s="215" t="s">
        <v>2290</v>
      </c>
      <c r="G215" s="216" t="s">
        <v>305</v>
      </c>
      <c r="H215" s="273"/>
      <c r="I215" s="218"/>
      <c r="J215" s="219">
        <f>ROUND(I215*H215,2)</f>
        <v>0</v>
      </c>
      <c r="K215" s="215" t="s">
        <v>223</v>
      </c>
      <c r="L215" s="45"/>
      <c r="M215" s="220" t="s">
        <v>19</v>
      </c>
      <c r="N215" s="221" t="s">
        <v>40</v>
      </c>
      <c r="O215" s="85"/>
      <c r="P215" s="222">
        <f>O215*H215</f>
        <v>0</v>
      </c>
      <c r="Q215" s="222">
        <v>0</v>
      </c>
      <c r="R215" s="222">
        <f>Q215*H215</f>
        <v>0</v>
      </c>
      <c r="S215" s="222">
        <v>0</v>
      </c>
      <c r="T215" s="223">
        <f>S215*H215</f>
        <v>0</v>
      </c>
      <c r="U215" s="39"/>
      <c r="V215" s="39"/>
      <c r="W215" s="39"/>
      <c r="X215" s="39"/>
      <c r="Y215" s="39"/>
      <c r="Z215" s="39"/>
      <c r="AA215" s="39"/>
      <c r="AB215" s="39"/>
      <c r="AC215" s="39"/>
      <c r="AD215" s="39"/>
      <c r="AE215" s="39"/>
      <c r="AR215" s="224" t="s">
        <v>287</v>
      </c>
      <c r="AT215" s="224" t="s">
        <v>219</v>
      </c>
      <c r="AU215" s="224" t="s">
        <v>78</v>
      </c>
      <c r="AY215" s="18" t="s">
        <v>216</v>
      </c>
      <c r="BE215" s="225">
        <f>IF(N215="základní",J215,0)</f>
        <v>0</v>
      </c>
      <c r="BF215" s="225">
        <f>IF(N215="snížená",J215,0)</f>
        <v>0</v>
      </c>
      <c r="BG215" s="225">
        <f>IF(N215="zákl. přenesená",J215,0)</f>
        <v>0</v>
      </c>
      <c r="BH215" s="225">
        <f>IF(N215="sníž. přenesená",J215,0)</f>
        <v>0</v>
      </c>
      <c r="BI215" s="225">
        <f>IF(N215="nulová",J215,0)</f>
        <v>0</v>
      </c>
      <c r="BJ215" s="18" t="s">
        <v>76</v>
      </c>
      <c r="BK215" s="225">
        <f>ROUND(I215*H215,2)</f>
        <v>0</v>
      </c>
      <c r="BL215" s="18" t="s">
        <v>287</v>
      </c>
      <c r="BM215" s="224" t="s">
        <v>2896</v>
      </c>
    </row>
    <row r="216" s="2" customFormat="1">
      <c r="A216" s="39"/>
      <c r="B216" s="40"/>
      <c r="C216" s="41"/>
      <c r="D216" s="226" t="s">
        <v>226</v>
      </c>
      <c r="E216" s="41"/>
      <c r="F216" s="227" t="s">
        <v>307</v>
      </c>
      <c r="G216" s="41"/>
      <c r="H216" s="41"/>
      <c r="I216" s="228"/>
      <c r="J216" s="41"/>
      <c r="K216" s="41"/>
      <c r="L216" s="45"/>
      <c r="M216" s="229"/>
      <c r="N216" s="230"/>
      <c r="O216" s="85"/>
      <c r="P216" s="85"/>
      <c r="Q216" s="85"/>
      <c r="R216" s="85"/>
      <c r="S216" s="85"/>
      <c r="T216" s="86"/>
      <c r="U216" s="39"/>
      <c r="V216" s="39"/>
      <c r="W216" s="39"/>
      <c r="X216" s="39"/>
      <c r="Y216" s="39"/>
      <c r="Z216" s="39"/>
      <c r="AA216" s="39"/>
      <c r="AB216" s="39"/>
      <c r="AC216" s="39"/>
      <c r="AD216" s="39"/>
      <c r="AE216" s="39"/>
      <c r="AT216" s="18" t="s">
        <v>226</v>
      </c>
      <c r="AU216" s="18" t="s">
        <v>78</v>
      </c>
    </row>
    <row r="217" s="12" customFormat="1" ht="22.8" customHeight="1">
      <c r="A217" s="12"/>
      <c r="B217" s="197"/>
      <c r="C217" s="198"/>
      <c r="D217" s="199" t="s">
        <v>68</v>
      </c>
      <c r="E217" s="211" t="s">
        <v>553</v>
      </c>
      <c r="F217" s="211" t="s">
        <v>554</v>
      </c>
      <c r="G217" s="198"/>
      <c r="H217" s="198"/>
      <c r="I217" s="201"/>
      <c r="J217" s="212">
        <f>BK217</f>
        <v>0</v>
      </c>
      <c r="K217" s="198"/>
      <c r="L217" s="203"/>
      <c r="M217" s="204"/>
      <c r="N217" s="205"/>
      <c r="O217" s="205"/>
      <c r="P217" s="206">
        <f>SUM(P218:P223)</f>
        <v>0</v>
      </c>
      <c r="Q217" s="205"/>
      <c r="R217" s="206">
        <f>SUM(R218:R223)</f>
        <v>0.058682999999999999</v>
      </c>
      <c r="S217" s="205"/>
      <c r="T217" s="207">
        <f>SUM(T218:T223)</f>
        <v>0</v>
      </c>
      <c r="U217" s="12"/>
      <c r="V217" s="12"/>
      <c r="W217" s="12"/>
      <c r="X217" s="12"/>
      <c r="Y217" s="12"/>
      <c r="Z217" s="12"/>
      <c r="AA217" s="12"/>
      <c r="AB217" s="12"/>
      <c r="AC217" s="12"/>
      <c r="AD217" s="12"/>
      <c r="AE217" s="12"/>
      <c r="AR217" s="208" t="s">
        <v>78</v>
      </c>
      <c r="AT217" s="209" t="s">
        <v>68</v>
      </c>
      <c r="AU217" s="209" t="s">
        <v>76</v>
      </c>
      <c r="AY217" s="208" t="s">
        <v>216</v>
      </c>
      <c r="BK217" s="210">
        <f>SUM(BK218:BK223)</f>
        <v>0</v>
      </c>
    </row>
    <row r="218" s="2" customFormat="1" ht="13.8" customHeight="1">
      <c r="A218" s="39"/>
      <c r="B218" s="40"/>
      <c r="C218" s="213" t="s">
        <v>519</v>
      </c>
      <c r="D218" s="213" t="s">
        <v>219</v>
      </c>
      <c r="E218" s="214" t="s">
        <v>2897</v>
      </c>
      <c r="F218" s="215" t="s">
        <v>2898</v>
      </c>
      <c r="G218" s="216" t="s">
        <v>222</v>
      </c>
      <c r="H218" s="217">
        <v>3.1000000000000001</v>
      </c>
      <c r="I218" s="218"/>
      <c r="J218" s="219">
        <f>ROUND(I218*H218,2)</f>
        <v>0</v>
      </c>
      <c r="K218" s="215" t="s">
        <v>223</v>
      </c>
      <c r="L218" s="45"/>
      <c r="M218" s="220" t="s">
        <v>19</v>
      </c>
      <c r="N218" s="221" t="s">
        <v>40</v>
      </c>
      <c r="O218" s="85"/>
      <c r="P218" s="222">
        <f>O218*H218</f>
        <v>0</v>
      </c>
      <c r="Q218" s="222">
        <v>0.012829999999999999</v>
      </c>
      <c r="R218" s="222">
        <f>Q218*H218</f>
        <v>0.039772999999999996</v>
      </c>
      <c r="S218" s="222">
        <v>0</v>
      </c>
      <c r="T218" s="223">
        <f>S218*H218</f>
        <v>0</v>
      </c>
      <c r="U218" s="39"/>
      <c r="V218" s="39"/>
      <c r="W218" s="39"/>
      <c r="X218" s="39"/>
      <c r="Y218" s="39"/>
      <c r="Z218" s="39"/>
      <c r="AA218" s="39"/>
      <c r="AB218" s="39"/>
      <c r="AC218" s="39"/>
      <c r="AD218" s="39"/>
      <c r="AE218" s="39"/>
      <c r="AR218" s="224" t="s">
        <v>287</v>
      </c>
      <c r="AT218" s="224" t="s">
        <v>219</v>
      </c>
      <c r="AU218" s="224" t="s">
        <v>78</v>
      </c>
      <c r="AY218" s="18" t="s">
        <v>216</v>
      </c>
      <c r="BE218" s="225">
        <f>IF(N218="základní",J218,0)</f>
        <v>0</v>
      </c>
      <c r="BF218" s="225">
        <f>IF(N218="snížená",J218,0)</f>
        <v>0</v>
      </c>
      <c r="BG218" s="225">
        <f>IF(N218="zákl. přenesená",J218,0)</f>
        <v>0</v>
      </c>
      <c r="BH218" s="225">
        <f>IF(N218="sníž. přenesená",J218,0)</f>
        <v>0</v>
      </c>
      <c r="BI218" s="225">
        <f>IF(N218="nulová",J218,0)</f>
        <v>0</v>
      </c>
      <c r="BJ218" s="18" t="s">
        <v>76</v>
      </c>
      <c r="BK218" s="225">
        <f>ROUND(I218*H218,2)</f>
        <v>0</v>
      </c>
      <c r="BL218" s="18" t="s">
        <v>287</v>
      </c>
      <c r="BM218" s="224" t="s">
        <v>2899</v>
      </c>
    </row>
    <row r="219" s="2" customFormat="1">
      <c r="A219" s="39"/>
      <c r="B219" s="40"/>
      <c r="C219" s="41"/>
      <c r="D219" s="226" t="s">
        <v>226</v>
      </c>
      <c r="E219" s="41"/>
      <c r="F219" s="227" t="s">
        <v>2295</v>
      </c>
      <c r="G219" s="41"/>
      <c r="H219" s="41"/>
      <c r="I219" s="228"/>
      <c r="J219" s="41"/>
      <c r="K219" s="41"/>
      <c r="L219" s="45"/>
      <c r="M219" s="229"/>
      <c r="N219" s="230"/>
      <c r="O219" s="85"/>
      <c r="P219" s="85"/>
      <c r="Q219" s="85"/>
      <c r="R219" s="85"/>
      <c r="S219" s="85"/>
      <c r="T219" s="86"/>
      <c r="U219" s="39"/>
      <c r="V219" s="39"/>
      <c r="W219" s="39"/>
      <c r="X219" s="39"/>
      <c r="Y219" s="39"/>
      <c r="Z219" s="39"/>
      <c r="AA219" s="39"/>
      <c r="AB219" s="39"/>
      <c r="AC219" s="39"/>
      <c r="AD219" s="39"/>
      <c r="AE219" s="39"/>
      <c r="AT219" s="18" t="s">
        <v>226</v>
      </c>
      <c r="AU219" s="18" t="s">
        <v>78</v>
      </c>
    </row>
    <row r="220" s="2" customFormat="1" ht="22.2" customHeight="1">
      <c r="A220" s="39"/>
      <c r="B220" s="40"/>
      <c r="C220" s="213" t="s">
        <v>523</v>
      </c>
      <c r="D220" s="213" t="s">
        <v>219</v>
      </c>
      <c r="E220" s="214" t="s">
        <v>2900</v>
      </c>
      <c r="F220" s="215" t="s">
        <v>2901</v>
      </c>
      <c r="G220" s="216" t="s">
        <v>326</v>
      </c>
      <c r="H220" s="217">
        <v>1</v>
      </c>
      <c r="I220" s="218"/>
      <c r="J220" s="219">
        <f>ROUND(I220*H220,2)</f>
        <v>0</v>
      </c>
      <c r="K220" s="215" t="s">
        <v>223</v>
      </c>
      <c r="L220" s="45"/>
      <c r="M220" s="220" t="s">
        <v>19</v>
      </c>
      <c r="N220" s="221" t="s">
        <v>40</v>
      </c>
      <c r="O220" s="85"/>
      <c r="P220" s="222">
        <f>O220*H220</f>
        <v>0</v>
      </c>
      <c r="Q220" s="222">
        <v>0.01891</v>
      </c>
      <c r="R220" s="222">
        <f>Q220*H220</f>
        <v>0.01891</v>
      </c>
      <c r="S220" s="222">
        <v>0</v>
      </c>
      <c r="T220" s="223">
        <f>S220*H220</f>
        <v>0</v>
      </c>
      <c r="U220" s="39"/>
      <c r="V220" s="39"/>
      <c r="W220" s="39"/>
      <c r="X220" s="39"/>
      <c r="Y220" s="39"/>
      <c r="Z220" s="39"/>
      <c r="AA220" s="39"/>
      <c r="AB220" s="39"/>
      <c r="AC220" s="39"/>
      <c r="AD220" s="39"/>
      <c r="AE220" s="39"/>
      <c r="AR220" s="224" t="s">
        <v>287</v>
      </c>
      <c r="AT220" s="224" t="s">
        <v>219</v>
      </c>
      <c r="AU220" s="224" t="s">
        <v>78</v>
      </c>
      <c r="AY220" s="18" t="s">
        <v>216</v>
      </c>
      <c r="BE220" s="225">
        <f>IF(N220="základní",J220,0)</f>
        <v>0</v>
      </c>
      <c r="BF220" s="225">
        <f>IF(N220="snížená",J220,0)</f>
        <v>0</v>
      </c>
      <c r="BG220" s="225">
        <f>IF(N220="zákl. přenesená",J220,0)</f>
        <v>0</v>
      </c>
      <c r="BH220" s="225">
        <f>IF(N220="sníž. přenesená",J220,0)</f>
        <v>0</v>
      </c>
      <c r="BI220" s="225">
        <f>IF(N220="nulová",J220,0)</f>
        <v>0</v>
      </c>
      <c r="BJ220" s="18" t="s">
        <v>76</v>
      </c>
      <c r="BK220" s="225">
        <f>ROUND(I220*H220,2)</f>
        <v>0</v>
      </c>
      <c r="BL220" s="18" t="s">
        <v>287</v>
      </c>
      <c r="BM220" s="224" t="s">
        <v>2902</v>
      </c>
    </row>
    <row r="221" s="2" customFormat="1">
      <c r="A221" s="39"/>
      <c r="B221" s="40"/>
      <c r="C221" s="41"/>
      <c r="D221" s="226" t="s">
        <v>226</v>
      </c>
      <c r="E221" s="41"/>
      <c r="F221" s="227" t="s">
        <v>2295</v>
      </c>
      <c r="G221" s="41"/>
      <c r="H221" s="41"/>
      <c r="I221" s="228"/>
      <c r="J221" s="41"/>
      <c r="K221" s="41"/>
      <c r="L221" s="45"/>
      <c r="M221" s="229"/>
      <c r="N221" s="230"/>
      <c r="O221" s="85"/>
      <c r="P221" s="85"/>
      <c r="Q221" s="85"/>
      <c r="R221" s="85"/>
      <c r="S221" s="85"/>
      <c r="T221" s="86"/>
      <c r="U221" s="39"/>
      <c r="V221" s="39"/>
      <c r="W221" s="39"/>
      <c r="X221" s="39"/>
      <c r="Y221" s="39"/>
      <c r="Z221" s="39"/>
      <c r="AA221" s="39"/>
      <c r="AB221" s="39"/>
      <c r="AC221" s="39"/>
      <c r="AD221" s="39"/>
      <c r="AE221" s="39"/>
      <c r="AT221" s="18" t="s">
        <v>226</v>
      </c>
      <c r="AU221" s="18" t="s">
        <v>78</v>
      </c>
    </row>
    <row r="222" s="2" customFormat="1" ht="22.2" customHeight="1">
      <c r="A222" s="39"/>
      <c r="B222" s="40"/>
      <c r="C222" s="213" t="s">
        <v>527</v>
      </c>
      <c r="D222" s="213" t="s">
        <v>219</v>
      </c>
      <c r="E222" s="214" t="s">
        <v>2903</v>
      </c>
      <c r="F222" s="215" t="s">
        <v>2904</v>
      </c>
      <c r="G222" s="216" t="s">
        <v>257</v>
      </c>
      <c r="H222" s="217">
        <v>0.058999999999999997</v>
      </c>
      <c r="I222" s="218"/>
      <c r="J222" s="219">
        <f>ROUND(I222*H222,2)</f>
        <v>0</v>
      </c>
      <c r="K222" s="215" t="s">
        <v>223</v>
      </c>
      <c r="L222" s="45"/>
      <c r="M222" s="220" t="s">
        <v>19</v>
      </c>
      <c r="N222" s="221" t="s">
        <v>40</v>
      </c>
      <c r="O222" s="85"/>
      <c r="P222" s="222">
        <f>O222*H222</f>
        <v>0</v>
      </c>
      <c r="Q222" s="222">
        <v>0</v>
      </c>
      <c r="R222" s="222">
        <f>Q222*H222</f>
        <v>0</v>
      </c>
      <c r="S222" s="222">
        <v>0</v>
      </c>
      <c r="T222" s="223">
        <f>S222*H222</f>
        <v>0</v>
      </c>
      <c r="U222" s="39"/>
      <c r="V222" s="39"/>
      <c r="W222" s="39"/>
      <c r="X222" s="39"/>
      <c r="Y222" s="39"/>
      <c r="Z222" s="39"/>
      <c r="AA222" s="39"/>
      <c r="AB222" s="39"/>
      <c r="AC222" s="39"/>
      <c r="AD222" s="39"/>
      <c r="AE222" s="39"/>
      <c r="AR222" s="224" t="s">
        <v>287</v>
      </c>
      <c r="AT222" s="224" t="s">
        <v>219</v>
      </c>
      <c r="AU222" s="224" t="s">
        <v>78</v>
      </c>
      <c r="AY222" s="18" t="s">
        <v>216</v>
      </c>
      <c r="BE222" s="225">
        <f>IF(N222="základní",J222,0)</f>
        <v>0</v>
      </c>
      <c r="BF222" s="225">
        <f>IF(N222="snížená",J222,0)</f>
        <v>0</v>
      </c>
      <c r="BG222" s="225">
        <f>IF(N222="zákl. přenesená",J222,0)</f>
        <v>0</v>
      </c>
      <c r="BH222" s="225">
        <f>IF(N222="sníž. přenesená",J222,0)</f>
        <v>0</v>
      </c>
      <c r="BI222" s="225">
        <f>IF(N222="nulová",J222,0)</f>
        <v>0</v>
      </c>
      <c r="BJ222" s="18" t="s">
        <v>76</v>
      </c>
      <c r="BK222" s="225">
        <f>ROUND(I222*H222,2)</f>
        <v>0</v>
      </c>
      <c r="BL222" s="18" t="s">
        <v>287</v>
      </c>
      <c r="BM222" s="224" t="s">
        <v>2905</v>
      </c>
    </row>
    <row r="223" s="2" customFormat="1">
      <c r="A223" s="39"/>
      <c r="B223" s="40"/>
      <c r="C223" s="41"/>
      <c r="D223" s="226" t="s">
        <v>226</v>
      </c>
      <c r="E223" s="41"/>
      <c r="F223" s="227" t="s">
        <v>566</v>
      </c>
      <c r="G223" s="41"/>
      <c r="H223" s="41"/>
      <c r="I223" s="228"/>
      <c r="J223" s="41"/>
      <c r="K223" s="41"/>
      <c r="L223" s="45"/>
      <c r="M223" s="229"/>
      <c r="N223" s="230"/>
      <c r="O223" s="85"/>
      <c r="P223" s="85"/>
      <c r="Q223" s="85"/>
      <c r="R223" s="85"/>
      <c r="S223" s="85"/>
      <c r="T223" s="86"/>
      <c r="U223" s="39"/>
      <c r="V223" s="39"/>
      <c r="W223" s="39"/>
      <c r="X223" s="39"/>
      <c r="Y223" s="39"/>
      <c r="Z223" s="39"/>
      <c r="AA223" s="39"/>
      <c r="AB223" s="39"/>
      <c r="AC223" s="39"/>
      <c r="AD223" s="39"/>
      <c r="AE223" s="39"/>
      <c r="AT223" s="18" t="s">
        <v>226</v>
      </c>
      <c r="AU223" s="18" t="s">
        <v>78</v>
      </c>
    </row>
    <row r="224" s="12" customFormat="1" ht="22.8" customHeight="1">
      <c r="A224" s="12"/>
      <c r="B224" s="197"/>
      <c r="C224" s="198"/>
      <c r="D224" s="199" t="s">
        <v>68</v>
      </c>
      <c r="E224" s="211" t="s">
        <v>567</v>
      </c>
      <c r="F224" s="211" t="s">
        <v>568</v>
      </c>
      <c r="G224" s="198"/>
      <c r="H224" s="198"/>
      <c r="I224" s="201"/>
      <c r="J224" s="212">
        <f>BK224</f>
        <v>0</v>
      </c>
      <c r="K224" s="198"/>
      <c r="L224" s="203"/>
      <c r="M224" s="204"/>
      <c r="N224" s="205"/>
      <c r="O224" s="205"/>
      <c r="P224" s="206">
        <f>SUM(P225:P234)</f>
        <v>0</v>
      </c>
      <c r="Q224" s="205"/>
      <c r="R224" s="206">
        <f>SUM(R225:R234)</f>
        <v>0.020250000000000001</v>
      </c>
      <c r="S224" s="205"/>
      <c r="T224" s="207">
        <f>SUM(T225:T234)</f>
        <v>0.048000000000000001</v>
      </c>
      <c r="U224" s="12"/>
      <c r="V224" s="12"/>
      <c r="W224" s="12"/>
      <c r="X224" s="12"/>
      <c r="Y224" s="12"/>
      <c r="Z224" s="12"/>
      <c r="AA224" s="12"/>
      <c r="AB224" s="12"/>
      <c r="AC224" s="12"/>
      <c r="AD224" s="12"/>
      <c r="AE224" s="12"/>
      <c r="AR224" s="208" t="s">
        <v>78</v>
      </c>
      <c r="AT224" s="209" t="s">
        <v>68</v>
      </c>
      <c r="AU224" s="209" t="s">
        <v>76</v>
      </c>
      <c r="AY224" s="208" t="s">
        <v>216</v>
      </c>
      <c r="BK224" s="210">
        <f>SUM(BK225:BK234)</f>
        <v>0</v>
      </c>
    </row>
    <row r="225" s="2" customFormat="1" ht="22.2" customHeight="1">
      <c r="A225" s="39"/>
      <c r="B225" s="40"/>
      <c r="C225" s="213" t="s">
        <v>531</v>
      </c>
      <c r="D225" s="213" t="s">
        <v>219</v>
      </c>
      <c r="E225" s="214" t="s">
        <v>581</v>
      </c>
      <c r="F225" s="215" t="s">
        <v>582</v>
      </c>
      <c r="G225" s="216" t="s">
        <v>326</v>
      </c>
      <c r="H225" s="217">
        <v>1</v>
      </c>
      <c r="I225" s="218"/>
      <c r="J225" s="219">
        <f>ROUND(I225*H225,2)</f>
        <v>0</v>
      </c>
      <c r="K225" s="215" t="s">
        <v>223</v>
      </c>
      <c r="L225" s="45"/>
      <c r="M225" s="220" t="s">
        <v>19</v>
      </c>
      <c r="N225" s="221" t="s">
        <v>40</v>
      </c>
      <c r="O225" s="85"/>
      <c r="P225" s="222">
        <f>O225*H225</f>
        <v>0</v>
      </c>
      <c r="Q225" s="222">
        <v>0</v>
      </c>
      <c r="R225" s="222">
        <f>Q225*H225</f>
        <v>0</v>
      </c>
      <c r="S225" s="222">
        <v>0</v>
      </c>
      <c r="T225" s="223">
        <f>S225*H225</f>
        <v>0</v>
      </c>
      <c r="U225" s="39"/>
      <c r="V225" s="39"/>
      <c r="W225" s="39"/>
      <c r="X225" s="39"/>
      <c r="Y225" s="39"/>
      <c r="Z225" s="39"/>
      <c r="AA225" s="39"/>
      <c r="AB225" s="39"/>
      <c r="AC225" s="39"/>
      <c r="AD225" s="39"/>
      <c r="AE225" s="39"/>
      <c r="AR225" s="224" t="s">
        <v>287</v>
      </c>
      <c r="AT225" s="224" t="s">
        <v>219</v>
      </c>
      <c r="AU225" s="224" t="s">
        <v>78</v>
      </c>
      <c r="AY225" s="18" t="s">
        <v>216</v>
      </c>
      <c r="BE225" s="225">
        <f>IF(N225="základní",J225,0)</f>
        <v>0</v>
      </c>
      <c r="BF225" s="225">
        <f>IF(N225="snížená",J225,0)</f>
        <v>0</v>
      </c>
      <c r="BG225" s="225">
        <f>IF(N225="zákl. přenesená",J225,0)</f>
        <v>0</v>
      </c>
      <c r="BH225" s="225">
        <f>IF(N225="sníž. přenesená",J225,0)</f>
        <v>0</v>
      </c>
      <c r="BI225" s="225">
        <f>IF(N225="nulová",J225,0)</f>
        <v>0</v>
      </c>
      <c r="BJ225" s="18" t="s">
        <v>76</v>
      </c>
      <c r="BK225" s="225">
        <f>ROUND(I225*H225,2)</f>
        <v>0</v>
      </c>
      <c r="BL225" s="18" t="s">
        <v>287</v>
      </c>
      <c r="BM225" s="224" t="s">
        <v>2906</v>
      </c>
    </row>
    <row r="226" s="2" customFormat="1">
      <c r="A226" s="39"/>
      <c r="B226" s="40"/>
      <c r="C226" s="41"/>
      <c r="D226" s="226" t="s">
        <v>226</v>
      </c>
      <c r="E226" s="41"/>
      <c r="F226" s="227" t="s">
        <v>584</v>
      </c>
      <c r="G226" s="41"/>
      <c r="H226" s="41"/>
      <c r="I226" s="228"/>
      <c r="J226" s="41"/>
      <c r="K226" s="41"/>
      <c r="L226" s="45"/>
      <c r="M226" s="229"/>
      <c r="N226" s="230"/>
      <c r="O226" s="85"/>
      <c r="P226" s="85"/>
      <c r="Q226" s="85"/>
      <c r="R226" s="85"/>
      <c r="S226" s="85"/>
      <c r="T226" s="86"/>
      <c r="U226" s="39"/>
      <c r="V226" s="39"/>
      <c r="W226" s="39"/>
      <c r="X226" s="39"/>
      <c r="Y226" s="39"/>
      <c r="Z226" s="39"/>
      <c r="AA226" s="39"/>
      <c r="AB226" s="39"/>
      <c r="AC226" s="39"/>
      <c r="AD226" s="39"/>
      <c r="AE226" s="39"/>
      <c r="AT226" s="18" t="s">
        <v>226</v>
      </c>
      <c r="AU226" s="18" t="s">
        <v>78</v>
      </c>
    </row>
    <row r="227" s="2" customFormat="1" ht="13.8" customHeight="1">
      <c r="A227" s="39"/>
      <c r="B227" s="40"/>
      <c r="C227" s="263" t="s">
        <v>535</v>
      </c>
      <c r="D227" s="263" t="s">
        <v>295</v>
      </c>
      <c r="E227" s="264" t="s">
        <v>586</v>
      </c>
      <c r="F227" s="265" t="s">
        <v>587</v>
      </c>
      <c r="G227" s="266" t="s">
        <v>326</v>
      </c>
      <c r="H227" s="267">
        <v>1</v>
      </c>
      <c r="I227" s="268"/>
      <c r="J227" s="269">
        <f>ROUND(I227*H227,2)</f>
        <v>0</v>
      </c>
      <c r="K227" s="265" t="s">
        <v>223</v>
      </c>
      <c r="L227" s="270"/>
      <c r="M227" s="271" t="s">
        <v>19</v>
      </c>
      <c r="N227" s="272" t="s">
        <v>40</v>
      </c>
      <c r="O227" s="85"/>
      <c r="P227" s="222">
        <f>O227*H227</f>
        <v>0</v>
      </c>
      <c r="Q227" s="222">
        <v>0.017999999999999999</v>
      </c>
      <c r="R227" s="222">
        <f>Q227*H227</f>
        <v>0.017999999999999999</v>
      </c>
      <c r="S227" s="222">
        <v>0</v>
      </c>
      <c r="T227" s="223">
        <f>S227*H227</f>
        <v>0</v>
      </c>
      <c r="U227" s="39"/>
      <c r="V227" s="39"/>
      <c r="W227" s="39"/>
      <c r="X227" s="39"/>
      <c r="Y227" s="39"/>
      <c r="Z227" s="39"/>
      <c r="AA227" s="39"/>
      <c r="AB227" s="39"/>
      <c r="AC227" s="39"/>
      <c r="AD227" s="39"/>
      <c r="AE227" s="39"/>
      <c r="AR227" s="224" t="s">
        <v>299</v>
      </c>
      <c r="AT227" s="224" t="s">
        <v>295</v>
      </c>
      <c r="AU227" s="224" t="s">
        <v>78</v>
      </c>
      <c r="AY227" s="18" t="s">
        <v>216</v>
      </c>
      <c r="BE227" s="225">
        <f>IF(N227="základní",J227,0)</f>
        <v>0</v>
      </c>
      <c r="BF227" s="225">
        <f>IF(N227="snížená",J227,0)</f>
        <v>0</v>
      </c>
      <c r="BG227" s="225">
        <f>IF(N227="zákl. přenesená",J227,0)</f>
        <v>0</v>
      </c>
      <c r="BH227" s="225">
        <f>IF(N227="sníž. přenesená",J227,0)</f>
        <v>0</v>
      </c>
      <c r="BI227" s="225">
        <f>IF(N227="nulová",J227,0)</f>
        <v>0</v>
      </c>
      <c r="BJ227" s="18" t="s">
        <v>76</v>
      </c>
      <c r="BK227" s="225">
        <f>ROUND(I227*H227,2)</f>
        <v>0</v>
      </c>
      <c r="BL227" s="18" t="s">
        <v>287</v>
      </c>
      <c r="BM227" s="224" t="s">
        <v>2907</v>
      </c>
    </row>
    <row r="228" s="2" customFormat="1" ht="13.8" customHeight="1">
      <c r="A228" s="39"/>
      <c r="B228" s="40"/>
      <c r="C228" s="213" t="s">
        <v>541</v>
      </c>
      <c r="D228" s="213" t="s">
        <v>219</v>
      </c>
      <c r="E228" s="214" t="s">
        <v>590</v>
      </c>
      <c r="F228" s="215" t="s">
        <v>591</v>
      </c>
      <c r="G228" s="216" t="s">
        <v>326</v>
      </c>
      <c r="H228" s="217">
        <v>1</v>
      </c>
      <c r="I228" s="218"/>
      <c r="J228" s="219">
        <f>ROUND(I228*H228,2)</f>
        <v>0</v>
      </c>
      <c r="K228" s="215" t="s">
        <v>223</v>
      </c>
      <c r="L228" s="45"/>
      <c r="M228" s="220" t="s">
        <v>19</v>
      </c>
      <c r="N228" s="221" t="s">
        <v>40</v>
      </c>
      <c r="O228" s="85"/>
      <c r="P228" s="222">
        <f>O228*H228</f>
        <v>0</v>
      </c>
      <c r="Q228" s="222">
        <v>0</v>
      </c>
      <c r="R228" s="222">
        <f>Q228*H228</f>
        <v>0</v>
      </c>
      <c r="S228" s="222">
        <v>0</v>
      </c>
      <c r="T228" s="223">
        <f>S228*H228</f>
        <v>0</v>
      </c>
      <c r="U228" s="39"/>
      <c r="V228" s="39"/>
      <c r="W228" s="39"/>
      <c r="X228" s="39"/>
      <c r="Y228" s="39"/>
      <c r="Z228" s="39"/>
      <c r="AA228" s="39"/>
      <c r="AB228" s="39"/>
      <c r="AC228" s="39"/>
      <c r="AD228" s="39"/>
      <c r="AE228" s="39"/>
      <c r="AR228" s="224" t="s">
        <v>287</v>
      </c>
      <c r="AT228" s="224" t="s">
        <v>219</v>
      </c>
      <c r="AU228" s="224" t="s">
        <v>78</v>
      </c>
      <c r="AY228" s="18" t="s">
        <v>216</v>
      </c>
      <c r="BE228" s="225">
        <f>IF(N228="základní",J228,0)</f>
        <v>0</v>
      </c>
      <c r="BF228" s="225">
        <f>IF(N228="snížená",J228,0)</f>
        <v>0</v>
      </c>
      <c r="BG228" s="225">
        <f>IF(N228="zákl. přenesená",J228,0)</f>
        <v>0</v>
      </c>
      <c r="BH228" s="225">
        <f>IF(N228="sníž. přenesená",J228,0)</f>
        <v>0</v>
      </c>
      <c r="BI228" s="225">
        <f>IF(N228="nulová",J228,0)</f>
        <v>0</v>
      </c>
      <c r="BJ228" s="18" t="s">
        <v>76</v>
      </c>
      <c r="BK228" s="225">
        <f>ROUND(I228*H228,2)</f>
        <v>0</v>
      </c>
      <c r="BL228" s="18" t="s">
        <v>287</v>
      </c>
      <c r="BM228" s="224" t="s">
        <v>2908</v>
      </c>
    </row>
    <row r="229" s="2" customFormat="1" ht="13.8" customHeight="1">
      <c r="A229" s="39"/>
      <c r="B229" s="40"/>
      <c r="C229" s="263" t="s">
        <v>545</v>
      </c>
      <c r="D229" s="263" t="s">
        <v>295</v>
      </c>
      <c r="E229" s="264" t="s">
        <v>594</v>
      </c>
      <c r="F229" s="265" t="s">
        <v>595</v>
      </c>
      <c r="G229" s="266" t="s">
        <v>326</v>
      </c>
      <c r="H229" s="267">
        <v>1</v>
      </c>
      <c r="I229" s="268"/>
      <c r="J229" s="269">
        <f>ROUND(I229*H229,2)</f>
        <v>0</v>
      </c>
      <c r="K229" s="265" t="s">
        <v>223</v>
      </c>
      <c r="L229" s="270"/>
      <c r="M229" s="271" t="s">
        <v>19</v>
      </c>
      <c r="N229" s="272" t="s">
        <v>40</v>
      </c>
      <c r="O229" s="85"/>
      <c r="P229" s="222">
        <f>O229*H229</f>
        <v>0</v>
      </c>
      <c r="Q229" s="222">
        <v>0.00014999999999999999</v>
      </c>
      <c r="R229" s="222">
        <f>Q229*H229</f>
        <v>0.00014999999999999999</v>
      </c>
      <c r="S229" s="222">
        <v>0</v>
      </c>
      <c r="T229" s="223">
        <f>S229*H229</f>
        <v>0</v>
      </c>
      <c r="U229" s="39"/>
      <c r="V229" s="39"/>
      <c r="W229" s="39"/>
      <c r="X229" s="39"/>
      <c r="Y229" s="39"/>
      <c r="Z229" s="39"/>
      <c r="AA229" s="39"/>
      <c r="AB229" s="39"/>
      <c r="AC229" s="39"/>
      <c r="AD229" s="39"/>
      <c r="AE229" s="39"/>
      <c r="AR229" s="224" t="s">
        <v>299</v>
      </c>
      <c r="AT229" s="224" t="s">
        <v>295</v>
      </c>
      <c r="AU229" s="224" t="s">
        <v>78</v>
      </c>
      <c r="AY229" s="18" t="s">
        <v>216</v>
      </c>
      <c r="BE229" s="225">
        <f>IF(N229="základní",J229,0)</f>
        <v>0</v>
      </c>
      <c r="BF229" s="225">
        <f>IF(N229="snížená",J229,0)</f>
        <v>0</v>
      </c>
      <c r="BG229" s="225">
        <f>IF(N229="zákl. přenesená",J229,0)</f>
        <v>0</v>
      </c>
      <c r="BH229" s="225">
        <f>IF(N229="sníž. přenesená",J229,0)</f>
        <v>0</v>
      </c>
      <c r="BI229" s="225">
        <f>IF(N229="nulová",J229,0)</f>
        <v>0</v>
      </c>
      <c r="BJ229" s="18" t="s">
        <v>76</v>
      </c>
      <c r="BK229" s="225">
        <f>ROUND(I229*H229,2)</f>
        <v>0</v>
      </c>
      <c r="BL229" s="18" t="s">
        <v>287</v>
      </c>
      <c r="BM229" s="224" t="s">
        <v>2909</v>
      </c>
    </row>
    <row r="230" s="2" customFormat="1" ht="13.8" customHeight="1">
      <c r="A230" s="39"/>
      <c r="B230" s="40"/>
      <c r="C230" s="263" t="s">
        <v>549</v>
      </c>
      <c r="D230" s="263" t="s">
        <v>295</v>
      </c>
      <c r="E230" s="264" t="s">
        <v>598</v>
      </c>
      <c r="F230" s="265" t="s">
        <v>599</v>
      </c>
      <c r="G230" s="266" t="s">
        <v>326</v>
      </c>
      <c r="H230" s="267">
        <v>1</v>
      </c>
      <c r="I230" s="268"/>
      <c r="J230" s="269">
        <f>ROUND(I230*H230,2)</f>
        <v>0</v>
      </c>
      <c r="K230" s="265" t="s">
        <v>223</v>
      </c>
      <c r="L230" s="270"/>
      <c r="M230" s="271" t="s">
        <v>19</v>
      </c>
      <c r="N230" s="272" t="s">
        <v>40</v>
      </c>
      <c r="O230" s="85"/>
      <c r="P230" s="222">
        <f>O230*H230</f>
        <v>0</v>
      </c>
      <c r="Q230" s="222">
        <v>0.0020999999999999999</v>
      </c>
      <c r="R230" s="222">
        <f>Q230*H230</f>
        <v>0.0020999999999999999</v>
      </c>
      <c r="S230" s="222">
        <v>0</v>
      </c>
      <c r="T230" s="223">
        <f>S230*H230</f>
        <v>0</v>
      </c>
      <c r="U230" s="39"/>
      <c r="V230" s="39"/>
      <c r="W230" s="39"/>
      <c r="X230" s="39"/>
      <c r="Y230" s="39"/>
      <c r="Z230" s="39"/>
      <c r="AA230" s="39"/>
      <c r="AB230" s="39"/>
      <c r="AC230" s="39"/>
      <c r="AD230" s="39"/>
      <c r="AE230" s="39"/>
      <c r="AR230" s="224" t="s">
        <v>299</v>
      </c>
      <c r="AT230" s="224" t="s">
        <v>295</v>
      </c>
      <c r="AU230" s="224" t="s">
        <v>78</v>
      </c>
      <c r="AY230" s="18" t="s">
        <v>216</v>
      </c>
      <c r="BE230" s="225">
        <f>IF(N230="základní",J230,0)</f>
        <v>0</v>
      </c>
      <c r="BF230" s="225">
        <f>IF(N230="snížená",J230,0)</f>
        <v>0</v>
      </c>
      <c r="BG230" s="225">
        <f>IF(N230="zákl. přenesená",J230,0)</f>
        <v>0</v>
      </c>
      <c r="BH230" s="225">
        <f>IF(N230="sníž. přenesená",J230,0)</f>
        <v>0</v>
      </c>
      <c r="BI230" s="225">
        <f>IF(N230="nulová",J230,0)</f>
        <v>0</v>
      </c>
      <c r="BJ230" s="18" t="s">
        <v>76</v>
      </c>
      <c r="BK230" s="225">
        <f>ROUND(I230*H230,2)</f>
        <v>0</v>
      </c>
      <c r="BL230" s="18" t="s">
        <v>287</v>
      </c>
      <c r="BM230" s="224" t="s">
        <v>2910</v>
      </c>
    </row>
    <row r="231" s="2" customFormat="1" ht="22.2" customHeight="1">
      <c r="A231" s="39"/>
      <c r="B231" s="40"/>
      <c r="C231" s="213" t="s">
        <v>555</v>
      </c>
      <c r="D231" s="213" t="s">
        <v>219</v>
      </c>
      <c r="E231" s="214" t="s">
        <v>607</v>
      </c>
      <c r="F231" s="215" t="s">
        <v>608</v>
      </c>
      <c r="G231" s="216" t="s">
        <v>326</v>
      </c>
      <c r="H231" s="217">
        <v>2</v>
      </c>
      <c r="I231" s="218"/>
      <c r="J231" s="219">
        <f>ROUND(I231*H231,2)</f>
        <v>0</v>
      </c>
      <c r="K231" s="215" t="s">
        <v>223</v>
      </c>
      <c r="L231" s="45"/>
      <c r="M231" s="220" t="s">
        <v>19</v>
      </c>
      <c r="N231" s="221" t="s">
        <v>40</v>
      </c>
      <c r="O231" s="85"/>
      <c r="P231" s="222">
        <f>O231*H231</f>
        <v>0</v>
      </c>
      <c r="Q231" s="222">
        <v>0</v>
      </c>
      <c r="R231" s="222">
        <f>Q231*H231</f>
        <v>0</v>
      </c>
      <c r="S231" s="222">
        <v>0.024</v>
      </c>
      <c r="T231" s="223">
        <f>S231*H231</f>
        <v>0.048000000000000001</v>
      </c>
      <c r="U231" s="39"/>
      <c r="V231" s="39"/>
      <c r="W231" s="39"/>
      <c r="X231" s="39"/>
      <c r="Y231" s="39"/>
      <c r="Z231" s="39"/>
      <c r="AA231" s="39"/>
      <c r="AB231" s="39"/>
      <c r="AC231" s="39"/>
      <c r="AD231" s="39"/>
      <c r="AE231" s="39"/>
      <c r="AR231" s="224" t="s">
        <v>287</v>
      </c>
      <c r="AT231" s="224" t="s">
        <v>219</v>
      </c>
      <c r="AU231" s="224" t="s">
        <v>78</v>
      </c>
      <c r="AY231" s="18" t="s">
        <v>216</v>
      </c>
      <c r="BE231" s="225">
        <f>IF(N231="základní",J231,0)</f>
        <v>0</v>
      </c>
      <c r="BF231" s="225">
        <f>IF(N231="snížená",J231,0)</f>
        <v>0</v>
      </c>
      <c r="BG231" s="225">
        <f>IF(N231="zákl. přenesená",J231,0)</f>
        <v>0</v>
      </c>
      <c r="BH231" s="225">
        <f>IF(N231="sníž. přenesená",J231,0)</f>
        <v>0</v>
      </c>
      <c r="BI231" s="225">
        <f>IF(N231="nulová",J231,0)</f>
        <v>0</v>
      </c>
      <c r="BJ231" s="18" t="s">
        <v>76</v>
      </c>
      <c r="BK231" s="225">
        <f>ROUND(I231*H231,2)</f>
        <v>0</v>
      </c>
      <c r="BL231" s="18" t="s">
        <v>287</v>
      </c>
      <c r="BM231" s="224" t="s">
        <v>2911</v>
      </c>
    </row>
    <row r="232" s="2" customFormat="1">
      <c r="A232" s="39"/>
      <c r="B232" s="40"/>
      <c r="C232" s="41"/>
      <c r="D232" s="226" t="s">
        <v>226</v>
      </c>
      <c r="E232" s="41"/>
      <c r="F232" s="227" t="s">
        <v>605</v>
      </c>
      <c r="G232" s="41"/>
      <c r="H232" s="41"/>
      <c r="I232" s="228"/>
      <c r="J232" s="41"/>
      <c r="K232" s="41"/>
      <c r="L232" s="45"/>
      <c r="M232" s="229"/>
      <c r="N232" s="230"/>
      <c r="O232" s="85"/>
      <c r="P232" s="85"/>
      <c r="Q232" s="85"/>
      <c r="R232" s="85"/>
      <c r="S232" s="85"/>
      <c r="T232" s="86"/>
      <c r="U232" s="39"/>
      <c r="V232" s="39"/>
      <c r="W232" s="39"/>
      <c r="X232" s="39"/>
      <c r="Y232" s="39"/>
      <c r="Z232" s="39"/>
      <c r="AA232" s="39"/>
      <c r="AB232" s="39"/>
      <c r="AC232" s="39"/>
      <c r="AD232" s="39"/>
      <c r="AE232" s="39"/>
      <c r="AT232" s="18" t="s">
        <v>226</v>
      </c>
      <c r="AU232" s="18" t="s">
        <v>78</v>
      </c>
    </row>
    <row r="233" s="2" customFormat="1" ht="22.2" customHeight="1">
      <c r="A233" s="39"/>
      <c r="B233" s="40"/>
      <c r="C233" s="213" t="s">
        <v>562</v>
      </c>
      <c r="D233" s="213" t="s">
        <v>219</v>
      </c>
      <c r="E233" s="214" t="s">
        <v>2912</v>
      </c>
      <c r="F233" s="215" t="s">
        <v>2913</v>
      </c>
      <c r="G233" s="216" t="s">
        <v>257</v>
      </c>
      <c r="H233" s="217">
        <v>0.02</v>
      </c>
      <c r="I233" s="218"/>
      <c r="J233" s="219">
        <f>ROUND(I233*H233,2)</f>
        <v>0</v>
      </c>
      <c r="K233" s="215" t="s">
        <v>223</v>
      </c>
      <c r="L233" s="45"/>
      <c r="M233" s="220" t="s">
        <v>19</v>
      </c>
      <c r="N233" s="221" t="s">
        <v>40</v>
      </c>
      <c r="O233" s="85"/>
      <c r="P233" s="222">
        <f>O233*H233</f>
        <v>0</v>
      </c>
      <c r="Q233" s="222">
        <v>0</v>
      </c>
      <c r="R233" s="222">
        <f>Q233*H233</f>
        <v>0</v>
      </c>
      <c r="S233" s="222">
        <v>0</v>
      </c>
      <c r="T233" s="223">
        <f>S233*H233</f>
        <v>0</v>
      </c>
      <c r="U233" s="39"/>
      <c r="V233" s="39"/>
      <c r="W233" s="39"/>
      <c r="X233" s="39"/>
      <c r="Y233" s="39"/>
      <c r="Z233" s="39"/>
      <c r="AA233" s="39"/>
      <c r="AB233" s="39"/>
      <c r="AC233" s="39"/>
      <c r="AD233" s="39"/>
      <c r="AE233" s="39"/>
      <c r="AR233" s="224" t="s">
        <v>287</v>
      </c>
      <c r="AT233" s="224" t="s">
        <v>219</v>
      </c>
      <c r="AU233" s="224" t="s">
        <v>78</v>
      </c>
      <c r="AY233" s="18" t="s">
        <v>216</v>
      </c>
      <c r="BE233" s="225">
        <f>IF(N233="základní",J233,0)</f>
        <v>0</v>
      </c>
      <c r="BF233" s="225">
        <f>IF(N233="snížená",J233,0)</f>
        <v>0</v>
      </c>
      <c r="BG233" s="225">
        <f>IF(N233="zákl. přenesená",J233,0)</f>
        <v>0</v>
      </c>
      <c r="BH233" s="225">
        <f>IF(N233="sníž. přenesená",J233,0)</f>
        <v>0</v>
      </c>
      <c r="BI233" s="225">
        <f>IF(N233="nulová",J233,0)</f>
        <v>0</v>
      </c>
      <c r="BJ233" s="18" t="s">
        <v>76</v>
      </c>
      <c r="BK233" s="225">
        <f>ROUND(I233*H233,2)</f>
        <v>0</v>
      </c>
      <c r="BL233" s="18" t="s">
        <v>287</v>
      </c>
      <c r="BM233" s="224" t="s">
        <v>2914</v>
      </c>
    </row>
    <row r="234" s="2" customFormat="1">
      <c r="A234" s="39"/>
      <c r="B234" s="40"/>
      <c r="C234" s="41"/>
      <c r="D234" s="226" t="s">
        <v>226</v>
      </c>
      <c r="E234" s="41"/>
      <c r="F234" s="227" t="s">
        <v>614</v>
      </c>
      <c r="G234" s="41"/>
      <c r="H234" s="41"/>
      <c r="I234" s="228"/>
      <c r="J234" s="41"/>
      <c r="K234" s="41"/>
      <c r="L234" s="45"/>
      <c r="M234" s="229"/>
      <c r="N234" s="230"/>
      <c r="O234" s="85"/>
      <c r="P234" s="85"/>
      <c r="Q234" s="85"/>
      <c r="R234" s="85"/>
      <c r="S234" s="85"/>
      <c r="T234" s="86"/>
      <c r="U234" s="39"/>
      <c r="V234" s="39"/>
      <c r="W234" s="39"/>
      <c r="X234" s="39"/>
      <c r="Y234" s="39"/>
      <c r="Z234" s="39"/>
      <c r="AA234" s="39"/>
      <c r="AB234" s="39"/>
      <c r="AC234" s="39"/>
      <c r="AD234" s="39"/>
      <c r="AE234" s="39"/>
      <c r="AT234" s="18" t="s">
        <v>226</v>
      </c>
      <c r="AU234" s="18" t="s">
        <v>78</v>
      </c>
    </row>
    <row r="235" s="12" customFormat="1" ht="22.8" customHeight="1">
      <c r="A235" s="12"/>
      <c r="B235" s="197"/>
      <c r="C235" s="198"/>
      <c r="D235" s="199" t="s">
        <v>68</v>
      </c>
      <c r="E235" s="211" t="s">
        <v>615</v>
      </c>
      <c r="F235" s="211" t="s">
        <v>616</v>
      </c>
      <c r="G235" s="198"/>
      <c r="H235" s="198"/>
      <c r="I235" s="201"/>
      <c r="J235" s="212">
        <f>BK235</f>
        <v>0</v>
      </c>
      <c r="K235" s="198"/>
      <c r="L235" s="203"/>
      <c r="M235" s="204"/>
      <c r="N235" s="205"/>
      <c r="O235" s="205"/>
      <c r="P235" s="206">
        <f>SUM(P236:P263)</f>
        <v>0</v>
      </c>
      <c r="Q235" s="205"/>
      <c r="R235" s="206">
        <f>SUM(R236:R263)</f>
        <v>0.40276068999999998</v>
      </c>
      <c r="S235" s="205"/>
      <c r="T235" s="207">
        <f>SUM(T236:T263)</f>
        <v>0.40611910999999995</v>
      </c>
      <c r="U235" s="12"/>
      <c r="V235" s="12"/>
      <c r="W235" s="12"/>
      <c r="X235" s="12"/>
      <c r="Y235" s="12"/>
      <c r="Z235" s="12"/>
      <c r="AA235" s="12"/>
      <c r="AB235" s="12"/>
      <c r="AC235" s="12"/>
      <c r="AD235" s="12"/>
      <c r="AE235" s="12"/>
      <c r="AR235" s="208" t="s">
        <v>78</v>
      </c>
      <c r="AT235" s="209" t="s">
        <v>68</v>
      </c>
      <c r="AU235" s="209" t="s">
        <v>76</v>
      </c>
      <c r="AY235" s="208" t="s">
        <v>216</v>
      </c>
      <c r="BK235" s="210">
        <f>SUM(BK236:BK263)</f>
        <v>0</v>
      </c>
    </row>
    <row r="236" s="2" customFormat="1" ht="13.8" customHeight="1">
      <c r="A236" s="39"/>
      <c r="B236" s="40"/>
      <c r="C236" s="213" t="s">
        <v>569</v>
      </c>
      <c r="D236" s="213" t="s">
        <v>219</v>
      </c>
      <c r="E236" s="214" t="s">
        <v>618</v>
      </c>
      <c r="F236" s="215" t="s">
        <v>619</v>
      </c>
      <c r="G236" s="216" t="s">
        <v>222</v>
      </c>
      <c r="H236" s="217">
        <v>4.883</v>
      </c>
      <c r="I236" s="218"/>
      <c r="J236" s="219">
        <f>ROUND(I236*H236,2)</f>
        <v>0</v>
      </c>
      <c r="K236" s="215" t="s">
        <v>223</v>
      </c>
      <c r="L236" s="45"/>
      <c r="M236" s="220" t="s">
        <v>19</v>
      </c>
      <c r="N236" s="221" t="s">
        <v>40</v>
      </c>
      <c r="O236" s="85"/>
      <c r="P236" s="222">
        <f>O236*H236</f>
        <v>0</v>
      </c>
      <c r="Q236" s="222">
        <v>0.00029999999999999997</v>
      </c>
      <c r="R236" s="222">
        <f>Q236*H236</f>
        <v>0.0014648999999999999</v>
      </c>
      <c r="S236" s="222">
        <v>0</v>
      </c>
      <c r="T236" s="223">
        <f>S236*H236</f>
        <v>0</v>
      </c>
      <c r="U236" s="39"/>
      <c r="V236" s="39"/>
      <c r="W236" s="39"/>
      <c r="X236" s="39"/>
      <c r="Y236" s="39"/>
      <c r="Z236" s="39"/>
      <c r="AA236" s="39"/>
      <c r="AB236" s="39"/>
      <c r="AC236" s="39"/>
      <c r="AD236" s="39"/>
      <c r="AE236" s="39"/>
      <c r="AR236" s="224" t="s">
        <v>287</v>
      </c>
      <c r="AT236" s="224" t="s">
        <v>219</v>
      </c>
      <c r="AU236" s="224" t="s">
        <v>78</v>
      </c>
      <c r="AY236" s="18" t="s">
        <v>216</v>
      </c>
      <c r="BE236" s="225">
        <f>IF(N236="základní",J236,0)</f>
        <v>0</v>
      </c>
      <c r="BF236" s="225">
        <f>IF(N236="snížená",J236,0)</f>
        <v>0</v>
      </c>
      <c r="BG236" s="225">
        <f>IF(N236="zákl. přenesená",J236,0)</f>
        <v>0</v>
      </c>
      <c r="BH236" s="225">
        <f>IF(N236="sníž. přenesená",J236,0)</f>
        <v>0</v>
      </c>
      <c r="BI236" s="225">
        <f>IF(N236="nulová",J236,0)</f>
        <v>0</v>
      </c>
      <c r="BJ236" s="18" t="s">
        <v>76</v>
      </c>
      <c r="BK236" s="225">
        <f>ROUND(I236*H236,2)</f>
        <v>0</v>
      </c>
      <c r="BL236" s="18" t="s">
        <v>287</v>
      </c>
      <c r="BM236" s="224" t="s">
        <v>2915</v>
      </c>
    </row>
    <row r="237" s="2" customFormat="1">
      <c r="A237" s="39"/>
      <c r="B237" s="40"/>
      <c r="C237" s="41"/>
      <c r="D237" s="226" t="s">
        <v>226</v>
      </c>
      <c r="E237" s="41"/>
      <c r="F237" s="227" t="s">
        <v>621</v>
      </c>
      <c r="G237" s="41"/>
      <c r="H237" s="41"/>
      <c r="I237" s="228"/>
      <c r="J237" s="41"/>
      <c r="K237" s="41"/>
      <c r="L237" s="45"/>
      <c r="M237" s="229"/>
      <c r="N237" s="230"/>
      <c r="O237" s="85"/>
      <c r="P237" s="85"/>
      <c r="Q237" s="85"/>
      <c r="R237" s="85"/>
      <c r="S237" s="85"/>
      <c r="T237" s="86"/>
      <c r="U237" s="39"/>
      <c r="V237" s="39"/>
      <c r="W237" s="39"/>
      <c r="X237" s="39"/>
      <c r="Y237" s="39"/>
      <c r="Z237" s="39"/>
      <c r="AA237" s="39"/>
      <c r="AB237" s="39"/>
      <c r="AC237" s="39"/>
      <c r="AD237" s="39"/>
      <c r="AE237" s="39"/>
      <c r="AT237" s="18" t="s">
        <v>226</v>
      </c>
      <c r="AU237" s="18" t="s">
        <v>78</v>
      </c>
    </row>
    <row r="238" s="13" customFormat="1">
      <c r="A238" s="13"/>
      <c r="B238" s="231"/>
      <c r="C238" s="232"/>
      <c r="D238" s="226" t="s">
        <v>228</v>
      </c>
      <c r="E238" s="233" t="s">
        <v>19</v>
      </c>
      <c r="F238" s="234" t="s">
        <v>2916</v>
      </c>
      <c r="G238" s="232"/>
      <c r="H238" s="235">
        <v>4.883</v>
      </c>
      <c r="I238" s="236"/>
      <c r="J238" s="232"/>
      <c r="K238" s="232"/>
      <c r="L238" s="237"/>
      <c r="M238" s="238"/>
      <c r="N238" s="239"/>
      <c r="O238" s="239"/>
      <c r="P238" s="239"/>
      <c r="Q238" s="239"/>
      <c r="R238" s="239"/>
      <c r="S238" s="239"/>
      <c r="T238" s="240"/>
      <c r="U238" s="13"/>
      <c r="V238" s="13"/>
      <c r="W238" s="13"/>
      <c r="X238" s="13"/>
      <c r="Y238" s="13"/>
      <c r="Z238" s="13"/>
      <c r="AA238" s="13"/>
      <c r="AB238" s="13"/>
      <c r="AC238" s="13"/>
      <c r="AD238" s="13"/>
      <c r="AE238" s="13"/>
      <c r="AT238" s="241" t="s">
        <v>228</v>
      </c>
      <c r="AU238" s="241" t="s">
        <v>78</v>
      </c>
      <c r="AV238" s="13" t="s">
        <v>78</v>
      </c>
      <c r="AW238" s="13" t="s">
        <v>31</v>
      </c>
      <c r="AX238" s="13" t="s">
        <v>69</v>
      </c>
      <c r="AY238" s="241" t="s">
        <v>216</v>
      </c>
    </row>
    <row r="239" s="14" customFormat="1">
      <c r="A239" s="14"/>
      <c r="B239" s="242"/>
      <c r="C239" s="243"/>
      <c r="D239" s="226" t="s">
        <v>228</v>
      </c>
      <c r="E239" s="244" t="s">
        <v>19</v>
      </c>
      <c r="F239" s="245" t="s">
        <v>231</v>
      </c>
      <c r="G239" s="243"/>
      <c r="H239" s="246">
        <v>4.883</v>
      </c>
      <c r="I239" s="247"/>
      <c r="J239" s="243"/>
      <c r="K239" s="243"/>
      <c r="L239" s="248"/>
      <c r="M239" s="249"/>
      <c r="N239" s="250"/>
      <c r="O239" s="250"/>
      <c r="P239" s="250"/>
      <c r="Q239" s="250"/>
      <c r="R239" s="250"/>
      <c r="S239" s="250"/>
      <c r="T239" s="251"/>
      <c r="U239" s="14"/>
      <c r="V239" s="14"/>
      <c r="W239" s="14"/>
      <c r="X239" s="14"/>
      <c r="Y239" s="14"/>
      <c r="Z239" s="14"/>
      <c r="AA239" s="14"/>
      <c r="AB239" s="14"/>
      <c r="AC239" s="14"/>
      <c r="AD239" s="14"/>
      <c r="AE239" s="14"/>
      <c r="AT239" s="252" t="s">
        <v>228</v>
      </c>
      <c r="AU239" s="252" t="s">
        <v>78</v>
      </c>
      <c r="AV239" s="14" t="s">
        <v>224</v>
      </c>
      <c r="AW239" s="14" t="s">
        <v>31</v>
      </c>
      <c r="AX239" s="14" t="s">
        <v>76</v>
      </c>
      <c r="AY239" s="252" t="s">
        <v>216</v>
      </c>
    </row>
    <row r="240" s="2" customFormat="1" ht="13.8" customHeight="1">
      <c r="A240" s="39"/>
      <c r="B240" s="40"/>
      <c r="C240" s="213" t="s">
        <v>576</v>
      </c>
      <c r="D240" s="213" t="s">
        <v>219</v>
      </c>
      <c r="E240" s="214" t="s">
        <v>625</v>
      </c>
      <c r="F240" s="215" t="s">
        <v>626</v>
      </c>
      <c r="G240" s="216" t="s">
        <v>222</v>
      </c>
      <c r="H240" s="217">
        <v>4.883</v>
      </c>
      <c r="I240" s="218"/>
      <c r="J240" s="219">
        <f>ROUND(I240*H240,2)</f>
        <v>0</v>
      </c>
      <c r="K240" s="215" t="s">
        <v>223</v>
      </c>
      <c r="L240" s="45"/>
      <c r="M240" s="220" t="s">
        <v>19</v>
      </c>
      <c r="N240" s="221" t="s">
        <v>40</v>
      </c>
      <c r="O240" s="85"/>
      <c r="P240" s="222">
        <f>O240*H240</f>
        <v>0</v>
      </c>
      <c r="Q240" s="222">
        <v>0.0075799999999999999</v>
      </c>
      <c r="R240" s="222">
        <f>Q240*H240</f>
        <v>0.03701314</v>
      </c>
      <c r="S240" s="222">
        <v>0</v>
      </c>
      <c r="T240" s="223">
        <f>S240*H240</f>
        <v>0</v>
      </c>
      <c r="U240" s="39"/>
      <c r="V240" s="39"/>
      <c r="W240" s="39"/>
      <c r="X240" s="39"/>
      <c r="Y240" s="39"/>
      <c r="Z240" s="39"/>
      <c r="AA240" s="39"/>
      <c r="AB240" s="39"/>
      <c r="AC240" s="39"/>
      <c r="AD240" s="39"/>
      <c r="AE240" s="39"/>
      <c r="AR240" s="224" t="s">
        <v>287</v>
      </c>
      <c r="AT240" s="224" t="s">
        <v>219</v>
      </c>
      <c r="AU240" s="224" t="s">
        <v>78</v>
      </c>
      <c r="AY240" s="18" t="s">
        <v>216</v>
      </c>
      <c r="BE240" s="225">
        <f>IF(N240="základní",J240,0)</f>
        <v>0</v>
      </c>
      <c r="BF240" s="225">
        <f>IF(N240="snížená",J240,0)</f>
        <v>0</v>
      </c>
      <c r="BG240" s="225">
        <f>IF(N240="zákl. přenesená",J240,0)</f>
        <v>0</v>
      </c>
      <c r="BH240" s="225">
        <f>IF(N240="sníž. přenesená",J240,0)</f>
        <v>0</v>
      </c>
      <c r="BI240" s="225">
        <f>IF(N240="nulová",J240,0)</f>
        <v>0</v>
      </c>
      <c r="BJ240" s="18" t="s">
        <v>76</v>
      </c>
      <c r="BK240" s="225">
        <f>ROUND(I240*H240,2)</f>
        <v>0</v>
      </c>
      <c r="BL240" s="18" t="s">
        <v>287</v>
      </c>
      <c r="BM240" s="224" t="s">
        <v>2917</v>
      </c>
    </row>
    <row r="241" s="2" customFormat="1">
      <c r="A241" s="39"/>
      <c r="B241" s="40"/>
      <c r="C241" s="41"/>
      <c r="D241" s="226" t="s">
        <v>226</v>
      </c>
      <c r="E241" s="41"/>
      <c r="F241" s="227" t="s">
        <v>621</v>
      </c>
      <c r="G241" s="41"/>
      <c r="H241" s="41"/>
      <c r="I241" s="228"/>
      <c r="J241" s="41"/>
      <c r="K241" s="41"/>
      <c r="L241" s="45"/>
      <c r="M241" s="229"/>
      <c r="N241" s="230"/>
      <c r="O241" s="85"/>
      <c r="P241" s="85"/>
      <c r="Q241" s="85"/>
      <c r="R241" s="85"/>
      <c r="S241" s="85"/>
      <c r="T241" s="86"/>
      <c r="U241" s="39"/>
      <c r="V241" s="39"/>
      <c r="W241" s="39"/>
      <c r="X241" s="39"/>
      <c r="Y241" s="39"/>
      <c r="Z241" s="39"/>
      <c r="AA241" s="39"/>
      <c r="AB241" s="39"/>
      <c r="AC241" s="39"/>
      <c r="AD241" s="39"/>
      <c r="AE241" s="39"/>
      <c r="AT241" s="18" t="s">
        <v>226</v>
      </c>
      <c r="AU241" s="18" t="s">
        <v>78</v>
      </c>
    </row>
    <row r="242" s="13" customFormat="1">
      <c r="A242" s="13"/>
      <c r="B242" s="231"/>
      <c r="C242" s="232"/>
      <c r="D242" s="226" t="s">
        <v>228</v>
      </c>
      <c r="E242" s="233" t="s">
        <v>19</v>
      </c>
      <c r="F242" s="234" t="s">
        <v>2916</v>
      </c>
      <c r="G242" s="232"/>
      <c r="H242" s="235">
        <v>4.883</v>
      </c>
      <c r="I242" s="236"/>
      <c r="J242" s="232"/>
      <c r="K242" s="232"/>
      <c r="L242" s="237"/>
      <c r="M242" s="238"/>
      <c r="N242" s="239"/>
      <c r="O242" s="239"/>
      <c r="P242" s="239"/>
      <c r="Q242" s="239"/>
      <c r="R242" s="239"/>
      <c r="S242" s="239"/>
      <c r="T242" s="240"/>
      <c r="U242" s="13"/>
      <c r="V242" s="13"/>
      <c r="W242" s="13"/>
      <c r="X242" s="13"/>
      <c r="Y242" s="13"/>
      <c r="Z242" s="13"/>
      <c r="AA242" s="13"/>
      <c r="AB242" s="13"/>
      <c r="AC242" s="13"/>
      <c r="AD242" s="13"/>
      <c r="AE242" s="13"/>
      <c r="AT242" s="241" t="s">
        <v>228</v>
      </c>
      <c r="AU242" s="241" t="s">
        <v>78</v>
      </c>
      <c r="AV242" s="13" t="s">
        <v>78</v>
      </c>
      <c r="AW242" s="13" t="s">
        <v>31</v>
      </c>
      <c r="AX242" s="13" t="s">
        <v>69</v>
      </c>
      <c r="AY242" s="241" t="s">
        <v>216</v>
      </c>
    </row>
    <row r="243" s="14" customFormat="1">
      <c r="A243" s="14"/>
      <c r="B243" s="242"/>
      <c r="C243" s="243"/>
      <c r="D243" s="226" t="s">
        <v>228</v>
      </c>
      <c r="E243" s="244" t="s">
        <v>19</v>
      </c>
      <c r="F243" s="245" t="s">
        <v>231</v>
      </c>
      <c r="G243" s="243"/>
      <c r="H243" s="246">
        <v>4.883</v>
      </c>
      <c r="I243" s="247"/>
      <c r="J243" s="243"/>
      <c r="K243" s="243"/>
      <c r="L243" s="248"/>
      <c r="M243" s="249"/>
      <c r="N243" s="250"/>
      <c r="O243" s="250"/>
      <c r="P243" s="250"/>
      <c r="Q243" s="250"/>
      <c r="R243" s="250"/>
      <c r="S243" s="250"/>
      <c r="T243" s="251"/>
      <c r="U243" s="14"/>
      <c r="V243" s="14"/>
      <c r="W243" s="14"/>
      <c r="X243" s="14"/>
      <c r="Y243" s="14"/>
      <c r="Z243" s="14"/>
      <c r="AA243" s="14"/>
      <c r="AB243" s="14"/>
      <c r="AC243" s="14"/>
      <c r="AD243" s="14"/>
      <c r="AE243" s="14"/>
      <c r="AT243" s="252" t="s">
        <v>228</v>
      </c>
      <c r="AU243" s="252" t="s">
        <v>78</v>
      </c>
      <c r="AV243" s="14" t="s">
        <v>224</v>
      </c>
      <c r="AW243" s="14" t="s">
        <v>31</v>
      </c>
      <c r="AX243" s="14" t="s">
        <v>76</v>
      </c>
      <c r="AY243" s="252" t="s">
        <v>216</v>
      </c>
    </row>
    <row r="244" s="2" customFormat="1" ht="13.8" customHeight="1">
      <c r="A244" s="39"/>
      <c r="B244" s="40"/>
      <c r="C244" s="213" t="s">
        <v>580</v>
      </c>
      <c r="D244" s="213" t="s">
        <v>219</v>
      </c>
      <c r="E244" s="214" t="s">
        <v>638</v>
      </c>
      <c r="F244" s="215" t="s">
        <v>639</v>
      </c>
      <c r="G244" s="216" t="s">
        <v>222</v>
      </c>
      <c r="H244" s="217">
        <v>4.883</v>
      </c>
      <c r="I244" s="218"/>
      <c r="J244" s="219">
        <f>ROUND(I244*H244,2)</f>
        <v>0</v>
      </c>
      <c r="K244" s="215" t="s">
        <v>223</v>
      </c>
      <c r="L244" s="45"/>
      <c r="M244" s="220" t="s">
        <v>19</v>
      </c>
      <c r="N244" s="221" t="s">
        <v>40</v>
      </c>
      <c r="O244" s="85"/>
      <c r="P244" s="222">
        <f>O244*H244</f>
        <v>0</v>
      </c>
      <c r="Q244" s="222">
        <v>0</v>
      </c>
      <c r="R244" s="222">
        <f>Q244*H244</f>
        <v>0</v>
      </c>
      <c r="S244" s="222">
        <v>0.083169999999999994</v>
      </c>
      <c r="T244" s="223">
        <f>S244*H244</f>
        <v>0.40611910999999995</v>
      </c>
      <c r="U244" s="39"/>
      <c r="V244" s="39"/>
      <c r="W244" s="39"/>
      <c r="X244" s="39"/>
      <c r="Y244" s="39"/>
      <c r="Z244" s="39"/>
      <c r="AA244" s="39"/>
      <c r="AB244" s="39"/>
      <c r="AC244" s="39"/>
      <c r="AD244" s="39"/>
      <c r="AE244" s="39"/>
      <c r="AR244" s="224" t="s">
        <v>287</v>
      </c>
      <c r="AT244" s="224" t="s">
        <v>219</v>
      </c>
      <c r="AU244" s="224" t="s">
        <v>78</v>
      </c>
      <c r="AY244" s="18" t="s">
        <v>216</v>
      </c>
      <c r="BE244" s="225">
        <f>IF(N244="základní",J244,0)</f>
        <v>0</v>
      </c>
      <c r="BF244" s="225">
        <f>IF(N244="snížená",J244,0)</f>
        <v>0</v>
      </c>
      <c r="BG244" s="225">
        <f>IF(N244="zákl. přenesená",J244,0)</f>
        <v>0</v>
      </c>
      <c r="BH244" s="225">
        <f>IF(N244="sníž. přenesená",J244,0)</f>
        <v>0</v>
      </c>
      <c r="BI244" s="225">
        <f>IF(N244="nulová",J244,0)</f>
        <v>0</v>
      </c>
      <c r="BJ244" s="18" t="s">
        <v>76</v>
      </c>
      <c r="BK244" s="225">
        <f>ROUND(I244*H244,2)</f>
        <v>0</v>
      </c>
      <c r="BL244" s="18" t="s">
        <v>287</v>
      </c>
      <c r="BM244" s="224" t="s">
        <v>2918</v>
      </c>
    </row>
    <row r="245" s="13" customFormat="1">
      <c r="A245" s="13"/>
      <c r="B245" s="231"/>
      <c r="C245" s="232"/>
      <c r="D245" s="226" t="s">
        <v>228</v>
      </c>
      <c r="E245" s="233" t="s">
        <v>19</v>
      </c>
      <c r="F245" s="234" t="s">
        <v>2919</v>
      </c>
      <c r="G245" s="232"/>
      <c r="H245" s="235">
        <v>4.883</v>
      </c>
      <c r="I245" s="236"/>
      <c r="J245" s="232"/>
      <c r="K245" s="232"/>
      <c r="L245" s="237"/>
      <c r="M245" s="238"/>
      <c r="N245" s="239"/>
      <c r="O245" s="239"/>
      <c r="P245" s="239"/>
      <c r="Q245" s="239"/>
      <c r="R245" s="239"/>
      <c r="S245" s="239"/>
      <c r="T245" s="240"/>
      <c r="U245" s="13"/>
      <c r="V245" s="13"/>
      <c r="W245" s="13"/>
      <c r="X245" s="13"/>
      <c r="Y245" s="13"/>
      <c r="Z245" s="13"/>
      <c r="AA245" s="13"/>
      <c r="AB245" s="13"/>
      <c r="AC245" s="13"/>
      <c r="AD245" s="13"/>
      <c r="AE245" s="13"/>
      <c r="AT245" s="241" t="s">
        <v>228</v>
      </c>
      <c r="AU245" s="241" t="s">
        <v>78</v>
      </c>
      <c r="AV245" s="13" t="s">
        <v>78</v>
      </c>
      <c r="AW245" s="13" t="s">
        <v>31</v>
      </c>
      <c r="AX245" s="13" t="s">
        <v>69</v>
      </c>
      <c r="AY245" s="241" t="s">
        <v>216</v>
      </c>
    </row>
    <row r="246" s="14" customFormat="1">
      <c r="A246" s="14"/>
      <c r="B246" s="242"/>
      <c r="C246" s="243"/>
      <c r="D246" s="226" t="s">
        <v>228</v>
      </c>
      <c r="E246" s="244" t="s">
        <v>19</v>
      </c>
      <c r="F246" s="245" t="s">
        <v>231</v>
      </c>
      <c r="G246" s="243"/>
      <c r="H246" s="246">
        <v>4.883</v>
      </c>
      <c r="I246" s="247"/>
      <c r="J246" s="243"/>
      <c r="K246" s="243"/>
      <c r="L246" s="248"/>
      <c r="M246" s="249"/>
      <c r="N246" s="250"/>
      <c r="O246" s="250"/>
      <c r="P246" s="250"/>
      <c r="Q246" s="250"/>
      <c r="R246" s="250"/>
      <c r="S246" s="250"/>
      <c r="T246" s="251"/>
      <c r="U246" s="14"/>
      <c r="V246" s="14"/>
      <c r="W246" s="14"/>
      <c r="X246" s="14"/>
      <c r="Y246" s="14"/>
      <c r="Z246" s="14"/>
      <c r="AA246" s="14"/>
      <c r="AB246" s="14"/>
      <c r="AC246" s="14"/>
      <c r="AD246" s="14"/>
      <c r="AE246" s="14"/>
      <c r="AT246" s="252" t="s">
        <v>228</v>
      </c>
      <c r="AU246" s="252" t="s">
        <v>78</v>
      </c>
      <c r="AV246" s="14" t="s">
        <v>224</v>
      </c>
      <c r="AW246" s="14" t="s">
        <v>31</v>
      </c>
      <c r="AX246" s="14" t="s">
        <v>76</v>
      </c>
      <c r="AY246" s="252" t="s">
        <v>216</v>
      </c>
    </row>
    <row r="247" s="2" customFormat="1" ht="13.8" customHeight="1">
      <c r="A247" s="39"/>
      <c r="B247" s="40"/>
      <c r="C247" s="213" t="s">
        <v>585</v>
      </c>
      <c r="D247" s="213" t="s">
        <v>219</v>
      </c>
      <c r="E247" s="214" t="s">
        <v>642</v>
      </c>
      <c r="F247" s="215" t="s">
        <v>643</v>
      </c>
      <c r="G247" s="216" t="s">
        <v>222</v>
      </c>
      <c r="H247" s="217">
        <v>4.883</v>
      </c>
      <c r="I247" s="218"/>
      <c r="J247" s="219">
        <f>ROUND(I247*H247,2)</f>
        <v>0</v>
      </c>
      <c r="K247" s="215" t="s">
        <v>223</v>
      </c>
      <c r="L247" s="45"/>
      <c r="M247" s="220" t="s">
        <v>19</v>
      </c>
      <c r="N247" s="221" t="s">
        <v>40</v>
      </c>
      <c r="O247" s="85"/>
      <c r="P247" s="222">
        <f>O247*H247</f>
        <v>0</v>
      </c>
      <c r="Q247" s="222">
        <v>0.0054999999999999997</v>
      </c>
      <c r="R247" s="222">
        <f>Q247*H247</f>
        <v>0.026856499999999998</v>
      </c>
      <c r="S247" s="222">
        <v>0</v>
      </c>
      <c r="T247" s="223">
        <f>S247*H247</f>
        <v>0</v>
      </c>
      <c r="U247" s="39"/>
      <c r="V247" s="39"/>
      <c r="W247" s="39"/>
      <c r="X247" s="39"/>
      <c r="Y247" s="39"/>
      <c r="Z247" s="39"/>
      <c r="AA247" s="39"/>
      <c r="AB247" s="39"/>
      <c r="AC247" s="39"/>
      <c r="AD247" s="39"/>
      <c r="AE247" s="39"/>
      <c r="AR247" s="224" t="s">
        <v>287</v>
      </c>
      <c r="AT247" s="224" t="s">
        <v>219</v>
      </c>
      <c r="AU247" s="224" t="s">
        <v>78</v>
      </c>
      <c r="AY247" s="18" t="s">
        <v>216</v>
      </c>
      <c r="BE247" s="225">
        <f>IF(N247="základní",J247,0)</f>
        <v>0</v>
      </c>
      <c r="BF247" s="225">
        <f>IF(N247="snížená",J247,0)</f>
        <v>0</v>
      </c>
      <c r="BG247" s="225">
        <f>IF(N247="zákl. přenesená",J247,0)</f>
        <v>0</v>
      </c>
      <c r="BH247" s="225">
        <f>IF(N247="sníž. přenesená",J247,0)</f>
        <v>0</v>
      </c>
      <c r="BI247" s="225">
        <f>IF(N247="nulová",J247,0)</f>
        <v>0</v>
      </c>
      <c r="BJ247" s="18" t="s">
        <v>76</v>
      </c>
      <c r="BK247" s="225">
        <f>ROUND(I247*H247,2)</f>
        <v>0</v>
      </c>
      <c r="BL247" s="18" t="s">
        <v>287</v>
      </c>
      <c r="BM247" s="224" t="s">
        <v>2920</v>
      </c>
    </row>
    <row r="248" s="2" customFormat="1">
      <c r="A248" s="39"/>
      <c r="B248" s="40"/>
      <c r="C248" s="41"/>
      <c r="D248" s="226" t="s">
        <v>226</v>
      </c>
      <c r="E248" s="41"/>
      <c r="F248" s="227" t="s">
        <v>645</v>
      </c>
      <c r="G248" s="41"/>
      <c r="H248" s="41"/>
      <c r="I248" s="228"/>
      <c r="J248" s="41"/>
      <c r="K248" s="41"/>
      <c r="L248" s="45"/>
      <c r="M248" s="229"/>
      <c r="N248" s="230"/>
      <c r="O248" s="85"/>
      <c r="P248" s="85"/>
      <c r="Q248" s="85"/>
      <c r="R248" s="85"/>
      <c r="S248" s="85"/>
      <c r="T248" s="86"/>
      <c r="U248" s="39"/>
      <c r="V248" s="39"/>
      <c r="W248" s="39"/>
      <c r="X248" s="39"/>
      <c r="Y248" s="39"/>
      <c r="Z248" s="39"/>
      <c r="AA248" s="39"/>
      <c r="AB248" s="39"/>
      <c r="AC248" s="39"/>
      <c r="AD248" s="39"/>
      <c r="AE248" s="39"/>
      <c r="AT248" s="18" t="s">
        <v>226</v>
      </c>
      <c r="AU248" s="18" t="s">
        <v>78</v>
      </c>
    </row>
    <row r="249" s="13" customFormat="1">
      <c r="A249" s="13"/>
      <c r="B249" s="231"/>
      <c r="C249" s="232"/>
      <c r="D249" s="226" t="s">
        <v>228</v>
      </c>
      <c r="E249" s="233" t="s">
        <v>19</v>
      </c>
      <c r="F249" s="234" t="s">
        <v>2916</v>
      </c>
      <c r="G249" s="232"/>
      <c r="H249" s="235">
        <v>4.883</v>
      </c>
      <c r="I249" s="236"/>
      <c r="J249" s="232"/>
      <c r="K249" s="232"/>
      <c r="L249" s="237"/>
      <c r="M249" s="238"/>
      <c r="N249" s="239"/>
      <c r="O249" s="239"/>
      <c r="P249" s="239"/>
      <c r="Q249" s="239"/>
      <c r="R249" s="239"/>
      <c r="S249" s="239"/>
      <c r="T249" s="240"/>
      <c r="U249" s="13"/>
      <c r="V249" s="13"/>
      <c r="W249" s="13"/>
      <c r="X249" s="13"/>
      <c r="Y249" s="13"/>
      <c r="Z249" s="13"/>
      <c r="AA249" s="13"/>
      <c r="AB249" s="13"/>
      <c r="AC249" s="13"/>
      <c r="AD249" s="13"/>
      <c r="AE249" s="13"/>
      <c r="AT249" s="241" t="s">
        <v>228</v>
      </c>
      <c r="AU249" s="241" t="s">
        <v>78</v>
      </c>
      <c r="AV249" s="13" t="s">
        <v>78</v>
      </c>
      <c r="AW249" s="13" t="s">
        <v>31</v>
      </c>
      <c r="AX249" s="13" t="s">
        <v>69</v>
      </c>
      <c r="AY249" s="241" t="s">
        <v>216</v>
      </c>
    </row>
    <row r="250" s="14" customFormat="1">
      <c r="A250" s="14"/>
      <c r="B250" s="242"/>
      <c r="C250" s="243"/>
      <c r="D250" s="226" t="s">
        <v>228</v>
      </c>
      <c r="E250" s="244" t="s">
        <v>19</v>
      </c>
      <c r="F250" s="245" t="s">
        <v>231</v>
      </c>
      <c r="G250" s="243"/>
      <c r="H250" s="246">
        <v>4.883</v>
      </c>
      <c r="I250" s="247"/>
      <c r="J250" s="243"/>
      <c r="K250" s="243"/>
      <c r="L250" s="248"/>
      <c r="M250" s="249"/>
      <c r="N250" s="250"/>
      <c r="O250" s="250"/>
      <c r="P250" s="250"/>
      <c r="Q250" s="250"/>
      <c r="R250" s="250"/>
      <c r="S250" s="250"/>
      <c r="T250" s="251"/>
      <c r="U250" s="14"/>
      <c r="V250" s="14"/>
      <c r="W250" s="14"/>
      <c r="X250" s="14"/>
      <c r="Y250" s="14"/>
      <c r="Z250" s="14"/>
      <c r="AA250" s="14"/>
      <c r="AB250" s="14"/>
      <c r="AC250" s="14"/>
      <c r="AD250" s="14"/>
      <c r="AE250" s="14"/>
      <c r="AT250" s="252" t="s">
        <v>228</v>
      </c>
      <c r="AU250" s="252" t="s">
        <v>78</v>
      </c>
      <c r="AV250" s="14" t="s">
        <v>224</v>
      </c>
      <c r="AW250" s="14" t="s">
        <v>31</v>
      </c>
      <c r="AX250" s="14" t="s">
        <v>76</v>
      </c>
      <c r="AY250" s="252" t="s">
        <v>216</v>
      </c>
    </row>
    <row r="251" s="2" customFormat="1" ht="13.8" customHeight="1">
      <c r="A251" s="39"/>
      <c r="B251" s="40"/>
      <c r="C251" s="263" t="s">
        <v>589</v>
      </c>
      <c r="D251" s="263" t="s">
        <v>295</v>
      </c>
      <c r="E251" s="264" t="s">
        <v>647</v>
      </c>
      <c r="F251" s="265" t="s">
        <v>648</v>
      </c>
      <c r="G251" s="266" t="s">
        <v>222</v>
      </c>
      <c r="H251" s="267">
        <v>5.6150000000000002</v>
      </c>
      <c r="I251" s="268"/>
      <c r="J251" s="269">
        <f>ROUND(I251*H251,2)</f>
        <v>0</v>
      </c>
      <c r="K251" s="265" t="s">
        <v>223</v>
      </c>
      <c r="L251" s="270"/>
      <c r="M251" s="271" t="s">
        <v>19</v>
      </c>
      <c r="N251" s="272" t="s">
        <v>40</v>
      </c>
      <c r="O251" s="85"/>
      <c r="P251" s="222">
        <f>O251*H251</f>
        <v>0</v>
      </c>
      <c r="Q251" s="222">
        <v>0.059999999999999998</v>
      </c>
      <c r="R251" s="222">
        <f>Q251*H251</f>
        <v>0.33689999999999998</v>
      </c>
      <c r="S251" s="222">
        <v>0</v>
      </c>
      <c r="T251" s="223">
        <f>S251*H251</f>
        <v>0</v>
      </c>
      <c r="U251" s="39"/>
      <c r="V251" s="39"/>
      <c r="W251" s="39"/>
      <c r="X251" s="39"/>
      <c r="Y251" s="39"/>
      <c r="Z251" s="39"/>
      <c r="AA251" s="39"/>
      <c r="AB251" s="39"/>
      <c r="AC251" s="39"/>
      <c r="AD251" s="39"/>
      <c r="AE251" s="39"/>
      <c r="AR251" s="224" t="s">
        <v>299</v>
      </c>
      <c r="AT251" s="224" t="s">
        <v>295</v>
      </c>
      <c r="AU251" s="224" t="s">
        <v>78</v>
      </c>
      <c r="AY251" s="18" t="s">
        <v>216</v>
      </c>
      <c r="BE251" s="225">
        <f>IF(N251="základní",J251,0)</f>
        <v>0</v>
      </c>
      <c r="BF251" s="225">
        <f>IF(N251="snížená",J251,0)</f>
        <v>0</v>
      </c>
      <c r="BG251" s="225">
        <f>IF(N251="zákl. přenesená",J251,0)</f>
        <v>0</v>
      </c>
      <c r="BH251" s="225">
        <f>IF(N251="sníž. přenesená",J251,0)</f>
        <v>0</v>
      </c>
      <c r="BI251" s="225">
        <f>IF(N251="nulová",J251,0)</f>
        <v>0</v>
      </c>
      <c r="BJ251" s="18" t="s">
        <v>76</v>
      </c>
      <c r="BK251" s="225">
        <f>ROUND(I251*H251,2)</f>
        <v>0</v>
      </c>
      <c r="BL251" s="18" t="s">
        <v>287</v>
      </c>
      <c r="BM251" s="224" t="s">
        <v>2921</v>
      </c>
    </row>
    <row r="252" s="15" customFormat="1">
      <c r="A252" s="15"/>
      <c r="B252" s="253"/>
      <c r="C252" s="254"/>
      <c r="D252" s="226" t="s">
        <v>228</v>
      </c>
      <c r="E252" s="255" t="s">
        <v>19</v>
      </c>
      <c r="F252" s="256" t="s">
        <v>301</v>
      </c>
      <c r="G252" s="254"/>
      <c r="H252" s="255" t="s">
        <v>19</v>
      </c>
      <c r="I252" s="257"/>
      <c r="J252" s="254"/>
      <c r="K252" s="254"/>
      <c r="L252" s="258"/>
      <c r="M252" s="259"/>
      <c r="N252" s="260"/>
      <c r="O252" s="260"/>
      <c r="P252" s="260"/>
      <c r="Q252" s="260"/>
      <c r="R252" s="260"/>
      <c r="S252" s="260"/>
      <c r="T252" s="261"/>
      <c r="U252" s="15"/>
      <c r="V252" s="15"/>
      <c r="W252" s="15"/>
      <c r="X252" s="15"/>
      <c r="Y252" s="15"/>
      <c r="Z252" s="15"/>
      <c r="AA252" s="15"/>
      <c r="AB252" s="15"/>
      <c r="AC252" s="15"/>
      <c r="AD252" s="15"/>
      <c r="AE252" s="15"/>
      <c r="AT252" s="262" t="s">
        <v>228</v>
      </c>
      <c r="AU252" s="262" t="s">
        <v>78</v>
      </c>
      <c r="AV252" s="15" t="s">
        <v>76</v>
      </c>
      <c r="AW252" s="15" t="s">
        <v>31</v>
      </c>
      <c r="AX252" s="15" t="s">
        <v>69</v>
      </c>
      <c r="AY252" s="262" t="s">
        <v>216</v>
      </c>
    </row>
    <row r="253" s="13" customFormat="1">
      <c r="A253" s="13"/>
      <c r="B253" s="231"/>
      <c r="C253" s="232"/>
      <c r="D253" s="226" t="s">
        <v>228</v>
      </c>
      <c r="E253" s="233" t="s">
        <v>19</v>
      </c>
      <c r="F253" s="234" t="s">
        <v>2922</v>
      </c>
      <c r="G253" s="232"/>
      <c r="H253" s="235">
        <v>5.6150000000000002</v>
      </c>
      <c r="I253" s="236"/>
      <c r="J253" s="232"/>
      <c r="K253" s="232"/>
      <c r="L253" s="237"/>
      <c r="M253" s="238"/>
      <c r="N253" s="239"/>
      <c r="O253" s="239"/>
      <c r="P253" s="239"/>
      <c r="Q253" s="239"/>
      <c r="R253" s="239"/>
      <c r="S253" s="239"/>
      <c r="T253" s="240"/>
      <c r="U253" s="13"/>
      <c r="V253" s="13"/>
      <c r="W253" s="13"/>
      <c r="X253" s="13"/>
      <c r="Y253" s="13"/>
      <c r="Z253" s="13"/>
      <c r="AA253" s="13"/>
      <c r="AB253" s="13"/>
      <c r="AC253" s="13"/>
      <c r="AD253" s="13"/>
      <c r="AE253" s="13"/>
      <c r="AT253" s="241" t="s">
        <v>228</v>
      </c>
      <c r="AU253" s="241" t="s">
        <v>78</v>
      </c>
      <c r="AV253" s="13" t="s">
        <v>78</v>
      </c>
      <c r="AW253" s="13" t="s">
        <v>31</v>
      </c>
      <c r="AX253" s="13" t="s">
        <v>69</v>
      </c>
      <c r="AY253" s="241" t="s">
        <v>216</v>
      </c>
    </row>
    <row r="254" s="14" customFormat="1">
      <c r="A254" s="14"/>
      <c r="B254" s="242"/>
      <c r="C254" s="243"/>
      <c r="D254" s="226" t="s">
        <v>228</v>
      </c>
      <c r="E254" s="244" t="s">
        <v>19</v>
      </c>
      <c r="F254" s="245" t="s">
        <v>231</v>
      </c>
      <c r="G254" s="243"/>
      <c r="H254" s="246">
        <v>5.6150000000000002</v>
      </c>
      <c r="I254" s="247"/>
      <c r="J254" s="243"/>
      <c r="K254" s="243"/>
      <c r="L254" s="248"/>
      <c r="M254" s="249"/>
      <c r="N254" s="250"/>
      <c r="O254" s="250"/>
      <c r="P254" s="250"/>
      <c r="Q254" s="250"/>
      <c r="R254" s="250"/>
      <c r="S254" s="250"/>
      <c r="T254" s="251"/>
      <c r="U254" s="14"/>
      <c r="V254" s="14"/>
      <c r="W254" s="14"/>
      <c r="X254" s="14"/>
      <c r="Y254" s="14"/>
      <c r="Z254" s="14"/>
      <c r="AA254" s="14"/>
      <c r="AB254" s="14"/>
      <c r="AC254" s="14"/>
      <c r="AD254" s="14"/>
      <c r="AE254" s="14"/>
      <c r="AT254" s="252" t="s">
        <v>228</v>
      </c>
      <c r="AU254" s="252" t="s">
        <v>78</v>
      </c>
      <c r="AV254" s="14" t="s">
        <v>224</v>
      </c>
      <c r="AW254" s="14" t="s">
        <v>31</v>
      </c>
      <c r="AX254" s="14" t="s">
        <v>76</v>
      </c>
      <c r="AY254" s="252" t="s">
        <v>216</v>
      </c>
    </row>
    <row r="255" s="2" customFormat="1" ht="13.8" customHeight="1">
      <c r="A255" s="39"/>
      <c r="B255" s="40"/>
      <c r="C255" s="213" t="s">
        <v>593</v>
      </c>
      <c r="D255" s="213" t="s">
        <v>219</v>
      </c>
      <c r="E255" s="214" t="s">
        <v>654</v>
      </c>
      <c r="F255" s="215" t="s">
        <v>655</v>
      </c>
      <c r="G255" s="216" t="s">
        <v>318</v>
      </c>
      <c r="H255" s="217">
        <v>9.4000000000000004</v>
      </c>
      <c r="I255" s="218"/>
      <c r="J255" s="219">
        <f>ROUND(I255*H255,2)</f>
        <v>0</v>
      </c>
      <c r="K255" s="215" t="s">
        <v>223</v>
      </c>
      <c r="L255" s="45"/>
      <c r="M255" s="220" t="s">
        <v>19</v>
      </c>
      <c r="N255" s="221" t="s">
        <v>40</v>
      </c>
      <c r="O255" s="85"/>
      <c r="P255" s="222">
        <f>O255*H255</f>
        <v>0</v>
      </c>
      <c r="Q255" s="222">
        <v>3.0000000000000001E-05</v>
      </c>
      <c r="R255" s="222">
        <f>Q255*H255</f>
        <v>0.00028200000000000002</v>
      </c>
      <c r="S255" s="222">
        <v>0</v>
      </c>
      <c r="T255" s="223">
        <f>S255*H255</f>
        <v>0</v>
      </c>
      <c r="U255" s="39"/>
      <c r="V255" s="39"/>
      <c r="W255" s="39"/>
      <c r="X255" s="39"/>
      <c r="Y255" s="39"/>
      <c r="Z255" s="39"/>
      <c r="AA255" s="39"/>
      <c r="AB255" s="39"/>
      <c r="AC255" s="39"/>
      <c r="AD255" s="39"/>
      <c r="AE255" s="39"/>
      <c r="AR255" s="224" t="s">
        <v>287</v>
      </c>
      <c r="AT255" s="224" t="s">
        <v>219</v>
      </c>
      <c r="AU255" s="224" t="s">
        <v>78</v>
      </c>
      <c r="AY255" s="18" t="s">
        <v>216</v>
      </c>
      <c r="BE255" s="225">
        <f>IF(N255="základní",J255,0)</f>
        <v>0</v>
      </c>
      <c r="BF255" s="225">
        <f>IF(N255="snížená",J255,0)</f>
        <v>0</v>
      </c>
      <c r="BG255" s="225">
        <f>IF(N255="zákl. přenesená",J255,0)</f>
        <v>0</v>
      </c>
      <c r="BH255" s="225">
        <f>IF(N255="sníž. přenesená",J255,0)</f>
        <v>0</v>
      </c>
      <c r="BI255" s="225">
        <f>IF(N255="nulová",J255,0)</f>
        <v>0</v>
      </c>
      <c r="BJ255" s="18" t="s">
        <v>76</v>
      </c>
      <c r="BK255" s="225">
        <f>ROUND(I255*H255,2)</f>
        <v>0</v>
      </c>
      <c r="BL255" s="18" t="s">
        <v>287</v>
      </c>
      <c r="BM255" s="224" t="s">
        <v>2923</v>
      </c>
    </row>
    <row r="256" s="2" customFormat="1">
      <c r="A256" s="39"/>
      <c r="B256" s="40"/>
      <c r="C256" s="41"/>
      <c r="D256" s="226" t="s">
        <v>226</v>
      </c>
      <c r="E256" s="41"/>
      <c r="F256" s="227" t="s">
        <v>657</v>
      </c>
      <c r="G256" s="41"/>
      <c r="H256" s="41"/>
      <c r="I256" s="228"/>
      <c r="J256" s="41"/>
      <c r="K256" s="41"/>
      <c r="L256" s="45"/>
      <c r="M256" s="229"/>
      <c r="N256" s="230"/>
      <c r="O256" s="85"/>
      <c r="P256" s="85"/>
      <c r="Q256" s="85"/>
      <c r="R256" s="85"/>
      <c r="S256" s="85"/>
      <c r="T256" s="86"/>
      <c r="U256" s="39"/>
      <c r="V256" s="39"/>
      <c r="W256" s="39"/>
      <c r="X256" s="39"/>
      <c r="Y256" s="39"/>
      <c r="Z256" s="39"/>
      <c r="AA256" s="39"/>
      <c r="AB256" s="39"/>
      <c r="AC256" s="39"/>
      <c r="AD256" s="39"/>
      <c r="AE256" s="39"/>
      <c r="AT256" s="18" t="s">
        <v>226</v>
      </c>
      <c r="AU256" s="18" t="s">
        <v>78</v>
      </c>
    </row>
    <row r="257" s="13" customFormat="1">
      <c r="A257" s="13"/>
      <c r="B257" s="231"/>
      <c r="C257" s="232"/>
      <c r="D257" s="226" t="s">
        <v>228</v>
      </c>
      <c r="E257" s="233" t="s">
        <v>19</v>
      </c>
      <c r="F257" s="234" t="s">
        <v>2329</v>
      </c>
      <c r="G257" s="232"/>
      <c r="H257" s="235">
        <v>9.4000000000000004</v>
      </c>
      <c r="I257" s="236"/>
      <c r="J257" s="232"/>
      <c r="K257" s="232"/>
      <c r="L257" s="237"/>
      <c r="M257" s="238"/>
      <c r="N257" s="239"/>
      <c r="O257" s="239"/>
      <c r="P257" s="239"/>
      <c r="Q257" s="239"/>
      <c r="R257" s="239"/>
      <c r="S257" s="239"/>
      <c r="T257" s="240"/>
      <c r="U257" s="13"/>
      <c r="V257" s="13"/>
      <c r="W257" s="13"/>
      <c r="X257" s="13"/>
      <c r="Y257" s="13"/>
      <c r="Z257" s="13"/>
      <c r="AA257" s="13"/>
      <c r="AB257" s="13"/>
      <c r="AC257" s="13"/>
      <c r="AD257" s="13"/>
      <c r="AE257" s="13"/>
      <c r="AT257" s="241" t="s">
        <v>228</v>
      </c>
      <c r="AU257" s="241" t="s">
        <v>78</v>
      </c>
      <c r="AV257" s="13" t="s">
        <v>78</v>
      </c>
      <c r="AW257" s="13" t="s">
        <v>31</v>
      </c>
      <c r="AX257" s="13" t="s">
        <v>69</v>
      </c>
      <c r="AY257" s="241" t="s">
        <v>216</v>
      </c>
    </row>
    <row r="258" s="14" customFormat="1">
      <c r="A258" s="14"/>
      <c r="B258" s="242"/>
      <c r="C258" s="243"/>
      <c r="D258" s="226" t="s">
        <v>228</v>
      </c>
      <c r="E258" s="244" t="s">
        <v>19</v>
      </c>
      <c r="F258" s="245" t="s">
        <v>231</v>
      </c>
      <c r="G258" s="243"/>
      <c r="H258" s="246">
        <v>9.4000000000000004</v>
      </c>
      <c r="I258" s="247"/>
      <c r="J258" s="243"/>
      <c r="K258" s="243"/>
      <c r="L258" s="248"/>
      <c r="M258" s="249"/>
      <c r="N258" s="250"/>
      <c r="O258" s="250"/>
      <c r="P258" s="250"/>
      <c r="Q258" s="250"/>
      <c r="R258" s="250"/>
      <c r="S258" s="250"/>
      <c r="T258" s="251"/>
      <c r="U258" s="14"/>
      <c r="V258" s="14"/>
      <c r="W258" s="14"/>
      <c r="X258" s="14"/>
      <c r="Y258" s="14"/>
      <c r="Z258" s="14"/>
      <c r="AA258" s="14"/>
      <c r="AB258" s="14"/>
      <c r="AC258" s="14"/>
      <c r="AD258" s="14"/>
      <c r="AE258" s="14"/>
      <c r="AT258" s="252" t="s">
        <v>228</v>
      </c>
      <c r="AU258" s="252" t="s">
        <v>78</v>
      </c>
      <c r="AV258" s="14" t="s">
        <v>224</v>
      </c>
      <c r="AW258" s="14" t="s">
        <v>31</v>
      </c>
      <c r="AX258" s="14" t="s">
        <v>76</v>
      </c>
      <c r="AY258" s="252" t="s">
        <v>216</v>
      </c>
    </row>
    <row r="259" s="2" customFormat="1" ht="13.8" customHeight="1">
      <c r="A259" s="39"/>
      <c r="B259" s="40"/>
      <c r="C259" s="213" t="s">
        <v>597</v>
      </c>
      <c r="D259" s="213" t="s">
        <v>219</v>
      </c>
      <c r="E259" s="214" t="s">
        <v>661</v>
      </c>
      <c r="F259" s="215" t="s">
        <v>662</v>
      </c>
      <c r="G259" s="216" t="s">
        <v>222</v>
      </c>
      <c r="H259" s="217">
        <v>4.883</v>
      </c>
      <c r="I259" s="218"/>
      <c r="J259" s="219">
        <f>ROUND(I259*H259,2)</f>
        <v>0</v>
      </c>
      <c r="K259" s="215" t="s">
        <v>223</v>
      </c>
      <c r="L259" s="45"/>
      <c r="M259" s="220" t="s">
        <v>19</v>
      </c>
      <c r="N259" s="221" t="s">
        <v>40</v>
      </c>
      <c r="O259" s="85"/>
      <c r="P259" s="222">
        <f>O259*H259</f>
        <v>0</v>
      </c>
      <c r="Q259" s="222">
        <v>5.0000000000000002E-05</v>
      </c>
      <c r="R259" s="222">
        <f>Q259*H259</f>
        <v>0.00024415</v>
      </c>
      <c r="S259" s="222">
        <v>0</v>
      </c>
      <c r="T259" s="223">
        <f>S259*H259</f>
        <v>0</v>
      </c>
      <c r="U259" s="39"/>
      <c r="V259" s="39"/>
      <c r="W259" s="39"/>
      <c r="X259" s="39"/>
      <c r="Y259" s="39"/>
      <c r="Z259" s="39"/>
      <c r="AA259" s="39"/>
      <c r="AB259" s="39"/>
      <c r="AC259" s="39"/>
      <c r="AD259" s="39"/>
      <c r="AE259" s="39"/>
      <c r="AR259" s="224" t="s">
        <v>287</v>
      </c>
      <c r="AT259" s="224" t="s">
        <v>219</v>
      </c>
      <c r="AU259" s="224" t="s">
        <v>78</v>
      </c>
      <c r="AY259" s="18" t="s">
        <v>216</v>
      </c>
      <c r="BE259" s="225">
        <f>IF(N259="základní",J259,0)</f>
        <v>0</v>
      </c>
      <c r="BF259" s="225">
        <f>IF(N259="snížená",J259,0)</f>
        <v>0</v>
      </c>
      <c r="BG259" s="225">
        <f>IF(N259="zákl. přenesená",J259,0)</f>
        <v>0</v>
      </c>
      <c r="BH259" s="225">
        <f>IF(N259="sníž. přenesená",J259,0)</f>
        <v>0</v>
      </c>
      <c r="BI259" s="225">
        <f>IF(N259="nulová",J259,0)</f>
        <v>0</v>
      </c>
      <c r="BJ259" s="18" t="s">
        <v>76</v>
      </c>
      <c r="BK259" s="225">
        <f>ROUND(I259*H259,2)</f>
        <v>0</v>
      </c>
      <c r="BL259" s="18" t="s">
        <v>287</v>
      </c>
      <c r="BM259" s="224" t="s">
        <v>2924</v>
      </c>
    </row>
    <row r="260" s="13" customFormat="1">
      <c r="A260" s="13"/>
      <c r="B260" s="231"/>
      <c r="C260" s="232"/>
      <c r="D260" s="226" t="s">
        <v>228</v>
      </c>
      <c r="E260" s="233" t="s">
        <v>19</v>
      </c>
      <c r="F260" s="234" t="s">
        <v>2916</v>
      </c>
      <c r="G260" s="232"/>
      <c r="H260" s="235">
        <v>4.883</v>
      </c>
      <c r="I260" s="236"/>
      <c r="J260" s="232"/>
      <c r="K260" s="232"/>
      <c r="L260" s="237"/>
      <c r="M260" s="238"/>
      <c r="N260" s="239"/>
      <c r="O260" s="239"/>
      <c r="P260" s="239"/>
      <c r="Q260" s="239"/>
      <c r="R260" s="239"/>
      <c r="S260" s="239"/>
      <c r="T260" s="240"/>
      <c r="U260" s="13"/>
      <c r="V260" s="13"/>
      <c r="W260" s="13"/>
      <c r="X260" s="13"/>
      <c r="Y260" s="13"/>
      <c r="Z260" s="13"/>
      <c r="AA260" s="13"/>
      <c r="AB260" s="13"/>
      <c r="AC260" s="13"/>
      <c r="AD260" s="13"/>
      <c r="AE260" s="13"/>
      <c r="AT260" s="241" t="s">
        <v>228</v>
      </c>
      <c r="AU260" s="241" t="s">
        <v>78</v>
      </c>
      <c r="AV260" s="13" t="s">
        <v>78</v>
      </c>
      <c r="AW260" s="13" t="s">
        <v>31</v>
      </c>
      <c r="AX260" s="13" t="s">
        <v>69</v>
      </c>
      <c r="AY260" s="241" t="s">
        <v>216</v>
      </c>
    </row>
    <row r="261" s="14" customFormat="1">
      <c r="A261" s="14"/>
      <c r="B261" s="242"/>
      <c r="C261" s="243"/>
      <c r="D261" s="226" t="s">
        <v>228</v>
      </c>
      <c r="E261" s="244" t="s">
        <v>19</v>
      </c>
      <c r="F261" s="245" t="s">
        <v>231</v>
      </c>
      <c r="G261" s="243"/>
      <c r="H261" s="246">
        <v>4.883</v>
      </c>
      <c r="I261" s="247"/>
      <c r="J261" s="243"/>
      <c r="K261" s="243"/>
      <c r="L261" s="248"/>
      <c r="M261" s="249"/>
      <c r="N261" s="250"/>
      <c r="O261" s="250"/>
      <c r="P261" s="250"/>
      <c r="Q261" s="250"/>
      <c r="R261" s="250"/>
      <c r="S261" s="250"/>
      <c r="T261" s="251"/>
      <c r="U261" s="14"/>
      <c r="V261" s="14"/>
      <c r="W261" s="14"/>
      <c r="X261" s="14"/>
      <c r="Y261" s="14"/>
      <c r="Z261" s="14"/>
      <c r="AA261" s="14"/>
      <c r="AB261" s="14"/>
      <c r="AC261" s="14"/>
      <c r="AD261" s="14"/>
      <c r="AE261" s="14"/>
      <c r="AT261" s="252" t="s">
        <v>228</v>
      </c>
      <c r="AU261" s="252" t="s">
        <v>78</v>
      </c>
      <c r="AV261" s="14" t="s">
        <v>224</v>
      </c>
      <c r="AW261" s="14" t="s">
        <v>31</v>
      </c>
      <c r="AX261" s="14" t="s">
        <v>76</v>
      </c>
      <c r="AY261" s="252" t="s">
        <v>216</v>
      </c>
    </row>
    <row r="262" s="2" customFormat="1" ht="22.2" customHeight="1">
      <c r="A262" s="39"/>
      <c r="B262" s="40"/>
      <c r="C262" s="213" t="s">
        <v>601</v>
      </c>
      <c r="D262" s="213" t="s">
        <v>219</v>
      </c>
      <c r="E262" s="214" t="s">
        <v>2925</v>
      </c>
      <c r="F262" s="215" t="s">
        <v>2926</v>
      </c>
      <c r="G262" s="216" t="s">
        <v>257</v>
      </c>
      <c r="H262" s="217">
        <v>0.40300000000000002</v>
      </c>
      <c r="I262" s="218"/>
      <c r="J262" s="219">
        <f>ROUND(I262*H262,2)</f>
        <v>0</v>
      </c>
      <c r="K262" s="215" t="s">
        <v>223</v>
      </c>
      <c r="L262" s="45"/>
      <c r="M262" s="220" t="s">
        <v>19</v>
      </c>
      <c r="N262" s="221" t="s">
        <v>40</v>
      </c>
      <c r="O262" s="85"/>
      <c r="P262" s="222">
        <f>O262*H262</f>
        <v>0</v>
      </c>
      <c r="Q262" s="222">
        <v>0</v>
      </c>
      <c r="R262" s="222">
        <f>Q262*H262</f>
        <v>0</v>
      </c>
      <c r="S262" s="222">
        <v>0</v>
      </c>
      <c r="T262" s="223">
        <f>S262*H262</f>
        <v>0</v>
      </c>
      <c r="U262" s="39"/>
      <c r="V262" s="39"/>
      <c r="W262" s="39"/>
      <c r="X262" s="39"/>
      <c r="Y262" s="39"/>
      <c r="Z262" s="39"/>
      <c r="AA262" s="39"/>
      <c r="AB262" s="39"/>
      <c r="AC262" s="39"/>
      <c r="AD262" s="39"/>
      <c r="AE262" s="39"/>
      <c r="AR262" s="224" t="s">
        <v>287</v>
      </c>
      <c r="AT262" s="224" t="s">
        <v>219</v>
      </c>
      <c r="AU262" s="224" t="s">
        <v>78</v>
      </c>
      <c r="AY262" s="18" t="s">
        <v>216</v>
      </c>
      <c r="BE262" s="225">
        <f>IF(N262="základní",J262,0)</f>
        <v>0</v>
      </c>
      <c r="BF262" s="225">
        <f>IF(N262="snížená",J262,0)</f>
        <v>0</v>
      </c>
      <c r="BG262" s="225">
        <f>IF(N262="zákl. přenesená",J262,0)</f>
        <v>0</v>
      </c>
      <c r="BH262" s="225">
        <f>IF(N262="sníž. přenesená",J262,0)</f>
        <v>0</v>
      </c>
      <c r="BI262" s="225">
        <f>IF(N262="nulová",J262,0)</f>
        <v>0</v>
      </c>
      <c r="BJ262" s="18" t="s">
        <v>76</v>
      </c>
      <c r="BK262" s="225">
        <f>ROUND(I262*H262,2)</f>
        <v>0</v>
      </c>
      <c r="BL262" s="18" t="s">
        <v>287</v>
      </c>
      <c r="BM262" s="224" t="s">
        <v>2927</v>
      </c>
    </row>
    <row r="263" s="2" customFormat="1">
      <c r="A263" s="39"/>
      <c r="B263" s="40"/>
      <c r="C263" s="41"/>
      <c r="D263" s="226" t="s">
        <v>226</v>
      </c>
      <c r="E263" s="41"/>
      <c r="F263" s="227" t="s">
        <v>307</v>
      </c>
      <c r="G263" s="41"/>
      <c r="H263" s="41"/>
      <c r="I263" s="228"/>
      <c r="J263" s="41"/>
      <c r="K263" s="41"/>
      <c r="L263" s="45"/>
      <c r="M263" s="229"/>
      <c r="N263" s="230"/>
      <c r="O263" s="85"/>
      <c r="P263" s="85"/>
      <c r="Q263" s="85"/>
      <c r="R263" s="85"/>
      <c r="S263" s="85"/>
      <c r="T263" s="86"/>
      <c r="U263" s="39"/>
      <c r="V263" s="39"/>
      <c r="W263" s="39"/>
      <c r="X263" s="39"/>
      <c r="Y263" s="39"/>
      <c r="Z263" s="39"/>
      <c r="AA263" s="39"/>
      <c r="AB263" s="39"/>
      <c r="AC263" s="39"/>
      <c r="AD263" s="39"/>
      <c r="AE263" s="39"/>
      <c r="AT263" s="18" t="s">
        <v>226</v>
      </c>
      <c r="AU263" s="18" t="s">
        <v>78</v>
      </c>
    </row>
    <row r="264" s="12" customFormat="1" ht="22.8" customHeight="1">
      <c r="A264" s="12"/>
      <c r="B264" s="197"/>
      <c r="C264" s="198"/>
      <c r="D264" s="199" t="s">
        <v>68</v>
      </c>
      <c r="E264" s="211" t="s">
        <v>668</v>
      </c>
      <c r="F264" s="211" t="s">
        <v>669</v>
      </c>
      <c r="G264" s="198"/>
      <c r="H264" s="198"/>
      <c r="I264" s="201"/>
      <c r="J264" s="212">
        <f>BK264</f>
        <v>0</v>
      </c>
      <c r="K264" s="198"/>
      <c r="L264" s="203"/>
      <c r="M264" s="204"/>
      <c r="N264" s="205"/>
      <c r="O264" s="205"/>
      <c r="P264" s="206">
        <f>SUM(P265:P292)</f>
        <v>0</v>
      </c>
      <c r="Q264" s="205"/>
      <c r="R264" s="206">
        <f>SUM(R265:R292)</f>
        <v>0.44213400000000003</v>
      </c>
      <c r="S264" s="205"/>
      <c r="T264" s="207">
        <f>SUM(T265:T292)</f>
        <v>0</v>
      </c>
      <c r="U264" s="12"/>
      <c r="V264" s="12"/>
      <c r="W264" s="12"/>
      <c r="X264" s="12"/>
      <c r="Y264" s="12"/>
      <c r="Z264" s="12"/>
      <c r="AA264" s="12"/>
      <c r="AB264" s="12"/>
      <c r="AC264" s="12"/>
      <c r="AD264" s="12"/>
      <c r="AE264" s="12"/>
      <c r="AR264" s="208" t="s">
        <v>78</v>
      </c>
      <c r="AT264" s="209" t="s">
        <v>68</v>
      </c>
      <c r="AU264" s="209" t="s">
        <v>76</v>
      </c>
      <c r="AY264" s="208" t="s">
        <v>216</v>
      </c>
      <c r="BK264" s="210">
        <f>SUM(BK265:BK292)</f>
        <v>0</v>
      </c>
    </row>
    <row r="265" s="2" customFormat="1" ht="13.8" customHeight="1">
      <c r="A265" s="39"/>
      <c r="B265" s="40"/>
      <c r="C265" s="213" t="s">
        <v>606</v>
      </c>
      <c r="D265" s="213" t="s">
        <v>219</v>
      </c>
      <c r="E265" s="214" t="s">
        <v>671</v>
      </c>
      <c r="F265" s="215" t="s">
        <v>672</v>
      </c>
      <c r="G265" s="216" t="s">
        <v>222</v>
      </c>
      <c r="H265" s="217">
        <v>18.800000000000001</v>
      </c>
      <c r="I265" s="218"/>
      <c r="J265" s="219">
        <f>ROUND(I265*H265,2)</f>
        <v>0</v>
      </c>
      <c r="K265" s="215" t="s">
        <v>223</v>
      </c>
      <c r="L265" s="45"/>
      <c r="M265" s="220" t="s">
        <v>19</v>
      </c>
      <c r="N265" s="221" t="s">
        <v>40</v>
      </c>
      <c r="O265" s="85"/>
      <c r="P265" s="222">
        <f>O265*H265</f>
        <v>0</v>
      </c>
      <c r="Q265" s="222">
        <v>0.00029999999999999997</v>
      </c>
      <c r="R265" s="222">
        <f>Q265*H265</f>
        <v>0.00564</v>
      </c>
      <c r="S265" s="222">
        <v>0</v>
      </c>
      <c r="T265" s="223">
        <f>S265*H265</f>
        <v>0</v>
      </c>
      <c r="U265" s="39"/>
      <c r="V265" s="39"/>
      <c r="W265" s="39"/>
      <c r="X265" s="39"/>
      <c r="Y265" s="39"/>
      <c r="Z265" s="39"/>
      <c r="AA265" s="39"/>
      <c r="AB265" s="39"/>
      <c r="AC265" s="39"/>
      <c r="AD265" s="39"/>
      <c r="AE265" s="39"/>
      <c r="AR265" s="224" t="s">
        <v>287</v>
      </c>
      <c r="AT265" s="224" t="s">
        <v>219</v>
      </c>
      <c r="AU265" s="224" t="s">
        <v>78</v>
      </c>
      <c r="AY265" s="18" t="s">
        <v>216</v>
      </c>
      <c r="BE265" s="225">
        <f>IF(N265="základní",J265,0)</f>
        <v>0</v>
      </c>
      <c r="BF265" s="225">
        <f>IF(N265="snížená",J265,0)</f>
        <v>0</v>
      </c>
      <c r="BG265" s="225">
        <f>IF(N265="zákl. přenesená",J265,0)</f>
        <v>0</v>
      </c>
      <c r="BH265" s="225">
        <f>IF(N265="sníž. přenesená",J265,0)</f>
        <v>0</v>
      </c>
      <c r="BI265" s="225">
        <f>IF(N265="nulová",J265,0)</f>
        <v>0</v>
      </c>
      <c r="BJ265" s="18" t="s">
        <v>76</v>
      </c>
      <c r="BK265" s="225">
        <f>ROUND(I265*H265,2)</f>
        <v>0</v>
      </c>
      <c r="BL265" s="18" t="s">
        <v>287</v>
      </c>
      <c r="BM265" s="224" t="s">
        <v>2928</v>
      </c>
    </row>
    <row r="266" s="2" customFormat="1">
      <c r="A266" s="39"/>
      <c r="B266" s="40"/>
      <c r="C266" s="41"/>
      <c r="D266" s="226" t="s">
        <v>226</v>
      </c>
      <c r="E266" s="41"/>
      <c r="F266" s="227" t="s">
        <v>674</v>
      </c>
      <c r="G266" s="41"/>
      <c r="H266" s="41"/>
      <c r="I266" s="228"/>
      <c r="J266" s="41"/>
      <c r="K266" s="41"/>
      <c r="L266" s="45"/>
      <c r="M266" s="229"/>
      <c r="N266" s="230"/>
      <c r="O266" s="85"/>
      <c r="P266" s="85"/>
      <c r="Q266" s="85"/>
      <c r="R266" s="85"/>
      <c r="S266" s="85"/>
      <c r="T266" s="86"/>
      <c r="U266" s="39"/>
      <c r="V266" s="39"/>
      <c r="W266" s="39"/>
      <c r="X266" s="39"/>
      <c r="Y266" s="39"/>
      <c r="Z266" s="39"/>
      <c r="AA266" s="39"/>
      <c r="AB266" s="39"/>
      <c r="AC266" s="39"/>
      <c r="AD266" s="39"/>
      <c r="AE266" s="39"/>
      <c r="AT266" s="18" t="s">
        <v>226</v>
      </c>
      <c r="AU266" s="18" t="s">
        <v>78</v>
      </c>
    </row>
    <row r="267" s="13" customFormat="1">
      <c r="A267" s="13"/>
      <c r="B267" s="231"/>
      <c r="C267" s="232"/>
      <c r="D267" s="226" t="s">
        <v>228</v>
      </c>
      <c r="E267" s="233" t="s">
        <v>19</v>
      </c>
      <c r="F267" s="234" t="s">
        <v>2359</v>
      </c>
      <c r="G267" s="232"/>
      <c r="H267" s="235">
        <v>6.2000000000000002</v>
      </c>
      <c r="I267" s="236"/>
      <c r="J267" s="232"/>
      <c r="K267" s="232"/>
      <c r="L267" s="237"/>
      <c r="M267" s="238"/>
      <c r="N267" s="239"/>
      <c r="O267" s="239"/>
      <c r="P267" s="239"/>
      <c r="Q267" s="239"/>
      <c r="R267" s="239"/>
      <c r="S267" s="239"/>
      <c r="T267" s="240"/>
      <c r="U267" s="13"/>
      <c r="V267" s="13"/>
      <c r="W267" s="13"/>
      <c r="X267" s="13"/>
      <c r="Y267" s="13"/>
      <c r="Z267" s="13"/>
      <c r="AA267" s="13"/>
      <c r="AB267" s="13"/>
      <c r="AC267" s="13"/>
      <c r="AD267" s="13"/>
      <c r="AE267" s="13"/>
      <c r="AT267" s="241" t="s">
        <v>228</v>
      </c>
      <c r="AU267" s="241" t="s">
        <v>78</v>
      </c>
      <c r="AV267" s="13" t="s">
        <v>78</v>
      </c>
      <c r="AW267" s="13" t="s">
        <v>31</v>
      </c>
      <c r="AX267" s="13" t="s">
        <v>69</v>
      </c>
      <c r="AY267" s="241" t="s">
        <v>216</v>
      </c>
    </row>
    <row r="268" s="13" customFormat="1">
      <c r="A268" s="13"/>
      <c r="B268" s="231"/>
      <c r="C268" s="232"/>
      <c r="D268" s="226" t="s">
        <v>228</v>
      </c>
      <c r="E268" s="233" t="s">
        <v>19</v>
      </c>
      <c r="F268" s="234" t="s">
        <v>2827</v>
      </c>
      <c r="G268" s="232"/>
      <c r="H268" s="235">
        <v>12.6</v>
      </c>
      <c r="I268" s="236"/>
      <c r="J268" s="232"/>
      <c r="K268" s="232"/>
      <c r="L268" s="237"/>
      <c r="M268" s="238"/>
      <c r="N268" s="239"/>
      <c r="O268" s="239"/>
      <c r="P268" s="239"/>
      <c r="Q268" s="239"/>
      <c r="R268" s="239"/>
      <c r="S268" s="239"/>
      <c r="T268" s="240"/>
      <c r="U268" s="13"/>
      <c r="V268" s="13"/>
      <c r="W268" s="13"/>
      <c r="X268" s="13"/>
      <c r="Y268" s="13"/>
      <c r="Z268" s="13"/>
      <c r="AA268" s="13"/>
      <c r="AB268" s="13"/>
      <c r="AC268" s="13"/>
      <c r="AD268" s="13"/>
      <c r="AE268" s="13"/>
      <c r="AT268" s="241" t="s">
        <v>228</v>
      </c>
      <c r="AU268" s="241" t="s">
        <v>78</v>
      </c>
      <c r="AV268" s="13" t="s">
        <v>78</v>
      </c>
      <c r="AW268" s="13" t="s">
        <v>31</v>
      </c>
      <c r="AX268" s="13" t="s">
        <v>69</v>
      </c>
      <c r="AY268" s="241" t="s">
        <v>216</v>
      </c>
    </row>
    <row r="269" s="14" customFormat="1">
      <c r="A269" s="14"/>
      <c r="B269" s="242"/>
      <c r="C269" s="243"/>
      <c r="D269" s="226" t="s">
        <v>228</v>
      </c>
      <c r="E269" s="244" t="s">
        <v>19</v>
      </c>
      <c r="F269" s="245" t="s">
        <v>231</v>
      </c>
      <c r="G269" s="243"/>
      <c r="H269" s="246">
        <v>18.800000000000001</v>
      </c>
      <c r="I269" s="247"/>
      <c r="J269" s="243"/>
      <c r="K269" s="243"/>
      <c r="L269" s="248"/>
      <c r="M269" s="249"/>
      <c r="N269" s="250"/>
      <c r="O269" s="250"/>
      <c r="P269" s="250"/>
      <c r="Q269" s="250"/>
      <c r="R269" s="250"/>
      <c r="S269" s="250"/>
      <c r="T269" s="251"/>
      <c r="U269" s="14"/>
      <c r="V269" s="14"/>
      <c r="W269" s="14"/>
      <c r="X269" s="14"/>
      <c r="Y269" s="14"/>
      <c r="Z269" s="14"/>
      <c r="AA269" s="14"/>
      <c r="AB269" s="14"/>
      <c r="AC269" s="14"/>
      <c r="AD269" s="14"/>
      <c r="AE269" s="14"/>
      <c r="AT269" s="252" t="s">
        <v>228</v>
      </c>
      <c r="AU269" s="252" t="s">
        <v>78</v>
      </c>
      <c r="AV269" s="14" t="s">
        <v>224</v>
      </c>
      <c r="AW269" s="14" t="s">
        <v>31</v>
      </c>
      <c r="AX269" s="14" t="s">
        <v>76</v>
      </c>
      <c r="AY269" s="252" t="s">
        <v>216</v>
      </c>
    </row>
    <row r="270" s="2" customFormat="1" ht="13.8" customHeight="1">
      <c r="A270" s="39"/>
      <c r="B270" s="40"/>
      <c r="C270" s="213" t="s">
        <v>610</v>
      </c>
      <c r="D270" s="213" t="s">
        <v>219</v>
      </c>
      <c r="E270" s="214" t="s">
        <v>677</v>
      </c>
      <c r="F270" s="215" t="s">
        <v>678</v>
      </c>
      <c r="G270" s="216" t="s">
        <v>222</v>
      </c>
      <c r="H270" s="217">
        <v>18.800000000000001</v>
      </c>
      <c r="I270" s="218"/>
      <c r="J270" s="219">
        <f>ROUND(I270*H270,2)</f>
        <v>0</v>
      </c>
      <c r="K270" s="215" t="s">
        <v>223</v>
      </c>
      <c r="L270" s="45"/>
      <c r="M270" s="220" t="s">
        <v>19</v>
      </c>
      <c r="N270" s="221" t="s">
        <v>40</v>
      </c>
      <c r="O270" s="85"/>
      <c r="P270" s="222">
        <f>O270*H270</f>
        <v>0</v>
      </c>
      <c r="Q270" s="222">
        <v>0.0044999999999999997</v>
      </c>
      <c r="R270" s="222">
        <f>Q270*H270</f>
        <v>0.084599999999999995</v>
      </c>
      <c r="S270" s="222">
        <v>0</v>
      </c>
      <c r="T270" s="223">
        <f>S270*H270</f>
        <v>0</v>
      </c>
      <c r="U270" s="39"/>
      <c r="V270" s="39"/>
      <c r="W270" s="39"/>
      <c r="X270" s="39"/>
      <c r="Y270" s="39"/>
      <c r="Z270" s="39"/>
      <c r="AA270" s="39"/>
      <c r="AB270" s="39"/>
      <c r="AC270" s="39"/>
      <c r="AD270" s="39"/>
      <c r="AE270" s="39"/>
      <c r="AR270" s="224" t="s">
        <v>287</v>
      </c>
      <c r="AT270" s="224" t="s">
        <v>219</v>
      </c>
      <c r="AU270" s="224" t="s">
        <v>78</v>
      </c>
      <c r="AY270" s="18" t="s">
        <v>216</v>
      </c>
      <c r="BE270" s="225">
        <f>IF(N270="základní",J270,0)</f>
        <v>0</v>
      </c>
      <c r="BF270" s="225">
        <f>IF(N270="snížená",J270,0)</f>
        <v>0</v>
      </c>
      <c r="BG270" s="225">
        <f>IF(N270="zákl. přenesená",J270,0)</f>
        <v>0</v>
      </c>
      <c r="BH270" s="225">
        <f>IF(N270="sníž. přenesená",J270,0)</f>
        <v>0</v>
      </c>
      <c r="BI270" s="225">
        <f>IF(N270="nulová",J270,0)</f>
        <v>0</v>
      </c>
      <c r="BJ270" s="18" t="s">
        <v>76</v>
      </c>
      <c r="BK270" s="225">
        <f>ROUND(I270*H270,2)</f>
        <v>0</v>
      </c>
      <c r="BL270" s="18" t="s">
        <v>287</v>
      </c>
      <c r="BM270" s="224" t="s">
        <v>2929</v>
      </c>
    </row>
    <row r="271" s="2" customFormat="1">
      <c r="A271" s="39"/>
      <c r="B271" s="40"/>
      <c r="C271" s="41"/>
      <c r="D271" s="226" t="s">
        <v>226</v>
      </c>
      <c r="E271" s="41"/>
      <c r="F271" s="227" t="s">
        <v>674</v>
      </c>
      <c r="G271" s="41"/>
      <c r="H271" s="41"/>
      <c r="I271" s="228"/>
      <c r="J271" s="41"/>
      <c r="K271" s="41"/>
      <c r="L271" s="45"/>
      <c r="M271" s="229"/>
      <c r="N271" s="230"/>
      <c r="O271" s="85"/>
      <c r="P271" s="85"/>
      <c r="Q271" s="85"/>
      <c r="R271" s="85"/>
      <c r="S271" s="85"/>
      <c r="T271" s="86"/>
      <c r="U271" s="39"/>
      <c r="V271" s="39"/>
      <c r="W271" s="39"/>
      <c r="X271" s="39"/>
      <c r="Y271" s="39"/>
      <c r="Z271" s="39"/>
      <c r="AA271" s="39"/>
      <c r="AB271" s="39"/>
      <c r="AC271" s="39"/>
      <c r="AD271" s="39"/>
      <c r="AE271" s="39"/>
      <c r="AT271" s="18" t="s">
        <v>226</v>
      </c>
      <c r="AU271" s="18" t="s">
        <v>78</v>
      </c>
    </row>
    <row r="272" s="13" customFormat="1">
      <c r="A272" s="13"/>
      <c r="B272" s="231"/>
      <c r="C272" s="232"/>
      <c r="D272" s="226" t="s">
        <v>228</v>
      </c>
      <c r="E272" s="233" t="s">
        <v>19</v>
      </c>
      <c r="F272" s="234" t="s">
        <v>2359</v>
      </c>
      <c r="G272" s="232"/>
      <c r="H272" s="235">
        <v>6.2000000000000002</v>
      </c>
      <c r="I272" s="236"/>
      <c r="J272" s="232"/>
      <c r="K272" s="232"/>
      <c r="L272" s="237"/>
      <c r="M272" s="238"/>
      <c r="N272" s="239"/>
      <c r="O272" s="239"/>
      <c r="P272" s="239"/>
      <c r="Q272" s="239"/>
      <c r="R272" s="239"/>
      <c r="S272" s="239"/>
      <c r="T272" s="240"/>
      <c r="U272" s="13"/>
      <c r="V272" s="13"/>
      <c r="W272" s="13"/>
      <c r="X272" s="13"/>
      <c r="Y272" s="13"/>
      <c r="Z272" s="13"/>
      <c r="AA272" s="13"/>
      <c r="AB272" s="13"/>
      <c r="AC272" s="13"/>
      <c r="AD272" s="13"/>
      <c r="AE272" s="13"/>
      <c r="AT272" s="241" t="s">
        <v>228</v>
      </c>
      <c r="AU272" s="241" t="s">
        <v>78</v>
      </c>
      <c r="AV272" s="13" t="s">
        <v>78</v>
      </c>
      <c r="AW272" s="13" t="s">
        <v>31</v>
      </c>
      <c r="AX272" s="13" t="s">
        <v>69</v>
      </c>
      <c r="AY272" s="241" t="s">
        <v>216</v>
      </c>
    </row>
    <row r="273" s="13" customFormat="1">
      <c r="A273" s="13"/>
      <c r="B273" s="231"/>
      <c r="C273" s="232"/>
      <c r="D273" s="226" t="s">
        <v>228</v>
      </c>
      <c r="E273" s="233" t="s">
        <v>19</v>
      </c>
      <c r="F273" s="234" t="s">
        <v>2827</v>
      </c>
      <c r="G273" s="232"/>
      <c r="H273" s="235">
        <v>12.6</v>
      </c>
      <c r="I273" s="236"/>
      <c r="J273" s="232"/>
      <c r="K273" s="232"/>
      <c r="L273" s="237"/>
      <c r="M273" s="238"/>
      <c r="N273" s="239"/>
      <c r="O273" s="239"/>
      <c r="P273" s="239"/>
      <c r="Q273" s="239"/>
      <c r="R273" s="239"/>
      <c r="S273" s="239"/>
      <c r="T273" s="240"/>
      <c r="U273" s="13"/>
      <c r="V273" s="13"/>
      <c r="W273" s="13"/>
      <c r="X273" s="13"/>
      <c r="Y273" s="13"/>
      <c r="Z273" s="13"/>
      <c r="AA273" s="13"/>
      <c r="AB273" s="13"/>
      <c r="AC273" s="13"/>
      <c r="AD273" s="13"/>
      <c r="AE273" s="13"/>
      <c r="AT273" s="241" t="s">
        <v>228</v>
      </c>
      <c r="AU273" s="241" t="s">
        <v>78</v>
      </c>
      <c r="AV273" s="13" t="s">
        <v>78</v>
      </c>
      <c r="AW273" s="13" t="s">
        <v>31</v>
      </c>
      <c r="AX273" s="13" t="s">
        <v>69</v>
      </c>
      <c r="AY273" s="241" t="s">
        <v>216</v>
      </c>
    </row>
    <row r="274" s="14" customFormat="1">
      <c r="A274" s="14"/>
      <c r="B274" s="242"/>
      <c r="C274" s="243"/>
      <c r="D274" s="226" t="s">
        <v>228</v>
      </c>
      <c r="E274" s="244" t="s">
        <v>19</v>
      </c>
      <c r="F274" s="245" t="s">
        <v>231</v>
      </c>
      <c r="G274" s="243"/>
      <c r="H274" s="246">
        <v>18.800000000000001</v>
      </c>
      <c r="I274" s="247"/>
      <c r="J274" s="243"/>
      <c r="K274" s="243"/>
      <c r="L274" s="248"/>
      <c r="M274" s="249"/>
      <c r="N274" s="250"/>
      <c r="O274" s="250"/>
      <c r="P274" s="250"/>
      <c r="Q274" s="250"/>
      <c r="R274" s="250"/>
      <c r="S274" s="250"/>
      <c r="T274" s="251"/>
      <c r="U274" s="14"/>
      <c r="V274" s="14"/>
      <c r="W274" s="14"/>
      <c r="X274" s="14"/>
      <c r="Y274" s="14"/>
      <c r="Z274" s="14"/>
      <c r="AA274" s="14"/>
      <c r="AB274" s="14"/>
      <c r="AC274" s="14"/>
      <c r="AD274" s="14"/>
      <c r="AE274" s="14"/>
      <c r="AT274" s="252" t="s">
        <v>228</v>
      </c>
      <c r="AU274" s="252" t="s">
        <v>78</v>
      </c>
      <c r="AV274" s="14" t="s">
        <v>224</v>
      </c>
      <c r="AW274" s="14" t="s">
        <v>31</v>
      </c>
      <c r="AX274" s="14" t="s">
        <v>76</v>
      </c>
      <c r="AY274" s="252" t="s">
        <v>216</v>
      </c>
    </row>
    <row r="275" s="2" customFormat="1" ht="22.2" customHeight="1">
      <c r="A275" s="39"/>
      <c r="B275" s="40"/>
      <c r="C275" s="213" t="s">
        <v>617</v>
      </c>
      <c r="D275" s="213" t="s">
        <v>219</v>
      </c>
      <c r="E275" s="214" t="s">
        <v>681</v>
      </c>
      <c r="F275" s="215" t="s">
        <v>682</v>
      </c>
      <c r="G275" s="216" t="s">
        <v>222</v>
      </c>
      <c r="H275" s="217">
        <v>18.800000000000001</v>
      </c>
      <c r="I275" s="218"/>
      <c r="J275" s="219">
        <f>ROUND(I275*H275,2)</f>
        <v>0</v>
      </c>
      <c r="K275" s="215" t="s">
        <v>223</v>
      </c>
      <c r="L275" s="45"/>
      <c r="M275" s="220" t="s">
        <v>19</v>
      </c>
      <c r="N275" s="221" t="s">
        <v>40</v>
      </c>
      <c r="O275" s="85"/>
      <c r="P275" s="222">
        <f>O275*H275</f>
        <v>0</v>
      </c>
      <c r="Q275" s="222">
        <v>0.0051999999999999998</v>
      </c>
      <c r="R275" s="222">
        <f>Q275*H275</f>
        <v>0.09776</v>
      </c>
      <c r="S275" s="222">
        <v>0</v>
      </c>
      <c r="T275" s="223">
        <f>S275*H275</f>
        <v>0</v>
      </c>
      <c r="U275" s="39"/>
      <c r="V275" s="39"/>
      <c r="W275" s="39"/>
      <c r="X275" s="39"/>
      <c r="Y275" s="39"/>
      <c r="Z275" s="39"/>
      <c r="AA275" s="39"/>
      <c r="AB275" s="39"/>
      <c r="AC275" s="39"/>
      <c r="AD275" s="39"/>
      <c r="AE275" s="39"/>
      <c r="AR275" s="224" t="s">
        <v>287</v>
      </c>
      <c r="AT275" s="224" t="s">
        <v>219</v>
      </c>
      <c r="AU275" s="224" t="s">
        <v>78</v>
      </c>
      <c r="AY275" s="18" t="s">
        <v>216</v>
      </c>
      <c r="BE275" s="225">
        <f>IF(N275="základní",J275,0)</f>
        <v>0</v>
      </c>
      <c r="BF275" s="225">
        <f>IF(N275="snížená",J275,0)</f>
        <v>0</v>
      </c>
      <c r="BG275" s="225">
        <f>IF(N275="zákl. přenesená",J275,0)</f>
        <v>0</v>
      </c>
      <c r="BH275" s="225">
        <f>IF(N275="sníž. přenesená",J275,0)</f>
        <v>0</v>
      </c>
      <c r="BI275" s="225">
        <f>IF(N275="nulová",J275,0)</f>
        <v>0</v>
      </c>
      <c r="BJ275" s="18" t="s">
        <v>76</v>
      </c>
      <c r="BK275" s="225">
        <f>ROUND(I275*H275,2)</f>
        <v>0</v>
      </c>
      <c r="BL275" s="18" t="s">
        <v>287</v>
      </c>
      <c r="BM275" s="224" t="s">
        <v>2930</v>
      </c>
    </row>
    <row r="276" s="2" customFormat="1">
      <c r="A276" s="39"/>
      <c r="B276" s="40"/>
      <c r="C276" s="41"/>
      <c r="D276" s="226" t="s">
        <v>226</v>
      </c>
      <c r="E276" s="41"/>
      <c r="F276" s="227" t="s">
        <v>684</v>
      </c>
      <c r="G276" s="41"/>
      <c r="H276" s="41"/>
      <c r="I276" s="228"/>
      <c r="J276" s="41"/>
      <c r="K276" s="41"/>
      <c r="L276" s="45"/>
      <c r="M276" s="229"/>
      <c r="N276" s="230"/>
      <c r="O276" s="85"/>
      <c r="P276" s="85"/>
      <c r="Q276" s="85"/>
      <c r="R276" s="85"/>
      <c r="S276" s="85"/>
      <c r="T276" s="86"/>
      <c r="U276" s="39"/>
      <c r="V276" s="39"/>
      <c r="W276" s="39"/>
      <c r="X276" s="39"/>
      <c r="Y276" s="39"/>
      <c r="Z276" s="39"/>
      <c r="AA276" s="39"/>
      <c r="AB276" s="39"/>
      <c r="AC276" s="39"/>
      <c r="AD276" s="39"/>
      <c r="AE276" s="39"/>
      <c r="AT276" s="18" t="s">
        <v>226</v>
      </c>
      <c r="AU276" s="18" t="s">
        <v>78</v>
      </c>
    </row>
    <row r="277" s="13" customFormat="1">
      <c r="A277" s="13"/>
      <c r="B277" s="231"/>
      <c r="C277" s="232"/>
      <c r="D277" s="226" t="s">
        <v>228</v>
      </c>
      <c r="E277" s="233" t="s">
        <v>19</v>
      </c>
      <c r="F277" s="234" t="s">
        <v>2359</v>
      </c>
      <c r="G277" s="232"/>
      <c r="H277" s="235">
        <v>6.2000000000000002</v>
      </c>
      <c r="I277" s="236"/>
      <c r="J277" s="232"/>
      <c r="K277" s="232"/>
      <c r="L277" s="237"/>
      <c r="M277" s="238"/>
      <c r="N277" s="239"/>
      <c r="O277" s="239"/>
      <c r="P277" s="239"/>
      <c r="Q277" s="239"/>
      <c r="R277" s="239"/>
      <c r="S277" s="239"/>
      <c r="T277" s="240"/>
      <c r="U277" s="13"/>
      <c r="V277" s="13"/>
      <c r="W277" s="13"/>
      <c r="X277" s="13"/>
      <c r="Y277" s="13"/>
      <c r="Z277" s="13"/>
      <c r="AA277" s="13"/>
      <c r="AB277" s="13"/>
      <c r="AC277" s="13"/>
      <c r="AD277" s="13"/>
      <c r="AE277" s="13"/>
      <c r="AT277" s="241" t="s">
        <v>228</v>
      </c>
      <c r="AU277" s="241" t="s">
        <v>78</v>
      </c>
      <c r="AV277" s="13" t="s">
        <v>78</v>
      </c>
      <c r="AW277" s="13" t="s">
        <v>31</v>
      </c>
      <c r="AX277" s="13" t="s">
        <v>69</v>
      </c>
      <c r="AY277" s="241" t="s">
        <v>216</v>
      </c>
    </row>
    <row r="278" s="13" customFormat="1">
      <c r="A278" s="13"/>
      <c r="B278" s="231"/>
      <c r="C278" s="232"/>
      <c r="D278" s="226" t="s">
        <v>228</v>
      </c>
      <c r="E278" s="233" t="s">
        <v>19</v>
      </c>
      <c r="F278" s="234" t="s">
        <v>2827</v>
      </c>
      <c r="G278" s="232"/>
      <c r="H278" s="235">
        <v>12.6</v>
      </c>
      <c r="I278" s="236"/>
      <c r="J278" s="232"/>
      <c r="K278" s="232"/>
      <c r="L278" s="237"/>
      <c r="M278" s="238"/>
      <c r="N278" s="239"/>
      <c r="O278" s="239"/>
      <c r="P278" s="239"/>
      <c r="Q278" s="239"/>
      <c r="R278" s="239"/>
      <c r="S278" s="239"/>
      <c r="T278" s="240"/>
      <c r="U278" s="13"/>
      <c r="V278" s="13"/>
      <c r="W278" s="13"/>
      <c r="X278" s="13"/>
      <c r="Y278" s="13"/>
      <c r="Z278" s="13"/>
      <c r="AA278" s="13"/>
      <c r="AB278" s="13"/>
      <c r="AC278" s="13"/>
      <c r="AD278" s="13"/>
      <c r="AE278" s="13"/>
      <c r="AT278" s="241" t="s">
        <v>228</v>
      </c>
      <c r="AU278" s="241" t="s">
        <v>78</v>
      </c>
      <c r="AV278" s="13" t="s">
        <v>78</v>
      </c>
      <c r="AW278" s="13" t="s">
        <v>31</v>
      </c>
      <c r="AX278" s="13" t="s">
        <v>69</v>
      </c>
      <c r="AY278" s="241" t="s">
        <v>216</v>
      </c>
    </row>
    <row r="279" s="14" customFormat="1">
      <c r="A279" s="14"/>
      <c r="B279" s="242"/>
      <c r="C279" s="243"/>
      <c r="D279" s="226" t="s">
        <v>228</v>
      </c>
      <c r="E279" s="244" t="s">
        <v>19</v>
      </c>
      <c r="F279" s="245" t="s">
        <v>231</v>
      </c>
      <c r="G279" s="243"/>
      <c r="H279" s="246">
        <v>18.800000000000001</v>
      </c>
      <c r="I279" s="247"/>
      <c r="J279" s="243"/>
      <c r="K279" s="243"/>
      <c r="L279" s="248"/>
      <c r="M279" s="249"/>
      <c r="N279" s="250"/>
      <c r="O279" s="250"/>
      <c r="P279" s="250"/>
      <c r="Q279" s="250"/>
      <c r="R279" s="250"/>
      <c r="S279" s="250"/>
      <c r="T279" s="251"/>
      <c r="U279" s="14"/>
      <c r="V279" s="14"/>
      <c r="W279" s="14"/>
      <c r="X279" s="14"/>
      <c r="Y279" s="14"/>
      <c r="Z279" s="14"/>
      <c r="AA279" s="14"/>
      <c r="AB279" s="14"/>
      <c r="AC279" s="14"/>
      <c r="AD279" s="14"/>
      <c r="AE279" s="14"/>
      <c r="AT279" s="252" t="s">
        <v>228</v>
      </c>
      <c r="AU279" s="252" t="s">
        <v>78</v>
      </c>
      <c r="AV279" s="14" t="s">
        <v>224</v>
      </c>
      <c r="AW279" s="14" t="s">
        <v>31</v>
      </c>
      <c r="AX279" s="14" t="s">
        <v>76</v>
      </c>
      <c r="AY279" s="252" t="s">
        <v>216</v>
      </c>
    </row>
    <row r="280" s="2" customFormat="1" ht="13.8" customHeight="1">
      <c r="A280" s="39"/>
      <c r="B280" s="40"/>
      <c r="C280" s="263" t="s">
        <v>624</v>
      </c>
      <c r="D280" s="263" t="s">
        <v>295</v>
      </c>
      <c r="E280" s="264" t="s">
        <v>686</v>
      </c>
      <c r="F280" s="265" t="s">
        <v>687</v>
      </c>
      <c r="G280" s="266" t="s">
        <v>222</v>
      </c>
      <c r="H280" s="267">
        <v>21.620000000000001</v>
      </c>
      <c r="I280" s="268"/>
      <c r="J280" s="269">
        <f>ROUND(I280*H280,2)</f>
        <v>0</v>
      </c>
      <c r="K280" s="265" t="s">
        <v>223</v>
      </c>
      <c r="L280" s="270"/>
      <c r="M280" s="271" t="s">
        <v>19</v>
      </c>
      <c r="N280" s="272" t="s">
        <v>40</v>
      </c>
      <c r="O280" s="85"/>
      <c r="P280" s="222">
        <f>O280*H280</f>
        <v>0</v>
      </c>
      <c r="Q280" s="222">
        <v>0.0117</v>
      </c>
      <c r="R280" s="222">
        <f>Q280*H280</f>
        <v>0.25295400000000001</v>
      </c>
      <c r="S280" s="222">
        <v>0</v>
      </c>
      <c r="T280" s="223">
        <f>S280*H280</f>
        <v>0</v>
      </c>
      <c r="U280" s="39"/>
      <c r="V280" s="39"/>
      <c r="W280" s="39"/>
      <c r="X280" s="39"/>
      <c r="Y280" s="39"/>
      <c r="Z280" s="39"/>
      <c r="AA280" s="39"/>
      <c r="AB280" s="39"/>
      <c r="AC280" s="39"/>
      <c r="AD280" s="39"/>
      <c r="AE280" s="39"/>
      <c r="AR280" s="224" t="s">
        <v>299</v>
      </c>
      <c r="AT280" s="224" t="s">
        <v>295</v>
      </c>
      <c r="AU280" s="224" t="s">
        <v>78</v>
      </c>
      <c r="AY280" s="18" t="s">
        <v>216</v>
      </c>
      <c r="BE280" s="225">
        <f>IF(N280="základní",J280,0)</f>
        <v>0</v>
      </c>
      <c r="BF280" s="225">
        <f>IF(N280="snížená",J280,0)</f>
        <v>0</v>
      </c>
      <c r="BG280" s="225">
        <f>IF(N280="zákl. přenesená",J280,0)</f>
        <v>0</v>
      </c>
      <c r="BH280" s="225">
        <f>IF(N280="sníž. přenesená",J280,0)</f>
        <v>0</v>
      </c>
      <c r="BI280" s="225">
        <f>IF(N280="nulová",J280,0)</f>
        <v>0</v>
      </c>
      <c r="BJ280" s="18" t="s">
        <v>76</v>
      </c>
      <c r="BK280" s="225">
        <f>ROUND(I280*H280,2)</f>
        <v>0</v>
      </c>
      <c r="BL280" s="18" t="s">
        <v>287</v>
      </c>
      <c r="BM280" s="224" t="s">
        <v>2931</v>
      </c>
    </row>
    <row r="281" s="15" customFormat="1">
      <c r="A281" s="15"/>
      <c r="B281" s="253"/>
      <c r="C281" s="254"/>
      <c r="D281" s="226" t="s">
        <v>228</v>
      </c>
      <c r="E281" s="255" t="s">
        <v>19</v>
      </c>
      <c r="F281" s="256" t="s">
        <v>301</v>
      </c>
      <c r="G281" s="254"/>
      <c r="H281" s="255" t="s">
        <v>19</v>
      </c>
      <c r="I281" s="257"/>
      <c r="J281" s="254"/>
      <c r="K281" s="254"/>
      <c r="L281" s="258"/>
      <c r="M281" s="259"/>
      <c r="N281" s="260"/>
      <c r="O281" s="260"/>
      <c r="P281" s="260"/>
      <c r="Q281" s="260"/>
      <c r="R281" s="260"/>
      <c r="S281" s="260"/>
      <c r="T281" s="261"/>
      <c r="U281" s="15"/>
      <c r="V281" s="15"/>
      <c r="W281" s="15"/>
      <c r="X281" s="15"/>
      <c r="Y281" s="15"/>
      <c r="Z281" s="15"/>
      <c r="AA281" s="15"/>
      <c r="AB281" s="15"/>
      <c r="AC281" s="15"/>
      <c r="AD281" s="15"/>
      <c r="AE281" s="15"/>
      <c r="AT281" s="262" t="s">
        <v>228</v>
      </c>
      <c r="AU281" s="262" t="s">
        <v>78</v>
      </c>
      <c r="AV281" s="15" t="s">
        <v>76</v>
      </c>
      <c r="AW281" s="15" t="s">
        <v>31</v>
      </c>
      <c r="AX281" s="15" t="s">
        <v>69</v>
      </c>
      <c r="AY281" s="262" t="s">
        <v>216</v>
      </c>
    </row>
    <row r="282" s="13" customFormat="1">
      <c r="A282" s="13"/>
      <c r="B282" s="231"/>
      <c r="C282" s="232"/>
      <c r="D282" s="226" t="s">
        <v>228</v>
      </c>
      <c r="E282" s="233" t="s">
        <v>19</v>
      </c>
      <c r="F282" s="234" t="s">
        <v>2932</v>
      </c>
      <c r="G282" s="232"/>
      <c r="H282" s="235">
        <v>7.1299999999999999</v>
      </c>
      <c r="I282" s="236"/>
      <c r="J282" s="232"/>
      <c r="K282" s="232"/>
      <c r="L282" s="237"/>
      <c r="M282" s="238"/>
      <c r="N282" s="239"/>
      <c r="O282" s="239"/>
      <c r="P282" s="239"/>
      <c r="Q282" s="239"/>
      <c r="R282" s="239"/>
      <c r="S282" s="239"/>
      <c r="T282" s="240"/>
      <c r="U282" s="13"/>
      <c r="V282" s="13"/>
      <c r="W282" s="13"/>
      <c r="X282" s="13"/>
      <c r="Y282" s="13"/>
      <c r="Z282" s="13"/>
      <c r="AA282" s="13"/>
      <c r="AB282" s="13"/>
      <c r="AC282" s="13"/>
      <c r="AD282" s="13"/>
      <c r="AE282" s="13"/>
      <c r="AT282" s="241" t="s">
        <v>228</v>
      </c>
      <c r="AU282" s="241" t="s">
        <v>78</v>
      </c>
      <c r="AV282" s="13" t="s">
        <v>78</v>
      </c>
      <c r="AW282" s="13" t="s">
        <v>31</v>
      </c>
      <c r="AX282" s="13" t="s">
        <v>69</v>
      </c>
      <c r="AY282" s="241" t="s">
        <v>216</v>
      </c>
    </row>
    <row r="283" s="13" customFormat="1">
      <c r="A283" s="13"/>
      <c r="B283" s="231"/>
      <c r="C283" s="232"/>
      <c r="D283" s="226" t="s">
        <v>228</v>
      </c>
      <c r="E283" s="233" t="s">
        <v>19</v>
      </c>
      <c r="F283" s="234" t="s">
        <v>2933</v>
      </c>
      <c r="G283" s="232"/>
      <c r="H283" s="235">
        <v>14.49</v>
      </c>
      <c r="I283" s="236"/>
      <c r="J283" s="232"/>
      <c r="K283" s="232"/>
      <c r="L283" s="237"/>
      <c r="M283" s="238"/>
      <c r="N283" s="239"/>
      <c r="O283" s="239"/>
      <c r="P283" s="239"/>
      <c r="Q283" s="239"/>
      <c r="R283" s="239"/>
      <c r="S283" s="239"/>
      <c r="T283" s="240"/>
      <c r="U283" s="13"/>
      <c r="V283" s="13"/>
      <c r="W283" s="13"/>
      <c r="X283" s="13"/>
      <c r="Y283" s="13"/>
      <c r="Z283" s="13"/>
      <c r="AA283" s="13"/>
      <c r="AB283" s="13"/>
      <c r="AC283" s="13"/>
      <c r="AD283" s="13"/>
      <c r="AE283" s="13"/>
      <c r="AT283" s="241" t="s">
        <v>228</v>
      </c>
      <c r="AU283" s="241" t="s">
        <v>78</v>
      </c>
      <c r="AV283" s="13" t="s">
        <v>78</v>
      </c>
      <c r="AW283" s="13" t="s">
        <v>31</v>
      </c>
      <c r="AX283" s="13" t="s">
        <v>69</v>
      </c>
      <c r="AY283" s="241" t="s">
        <v>216</v>
      </c>
    </row>
    <row r="284" s="14" customFormat="1">
      <c r="A284" s="14"/>
      <c r="B284" s="242"/>
      <c r="C284" s="243"/>
      <c r="D284" s="226" t="s">
        <v>228</v>
      </c>
      <c r="E284" s="244" t="s">
        <v>19</v>
      </c>
      <c r="F284" s="245" t="s">
        <v>231</v>
      </c>
      <c r="G284" s="243"/>
      <c r="H284" s="246">
        <v>21.620000000000001</v>
      </c>
      <c r="I284" s="247"/>
      <c r="J284" s="243"/>
      <c r="K284" s="243"/>
      <c r="L284" s="248"/>
      <c r="M284" s="249"/>
      <c r="N284" s="250"/>
      <c r="O284" s="250"/>
      <c r="P284" s="250"/>
      <c r="Q284" s="250"/>
      <c r="R284" s="250"/>
      <c r="S284" s="250"/>
      <c r="T284" s="251"/>
      <c r="U284" s="14"/>
      <c r="V284" s="14"/>
      <c r="W284" s="14"/>
      <c r="X284" s="14"/>
      <c r="Y284" s="14"/>
      <c r="Z284" s="14"/>
      <c r="AA284" s="14"/>
      <c r="AB284" s="14"/>
      <c r="AC284" s="14"/>
      <c r="AD284" s="14"/>
      <c r="AE284" s="14"/>
      <c r="AT284" s="252" t="s">
        <v>228</v>
      </c>
      <c r="AU284" s="252" t="s">
        <v>78</v>
      </c>
      <c r="AV284" s="14" t="s">
        <v>224</v>
      </c>
      <c r="AW284" s="14" t="s">
        <v>31</v>
      </c>
      <c r="AX284" s="14" t="s">
        <v>76</v>
      </c>
      <c r="AY284" s="252" t="s">
        <v>216</v>
      </c>
    </row>
    <row r="285" s="2" customFormat="1" ht="13.8" customHeight="1">
      <c r="A285" s="39"/>
      <c r="B285" s="40"/>
      <c r="C285" s="213" t="s">
        <v>628</v>
      </c>
      <c r="D285" s="213" t="s">
        <v>219</v>
      </c>
      <c r="E285" s="214" t="s">
        <v>691</v>
      </c>
      <c r="F285" s="215" t="s">
        <v>692</v>
      </c>
      <c r="G285" s="216" t="s">
        <v>318</v>
      </c>
      <c r="H285" s="217">
        <v>8</v>
      </c>
      <c r="I285" s="218"/>
      <c r="J285" s="219">
        <f>ROUND(I285*H285,2)</f>
        <v>0</v>
      </c>
      <c r="K285" s="215" t="s">
        <v>223</v>
      </c>
      <c r="L285" s="45"/>
      <c r="M285" s="220" t="s">
        <v>19</v>
      </c>
      <c r="N285" s="221" t="s">
        <v>40</v>
      </c>
      <c r="O285" s="85"/>
      <c r="P285" s="222">
        <f>O285*H285</f>
        <v>0</v>
      </c>
      <c r="Q285" s="222">
        <v>3.0000000000000001E-05</v>
      </c>
      <c r="R285" s="222">
        <f>Q285*H285</f>
        <v>0.00024000000000000001</v>
      </c>
      <c r="S285" s="222">
        <v>0</v>
      </c>
      <c r="T285" s="223">
        <f>S285*H285</f>
        <v>0</v>
      </c>
      <c r="U285" s="39"/>
      <c r="V285" s="39"/>
      <c r="W285" s="39"/>
      <c r="X285" s="39"/>
      <c r="Y285" s="39"/>
      <c r="Z285" s="39"/>
      <c r="AA285" s="39"/>
      <c r="AB285" s="39"/>
      <c r="AC285" s="39"/>
      <c r="AD285" s="39"/>
      <c r="AE285" s="39"/>
      <c r="AR285" s="224" t="s">
        <v>287</v>
      </c>
      <c r="AT285" s="224" t="s">
        <v>219</v>
      </c>
      <c r="AU285" s="224" t="s">
        <v>78</v>
      </c>
      <c r="AY285" s="18" t="s">
        <v>216</v>
      </c>
      <c r="BE285" s="225">
        <f>IF(N285="základní",J285,0)</f>
        <v>0</v>
      </c>
      <c r="BF285" s="225">
        <f>IF(N285="snížená",J285,0)</f>
        <v>0</v>
      </c>
      <c r="BG285" s="225">
        <f>IF(N285="zákl. přenesená",J285,0)</f>
        <v>0</v>
      </c>
      <c r="BH285" s="225">
        <f>IF(N285="sníž. přenesená",J285,0)</f>
        <v>0</v>
      </c>
      <c r="BI285" s="225">
        <f>IF(N285="nulová",J285,0)</f>
        <v>0</v>
      </c>
      <c r="BJ285" s="18" t="s">
        <v>76</v>
      </c>
      <c r="BK285" s="225">
        <f>ROUND(I285*H285,2)</f>
        <v>0</v>
      </c>
      <c r="BL285" s="18" t="s">
        <v>287</v>
      </c>
      <c r="BM285" s="224" t="s">
        <v>2934</v>
      </c>
    </row>
    <row r="286" s="2" customFormat="1">
      <c r="A286" s="39"/>
      <c r="B286" s="40"/>
      <c r="C286" s="41"/>
      <c r="D286" s="226" t="s">
        <v>226</v>
      </c>
      <c r="E286" s="41"/>
      <c r="F286" s="227" t="s">
        <v>694</v>
      </c>
      <c r="G286" s="41"/>
      <c r="H286" s="41"/>
      <c r="I286" s="228"/>
      <c r="J286" s="41"/>
      <c r="K286" s="41"/>
      <c r="L286" s="45"/>
      <c r="M286" s="229"/>
      <c r="N286" s="230"/>
      <c r="O286" s="85"/>
      <c r="P286" s="85"/>
      <c r="Q286" s="85"/>
      <c r="R286" s="85"/>
      <c r="S286" s="85"/>
      <c r="T286" s="86"/>
      <c r="U286" s="39"/>
      <c r="V286" s="39"/>
      <c r="W286" s="39"/>
      <c r="X286" s="39"/>
      <c r="Y286" s="39"/>
      <c r="Z286" s="39"/>
      <c r="AA286" s="39"/>
      <c r="AB286" s="39"/>
      <c r="AC286" s="39"/>
      <c r="AD286" s="39"/>
      <c r="AE286" s="39"/>
      <c r="AT286" s="18" t="s">
        <v>226</v>
      </c>
      <c r="AU286" s="18" t="s">
        <v>78</v>
      </c>
    </row>
    <row r="287" s="13" customFormat="1">
      <c r="A287" s="13"/>
      <c r="B287" s="231"/>
      <c r="C287" s="232"/>
      <c r="D287" s="226" t="s">
        <v>228</v>
      </c>
      <c r="E287" s="233" t="s">
        <v>19</v>
      </c>
      <c r="F287" s="234" t="s">
        <v>2935</v>
      </c>
      <c r="G287" s="232"/>
      <c r="H287" s="235">
        <v>8</v>
      </c>
      <c r="I287" s="236"/>
      <c r="J287" s="232"/>
      <c r="K287" s="232"/>
      <c r="L287" s="237"/>
      <c r="M287" s="238"/>
      <c r="N287" s="239"/>
      <c r="O287" s="239"/>
      <c r="P287" s="239"/>
      <c r="Q287" s="239"/>
      <c r="R287" s="239"/>
      <c r="S287" s="239"/>
      <c r="T287" s="240"/>
      <c r="U287" s="13"/>
      <c r="V287" s="13"/>
      <c r="W287" s="13"/>
      <c r="X287" s="13"/>
      <c r="Y287" s="13"/>
      <c r="Z287" s="13"/>
      <c r="AA287" s="13"/>
      <c r="AB287" s="13"/>
      <c r="AC287" s="13"/>
      <c r="AD287" s="13"/>
      <c r="AE287" s="13"/>
      <c r="AT287" s="241" t="s">
        <v>228</v>
      </c>
      <c r="AU287" s="241" t="s">
        <v>78</v>
      </c>
      <c r="AV287" s="13" t="s">
        <v>78</v>
      </c>
      <c r="AW287" s="13" t="s">
        <v>31</v>
      </c>
      <c r="AX287" s="13" t="s">
        <v>69</v>
      </c>
      <c r="AY287" s="241" t="s">
        <v>216</v>
      </c>
    </row>
    <row r="288" s="14" customFormat="1">
      <c r="A288" s="14"/>
      <c r="B288" s="242"/>
      <c r="C288" s="243"/>
      <c r="D288" s="226" t="s">
        <v>228</v>
      </c>
      <c r="E288" s="244" t="s">
        <v>19</v>
      </c>
      <c r="F288" s="245" t="s">
        <v>231</v>
      </c>
      <c r="G288" s="243"/>
      <c r="H288" s="246">
        <v>8</v>
      </c>
      <c r="I288" s="247"/>
      <c r="J288" s="243"/>
      <c r="K288" s="243"/>
      <c r="L288" s="248"/>
      <c r="M288" s="249"/>
      <c r="N288" s="250"/>
      <c r="O288" s="250"/>
      <c r="P288" s="250"/>
      <c r="Q288" s="250"/>
      <c r="R288" s="250"/>
      <c r="S288" s="250"/>
      <c r="T288" s="251"/>
      <c r="U288" s="14"/>
      <c r="V288" s="14"/>
      <c r="W288" s="14"/>
      <c r="X288" s="14"/>
      <c r="Y288" s="14"/>
      <c r="Z288" s="14"/>
      <c r="AA288" s="14"/>
      <c r="AB288" s="14"/>
      <c r="AC288" s="14"/>
      <c r="AD288" s="14"/>
      <c r="AE288" s="14"/>
      <c r="AT288" s="252" t="s">
        <v>228</v>
      </c>
      <c r="AU288" s="252" t="s">
        <v>78</v>
      </c>
      <c r="AV288" s="14" t="s">
        <v>224</v>
      </c>
      <c r="AW288" s="14" t="s">
        <v>31</v>
      </c>
      <c r="AX288" s="14" t="s">
        <v>76</v>
      </c>
      <c r="AY288" s="252" t="s">
        <v>216</v>
      </c>
    </row>
    <row r="289" s="2" customFormat="1" ht="13.8" customHeight="1">
      <c r="A289" s="39"/>
      <c r="B289" s="40"/>
      <c r="C289" s="213" t="s">
        <v>633</v>
      </c>
      <c r="D289" s="213" t="s">
        <v>219</v>
      </c>
      <c r="E289" s="214" t="s">
        <v>697</v>
      </c>
      <c r="F289" s="215" t="s">
        <v>698</v>
      </c>
      <c r="G289" s="216" t="s">
        <v>222</v>
      </c>
      <c r="H289" s="217">
        <v>18.800000000000001</v>
      </c>
      <c r="I289" s="218"/>
      <c r="J289" s="219">
        <f>ROUND(I289*H289,2)</f>
        <v>0</v>
      </c>
      <c r="K289" s="215" t="s">
        <v>223</v>
      </c>
      <c r="L289" s="45"/>
      <c r="M289" s="220" t="s">
        <v>19</v>
      </c>
      <c r="N289" s="221" t="s">
        <v>40</v>
      </c>
      <c r="O289" s="85"/>
      <c r="P289" s="222">
        <f>O289*H289</f>
        <v>0</v>
      </c>
      <c r="Q289" s="222">
        <v>5.0000000000000002E-05</v>
      </c>
      <c r="R289" s="222">
        <f>Q289*H289</f>
        <v>0.00094000000000000008</v>
      </c>
      <c r="S289" s="222">
        <v>0</v>
      </c>
      <c r="T289" s="223">
        <f>S289*H289</f>
        <v>0</v>
      </c>
      <c r="U289" s="39"/>
      <c r="V289" s="39"/>
      <c r="W289" s="39"/>
      <c r="X289" s="39"/>
      <c r="Y289" s="39"/>
      <c r="Z289" s="39"/>
      <c r="AA289" s="39"/>
      <c r="AB289" s="39"/>
      <c r="AC289" s="39"/>
      <c r="AD289" s="39"/>
      <c r="AE289" s="39"/>
      <c r="AR289" s="224" t="s">
        <v>287</v>
      </c>
      <c r="AT289" s="224" t="s">
        <v>219</v>
      </c>
      <c r="AU289" s="224" t="s">
        <v>78</v>
      </c>
      <c r="AY289" s="18" t="s">
        <v>216</v>
      </c>
      <c r="BE289" s="225">
        <f>IF(N289="základní",J289,0)</f>
        <v>0</v>
      </c>
      <c r="BF289" s="225">
        <f>IF(N289="snížená",J289,0)</f>
        <v>0</v>
      </c>
      <c r="BG289" s="225">
        <f>IF(N289="zákl. přenesená",J289,0)</f>
        <v>0</v>
      </c>
      <c r="BH289" s="225">
        <f>IF(N289="sníž. přenesená",J289,0)</f>
        <v>0</v>
      </c>
      <c r="BI289" s="225">
        <f>IF(N289="nulová",J289,0)</f>
        <v>0</v>
      </c>
      <c r="BJ289" s="18" t="s">
        <v>76</v>
      </c>
      <c r="BK289" s="225">
        <f>ROUND(I289*H289,2)</f>
        <v>0</v>
      </c>
      <c r="BL289" s="18" t="s">
        <v>287</v>
      </c>
      <c r="BM289" s="224" t="s">
        <v>2936</v>
      </c>
    </row>
    <row r="290" s="13" customFormat="1">
      <c r="A290" s="13"/>
      <c r="B290" s="231"/>
      <c r="C290" s="232"/>
      <c r="D290" s="226" t="s">
        <v>228</v>
      </c>
      <c r="E290" s="233" t="s">
        <v>19</v>
      </c>
      <c r="F290" s="234" t="s">
        <v>2359</v>
      </c>
      <c r="G290" s="232"/>
      <c r="H290" s="235">
        <v>6.2000000000000002</v>
      </c>
      <c r="I290" s="236"/>
      <c r="J290" s="232"/>
      <c r="K290" s="232"/>
      <c r="L290" s="237"/>
      <c r="M290" s="238"/>
      <c r="N290" s="239"/>
      <c r="O290" s="239"/>
      <c r="P290" s="239"/>
      <c r="Q290" s="239"/>
      <c r="R290" s="239"/>
      <c r="S290" s="239"/>
      <c r="T290" s="240"/>
      <c r="U290" s="13"/>
      <c r="V290" s="13"/>
      <c r="W290" s="13"/>
      <c r="X290" s="13"/>
      <c r="Y290" s="13"/>
      <c r="Z290" s="13"/>
      <c r="AA290" s="13"/>
      <c r="AB290" s="13"/>
      <c r="AC290" s="13"/>
      <c r="AD290" s="13"/>
      <c r="AE290" s="13"/>
      <c r="AT290" s="241" t="s">
        <v>228</v>
      </c>
      <c r="AU290" s="241" t="s">
        <v>78</v>
      </c>
      <c r="AV290" s="13" t="s">
        <v>78</v>
      </c>
      <c r="AW290" s="13" t="s">
        <v>31</v>
      </c>
      <c r="AX290" s="13" t="s">
        <v>69</v>
      </c>
      <c r="AY290" s="241" t="s">
        <v>216</v>
      </c>
    </row>
    <row r="291" s="13" customFormat="1">
      <c r="A291" s="13"/>
      <c r="B291" s="231"/>
      <c r="C291" s="232"/>
      <c r="D291" s="226" t="s">
        <v>228</v>
      </c>
      <c r="E291" s="233" t="s">
        <v>19</v>
      </c>
      <c r="F291" s="234" t="s">
        <v>2827</v>
      </c>
      <c r="G291" s="232"/>
      <c r="H291" s="235">
        <v>12.6</v>
      </c>
      <c r="I291" s="236"/>
      <c r="J291" s="232"/>
      <c r="K291" s="232"/>
      <c r="L291" s="237"/>
      <c r="M291" s="238"/>
      <c r="N291" s="239"/>
      <c r="O291" s="239"/>
      <c r="P291" s="239"/>
      <c r="Q291" s="239"/>
      <c r="R291" s="239"/>
      <c r="S291" s="239"/>
      <c r="T291" s="240"/>
      <c r="U291" s="13"/>
      <c r="V291" s="13"/>
      <c r="W291" s="13"/>
      <c r="X291" s="13"/>
      <c r="Y291" s="13"/>
      <c r="Z291" s="13"/>
      <c r="AA291" s="13"/>
      <c r="AB291" s="13"/>
      <c r="AC291" s="13"/>
      <c r="AD291" s="13"/>
      <c r="AE291" s="13"/>
      <c r="AT291" s="241" t="s">
        <v>228</v>
      </c>
      <c r="AU291" s="241" t="s">
        <v>78</v>
      </c>
      <c r="AV291" s="13" t="s">
        <v>78</v>
      </c>
      <c r="AW291" s="13" t="s">
        <v>31</v>
      </c>
      <c r="AX291" s="13" t="s">
        <v>69</v>
      </c>
      <c r="AY291" s="241" t="s">
        <v>216</v>
      </c>
    </row>
    <row r="292" s="14" customFormat="1">
      <c r="A292" s="14"/>
      <c r="B292" s="242"/>
      <c r="C292" s="243"/>
      <c r="D292" s="226" t="s">
        <v>228</v>
      </c>
      <c r="E292" s="244" t="s">
        <v>19</v>
      </c>
      <c r="F292" s="245" t="s">
        <v>231</v>
      </c>
      <c r="G292" s="243"/>
      <c r="H292" s="246">
        <v>18.800000000000001</v>
      </c>
      <c r="I292" s="247"/>
      <c r="J292" s="243"/>
      <c r="K292" s="243"/>
      <c r="L292" s="248"/>
      <c r="M292" s="249"/>
      <c r="N292" s="250"/>
      <c r="O292" s="250"/>
      <c r="P292" s="250"/>
      <c r="Q292" s="250"/>
      <c r="R292" s="250"/>
      <c r="S292" s="250"/>
      <c r="T292" s="251"/>
      <c r="U292" s="14"/>
      <c r="V292" s="14"/>
      <c r="W292" s="14"/>
      <c r="X292" s="14"/>
      <c r="Y292" s="14"/>
      <c r="Z292" s="14"/>
      <c r="AA292" s="14"/>
      <c r="AB292" s="14"/>
      <c r="AC292" s="14"/>
      <c r="AD292" s="14"/>
      <c r="AE292" s="14"/>
      <c r="AT292" s="252" t="s">
        <v>228</v>
      </c>
      <c r="AU292" s="252" t="s">
        <v>78</v>
      </c>
      <c r="AV292" s="14" t="s">
        <v>224</v>
      </c>
      <c r="AW292" s="14" t="s">
        <v>31</v>
      </c>
      <c r="AX292" s="14" t="s">
        <v>76</v>
      </c>
      <c r="AY292" s="252" t="s">
        <v>216</v>
      </c>
    </row>
    <row r="293" s="12" customFormat="1" ht="22.8" customHeight="1">
      <c r="A293" s="12"/>
      <c r="B293" s="197"/>
      <c r="C293" s="198"/>
      <c r="D293" s="199" t="s">
        <v>68</v>
      </c>
      <c r="E293" s="211" t="s">
        <v>704</v>
      </c>
      <c r="F293" s="211" t="s">
        <v>705</v>
      </c>
      <c r="G293" s="198"/>
      <c r="H293" s="198"/>
      <c r="I293" s="201"/>
      <c r="J293" s="212">
        <f>BK293</f>
        <v>0</v>
      </c>
      <c r="K293" s="198"/>
      <c r="L293" s="203"/>
      <c r="M293" s="204"/>
      <c r="N293" s="205"/>
      <c r="O293" s="205"/>
      <c r="P293" s="206">
        <f>SUM(P294:P311)</f>
        <v>0</v>
      </c>
      <c r="Q293" s="205"/>
      <c r="R293" s="206">
        <f>SUM(R294:R311)</f>
        <v>0.0013440000000000001</v>
      </c>
      <c r="S293" s="205"/>
      <c r="T293" s="207">
        <f>SUM(T294:T311)</f>
        <v>0</v>
      </c>
      <c r="U293" s="12"/>
      <c r="V293" s="12"/>
      <c r="W293" s="12"/>
      <c r="X293" s="12"/>
      <c r="Y293" s="12"/>
      <c r="Z293" s="12"/>
      <c r="AA293" s="12"/>
      <c r="AB293" s="12"/>
      <c r="AC293" s="12"/>
      <c r="AD293" s="12"/>
      <c r="AE293" s="12"/>
      <c r="AR293" s="208" t="s">
        <v>78</v>
      </c>
      <c r="AT293" s="209" t="s">
        <v>68</v>
      </c>
      <c r="AU293" s="209" t="s">
        <v>76</v>
      </c>
      <c r="AY293" s="208" t="s">
        <v>216</v>
      </c>
      <c r="BK293" s="210">
        <f>SUM(BK294:BK311)</f>
        <v>0</v>
      </c>
    </row>
    <row r="294" s="2" customFormat="1" ht="13.8" customHeight="1">
      <c r="A294" s="39"/>
      <c r="B294" s="40"/>
      <c r="C294" s="213" t="s">
        <v>637</v>
      </c>
      <c r="D294" s="213" t="s">
        <v>219</v>
      </c>
      <c r="E294" s="214" t="s">
        <v>707</v>
      </c>
      <c r="F294" s="215" t="s">
        <v>708</v>
      </c>
      <c r="G294" s="216" t="s">
        <v>222</v>
      </c>
      <c r="H294" s="217">
        <v>4.2000000000000002</v>
      </c>
      <c r="I294" s="218"/>
      <c r="J294" s="219">
        <f>ROUND(I294*H294,2)</f>
        <v>0</v>
      </c>
      <c r="K294" s="215" t="s">
        <v>223</v>
      </c>
      <c r="L294" s="45"/>
      <c r="M294" s="220" t="s">
        <v>19</v>
      </c>
      <c r="N294" s="221" t="s">
        <v>40</v>
      </c>
      <c r="O294" s="85"/>
      <c r="P294" s="222">
        <f>O294*H294</f>
        <v>0</v>
      </c>
      <c r="Q294" s="222">
        <v>6.0000000000000002E-05</v>
      </c>
      <c r="R294" s="222">
        <f>Q294*H294</f>
        <v>0.000252</v>
      </c>
      <c r="S294" s="222">
        <v>0</v>
      </c>
      <c r="T294" s="223">
        <f>S294*H294</f>
        <v>0</v>
      </c>
      <c r="U294" s="39"/>
      <c r="V294" s="39"/>
      <c r="W294" s="39"/>
      <c r="X294" s="39"/>
      <c r="Y294" s="39"/>
      <c r="Z294" s="39"/>
      <c r="AA294" s="39"/>
      <c r="AB294" s="39"/>
      <c r="AC294" s="39"/>
      <c r="AD294" s="39"/>
      <c r="AE294" s="39"/>
      <c r="AR294" s="224" t="s">
        <v>287</v>
      </c>
      <c r="AT294" s="224" t="s">
        <v>219</v>
      </c>
      <c r="AU294" s="224" t="s">
        <v>78</v>
      </c>
      <c r="AY294" s="18" t="s">
        <v>216</v>
      </c>
      <c r="BE294" s="225">
        <f>IF(N294="základní",J294,0)</f>
        <v>0</v>
      </c>
      <c r="BF294" s="225">
        <f>IF(N294="snížená",J294,0)</f>
        <v>0</v>
      </c>
      <c r="BG294" s="225">
        <f>IF(N294="zákl. přenesená",J294,0)</f>
        <v>0</v>
      </c>
      <c r="BH294" s="225">
        <f>IF(N294="sníž. přenesená",J294,0)</f>
        <v>0</v>
      </c>
      <c r="BI294" s="225">
        <f>IF(N294="nulová",J294,0)</f>
        <v>0</v>
      </c>
      <c r="BJ294" s="18" t="s">
        <v>76</v>
      </c>
      <c r="BK294" s="225">
        <f>ROUND(I294*H294,2)</f>
        <v>0</v>
      </c>
      <c r="BL294" s="18" t="s">
        <v>287</v>
      </c>
      <c r="BM294" s="224" t="s">
        <v>2937</v>
      </c>
    </row>
    <row r="295" s="15" customFormat="1">
      <c r="A295" s="15"/>
      <c r="B295" s="253"/>
      <c r="C295" s="254"/>
      <c r="D295" s="226" t="s">
        <v>228</v>
      </c>
      <c r="E295" s="255" t="s">
        <v>19</v>
      </c>
      <c r="F295" s="256" t="s">
        <v>1055</v>
      </c>
      <c r="G295" s="254"/>
      <c r="H295" s="255" t="s">
        <v>19</v>
      </c>
      <c r="I295" s="257"/>
      <c r="J295" s="254"/>
      <c r="K295" s="254"/>
      <c r="L295" s="258"/>
      <c r="M295" s="259"/>
      <c r="N295" s="260"/>
      <c r="O295" s="260"/>
      <c r="P295" s="260"/>
      <c r="Q295" s="260"/>
      <c r="R295" s="260"/>
      <c r="S295" s="260"/>
      <c r="T295" s="261"/>
      <c r="U295" s="15"/>
      <c r="V295" s="15"/>
      <c r="W295" s="15"/>
      <c r="X295" s="15"/>
      <c r="Y295" s="15"/>
      <c r="Z295" s="15"/>
      <c r="AA295" s="15"/>
      <c r="AB295" s="15"/>
      <c r="AC295" s="15"/>
      <c r="AD295" s="15"/>
      <c r="AE295" s="15"/>
      <c r="AT295" s="262" t="s">
        <v>228</v>
      </c>
      <c r="AU295" s="262" t="s">
        <v>78</v>
      </c>
      <c r="AV295" s="15" t="s">
        <v>76</v>
      </c>
      <c r="AW295" s="15" t="s">
        <v>31</v>
      </c>
      <c r="AX295" s="15" t="s">
        <v>69</v>
      </c>
      <c r="AY295" s="262" t="s">
        <v>216</v>
      </c>
    </row>
    <row r="296" s="13" customFormat="1">
      <c r="A296" s="13"/>
      <c r="B296" s="231"/>
      <c r="C296" s="232"/>
      <c r="D296" s="226" t="s">
        <v>228</v>
      </c>
      <c r="E296" s="233" t="s">
        <v>19</v>
      </c>
      <c r="F296" s="234" t="s">
        <v>2938</v>
      </c>
      <c r="G296" s="232"/>
      <c r="H296" s="235">
        <v>1.75</v>
      </c>
      <c r="I296" s="236"/>
      <c r="J296" s="232"/>
      <c r="K296" s="232"/>
      <c r="L296" s="237"/>
      <c r="M296" s="238"/>
      <c r="N296" s="239"/>
      <c r="O296" s="239"/>
      <c r="P296" s="239"/>
      <c r="Q296" s="239"/>
      <c r="R296" s="239"/>
      <c r="S296" s="239"/>
      <c r="T296" s="240"/>
      <c r="U296" s="13"/>
      <c r="V296" s="13"/>
      <c r="W296" s="13"/>
      <c r="X296" s="13"/>
      <c r="Y296" s="13"/>
      <c r="Z296" s="13"/>
      <c r="AA296" s="13"/>
      <c r="AB296" s="13"/>
      <c r="AC296" s="13"/>
      <c r="AD296" s="13"/>
      <c r="AE296" s="13"/>
      <c r="AT296" s="241" t="s">
        <v>228</v>
      </c>
      <c r="AU296" s="241" t="s">
        <v>78</v>
      </c>
      <c r="AV296" s="13" t="s">
        <v>78</v>
      </c>
      <c r="AW296" s="13" t="s">
        <v>31</v>
      </c>
      <c r="AX296" s="13" t="s">
        <v>69</v>
      </c>
      <c r="AY296" s="241" t="s">
        <v>216</v>
      </c>
    </row>
    <row r="297" s="15" customFormat="1">
      <c r="A297" s="15"/>
      <c r="B297" s="253"/>
      <c r="C297" s="254"/>
      <c r="D297" s="226" t="s">
        <v>228</v>
      </c>
      <c r="E297" s="255" t="s">
        <v>19</v>
      </c>
      <c r="F297" s="256" t="s">
        <v>1481</v>
      </c>
      <c r="G297" s="254"/>
      <c r="H297" s="255" t="s">
        <v>19</v>
      </c>
      <c r="I297" s="257"/>
      <c r="J297" s="254"/>
      <c r="K297" s="254"/>
      <c r="L297" s="258"/>
      <c r="M297" s="259"/>
      <c r="N297" s="260"/>
      <c r="O297" s="260"/>
      <c r="P297" s="260"/>
      <c r="Q297" s="260"/>
      <c r="R297" s="260"/>
      <c r="S297" s="260"/>
      <c r="T297" s="261"/>
      <c r="U297" s="15"/>
      <c r="V297" s="15"/>
      <c r="W297" s="15"/>
      <c r="X297" s="15"/>
      <c r="Y297" s="15"/>
      <c r="Z297" s="15"/>
      <c r="AA297" s="15"/>
      <c r="AB297" s="15"/>
      <c r="AC297" s="15"/>
      <c r="AD297" s="15"/>
      <c r="AE297" s="15"/>
      <c r="AT297" s="262" t="s">
        <v>228</v>
      </c>
      <c r="AU297" s="262" t="s">
        <v>78</v>
      </c>
      <c r="AV297" s="15" t="s">
        <v>76</v>
      </c>
      <c r="AW297" s="15" t="s">
        <v>31</v>
      </c>
      <c r="AX297" s="15" t="s">
        <v>69</v>
      </c>
      <c r="AY297" s="262" t="s">
        <v>216</v>
      </c>
    </row>
    <row r="298" s="13" customFormat="1">
      <c r="A298" s="13"/>
      <c r="B298" s="231"/>
      <c r="C298" s="232"/>
      <c r="D298" s="226" t="s">
        <v>228</v>
      </c>
      <c r="E298" s="233" t="s">
        <v>19</v>
      </c>
      <c r="F298" s="234" t="s">
        <v>2939</v>
      </c>
      <c r="G298" s="232"/>
      <c r="H298" s="235">
        <v>2.4500000000000002</v>
      </c>
      <c r="I298" s="236"/>
      <c r="J298" s="232"/>
      <c r="K298" s="232"/>
      <c r="L298" s="237"/>
      <c r="M298" s="238"/>
      <c r="N298" s="239"/>
      <c r="O298" s="239"/>
      <c r="P298" s="239"/>
      <c r="Q298" s="239"/>
      <c r="R298" s="239"/>
      <c r="S298" s="239"/>
      <c r="T298" s="240"/>
      <c r="U298" s="13"/>
      <c r="V298" s="13"/>
      <c r="W298" s="13"/>
      <c r="X298" s="13"/>
      <c r="Y298" s="13"/>
      <c r="Z298" s="13"/>
      <c r="AA298" s="13"/>
      <c r="AB298" s="13"/>
      <c r="AC298" s="13"/>
      <c r="AD298" s="13"/>
      <c r="AE298" s="13"/>
      <c r="AT298" s="241" t="s">
        <v>228</v>
      </c>
      <c r="AU298" s="241" t="s">
        <v>78</v>
      </c>
      <c r="AV298" s="13" t="s">
        <v>78</v>
      </c>
      <c r="AW298" s="13" t="s">
        <v>31</v>
      </c>
      <c r="AX298" s="13" t="s">
        <v>69</v>
      </c>
      <c r="AY298" s="241" t="s">
        <v>216</v>
      </c>
    </row>
    <row r="299" s="14" customFormat="1">
      <c r="A299" s="14"/>
      <c r="B299" s="242"/>
      <c r="C299" s="243"/>
      <c r="D299" s="226" t="s">
        <v>228</v>
      </c>
      <c r="E299" s="244" t="s">
        <v>19</v>
      </c>
      <c r="F299" s="245" t="s">
        <v>231</v>
      </c>
      <c r="G299" s="243"/>
      <c r="H299" s="246">
        <v>4.2000000000000002</v>
      </c>
      <c r="I299" s="247"/>
      <c r="J299" s="243"/>
      <c r="K299" s="243"/>
      <c r="L299" s="248"/>
      <c r="M299" s="249"/>
      <c r="N299" s="250"/>
      <c r="O299" s="250"/>
      <c r="P299" s="250"/>
      <c r="Q299" s="250"/>
      <c r="R299" s="250"/>
      <c r="S299" s="250"/>
      <c r="T299" s="251"/>
      <c r="U299" s="14"/>
      <c r="V299" s="14"/>
      <c r="W299" s="14"/>
      <c r="X299" s="14"/>
      <c r="Y299" s="14"/>
      <c r="Z299" s="14"/>
      <c r="AA299" s="14"/>
      <c r="AB299" s="14"/>
      <c r="AC299" s="14"/>
      <c r="AD299" s="14"/>
      <c r="AE299" s="14"/>
      <c r="AT299" s="252" t="s">
        <v>228</v>
      </c>
      <c r="AU299" s="252" t="s">
        <v>78</v>
      </c>
      <c r="AV299" s="14" t="s">
        <v>224</v>
      </c>
      <c r="AW299" s="14" t="s">
        <v>31</v>
      </c>
      <c r="AX299" s="14" t="s">
        <v>76</v>
      </c>
      <c r="AY299" s="252" t="s">
        <v>216</v>
      </c>
    </row>
    <row r="300" s="2" customFormat="1" ht="13.8" customHeight="1">
      <c r="A300" s="39"/>
      <c r="B300" s="40"/>
      <c r="C300" s="213" t="s">
        <v>641</v>
      </c>
      <c r="D300" s="213" t="s">
        <v>219</v>
      </c>
      <c r="E300" s="214" t="s">
        <v>715</v>
      </c>
      <c r="F300" s="215" t="s">
        <v>716</v>
      </c>
      <c r="G300" s="216" t="s">
        <v>222</v>
      </c>
      <c r="H300" s="217">
        <v>4.2000000000000002</v>
      </c>
      <c r="I300" s="218"/>
      <c r="J300" s="219">
        <f>ROUND(I300*H300,2)</f>
        <v>0</v>
      </c>
      <c r="K300" s="215" t="s">
        <v>223</v>
      </c>
      <c r="L300" s="45"/>
      <c r="M300" s="220" t="s">
        <v>19</v>
      </c>
      <c r="N300" s="221" t="s">
        <v>40</v>
      </c>
      <c r="O300" s="85"/>
      <c r="P300" s="222">
        <f>O300*H300</f>
        <v>0</v>
      </c>
      <c r="Q300" s="222">
        <v>0.00013999999999999999</v>
      </c>
      <c r="R300" s="222">
        <f>Q300*H300</f>
        <v>0.00058799999999999998</v>
      </c>
      <c r="S300" s="222">
        <v>0</v>
      </c>
      <c r="T300" s="223">
        <f>S300*H300</f>
        <v>0</v>
      </c>
      <c r="U300" s="39"/>
      <c r="V300" s="39"/>
      <c r="W300" s="39"/>
      <c r="X300" s="39"/>
      <c r="Y300" s="39"/>
      <c r="Z300" s="39"/>
      <c r="AA300" s="39"/>
      <c r="AB300" s="39"/>
      <c r="AC300" s="39"/>
      <c r="AD300" s="39"/>
      <c r="AE300" s="39"/>
      <c r="AR300" s="224" t="s">
        <v>287</v>
      </c>
      <c r="AT300" s="224" t="s">
        <v>219</v>
      </c>
      <c r="AU300" s="224" t="s">
        <v>78</v>
      </c>
      <c r="AY300" s="18" t="s">
        <v>216</v>
      </c>
      <c r="BE300" s="225">
        <f>IF(N300="základní",J300,0)</f>
        <v>0</v>
      </c>
      <c r="BF300" s="225">
        <f>IF(N300="snížená",J300,0)</f>
        <v>0</v>
      </c>
      <c r="BG300" s="225">
        <f>IF(N300="zákl. přenesená",J300,0)</f>
        <v>0</v>
      </c>
      <c r="BH300" s="225">
        <f>IF(N300="sníž. přenesená",J300,0)</f>
        <v>0</v>
      </c>
      <c r="BI300" s="225">
        <f>IF(N300="nulová",J300,0)</f>
        <v>0</v>
      </c>
      <c r="BJ300" s="18" t="s">
        <v>76</v>
      </c>
      <c r="BK300" s="225">
        <f>ROUND(I300*H300,2)</f>
        <v>0</v>
      </c>
      <c r="BL300" s="18" t="s">
        <v>287</v>
      </c>
      <c r="BM300" s="224" t="s">
        <v>2940</v>
      </c>
    </row>
    <row r="301" s="15" customFormat="1">
      <c r="A301" s="15"/>
      <c r="B301" s="253"/>
      <c r="C301" s="254"/>
      <c r="D301" s="226" t="s">
        <v>228</v>
      </c>
      <c r="E301" s="255" t="s">
        <v>19</v>
      </c>
      <c r="F301" s="256" t="s">
        <v>1055</v>
      </c>
      <c r="G301" s="254"/>
      <c r="H301" s="255" t="s">
        <v>19</v>
      </c>
      <c r="I301" s="257"/>
      <c r="J301" s="254"/>
      <c r="K301" s="254"/>
      <c r="L301" s="258"/>
      <c r="M301" s="259"/>
      <c r="N301" s="260"/>
      <c r="O301" s="260"/>
      <c r="P301" s="260"/>
      <c r="Q301" s="260"/>
      <c r="R301" s="260"/>
      <c r="S301" s="260"/>
      <c r="T301" s="261"/>
      <c r="U301" s="15"/>
      <c r="V301" s="15"/>
      <c r="W301" s="15"/>
      <c r="X301" s="15"/>
      <c r="Y301" s="15"/>
      <c r="Z301" s="15"/>
      <c r="AA301" s="15"/>
      <c r="AB301" s="15"/>
      <c r="AC301" s="15"/>
      <c r="AD301" s="15"/>
      <c r="AE301" s="15"/>
      <c r="AT301" s="262" t="s">
        <v>228</v>
      </c>
      <c r="AU301" s="262" t="s">
        <v>78</v>
      </c>
      <c r="AV301" s="15" t="s">
        <v>76</v>
      </c>
      <c r="AW301" s="15" t="s">
        <v>31</v>
      </c>
      <c r="AX301" s="15" t="s">
        <v>69</v>
      </c>
      <c r="AY301" s="262" t="s">
        <v>216</v>
      </c>
    </row>
    <row r="302" s="13" customFormat="1">
      <c r="A302" s="13"/>
      <c r="B302" s="231"/>
      <c r="C302" s="232"/>
      <c r="D302" s="226" t="s">
        <v>228</v>
      </c>
      <c r="E302" s="233" t="s">
        <v>19</v>
      </c>
      <c r="F302" s="234" t="s">
        <v>2938</v>
      </c>
      <c r="G302" s="232"/>
      <c r="H302" s="235">
        <v>1.75</v>
      </c>
      <c r="I302" s="236"/>
      <c r="J302" s="232"/>
      <c r="K302" s="232"/>
      <c r="L302" s="237"/>
      <c r="M302" s="238"/>
      <c r="N302" s="239"/>
      <c r="O302" s="239"/>
      <c r="P302" s="239"/>
      <c r="Q302" s="239"/>
      <c r="R302" s="239"/>
      <c r="S302" s="239"/>
      <c r="T302" s="240"/>
      <c r="U302" s="13"/>
      <c r="V302" s="13"/>
      <c r="W302" s="13"/>
      <c r="X302" s="13"/>
      <c r="Y302" s="13"/>
      <c r="Z302" s="13"/>
      <c r="AA302" s="13"/>
      <c r="AB302" s="13"/>
      <c r="AC302" s="13"/>
      <c r="AD302" s="13"/>
      <c r="AE302" s="13"/>
      <c r="AT302" s="241" t="s">
        <v>228</v>
      </c>
      <c r="AU302" s="241" t="s">
        <v>78</v>
      </c>
      <c r="AV302" s="13" t="s">
        <v>78</v>
      </c>
      <c r="AW302" s="13" t="s">
        <v>31</v>
      </c>
      <c r="AX302" s="13" t="s">
        <v>69</v>
      </c>
      <c r="AY302" s="241" t="s">
        <v>216</v>
      </c>
    </row>
    <row r="303" s="15" customFormat="1">
      <c r="A303" s="15"/>
      <c r="B303" s="253"/>
      <c r="C303" s="254"/>
      <c r="D303" s="226" t="s">
        <v>228</v>
      </c>
      <c r="E303" s="255" t="s">
        <v>19</v>
      </c>
      <c r="F303" s="256" t="s">
        <v>1481</v>
      </c>
      <c r="G303" s="254"/>
      <c r="H303" s="255" t="s">
        <v>19</v>
      </c>
      <c r="I303" s="257"/>
      <c r="J303" s="254"/>
      <c r="K303" s="254"/>
      <c r="L303" s="258"/>
      <c r="M303" s="259"/>
      <c r="N303" s="260"/>
      <c r="O303" s="260"/>
      <c r="P303" s="260"/>
      <c r="Q303" s="260"/>
      <c r="R303" s="260"/>
      <c r="S303" s="260"/>
      <c r="T303" s="261"/>
      <c r="U303" s="15"/>
      <c r="V303" s="15"/>
      <c r="W303" s="15"/>
      <c r="X303" s="15"/>
      <c r="Y303" s="15"/>
      <c r="Z303" s="15"/>
      <c r="AA303" s="15"/>
      <c r="AB303" s="15"/>
      <c r="AC303" s="15"/>
      <c r="AD303" s="15"/>
      <c r="AE303" s="15"/>
      <c r="AT303" s="262" t="s">
        <v>228</v>
      </c>
      <c r="AU303" s="262" t="s">
        <v>78</v>
      </c>
      <c r="AV303" s="15" t="s">
        <v>76</v>
      </c>
      <c r="AW303" s="15" t="s">
        <v>31</v>
      </c>
      <c r="AX303" s="15" t="s">
        <v>69</v>
      </c>
      <c r="AY303" s="262" t="s">
        <v>216</v>
      </c>
    </row>
    <row r="304" s="13" customFormat="1">
      <c r="A304" s="13"/>
      <c r="B304" s="231"/>
      <c r="C304" s="232"/>
      <c r="D304" s="226" t="s">
        <v>228</v>
      </c>
      <c r="E304" s="233" t="s">
        <v>19</v>
      </c>
      <c r="F304" s="234" t="s">
        <v>2939</v>
      </c>
      <c r="G304" s="232"/>
      <c r="H304" s="235">
        <v>2.4500000000000002</v>
      </c>
      <c r="I304" s="236"/>
      <c r="J304" s="232"/>
      <c r="K304" s="232"/>
      <c r="L304" s="237"/>
      <c r="M304" s="238"/>
      <c r="N304" s="239"/>
      <c r="O304" s="239"/>
      <c r="P304" s="239"/>
      <c r="Q304" s="239"/>
      <c r="R304" s="239"/>
      <c r="S304" s="239"/>
      <c r="T304" s="240"/>
      <c r="U304" s="13"/>
      <c r="V304" s="13"/>
      <c r="W304" s="13"/>
      <c r="X304" s="13"/>
      <c r="Y304" s="13"/>
      <c r="Z304" s="13"/>
      <c r="AA304" s="13"/>
      <c r="AB304" s="13"/>
      <c r="AC304" s="13"/>
      <c r="AD304" s="13"/>
      <c r="AE304" s="13"/>
      <c r="AT304" s="241" t="s">
        <v>228</v>
      </c>
      <c r="AU304" s="241" t="s">
        <v>78</v>
      </c>
      <c r="AV304" s="13" t="s">
        <v>78</v>
      </c>
      <c r="AW304" s="13" t="s">
        <v>31</v>
      </c>
      <c r="AX304" s="13" t="s">
        <v>69</v>
      </c>
      <c r="AY304" s="241" t="s">
        <v>216</v>
      </c>
    </row>
    <row r="305" s="14" customFormat="1">
      <c r="A305" s="14"/>
      <c r="B305" s="242"/>
      <c r="C305" s="243"/>
      <c r="D305" s="226" t="s">
        <v>228</v>
      </c>
      <c r="E305" s="244" t="s">
        <v>19</v>
      </c>
      <c r="F305" s="245" t="s">
        <v>231</v>
      </c>
      <c r="G305" s="243"/>
      <c r="H305" s="246">
        <v>4.2000000000000002</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228</v>
      </c>
      <c r="AU305" s="252" t="s">
        <v>78</v>
      </c>
      <c r="AV305" s="14" t="s">
        <v>224</v>
      </c>
      <c r="AW305" s="14" t="s">
        <v>31</v>
      </c>
      <c r="AX305" s="14" t="s">
        <v>76</v>
      </c>
      <c r="AY305" s="252" t="s">
        <v>216</v>
      </c>
    </row>
    <row r="306" s="2" customFormat="1" ht="13.8" customHeight="1">
      <c r="A306" s="39"/>
      <c r="B306" s="40"/>
      <c r="C306" s="213" t="s">
        <v>646</v>
      </c>
      <c r="D306" s="213" t="s">
        <v>219</v>
      </c>
      <c r="E306" s="214" t="s">
        <v>719</v>
      </c>
      <c r="F306" s="215" t="s">
        <v>720</v>
      </c>
      <c r="G306" s="216" t="s">
        <v>222</v>
      </c>
      <c r="H306" s="217">
        <v>4.2000000000000002</v>
      </c>
      <c r="I306" s="218"/>
      <c r="J306" s="219">
        <f>ROUND(I306*H306,2)</f>
        <v>0</v>
      </c>
      <c r="K306" s="215" t="s">
        <v>223</v>
      </c>
      <c r="L306" s="45"/>
      <c r="M306" s="220" t="s">
        <v>19</v>
      </c>
      <c r="N306" s="221" t="s">
        <v>40</v>
      </c>
      <c r="O306" s="85"/>
      <c r="P306" s="222">
        <f>O306*H306</f>
        <v>0</v>
      </c>
      <c r="Q306" s="222">
        <v>0.00012</v>
      </c>
      <c r="R306" s="222">
        <f>Q306*H306</f>
        <v>0.000504</v>
      </c>
      <c r="S306" s="222">
        <v>0</v>
      </c>
      <c r="T306" s="223">
        <f>S306*H306</f>
        <v>0</v>
      </c>
      <c r="U306" s="39"/>
      <c r="V306" s="39"/>
      <c r="W306" s="39"/>
      <c r="X306" s="39"/>
      <c r="Y306" s="39"/>
      <c r="Z306" s="39"/>
      <c r="AA306" s="39"/>
      <c r="AB306" s="39"/>
      <c r="AC306" s="39"/>
      <c r="AD306" s="39"/>
      <c r="AE306" s="39"/>
      <c r="AR306" s="224" t="s">
        <v>287</v>
      </c>
      <c r="AT306" s="224" t="s">
        <v>219</v>
      </c>
      <c r="AU306" s="224" t="s">
        <v>78</v>
      </c>
      <c r="AY306" s="18" t="s">
        <v>216</v>
      </c>
      <c r="BE306" s="225">
        <f>IF(N306="základní",J306,0)</f>
        <v>0</v>
      </c>
      <c r="BF306" s="225">
        <f>IF(N306="snížená",J306,0)</f>
        <v>0</v>
      </c>
      <c r="BG306" s="225">
        <f>IF(N306="zákl. přenesená",J306,0)</f>
        <v>0</v>
      </c>
      <c r="BH306" s="225">
        <f>IF(N306="sníž. přenesená",J306,0)</f>
        <v>0</v>
      </c>
      <c r="BI306" s="225">
        <f>IF(N306="nulová",J306,0)</f>
        <v>0</v>
      </c>
      <c r="BJ306" s="18" t="s">
        <v>76</v>
      </c>
      <c r="BK306" s="225">
        <f>ROUND(I306*H306,2)</f>
        <v>0</v>
      </c>
      <c r="BL306" s="18" t="s">
        <v>287</v>
      </c>
      <c r="BM306" s="224" t="s">
        <v>2941</v>
      </c>
    </row>
    <row r="307" s="15" customFormat="1">
      <c r="A307" s="15"/>
      <c r="B307" s="253"/>
      <c r="C307" s="254"/>
      <c r="D307" s="226" t="s">
        <v>228</v>
      </c>
      <c r="E307" s="255" t="s">
        <v>19</v>
      </c>
      <c r="F307" s="256" t="s">
        <v>1055</v>
      </c>
      <c r="G307" s="254"/>
      <c r="H307" s="255" t="s">
        <v>19</v>
      </c>
      <c r="I307" s="257"/>
      <c r="J307" s="254"/>
      <c r="K307" s="254"/>
      <c r="L307" s="258"/>
      <c r="M307" s="259"/>
      <c r="N307" s="260"/>
      <c r="O307" s="260"/>
      <c r="P307" s="260"/>
      <c r="Q307" s="260"/>
      <c r="R307" s="260"/>
      <c r="S307" s="260"/>
      <c r="T307" s="261"/>
      <c r="U307" s="15"/>
      <c r="V307" s="15"/>
      <c r="W307" s="15"/>
      <c r="X307" s="15"/>
      <c r="Y307" s="15"/>
      <c r="Z307" s="15"/>
      <c r="AA307" s="15"/>
      <c r="AB307" s="15"/>
      <c r="AC307" s="15"/>
      <c r="AD307" s="15"/>
      <c r="AE307" s="15"/>
      <c r="AT307" s="262" t="s">
        <v>228</v>
      </c>
      <c r="AU307" s="262" t="s">
        <v>78</v>
      </c>
      <c r="AV307" s="15" t="s">
        <v>76</v>
      </c>
      <c r="AW307" s="15" t="s">
        <v>31</v>
      </c>
      <c r="AX307" s="15" t="s">
        <v>69</v>
      </c>
      <c r="AY307" s="262" t="s">
        <v>216</v>
      </c>
    </row>
    <row r="308" s="13" customFormat="1">
      <c r="A308" s="13"/>
      <c r="B308" s="231"/>
      <c r="C308" s="232"/>
      <c r="D308" s="226" t="s">
        <v>228</v>
      </c>
      <c r="E308" s="233" t="s">
        <v>19</v>
      </c>
      <c r="F308" s="234" t="s">
        <v>2938</v>
      </c>
      <c r="G308" s="232"/>
      <c r="H308" s="235">
        <v>1.75</v>
      </c>
      <c r="I308" s="236"/>
      <c r="J308" s="232"/>
      <c r="K308" s="232"/>
      <c r="L308" s="237"/>
      <c r="M308" s="238"/>
      <c r="N308" s="239"/>
      <c r="O308" s="239"/>
      <c r="P308" s="239"/>
      <c r="Q308" s="239"/>
      <c r="R308" s="239"/>
      <c r="S308" s="239"/>
      <c r="T308" s="240"/>
      <c r="U308" s="13"/>
      <c r="V308" s="13"/>
      <c r="W308" s="13"/>
      <c r="X308" s="13"/>
      <c r="Y308" s="13"/>
      <c r="Z308" s="13"/>
      <c r="AA308" s="13"/>
      <c r="AB308" s="13"/>
      <c r="AC308" s="13"/>
      <c r="AD308" s="13"/>
      <c r="AE308" s="13"/>
      <c r="AT308" s="241" t="s">
        <v>228</v>
      </c>
      <c r="AU308" s="241" t="s">
        <v>78</v>
      </c>
      <c r="AV308" s="13" t="s">
        <v>78</v>
      </c>
      <c r="AW308" s="13" t="s">
        <v>31</v>
      </c>
      <c r="AX308" s="13" t="s">
        <v>69</v>
      </c>
      <c r="AY308" s="241" t="s">
        <v>216</v>
      </c>
    </row>
    <row r="309" s="15" customFormat="1">
      <c r="A309" s="15"/>
      <c r="B309" s="253"/>
      <c r="C309" s="254"/>
      <c r="D309" s="226" t="s">
        <v>228</v>
      </c>
      <c r="E309" s="255" t="s">
        <v>19</v>
      </c>
      <c r="F309" s="256" t="s">
        <v>1481</v>
      </c>
      <c r="G309" s="254"/>
      <c r="H309" s="255" t="s">
        <v>19</v>
      </c>
      <c r="I309" s="257"/>
      <c r="J309" s="254"/>
      <c r="K309" s="254"/>
      <c r="L309" s="258"/>
      <c r="M309" s="259"/>
      <c r="N309" s="260"/>
      <c r="O309" s="260"/>
      <c r="P309" s="260"/>
      <c r="Q309" s="260"/>
      <c r="R309" s="260"/>
      <c r="S309" s="260"/>
      <c r="T309" s="261"/>
      <c r="U309" s="15"/>
      <c r="V309" s="15"/>
      <c r="W309" s="15"/>
      <c r="X309" s="15"/>
      <c r="Y309" s="15"/>
      <c r="Z309" s="15"/>
      <c r="AA309" s="15"/>
      <c r="AB309" s="15"/>
      <c r="AC309" s="15"/>
      <c r="AD309" s="15"/>
      <c r="AE309" s="15"/>
      <c r="AT309" s="262" t="s">
        <v>228</v>
      </c>
      <c r="AU309" s="262" t="s">
        <v>78</v>
      </c>
      <c r="AV309" s="15" t="s">
        <v>76</v>
      </c>
      <c r="AW309" s="15" t="s">
        <v>31</v>
      </c>
      <c r="AX309" s="15" t="s">
        <v>69</v>
      </c>
      <c r="AY309" s="262" t="s">
        <v>216</v>
      </c>
    </row>
    <row r="310" s="13" customFormat="1">
      <c r="A310" s="13"/>
      <c r="B310" s="231"/>
      <c r="C310" s="232"/>
      <c r="D310" s="226" t="s">
        <v>228</v>
      </c>
      <c r="E310" s="233" t="s">
        <v>19</v>
      </c>
      <c r="F310" s="234" t="s">
        <v>2939</v>
      </c>
      <c r="G310" s="232"/>
      <c r="H310" s="235">
        <v>2.4500000000000002</v>
      </c>
      <c r="I310" s="236"/>
      <c r="J310" s="232"/>
      <c r="K310" s="232"/>
      <c r="L310" s="237"/>
      <c r="M310" s="238"/>
      <c r="N310" s="239"/>
      <c r="O310" s="239"/>
      <c r="P310" s="239"/>
      <c r="Q310" s="239"/>
      <c r="R310" s="239"/>
      <c r="S310" s="239"/>
      <c r="T310" s="240"/>
      <c r="U310" s="13"/>
      <c r="V310" s="13"/>
      <c r="W310" s="13"/>
      <c r="X310" s="13"/>
      <c r="Y310" s="13"/>
      <c r="Z310" s="13"/>
      <c r="AA310" s="13"/>
      <c r="AB310" s="13"/>
      <c r="AC310" s="13"/>
      <c r="AD310" s="13"/>
      <c r="AE310" s="13"/>
      <c r="AT310" s="241" t="s">
        <v>228</v>
      </c>
      <c r="AU310" s="241" t="s">
        <v>78</v>
      </c>
      <c r="AV310" s="13" t="s">
        <v>78</v>
      </c>
      <c r="AW310" s="13" t="s">
        <v>31</v>
      </c>
      <c r="AX310" s="13" t="s">
        <v>69</v>
      </c>
      <c r="AY310" s="241" t="s">
        <v>216</v>
      </c>
    </row>
    <row r="311" s="14" customFormat="1">
      <c r="A311" s="14"/>
      <c r="B311" s="242"/>
      <c r="C311" s="243"/>
      <c r="D311" s="226" t="s">
        <v>228</v>
      </c>
      <c r="E311" s="244" t="s">
        <v>19</v>
      </c>
      <c r="F311" s="245" t="s">
        <v>231</v>
      </c>
      <c r="G311" s="243"/>
      <c r="H311" s="246">
        <v>4.2000000000000002</v>
      </c>
      <c r="I311" s="247"/>
      <c r="J311" s="243"/>
      <c r="K311" s="243"/>
      <c r="L311" s="248"/>
      <c r="M311" s="249"/>
      <c r="N311" s="250"/>
      <c r="O311" s="250"/>
      <c r="P311" s="250"/>
      <c r="Q311" s="250"/>
      <c r="R311" s="250"/>
      <c r="S311" s="250"/>
      <c r="T311" s="251"/>
      <c r="U311" s="14"/>
      <c r="V311" s="14"/>
      <c r="W311" s="14"/>
      <c r="X311" s="14"/>
      <c r="Y311" s="14"/>
      <c r="Z311" s="14"/>
      <c r="AA311" s="14"/>
      <c r="AB311" s="14"/>
      <c r="AC311" s="14"/>
      <c r="AD311" s="14"/>
      <c r="AE311" s="14"/>
      <c r="AT311" s="252" t="s">
        <v>228</v>
      </c>
      <c r="AU311" s="252" t="s">
        <v>78</v>
      </c>
      <c r="AV311" s="14" t="s">
        <v>224</v>
      </c>
      <c r="AW311" s="14" t="s">
        <v>31</v>
      </c>
      <c r="AX311" s="14" t="s">
        <v>76</v>
      </c>
      <c r="AY311" s="252" t="s">
        <v>216</v>
      </c>
    </row>
    <row r="312" s="12" customFormat="1" ht="22.8" customHeight="1">
      <c r="A312" s="12"/>
      <c r="B312" s="197"/>
      <c r="C312" s="198"/>
      <c r="D312" s="199" t="s">
        <v>68</v>
      </c>
      <c r="E312" s="211" t="s">
        <v>722</v>
      </c>
      <c r="F312" s="211" t="s">
        <v>723</v>
      </c>
      <c r="G312" s="198"/>
      <c r="H312" s="198"/>
      <c r="I312" s="201"/>
      <c r="J312" s="212">
        <f>BK312</f>
        <v>0</v>
      </c>
      <c r="K312" s="198"/>
      <c r="L312" s="203"/>
      <c r="M312" s="204"/>
      <c r="N312" s="205"/>
      <c r="O312" s="205"/>
      <c r="P312" s="206">
        <f>SUM(P313:P321)</f>
        <v>0</v>
      </c>
      <c r="Q312" s="205"/>
      <c r="R312" s="206">
        <f>SUM(R313:R321)</f>
        <v>0.091033539999999996</v>
      </c>
      <c r="S312" s="205"/>
      <c r="T312" s="207">
        <f>SUM(T313:T321)</f>
        <v>0.0047191300000000002</v>
      </c>
      <c r="U312" s="12"/>
      <c r="V312" s="12"/>
      <c r="W312" s="12"/>
      <c r="X312" s="12"/>
      <c r="Y312" s="12"/>
      <c r="Z312" s="12"/>
      <c r="AA312" s="12"/>
      <c r="AB312" s="12"/>
      <c r="AC312" s="12"/>
      <c r="AD312" s="12"/>
      <c r="AE312" s="12"/>
      <c r="AR312" s="208" t="s">
        <v>78</v>
      </c>
      <c r="AT312" s="209" t="s">
        <v>68</v>
      </c>
      <c r="AU312" s="209" t="s">
        <v>76</v>
      </c>
      <c r="AY312" s="208" t="s">
        <v>216</v>
      </c>
      <c r="BK312" s="210">
        <f>SUM(BK313:BK321)</f>
        <v>0</v>
      </c>
    </row>
    <row r="313" s="2" customFormat="1" ht="13.8" customHeight="1">
      <c r="A313" s="39"/>
      <c r="B313" s="40"/>
      <c r="C313" s="213" t="s">
        <v>653</v>
      </c>
      <c r="D313" s="213" t="s">
        <v>219</v>
      </c>
      <c r="E313" s="214" t="s">
        <v>725</v>
      </c>
      <c r="F313" s="215" t="s">
        <v>726</v>
      </c>
      <c r="G313" s="216" t="s">
        <v>222</v>
      </c>
      <c r="H313" s="217">
        <v>15.223000000000001</v>
      </c>
      <c r="I313" s="218"/>
      <c r="J313" s="219">
        <f>ROUND(I313*H313,2)</f>
        <v>0</v>
      </c>
      <c r="K313" s="215" t="s">
        <v>223</v>
      </c>
      <c r="L313" s="45"/>
      <c r="M313" s="220" t="s">
        <v>19</v>
      </c>
      <c r="N313" s="221" t="s">
        <v>40</v>
      </c>
      <c r="O313" s="85"/>
      <c r="P313" s="222">
        <f>O313*H313</f>
        <v>0</v>
      </c>
      <c r="Q313" s="222">
        <v>0.001</v>
      </c>
      <c r="R313" s="222">
        <f>Q313*H313</f>
        <v>0.015223</v>
      </c>
      <c r="S313" s="222">
        <v>0.00031</v>
      </c>
      <c r="T313" s="223">
        <f>S313*H313</f>
        <v>0.0047191300000000002</v>
      </c>
      <c r="U313" s="39"/>
      <c r="V313" s="39"/>
      <c r="W313" s="39"/>
      <c r="X313" s="39"/>
      <c r="Y313" s="39"/>
      <c r="Z313" s="39"/>
      <c r="AA313" s="39"/>
      <c r="AB313" s="39"/>
      <c r="AC313" s="39"/>
      <c r="AD313" s="39"/>
      <c r="AE313" s="39"/>
      <c r="AR313" s="224" t="s">
        <v>287</v>
      </c>
      <c r="AT313" s="224" t="s">
        <v>219</v>
      </c>
      <c r="AU313" s="224" t="s">
        <v>78</v>
      </c>
      <c r="AY313" s="18" t="s">
        <v>216</v>
      </c>
      <c r="BE313" s="225">
        <f>IF(N313="základní",J313,0)</f>
        <v>0</v>
      </c>
      <c r="BF313" s="225">
        <f>IF(N313="snížená",J313,0)</f>
        <v>0</v>
      </c>
      <c r="BG313" s="225">
        <f>IF(N313="zákl. přenesená",J313,0)</f>
        <v>0</v>
      </c>
      <c r="BH313" s="225">
        <f>IF(N313="sníž. přenesená",J313,0)</f>
        <v>0</v>
      </c>
      <c r="BI313" s="225">
        <f>IF(N313="nulová",J313,0)</f>
        <v>0</v>
      </c>
      <c r="BJ313" s="18" t="s">
        <v>76</v>
      </c>
      <c r="BK313" s="225">
        <f>ROUND(I313*H313,2)</f>
        <v>0</v>
      </c>
      <c r="BL313" s="18" t="s">
        <v>287</v>
      </c>
      <c r="BM313" s="224" t="s">
        <v>2942</v>
      </c>
    </row>
    <row r="314" s="2" customFormat="1">
      <c r="A314" s="39"/>
      <c r="B314" s="40"/>
      <c r="C314" s="41"/>
      <c r="D314" s="226" t="s">
        <v>226</v>
      </c>
      <c r="E314" s="41"/>
      <c r="F314" s="227" t="s">
        <v>728</v>
      </c>
      <c r="G314" s="41"/>
      <c r="H314" s="41"/>
      <c r="I314" s="228"/>
      <c r="J314" s="41"/>
      <c r="K314" s="41"/>
      <c r="L314" s="45"/>
      <c r="M314" s="229"/>
      <c r="N314" s="230"/>
      <c r="O314" s="85"/>
      <c r="P314" s="85"/>
      <c r="Q314" s="85"/>
      <c r="R314" s="85"/>
      <c r="S314" s="85"/>
      <c r="T314" s="86"/>
      <c r="U314" s="39"/>
      <c r="V314" s="39"/>
      <c r="W314" s="39"/>
      <c r="X314" s="39"/>
      <c r="Y314" s="39"/>
      <c r="Z314" s="39"/>
      <c r="AA314" s="39"/>
      <c r="AB314" s="39"/>
      <c r="AC314" s="39"/>
      <c r="AD314" s="39"/>
      <c r="AE314" s="39"/>
      <c r="AT314" s="18" t="s">
        <v>226</v>
      </c>
      <c r="AU314" s="18" t="s">
        <v>78</v>
      </c>
    </row>
    <row r="315" s="2" customFormat="1" ht="13.8" customHeight="1">
      <c r="A315" s="39"/>
      <c r="B315" s="40"/>
      <c r="C315" s="213" t="s">
        <v>660</v>
      </c>
      <c r="D315" s="213" t="s">
        <v>219</v>
      </c>
      <c r="E315" s="214" t="s">
        <v>734</v>
      </c>
      <c r="F315" s="215" t="s">
        <v>735</v>
      </c>
      <c r="G315" s="216" t="s">
        <v>222</v>
      </c>
      <c r="H315" s="217">
        <v>15.223000000000001</v>
      </c>
      <c r="I315" s="218"/>
      <c r="J315" s="219">
        <f>ROUND(I315*H315,2)</f>
        <v>0</v>
      </c>
      <c r="K315" s="215" t="s">
        <v>223</v>
      </c>
      <c r="L315" s="45"/>
      <c r="M315" s="220" t="s">
        <v>19</v>
      </c>
      <c r="N315" s="221" t="s">
        <v>40</v>
      </c>
      <c r="O315" s="85"/>
      <c r="P315" s="222">
        <f>O315*H315</f>
        <v>0</v>
      </c>
      <c r="Q315" s="222">
        <v>0.0044999999999999997</v>
      </c>
      <c r="R315" s="222">
        <f>Q315*H315</f>
        <v>0.068503499999999995</v>
      </c>
      <c r="S315" s="222">
        <v>0</v>
      </c>
      <c r="T315" s="223">
        <f>S315*H315</f>
        <v>0</v>
      </c>
      <c r="U315" s="39"/>
      <c r="V315" s="39"/>
      <c r="W315" s="39"/>
      <c r="X315" s="39"/>
      <c r="Y315" s="39"/>
      <c r="Z315" s="39"/>
      <c r="AA315" s="39"/>
      <c r="AB315" s="39"/>
      <c r="AC315" s="39"/>
      <c r="AD315" s="39"/>
      <c r="AE315" s="39"/>
      <c r="AR315" s="224" t="s">
        <v>287</v>
      </c>
      <c r="AT315" s="224" t="s">
        <v>219</v>
      </c>
      <c r="AU315" s="224" t="s">
        <v>78</v>
      </c>
      <c r="AY315" s="18" t="s">
        <v>216</v>
      </c>
      <c r="BE315" s="225">
        <f>IF(N315="základní",J315,0)</f>
        <v>0</v>
      </c>
      <c r="BF315" s="225">
        <f>IF(N315="snížená",J315,0)</f>
        <v>0</v>
      </c>
      <c r="BG315" s="225">
        <f>IF(N315="zákl. přenesená",J315,0)</f>
        <v>0</v>
      </c>
      <c r="BH315" s="225">
        <f>IF(N315="sníž. přenesená",J315,0)</f>
        <v>0</v>
      </c>
      <c r="BI315" s="225">
        <f>IF(N315="nulová",J315,0)</f>
        <v>0</v>
      </c>
      <c r="BJ315" s="18" t="s">
        <v>76</v>
      </c>
      <c r="BK315" s="225">
        <f>ROUND(I315*H315,2)</f>
        <v>0</v>
      </c>
      <c r="BL315" s="18" t="s">
        <v>287</v>
      </c>
      <c r="BM315" s="224" t="s">
        <v>2943</v>
      </c>
    </row>
    <row r="316" s="13" customFormat="1">
      <c r="A316" s="13"/>
      <c r="B316" s="231"/>
      <c r="C316" s="232"/>
      <c r="D316" s="226" t="s">
        <v>228</v>
      </c>
      <c r="E316" s="233" t="s">
        <v>19</v>
      </c>
      <c r="F316" s="234" t="s">
        <v>2944</v>
      </c>
      <c r="G316" s="232"/>
      <c r="H316" s="235">
        <v>3.4100000000000001</v>
      </c>
      <c r="I316" s="236"/>
      <c r="J316" s="232"/>
      <c r="K316" s="232"/>
      <c r="L316" s="237"/>
      <c r="M316" s="238"/>
      <c r="N316" s="239"/>
      <c r="O316" s="239"/>
      <c r="P316" s="239"/>
      <c r="Q316" s="239"/>
      <c r="R316" s="239"/>
      <c r="S316" s="239"/>
      <c r="T316" s="240"/>
      <c r="U316" s="13"/>
      <c r="V316" s="13"/>
      <c r="W316" s="13"/>
      <c r="X316" s="13"/>
      <c r="Y316" s="13"/>
      <c r="Z316" s="13"/>
      <c r="AA316" s="13"/>
      <c r="AB316" s="13"/>
      <c r="AC316" s="13"/>
      <c r="AD316" s="13"/>
      <c r="AE316" s="13"/>
      <c r="AT316" s="241" t="s">
        <v>228</v>
      </c>
      <c r="AU316" s="241" t="s">
        <v>78</v>
      </c>
      <c r="AV316" s="13" t="s">
        <v>78</v>
      </c>
      <c r="AW316" s="13" t="s">
        <v>31</v>
      </c>
      <c r="AX316" s="13" t="s">
        <v>69</v>
      </c>
      <c r="AY316" s="241" t="s">
        <v>216</v>
      </c>
    </row>
    <row r="317" s="13" customFormat="1">
      <c r="A317" s="13"/>
      <c r="B317" s="231"/>
      <c r="C317" s="232"/>
      <c r="D317" s="226" t="s">
        <v>228</v>
      </c>
      <c r="E317" s="233" t="s">
        <v>19</v>
      </c>
      <c r="F317" s="234" t="s">
        <v>2945</v>
      </c>
      <c r="G317" s="232"/>
      <c r="H317" s="235">
        <v>6.9299999999999997</v>
      </c>
      <c r="I317" s="236"/>
      <c r="J317" s="232"/>
      <c r="K317" s="232"/>
      <c r="L317" s="237"/>
      <c r="M317" s="238"/>
      <c r="N317" s="239"/>
      <c r="O317" s="239"/>
      <c r="P317" s="239"/>
      <c r="Q317" s="239"/>
      <c r="R317" s="239"/>
      <c r="S317" s="239"/>
      <c r="T317" s="240"/>
      <c r="U317" s="13"/>
      <c r="V317" s="13"/>
      <c r="W317" s="13"/>
      <c r="X317" s="13"/>
      <c r="Y317" s="13"/>
      <c r="Z317" s="13"/>
      <c r="AA317" s="13"/>
      <c r="AB317" s="13"/>
      <c r="AC317" s="13"/>
      <c r="AD317" s="13"/>
      <c r="AE317" s="13"/>
      <c r="AT317" s="241" t="s">
        <v>228</v>
      </c>
      <c r="AU317" s="241" t="s">
        <v>78</v>
      </c>
      <c r="AV317" s="13" t="s">
        <v>78</v>
      </c>
      <c r="AW317" s="13" t="s">
        <v>31</v>
      </c>
      <c r="AX317" s="13" t="s">
        <v>69</v>
      </c>
      <c r="AY317" s="241" t="s">
        <v>216</v>
      </c>
    </row>
    <row r="318" s="13" customFormat="1">
      <c r="A318" s="13"/>
      <c r="B318" s="231"/>
      <c r="C318" s="232"/>
      <c r="D318" s="226" t="s">
        <v>228</v>
      </c>
      <c r="E318" s="233" t="s">
        <v>19</v>
      </c>
      <c r="F318" s="234" t="s">
        <v>2919</v>
      </c>
      <c r="G318" s="232"/>
      <c r="H318" s="235">
        <v>4.883</v>
      </c>
      <c r="I318" s="236"/>
      <c r="J318" s="232"/>
      <c r="K318" s="232"/>
      <c r="L318" s="237"/>
      <c r="M318" s="238"/>
      <c r="N318" s="239"/>
      <c r="O318" s="239"/>
      <c r="P318" s="239"/>
      <c r="Q318" s="239"/>
      <c r="R318" s="239"/>
      <c r="S318" s="239"/>
      <c r="T318" s="240"/>
      <c r="U318" s="13"/>
      <c r="V318" s="13"/>
      <c r="W318" s="13"/>
      <c r="X318" s="13"/>
      <c r="Y318" s="13"/>
      <c r="Z318" s="13"/>
      <c r="AA318" s="13"/>
      <c r="AB318" s="13"/>
      <c r="AC318" s="13"/>
      <c r="AD318" s="13"/>
      <c r="AE318" s="13"/>
      <c r="AT318" s="241" t="s">
        <v>228</v>
      </c>
      <c r="AU318" s="241" t="s">
        <v>78</v>
      </c>
      <c r="AV318" s="13" t="s">
        <v>78</v>
      </c>
      <c r="AW318" s="13" t="s">
        <v>31</v>
      </c>
      <c r="AX318" s="13" t="s">
        <v>69</v>
      </c>
      <c r="AY318" s="241" t="s">
        <v>216</v>
      </c>
    </row>
    <row r="319" s="14" customFormat="1">
      <c r="A319" s="14"/>
      <c r="B319" s="242"/>
      <c r="C319" s="243"/>
      <c r="D319" s="226" t="s">
        <v>228</v>
      </c>
      <c r="E319" s="244" t="s">
        <v>19</v>
      </c>
      <c r="F319" s="245" t="s">
        <v>231</v>
      </c>
      <c r="G319" s="243"/>
      <c r="H319" s="246">
        <v>15.223000000000001</v>
      </c>
      <c r="I319" s="247"/>
      <c r="J319" s="243"/>
      <c r="K319" s="243"/>
      <c r="L319" s="248"/>
      <c r="M319" s="249"/>
      <c r="N319" s="250"/>
      <c r="O319" s="250"/>
      <c r="P319" s="250"/>
      <c r="Q319" s="250"/>
      <c r="R319" s="250"/>
      <c r="S319" s="250"/>
      <c r="T319" s="251"/>
      <c r="U319" s="14"/>
      <c r="V319" s="14"/>
      <c r="W319" s="14"/>
      <c r="X319" s="14"/>
      <c r="Y319" s="14"/>
      <c r="Z319" s="14"/>
      <c r="AA319" s="14"/>
      <c r="AB319" s="14"/>
      <c r="AC319" s="14"/>
      <c r="AD319" s="14"/>
      <c r="AE319" s="14"/>
      <c r="AT319" s="252" t="s">
        <v>228</v>
      </c>
      <c r="AU319" s="252" t="s">
        <v>78</v>
      </c>
      <c r="AV319" s="14" t="s">
        <v>224</v>
      </c>
      <c r="AW319" s="14" t="s">
        <v>31</v>
      </c>
      <c r="AX319" s="14" t="s">
        <v>76</v>
      </c>
      <c r="AY319" s="252" t="s">
        <v>216</v>
      </c>
    </row>
    <row r="320" s="2" customFormat="1" ht="13.8" customHeight="1">
      <c r="A320" s="39"/>
      <c r="B320" s="40"/>
      <c r="C320" s="213" t="s">
        <v>664</v>
      </c>
      <c r="D320" s="213" t="s">
        <v>219</v>
      </c>
      <c r="E320" s="214" t="s">
        <v>738</v>
      </c>
      <c r="F320" s="215" t="s">
        <v>739</v>
      </c>
      <c r="G320" s="216" t="s">
        <v>222</v>
      </c>
      <c r="H320" s="217">
        <v>15.223000000000001</v>
      </c>
      <c r="I320" s="218"/>
      <c r="J320" s="219">
        <f>ROUND(I320*H320,2)</f>
        <v>0</v>
      </c>
      <c r="K320" s="215" t="s">
        <v>223</v>
      </c>
      <c r="L320" s="45"/>
      <c r="M320" s="220" t="s">
        <v>19</v>
      </c>
      <c r="N320" s="221" t="s">
        <v>40</v>
      </c>
      <c r="O320" s="85"/>
      <c r="P320" s="222">
        <f>O320*H320</f>
        <v>0</v>
      </c>
      <c r="Q320" s="222">
        <v>0.00020000000000000001</v>
      </c>
      <c r="R320" s="222">
        <f>Q320*H320</f>
        <v>0.0030446000000000002</v>
      </c>
      <c r="S320" s="222">
        <v>0</v>
      </c>
      <c r="T320" s="223">
        <f>S320*H320</f>
        <v>0</v>
      </c>
      <c r="U320" s="39"/>
      <c r="V320" s="39"/>
      <c r="W320" s="39"/>
      <c r="X320" s="39"/>
      <c r="Y320" s="39"/>
      <c r="Z320" s="39"/>
      <c r="AA320" s="39"/>
      <c r="AB320" s="39"/>
      <c r="AC320" s="39"/>
      <c r="AD320" s="39"/>
      <c r="AE320" s="39"/>
      <c r="AR320" s="224" t="s">
        <v>287</v>
      </c>
      <c r="AT320" s="224" t="s">
        <v>219</v>
      </c>
      <c r="AU320" s="224" t="s">
        <v>78</v>
      </c>
      <c r="AY320" s="18" t="s">
        <v>216</v>
      </c>
      <c r="BE320" s="225">
        <f>IF(N320="základní",J320,0)</f>
        <v>0</v>
      </c>
      <c r="BF320" s="225">
        <f>IF(N320="snížená",J320,0)</f>
        <v>0</v>
      </c>
      <c r="BG320" s="225">
        <f>IF(N320="zákl. přenesená",J320,0)</f>
        <v>0</v>
      </c>
      <c r="BH320" s="225">
        <f>IF(N320="sníž. přenesená",J320,0)</f>
        <v>0</v>
      </c>
      <c r="BI320" s="225">
        <f>IF(N320="nulová",J320,0)</f>
        <v>0</v>
      </c>
      <c r="BJ320" s="18" t="s">
        <v>76</v>
      </c>
      <c r="BK320" s="225">
        <f>ROUND(I320*H320,2)</f>
        <v>0</v>
      </c>
      <c r="BL320" s="18" t="s">
        <v>287</v>
      </c>
      <c r="BM320" s="224" t="s">
        <v>2946</v>
      </c>
    </row>
    <row r="321" s="2" customFormat="1" ht="22.2" customHeight="1">
      <c r="A321" s="39"/>
      <c r="B321" s="40"/>
      <c r="C321" s="213" t="s">
        <v>670</v>
      </c>
      <c r="D321" s="213" t="s">
        <v>219</v>
      </c>
      <c r="E321" s="214" t="s">
        <v>742</v>
      </c>
      <c r="F321" s="215" t="s">
        <v>743</v>
      </c>
      <c r="G321" s="216" t="s">
        <v>222</v>
      </c>
      <c r="H321" s="217">
        <v>15.223000000000001</v>
      </c>
      <c r="I321" s="218"/>
      <c r="J321" s="219">
        <f>ROUND(I321*H321,2)</f>
        <v>0</v>
      </c>
      <c r="K321" s="215" t="s">
        <v>223</v>
      </c>
      <c r="L321" s="45"/>
      <c r="M321" s="281" t="s">
        <v>19</v>
      </c>
      <c r="N321" s="282" t="s">
        <v>40</v>
      </c>
      <c r="O321" s="279"/>
      <c r="P321" s="283">
        <f>O321*H321</f>
        <v>0</v>
      </c>
      <c r="Q321" s="283">
        <v>0.00027999999999999998</v>
      </c>
      <c r="R321" s="283">
        <f>Q321*H321</f>
        <v>0.0042624400000000002</v>
      </c>
      <c r="S321" s="283">
        <v>0</v>
      </c>
      <c r="T321" s="284">
        <f>S321*H321</f>
        <v>0</v>
      </c>
      <c r="U321" s="39"/>
      <c r="V321" s="39"/>
      <c r="W321" s="39"/>
      <c r="X321" s="39"/>
      <c r="Y321" s="39"/>
      <c r="Z321" s="39"/>
      <c r="AA321" s="39"/>
      <c r="AB321" s="39"/>
      <c r="AC321" s="39"/>
      <c r="AD321" s="39"/>
      <c r="AE321" s="39"/>
      <c r="AR321" s="224" t="s">
        <v>287</v>
      </c>
      <c r="AT321" s="224" t="s">
        <v>219</v>
      </c>
      <c r="AU321" s="224" t="s">
        <v>78</v>
      </c>
      <c r="AY321" s="18" t="s">
        <v>216</v>
      </c>
      <c r="BE321" s="225">
        <f>IF(N321="základní",J321,0)</f>
        <v>0</v>
      </c>
      <c r="BF321" s="225">
        <f>IF(N321="snížená",J321,0)</f>
        <v>0</v>
      </c>
      <c r="BG321" s="225">
        <f>IF(N321="zákl. přenesená",J321,0)</f>
        <v>0</v>
      </c>
      <c r="BH321" s="225">
        <f>IF(N321="sníž. přenesená",J321,0)</f>
        <v>0</v>
      </c>
      <c r="BI321" s="225">
        <f>IF(N321="nulová",J321,0)</f>
        <v>0</v>
      </c>
      <c r="BJ321" s="18" t="s">
        <v>76</v>
      </c>
      <c r="BK321" s="225">
        <f>ROUND(I321*H321,2)</f>
        <v>0</v>
      </c>
      <c r="BL321" s="18" t="s">
        <v>287</v>
      </c>
      <c r="BM321" s="224" t="s">
        <v>2947</v>
      </c>
    </row>
    <row r="322" s="2" customFormat="1" ht="6.96" customHeight="1">
      <c r="A322" s="39"/>
      <c r="B322" s="60"/>
      <c r="C322" s="61"/>
      <c r="D322" s="61"/>
      <c r="E322" s="61"/>
      <c r="F322" s="61"/>
      <c r="G322" s="61"/>
      <c r="H322" s="61"/>
      <c r="I322" s="61"/>
      <c r="J322" s="61"/>
      <c r="K322" s="61"/>
      <c r="L322" s="45"/>
      <c r="M322" s="39"/>
      <c r="O322" s="39"/>
      <c r="P322" s="39"/>
      <c r="Q322" s="39"/>
      <c r="R322" s="39"/>
      <c r="S322" s="39"/>
      <c r="T322" s="39"/>
      <c r="U322" s="39"/>
      <c r="V322" s="39"/>
      <c r="W322" s="39"/>
      <c r="X322" s="39"/>
      <c r="Y322" s="39"/>
      <c r="Z322" s="39"/>
      <c r="AA322" s="39"/>
      <c r="AB322" s="39"/>
      <c r="AC322" s="39"/>
      <c r="AD322" s="39"/>
      <c r="AE322" s="39"/>
    </row>
  </sheetData>
  <sheetProtection sheet="1" autoFilter="0" formatColumns="0" formatRows="0" objects="1" scenarios="1" spinCount="100000" saltValue="bZgTYtRcOxAyamrSTyXLJdxW4z7Ah4t00WcEMvhxmnbORGuN4Mput800dXQzZX5VEMDgesw/NdOcVfwzLqaJBg==" hashValue="H1n3xrAHdkWalems3lS6UpX/2DOqiN3PqYb8F9vs7MTNCNzttJEiSZ0o3cloEMdU6vfPQ/GJ/bwg6isAmlSTmw==" algorithmName="SHA-512" password="CC35"/>
  <autoFilter ref="C101:K321"/>
  <mergeCells count="12">
    <mergeCell ref="E7:H7"/>
    <mergeCell ref="E9:H9"/>
    <mergeCell ref="E11:H11"/>
    <mergeCell ref="E20:H20"/>
    <mergeCell ref="E29:H29"/>
    <mergeCell ref="E50:H50"/>
    <mergeCell ref="E52:H52"/>
    <mergeCell ref="E54:H54"/>
    <mergeCell ref="E90:H90"/>
    <mergeCell ref="E92:H92"/>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153</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2823</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2948</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ROUND(J102,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ROUND((SUM(BE102:BE327)),  2)</f>
        <v>0</v>
      </c>
      <c r="G35" s="39"/>
      <c r="H35" s="39"/>
      <c r="I35" s="158">
        <v>0.20999999999999999</v>
      </c>
      <c r="J35" s="157">
        <f>ROUND(((SUM(BE102:BE327))*I35),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ROUND((SUM(BF102:BF327)),  2)</f>
        <v>0</v>
      </c>
      <c r="G36" s="39"/>
      <c r="H36" s="39"/>
      <c r="I36" s="158">
        <v>0.14999999999999999</v>
      </c>
      <c r="J36" s="157">
        <f>ROUND(((SUM(BF102:BF327))*I36),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ROUND((SUM(BG102:BG327)),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ROUND((SUM(BH102:BH327)),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ROUND((SUM(BI102:BI327)),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2823</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002 - místnost č. 1P17</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J102</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J103</f>
        <v>0</v>
      </c>
      <c r="K64" s="176"/>
      <c r="L64" s="180"/>
      <c r="S64" s="9"/>
      <c r="T64" s="9"/>
      <c r="U64" s="9"/>
      <c r="V64" s="9"/>
      <c r="W64" s="9"/>
      <c r="X64" s="9"/>
      <c r="Y64" s="9"/>
      <c r="Z64" s="9"/>
      <c r="AA64" s="9"/>
      <c r="AB64" s="9"/>
      <c r="AC64" s="9"/>
      <c r="AD64" s="9"/>
      <c r="AE64" s="9"/>
    </row>
    <row r="65" s="10" customFormat="1" ht="19.92" customHeight="1">
      <c r="A65" s="10"/>
      <c r="B65" s="181"/>
      <c r="C65" s="126"/>
      <c r="D65" s="182" t="s">
        <v>182</v>
      </c>
      <c r="E65" s="183"/>
      <c r="F65" s="183"/>
      <c r="G65" s="183"/>
      <c r="H65" s="183"/>
      <c r="I65" s="183"/>
      <c r="J65" s="184">
        <f>J104</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183</v>
      </c>
      <c r="E66" s="183"/>
      <c r="F66" s="183"/>
      <c r="G66" s="183"/>
      <c r="H66" s="183"/>
      <c r="I66" s="183"/>
      <c r="J66" s="184">
        <f>J113</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184</v>
      </c>
      <c r="E67" s="183"/>
      <c r="F67" s="183"/>
      <c r="G67" s="183"/>
      <c r="H67" s="183"/>
      <c r="I67" s="183"/>
      <c r="J67" s="184">
        <f>J130</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185</v>
      </c>
      <c r="E68" s="183"/>
      <c r="F68" s="183"/>
      <c r="G68" s="183"/>
      <c r="H68" s="183"/>
      <c r="I68" s="183"/>
      <c r="J68" s="184">
        <f>J140</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186</v>
      </c>
      <c r="E69" s="178"/>
      <c r="F69" s="178"/>
      <c r="G69" s="178"/>
      <c r="H69" s="178"/>
      <c r="I69" s="178"/>
      <c r="J69" s="179">
        <f>J143</f>
        <v>0</v>
      </c>
      <c r="K69" s="176"/>
      <c r="L69" s="180"/>
      <c r="S69" s="9"/>
      <c r="T69" s="9"/>
      <c r="U69" s="9"/>
      <c r="V69" s="9"/>
      <c r="W69" s="9"/>
      <c r="X69" s="9"/>
      <c r="Y69" s="9"/>
      <c r="Z69" s="9"/>
      <c r="AA69" s="9"/>
      <c r="AB69" s="9"/>
      <c r="AC69" s="9"/>
      <c r="AD69" s="9"/>
      <c r="AE69" s="9"/>
    </row>
    <row r="70" s="10" customFormat="1" ht="19.92" customHeight="1">
      <c r="A70" s="10"/>
      <c r="B70" s="181"/>
      <c r="C70" s="126"/>
      <c r="D70" s="182" t="s">
        <v>187</v>
      </c>
      <c r="E70" s="183"/>
      <c r="F70" s="183"/>
      <c r="G70" s="183"/>
      <c r="H70" s="183"/>
      <c r="I70" s="183"/>
      <c r="J70" s="184">
        <f>J144</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190</v>
      </c>
      <c r="E71" s="183"/>
      <c r="F71" s="183"/>
      <c r="G71" s="183"/>
      <c r="H71" s="183"/>
      <c r="I71" s="183"/>
      <c r="J71" s="184">
        <f>J156</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191</v>
      </c>
      <c r="E72" s="183"/>
      <c r="F72" s="183"/>
      <c r="G72" s="183"/>
      <c r="H72" s="183"/>
      <c r="I72" s="183"/>
      <c r="J72" s="184">
        <f>J198</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192</v>
      </c>
      <c r="E73" s="183"/>
      <c r="F73" s="183"/>
      <c r="G73" s="183"/>
      <c r="H73" s="183"/>
      <c r="I73" s="183"/>
      <c r="J73" s="184">
        <f>J205</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193</v>
      </c>
      <c r="E74" s="183"/>
      <c r="F74" s="183"/>
      <c r="G74" s="183"/>
      <c r="H74" s="183"/>
      <c r="I74" s="183"/>
      <c r="J74" s="184">
        <f>J211</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195</v>
      </c>
      <c r="E75" s="183"/>
      <c r="F75" s="183"/>
      <c r="G75" s="183"/>
      <c r="H75" s="183"/>
      <c r="I75" s="183"/>
      <c r="J75" s="184">
        <f>J221</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196</v>
      </c>
      <c r="E76" s="183"/>
      <c r="F76" s="183"/>
      <c r="G76" s="183"/>
      <c r="H76" s="183"/>
      <c r="I76" s="183"/>
      <c r="J76" s="184">
        <f>J230</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197</v>
      </c>
      <c r="E77" s="183"/>
      <c r="F77" s="183"/>
      <c r="G77" s="183"/>
      <c r="H77" s="183"/>
      <c r="I77" s="183"/>
      <c r="J77" s="184">
        <f>J241</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198</v>
      </c>
      <c r="E78" s="183"/>
      <c r="F78" s="183"/>
      <c r="G78" s="183"/>
      <c r="H78" s="183"/>
      <c r="I78" s="183"/>
      <c r="J78" s="184">
        <f>J270</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199</v>
      </c>
      <c r="E79" s="183"/>
      <c r="F79" s="183"/>
      <c r="G79" s="183"/>
      <c r="H79" s="183"/>
      <c r="I79" s="183"/>
      <c r="J79" s="184">
        <f>J299</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200</v>
      </c>
      <c r="E80" s="183"/>
      <c r="F80" s="183"/>
      <c r="G80" s="183"/>
      <c r="H80" s="183"/>
      <c r="I80" s="183"/>
      <c r="J80" s="184">
        <f>J318</f>
        <v>0</v>
      </c>
      <c r="K80" s="126"/>
      <c r="L80" s="185"/>
      <c r="S80" s="10"/>
      <c r="T80" s="10"/>
      <c r="U80" s="10"/>
      <c r="V80" s="10"/>
      <c r="W80" s="10"/>
      <c r="X80" s="10"/>
      <c r="Y80" s="10"/>
      <c r="Z80" s="10"/>
      <c r="AA80" s="10"/>
      <c r="AB80" s="10"/>
      <c r="AC80" s="10"/>
      <c r="AD80" s="10"/>
      <c r="AE80" s="10"/>
    </row>
    <row r="81" s="2" customFormat="1" ht="21.84"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6.96" customHeight="1">
      <c r="A82" s="39"/>
      <c r="B82" s="60"/>
      <c r="C82" s="61"/>
      <c r="D82" s="61"/>
      <c r="E82" s="61"/>
      <c r="F82" s="61"/>
      <c r="G82" s="61"/>
      <c r="H82" s="61"/>
      <c r="I82" s="61"/>
      <c r="J82" s="61"/>
      <c r="K82" s="61"/>
      <c r="L82" s="145"/>
      <c r="S82" s="39"/>
      <c r="T82" s="39"/>
      <c r="U82" s="39"/>
      <c r="V82" s="39"/>
      <c r="W82" s="39"/>
      <c r="X82" s="39"/>
      <c r="Y82" s="39"/>
      <c r="Z82" s="39"/>
      <c r="AA82" s="39"/>
      <c r="AB82" s="39"/>
      <c r="AC82" s="39"/>
      <c r="AD82" s="39"/>
      <c r="AE82" s="39"/>
    </row>
    <row r="86" s="2" customFormat="1" ht="6.96" customHeight="1">
      <c r="A86" s="39"/>
      <c r="B86" s="62"/>
      <c r="C86" s="63"/>
      <c r="D86" s="63"/>
      <c r="E86" s="63"/>
      <c r="F86" s="63"/>
      <c r="G86" s="63"/>
      <c r="H86" s="63"/>
      <c r="I86" s="63"/>
      <c r="J86" s="63"/>
      <c r="K86" s="63"/>
      <c r="L86" s="145"/>
      <c r="S86" s="39"/>
      <c r="T86" s="39"/>
      <c r="U86" s="39"/>
      <c r="V86" s="39"/>
      <c r="W86" s="39"/>
      <c r="X86" s="39"/>
      <c r="Y86" s="39"/>
      <c r="Z86" s="39"/>
      <c r="AA86" s="39"/>
      <c r="AB86" s="39"/>
      <c r="AC86" s="39"/>
      <c r="AD86" s="39"/>
      <c r="AE86" s="39"/>
    </row>
    <row r="87" s="2" customFormat="1" ht="24.96" customHeight="1">
      <c r="A87" s="39"/>
      <c r="B87" s="40"/>
      <c r="C87" s="24" t="s">
        <v>201</v>
      </c>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145"/>
      <c r="S88" s="39"/>
      <c r="T88" s="39"/>
      <c r="U88" s="39"/>
      <c r="V88" s="39"/>
      <c r="W88" s="39"/>
      <c r="X88" s="39"/>
      <c r="Y88" s="39"/>
      <c r="Z88" s="39"/>
      <c r="AA88" s="39"/>
      <c r="AB88" s="39"/>
      <c r="AC88" s="39"/>
      <c r="AD88" s="39"/>
      <c r="AE88" s="39"/>
    </row>
    <row r="89" s="2" customFormat="1" ht="12" customHeight="1">
      <c r="A89" s="39"/>
      <c r="B89" s="40"/>
      <c r="C89" s="33" t="s">
        <v>16</v>
      </c>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14.4" customHeight="1">
      <c r="A90" s="39"/>
      <c r="B90" s="40"/>
      <c r="C90" s="41"/>
      <c r="D90" s="41"/>
      <c r="E90" s="170" t="str">
        <f>E7</f>
        <v>Sociální investice 2020</v>
      </c>
      <c r="F90" s="33"/>
      <c r="G90" s="33"/>
      <c r="H90" s="33"/>
      <c r="I90" s="41"/>
      <c r="J90" s="41"/>
      <c r="K90" s="41"/>
      <c r="L90" s="145"/>
      <c r="S90" s="39"/>
      <c r="T90" s="39"/>
      <c r="U90" s="39"/>
      <c r="V90" s="39"/>
      <c r="W90" s="39"/>
      <c r="X90" s="39"/>
      <c r="Y90" s="39"/>
      <c r="Z90" s="39"/>
      <c r="AA90" s="39"/>
      <c r="AB90" s="39"/>
      <c r="AC90" s="39"/>
      <c r="AD90" s="39"/>
      <c r="AE90" s="39"/>
    </row>
    <row r="91" s="1" customFormat="1" ht="12" customHeight="1">
      <c r="B91" s="22"/>
      <c r="C91" s="33" t="s">
        <v>173</v>
      </c>
      <c r="D91" s="23"/>
      <c r="E91" s="23"/>
      <c r="F91" s="23"/>
      <c r="G91" s="23"/>
      <c r="H91" s="23"/>
      <c r="I91" s="23"/>
      <c r="J91" s="23"/>
      <c r="K91" s="23"/>
      <c r="L91" s="21"/>
    </row>
    <row r="92" s="2" customFormat="1" ht="14.4" customHeight="1">
      <c r="A92" s="39"/>
      <c r="B92" s="40"/>
      <c r="C92" s="41"/>
      <c r="D92" s="41"/>
      <c r="E92" s="170" t="s">
        <v>2823</v>
      </c>
      <c r="F92" s="41"/>
      <c r="G92" s="41"/>
      <c r="H92" s="41"/>
      <c r="I92" s="41"/>
      <c r="J92" s="41"/>
      <c r="K92" s="41"/>
      <c r="L92" s="145"/>
      <c r="S92" s="39"/>
      <c r="T92" s="39"/>
      <c r="U92" s="39"/>
      <c r="V92" s="39"/>
      <c r="W92" s="39"/>
      <c r="X92" s="39"/>
      <c r="Y92" s="39"/>
      <c r="Z92" s="39"/>
      <c r="AA92" s="39"/>
      <c r="AB92" s="39"/>
      <c r="AC92" s="39"/>
      <c r="AD92" s="39"/>
      <c r="AE92" s="39"/>
    </row>
    <row r="93" s="2" customFormat="1" ht="12" customHeight="1">
      <c r="A93" s="39"/>
      <c r="B93" s="40"/>
      <c r="C93" s="33" t="s">
        <v>175</v>
      </c>
      <c r="D93" s="41"/>
      <c r="E93" s="41"/>
      <c r="F93" s="41"/>
      <c r="G93" s="41"/>
      <c r="H93" s="41"/>
      <c r="I93" s="41"/>
      <c r="J93" s="41"/>
      <c r="K93" s="41"/>
      <c r="L93" s="145"/>
      <c r="S93" s="39"/>
      <c r="T93" s="39"/>
      <c r="U93" s="39"/>
      <c r="V93" s="39"/>
      <c r="W93" s="39"/>
      <c r="X93" s="39"/>
      <c r="Y93" s="39"/>
      <c r="Z93" s="39"/>
      <c r="AA93" s="39"/>
      <c r="AB93" s="39"/>
      <c r="AC93" s="39"/>
      <c r="AD93" s="39"/>
      <c r="AE93" s="39"/>
    </row>
    <row r="94" s="2" customFormat="1" ht="14.4" customHeight="1">
      <c r="A94" s="39"/>
      <c r="B94" s="40"/>
      <c r="C94" s="41"/>
      <c r="D94" s="41"/>
      <c r="E94" s="70" t="str">
        <f>E11</f>
        <v>002 - místnost č. 1P17</v>
      </c>
      <c r="F94" s="41"/>
      <c r="G94" s="41"/>
      <c r="H94" s="41"/>
      <c r="I94" s="41"/>
      <c r="J94" s="41"/>
      <c r="K94" s="41"/>
      <c r="L94" s="145"/>
      <c r="S94" s="39"/>
      <c r="T94" s="39"/>
      <c r="U94" s="39"/>
      <c r="V94" s="39"/>
      <c r="W94" s="39"/>
      <c r="X94" s="39"/>
      <c r="Y94" s="39"/>
      <c r="Z94" s="39"/>
      <c r="AA94" s="39"/>
      <c r="AB94" s="39"/>
      <c r="AC94" s="39"/>
      <c r="AD94" s="39"/>
      <c r="AE94" s="39"/>
    </row>
    <row r="95" s="2" customFormat="1" ht="6.96" customHeight="1">
      <c r="A95" s="39"/>
      <c r="B95" s="40"/>
      <c r="C95" s="41"/>
      <c r="D95" s="41"/>
      <c r="E95" s="41"/>
      <c r="F95" s="41"/>
      <c r="G95" s="41"/>
      <c r="H95" s="41"/>
      <c r="I95" s="41"/>
      <c r="J95" s="41"/>
      <c r="K95" s="41"/>
      <c r="L95" s="145"/>
      <c r="S95" s="39"/>
      <c r="T95" s="39"/>
      <c r="U95" s="39"/>
      <c r="V95" s="39"/>
      <c r="W95" s="39"/>
      <c r="X95" s="39"/>
      <c r="Y95" s="39"/>
      <c r="Z95" s="39"/>
      <c r="AA95" s="39"/>
      <c r="AB95" s="39"/>
      <c r="AC95" s="39"/>
      <c r="AD95" s="39"/>
      <c r="AE95" s="39"/>
    </row>
    <row r="96" s="2" customFormat="1" ht="12" customHeight="1">
      <c r="A96" s="39"/>
      <c r="B96" s="40"/>
      <c r="C96" s="33" t="s">
        <v>21</v>
      </c>
      <c r="D96" s="41"/>
      <c r="E96" s="41"/>
      <c r="F96" s="28" t="str">
        <f>F14</f>
        <v xml:space="preserve"> </v>
      </c>
      <c r="G96" s="41"/>
      <c r="H96" s="41"/>
      <c r="I96" s="33" t="s">
        <v>23</v>
      </c>
      <c r="J96" s="73" t="str">
        <f>IF(J14="","",J14)</f>
        <v>27. 8. 2020</v>
      </c>
      <c r="K96" s="41"/>
      <c r="L96" s="145"/>
      <c r="S96" s="39"/>
      <c r="T96" s="39"/>
      <c r="U96" s="39"/>
      <c r="V96" s="39"/>
      <c r="W96" s="39"/>
      <c r="X96" s="39"/>
      <c r="Y96" s="39"/>
      <c r="Z96" s="39"/>
      <c r="AA96" s="39"/>
      <c r="AB96" s="39"/>
      <c r="AC96" s="39"/>
      <c r="AD96" s="39"/>
      <c r="AE96" s="39"/>
    </row>
    <row r="97" s="2" customFormat="1" ht="6.96" customHeight="1">
      <c r="A97" s="39"/>
      <c r="B97" s="40"/>
      <c r="C97" s="41"/>
      <c r="D97" s="41"/>
      <c r="E97" s="41"/>
      <c r="F97" s="41"/>
      <c r="G97" s="41"/>
      <c r="H97" s="41"/>
      <c r="I97" s="41"/>
      <c r="J97" s="41"/>
      <c r="K97" s="41"/>
      <c r="L97" s="145"/>
      <c r="S97" s="39"/>
      <c r="T97" s="39"/>
      <c r="U97" s="39"/>
      <c r="V97" s="39"/>
      <c r="W97" s="39"/>
      <c r="X97" s="39"/>
      <c r="Y97" s="39"/>
      <c r="Z97" s="39"/>
      <c r="AA97" s="39"/>
      <c r="AB97" s="39"/>
      <c r="AC97" s="39"/>
      <c r="AD97" s="39"/>
      <c r="AE97" s="39"/>
    </row>
    <row r="98" s="2" customFormat="1" ht="15.6" customHeight="1">
      <c r="A98" s="39"/>
      <c r="B98" s="40"/>
      <c r="C98" s="33" t="s">
        <v>25</v>
      </c>
      <c r="D98" s="41"/>
      <c r="E98" s="41"/>
      <c r="F98" s="28" t="str">
        <f>E17</f>
        <v xml:space="preserve"> </v>
      </c>
      <c r="G98" s="41"/>
      <c r="H98" s="41"/>
      <c r="I98" s="33" t="s">
        <v>30</v>
      </c>
      <c r="J98" s="37" t="str">
        <f>E23</f>
        <v xml:space="preserve"> </v>
      </c>
      <c r="K98" s="41"/>
      <c r="L98" s="145"/>
      <c r="S98" s="39"/>
      <c r="T98" s="39"/>
      <c r="U98" s="39"/>
      <c r="V98" s="39"/>
      <c r="W98" s="39"/>
      <c r="X98" s="39"/>
      <c r="Y98" s="39"/>
      <c r="Z98" s="39"/>
      <c r="AA98" s="39"/>
      <c r="AB98" s="39"/>
      <c r="AC98" s="39"/>
      <c r="AD98" s="39"/>
      <c r="AE98" s="39"/>
    </row>
    <row r="99" s="2" customFormat="1" ht="15.6" customHeight="1">
      <c r="A99" s="39"/>
      <c r="B99" s="40"/>
      <c r="C99" s="33" t="s">
        <v>28</v>
      </c>
      <c r="D99" s="41"/>
      <c r="E99" s="41"/>
      <c r="F99" s="28" t="str">
        <f>IF(E20="","",E20)</f>
        <v>Vyplň údaj</v>
      </c>
      <c r="G99" s="41"/>
      <c r="H99" s="41"/>
      <c r="I99" s="33" t="s">
        <v>32</v>
      </c>
      <c r="J99" s="37" t="str">
        <f>E26</f>
        <v xml:space="preserve"> </v>
      </c>
      <c r="K99" s="41"/>
      <c r="L99" s="145"/>
      <c r="S99" s="39"/>
      <c r="T99" s="39"/>
      <c r="U99" s="39"/>
      <c r="V99" s="39"/>
      <c r="W99" s="39"/>
      <c r="X99" s="39"/>
      <c r="Y99" s="39"/>
      <c r="Z99" s="39"/>
      <c r="AA99" s="39"/>
      <c r="AB99" s="39"/>
      <c r="AC99" s="39"/>
      <c r="AD99" s="39"/>
      <c r="AE99" s="39"/>
    </row>
    <row r="100" s="2" customFormat="1" ht="10.32" customHeight="1">
      <c r="A100" s="39"/>
      <c r="B100" s="40"/>
      <c r="C100" s="41"/>
      <c r="D100" s="41"/>
      <c r="E100" s="41"/>
      <c r="F100" s="41"/>
      <c r="G100" s="41"/>
      <c r="H100" s="41"/>
      <c r="I100" s="41"/>
      <c r="J100" s="41"/>
      <c r="K100" s="41"/>
      <c r="L100" s="145"/>
      <c r="S100" s="39"/>
      <c r="T100" s="39"/>
      <c r="U100" s="39"/>
      <c r="V100" s="39"/>
      <c r="W100" s="39"/>
      <c r="X100" s="39"/>
      <c r="Y100" s="39"/>
      <c r="Z100" s="39"/>
      <c r="AA100" s="39"/>
      <c r="AB100" s="39"/>
      <c r="AC100" s="39"/>
      <c r="AD100" s="39"/>
      <c r="AE100" s="39"/>
    </row>
    <row r="101" s="11" customFormat="1" ht="29.28" customHeight="1">
      <c r="A101" s="186"/>
      <c r="B101" s="187"/>
      <c r="C101" s="188" t="s">
        <v>202</v>
      </c>
      <c r="D101" s="189" t="s">
        <v>54</v>
      </c>
      <c r="E101" s="189" t="s">
        <v>50</v>
      </c>
      <c r="F101" s="189" t="s">
        <v>51</v>
      </c>
      <c r="G101" s="189" t="s">
        <v>203</v>
      </c>
      <c r="H101" s="189" t="s">
        <v>204</v>
      </c>
      <c r="I101" s="189" t="s">
        <v>205</v>
      </c>
      <c r="J101" s="189" t="s">
        <v>179</v>
      </c>
      <c r="K101" s="190" t="s">
        <v>206</v>
      </c>
      <c r="L101" s="191"/>
      <c r="M101" s="93" t="s">
        <v>19</v>
      </c>
      <c r="N101" s="94" t="s">
        <v>39</v>
      </c>
      <c r="O101" s="94" t="s">
        <v>207</v>
      </c>
      <c r="P101" s="94" t="s">
        <v>208</v>
      </c>
      <c r="Q101" s="94" t="s">
        <v>209</v>
      </c>
      <c r="R101" s="94" t="s">
        <v>210</v>
      </c>
      <c r="S101" s="94" t="s">
        <v>211</v>
      </c>
      <c r="T101" s="95" t="s">
        <v>212</v>
      </c>
      <c r="U101" s="186"/>
      <c r="V101" s="186"/>
      <c r="W101" s="186"/>
      <c r="X101" s="186"/>
      <c r="Y101" s="186"/>
      <c r="Z101" s="186"/>
      <c r="AA101" s="186"/>
      <c r="AB101" s="186"/>
      <c r="AC101" s="186"/>
      <c r="AD101" s="186"/>
      <c r="AE101" s="186"/>
    </row>
    <row r="102" s="2" customFormat="1" ht="22.8" customHeight="1">
      <c r="A102" s="39"/>
      <c r="B102" s="40"/>
      <c r="C102" s="100" t="s">
        <v>213</v>
      </c>
      <c r="D102" s="41"/>
      <c r="E102" s="41"/>
      <c r="F102" s="41"/>
      <c r="G102" s="41"/>
      <c r="H102" s="41"/>
      <c r="I102" s="41"/>
      <c r="J102" s="192">
        <f>BK102</f>
        <v>0</v>
      </c>
      <c r="K102" s="41"/>
      <c r="L102" s="45"/>
      <c r="M102" s="96"/>
      <c r="N102" s="193"/>
      <c r="O102" s="97"/>
      <c r="P102" s="194">
        <f>P103+P143</f>
        <v>0</v>
      </c>
      <c r="Q102" s="97"/>
      <c r="R102" s="194">
        <f>R103+R143</f>
        <v>2.18442983</v>
      </c>
      <c r="S102" s="97"/>
      <c r="T102" s="195">
        <f>T103+T143</f>
        <v>2.4645882400000003</v>
      </c>
      <c r="U102" s="39"/>
      <c r="V102" s="39"/>
      <c r="W102" s="39"/>
      <c r="X102" s="39"/>
      <c r="Y102" s="39"/>
      <c r="Z102" s="39"/>
      <c r="AA102" s="39"/>
      <c r="AB102" s="39"/>
      <c r="AC102" s="39"/>
      <c r="AD102" s="39"/>
      <c r="AE102" s="39"/>
      <c r="AT102" s="18" t="s">
        <v>68</v>
      </c>
      <c r="AU102" s="18" t="s">
        <v>180</v>
      </c>
      <c r="BK102" s="196">
        <f>BK103+BK143</f>
        <v>0</v>
      </c>
    </row>
    <row r="103" s="12" customFormat="1" ht="25.92" customHeight="1">
      <c r="A103" s="12"/>
      <c r="B103" s="197"/>
      <c r="C103" s="198"/>
      <c r="D103" s="199" t="s">
        <v>68</v>
      </c>
      <c r="E103" s="200" t="s">
        <v>214</v>
      </c>
      <c r="F103" s="200" t="s">
        <v>215</v>
      </c>
      <c r="G103" s="198"/>
      <c r="H103" s="198"/>
      <c r="I103" s="201"/>
      <c r="J103" s="202">
        <f>BK103</f>
        <v>0</v>
      </c>
      <c r="K103" s="198"/>
      <c r="L103" s="203"/>
      <c r="M103" s="204"/>
      <c r="N103" s="205"/>
      <c r="O103" s="205"/>
      <c r="P103" s="206">
        <f>P104+P113+P130+P140</f>
        <v>0</v>
      </c>
      <c r="Q103" s="205"/>
      <c r="R103" s="206">
        <f>R104+R113+R130+R140</f>
        <v>0.98991460000000009</v>
      </c>
      <c r="S103" s="205"/>
      <c r="T103" s="207">
        <f>T104+T113+T130+T140</f>
        <v>1.8512600000000001</v>
      </c>
      <c r="U103" s="12"/>
      <c r="V103" s="12"/>
      <c r="W103" s="12"/>
      <c r="X103" s="12"/>
      <c r="Y103" s="12"/>
      <c r="Z103" s="12"/>
      <c r="AA103" s="12"/>
      <c r="AB103" s="12"/>
      <c r="AC103" s="12"/>
      <c r="AD103" s="12"/>
      <c r="AE103" s="12"/>
      <c r="AR103" s="208" t="s">
        <v>76</v>
      </c>
      <c r="AT103" s="209" t="s">
        <v>68</v>
      </c>
      <c r="AU103" s="209" t="s">
        <v>69</v>
      </c>
      <c r="AY103" s="208" t="s">
        <v>216</v>
      </c>
      <c r="BK103" s="210">
        <f>BK104+BK113+BK130+BK140</f>
        <v>0</v>
      </c>
    </row>
    <row r="104" s="12" customFormat="1" ht="22.8" customHeight="1">
      <c r="A104" s="12"/>
      <c r="B104" s="197"/>
      <c r="C104" s="198"/>
      <c r="D104" s="199" t="s">
        <v>68</v>
      </c>
      <c r="E104" s="211" t="s">
        <v>217</v>
      </c>
      <c r="F104" s="211" t="s">
        <v>218</v>
      </c>
      <c r="G104" s="198"/>
      <c r="H104" s="198"/>
      <c r="I104" s="201"/>
      <c r="J104" s="212">
        <f>BK104</f>
        <v>0</v>
      </c>
      <c r="K104" s="198"/>
      <c r="L104" s="203"/>
      <c r="M104" s="204"/>
      <c r="N104" s="205"/>
      <c r="O104" s="205"/>
      <c r="P104" s="206">
        <f>SUM(P105:P112)</f>
        <v>0</v>
      </c>
      <c r="Q104" s="205"/>
      <c r="R104" s="206">
        <f>SUM(R105:R112)</f>
        <v>0.98991460000000009</v>
      </c>
      <c r="S104" s="205"/>
      <c r="T104" s="207">
        <f>SUM(T105:T112)</f>
        <v>0</v>
      </c>
      <c r="U104" s="12"/>
      <c r="V104" s="12"/>
      <c r="W104" s="12"/>
      <c r="X104" s="12"/>
      <c r="Y104" s="12"/>
      <c r="Z104" s="12"/>
      <c r="AA104" s="12"/>
      <c r="AB104" s="12"/>
      <c r="AC104" s="12"/>
      <c r="AD104" s="12"/>
      <c r="AE104" s="12"/>
      <c r="AR104" s="208" t="s">
        <v>76</v>
      </c>
      <c r="AT104" s="209" t="s">
        <v>68</v>
      </c>
      <c r="AU104" s="209" t="s">
        <v>76</v>
      </c>
      <c r="AY104" s="208" t="s">
        <v>216</v>
      </c>
      <c r="BK104" s="210">
        <f>SUM(BK105:BK112)</f>
        <v>0</v>
      </c>
    </row>
    <row r="105" s="2" customFormat="1" ht="22.2" customHeight="1">
      <c r="A105" s="39"/>
      <c r="B105" s="40"/>
      <c r="C105" s="213" t="s">
        <v>76</v>
      </c>
      <c r="D105" s="213" t="s">
        <v>219</v>
      </c>
      <c r="E105" s="214" t="s">
        <v>2213</v>
      </c>
      <c r="F105" s="215" t="s">
        <v>2214</v>
      </c>
      <c r="G105" s="216" t="s">
        <v>222</v>
      </c>
      <c r="H105" s="217">
        <v>37.783000000000001</v>
      </c>
      <c r="I105" s="218"/>
      <c r="J105" s="219">
        <f>ROUND(I105*H105,2)</f>
        <v>0</v>
      </c>
      <c r="K105" s="215" t="s">
        <v>223</v>
      </c>
      <c r="L105" s="45"/>
      <c r="M105" s="220" t="s">
        <v>19</v>
      </c>
      <c r="N105" s="221" t="s">
        <v>40</v>
      </c>
      <c r="O105" s="85"/>
      <c r="P105" s="222">
        <f>O105*H105</f>
        <v>0</v>
      </c>
      <c r="Q105" s="222">
        <v>0.026200000000000001</v>
      </c>
      <c r="R105" s="222">
        <f>Q105*H105</f>
        <v>0.98991460000000009</v>
      </c>
      <c r="S105" s="222">
        <v>0</v>
      </c>
      <c r="T105" s="223">
        <f>S105*H105</f>
        <v>0</v>
      </c>
      <c r="U105" s="39"/>
      <c r="V105" s="39"/>
      <c r="W105" s="39"/>
      <c r="X105" s="39"/>
      <c r="Y105" s="39"/>
      <c r="Z105" s="39"/>
      <c r="AA105" s="39"/>
      <c r="AB105" s="39"/>
      <c r="AC105" s="39"/>
      <c r="AD105" s="39"/>
      <c r="AE105" s="39"/>
      <c r="AR105" s="224" t="s">
        <v>224</v>
      </c>
      <c r="AT105" s="224" t="s">
        <v>219</v>
      </c>
      <c r="AU105" s="224" t="s">
        <v>78</v>
      </c>
      <c r="AY105" s="18" t="s">
        <v>216</v>
      </c>
      <c r="BE105" s="225">
        <f>IF(N105="základní",J105,0)</f>
        <v>0</v>
      </c>
      <c r="BF105" s="225">
        <f>IF(N105="snížená",J105,0)</f>
        <v>0</v>
      </c>
      <c r="BG105" s="225">
        <f>IF(N105="zákl. přenesená",J105,0)</f>
        <v>0</v>
      </c>
      <c r="BH105" s="225">
        <f>IF(N105="sníž. přenesená",J105,0)</f>
        <v>0</v>
      </c>
      <c r="BI105" s="225">
        <f>IF(N105="nulová",J105,0)</f>
        <v>0</v>
      </c>
      <c r="BJ105" s="18" t="s">
        <v>76</v>
      </c>
      <c r="BK105" s="225">
        <f>ROUND(I105*H105,2)</f>
        <v>0</v>
      </c>
      <c r="BL105" s="18" t="s">
        <v>224</v>
      </c>
      <c r="BM105" s="224" t="s">
        <v>2949</v>
      </c>
    </row>
    <row r="106" s="2" customFormat="1">
      <c r="A106" s="39"/>
      <c r="B106" s="40"/>
      <c r="C106" s="41"/>
      <c r="D106" s="226" t="s">
        <v>226</v>
      </c>
      <c r="E106" s="41"/>
      <c r="F106" s="227" t="s">
        <v>227</v>
      </c>
      <c r="G106" s="41"/>
      <c r="H106" s="41"/>
      <c r="I106" s="228"/>
      <c r="J106" s="41"/>
      <c r="K106" s="41"/>
      <c r="L106" s="45"/>
      <c r="M106" s="229"/>
      <c r="N106" s="230"/>
      <c r="O106" s="85"/>
      <c r="P106" s="85"/>
      <c r="Q106" s="85"/>
      <c r="R106" s="85"/>
      <c r="S106" s="85"/>
      <c r="T106" s="86"/>
      <c r="U106" s="39"/>
      <c r="V106" s="39"/>
      <c r="W106" s="39"/>
      <c r="X106" s="39"/>
      <c r="Y106" s="39"/>
      <c r="Z106" s="39"/>
      <c r="AA106" s="39"/>
      <c r="AB106" s="39"/>
      <c r="AC106" s="39"/>
      <c r="AD106" s="39"/>
      <c r="AE106" s="39"/>
      <c r="AT106" s="18" t="s">
        <v>226</v>
      </c>
      <c r="AU106" s="18" t="s">
        <v>78</v>
      </c>
    </row>
    <row r="107" s="13" customFormat="1">
      <c r="A107" s="13"/>
      <c r="B107" s="231"/>
      <c r="C107" s="232"/>
      <c r="D107" s="226" t="s">
        <v>228</v>
      </c>
      <c r="E107" s="233" t="s">
        <v>19</v>
      </c>
      <c r="F107" s="234" t="s">
        <v>2950</v>
      </c>
      <c r="G107" s="232"/>
      <c r="H107" s="235">
        <v>4.6500000000000004</v>
      </c>
      <c r="I107" s="236"/>
      <c r="J107" s="232"/>
      <c r="K107" s="232"/>
      <c r="L107" s="237"/>
      <c r="M107" s="238"/>
      <c r="N107" s="239"/>
      <c r="O107" s="239"/>
      <c r="P107" s="239"/>
      <c r="Q107" s="239"/>
      <c r="R107" s="239"/>
      <c r="S107" s="239"/>
      <c r="T107" s="240"/>
      <c r="U107" s="13"/>
      <c r="V107" s="13"/>
      <c r="W107" s="13"/>
      <c r="X107" s="13"/>
      <c r="Y107" s="13"/>
      <c r="Z107" s="13"/>
      <c r="AA107" s="13"/>
      <c r="AB107" s="13"/>
      <c r="AC107" s="13"/>
      <c r="AD107" s="13"/>
      <c r="AE107" s="13"/>
      <c r="AT107" s="241" t="s">
        <v>228</v>
      </c>
      <c r="AU107" s="241" t="s">
        <v>78</v>
      </c>
      <c r="AV107" s="13" t="s">
        <v>78</v>
      </c>
      <c r="AW107" s="13" t="s">
        <v>31</v>
      </c>
      <c r="AX107" s="13" t="s">
        <v>69</v>
      </c>
      <c r="AY107" s="241" t="s">
        <v>216</v>
      </c>
    </row>
    <row r="108" s="13" customFormat="1">
      <c r="A108" s="13"/>
      <c r="B108" s="231"/>
      <c r="C108" s="232"/>
      <c r="D108" s="226" t="s">
        <v>228</v>
      </c>
      <c r="E108" s="233" t="s">
        <v>19</v>
      </c>
      <c r="F108" s="234" t="s">
        <v>2951</v>
      </c>
      <c r="G108" s="232"/>
      <c r="H108" s="235">
        <v>9.4499999999999993</v>
      </c>
      <c r="I108" s="236"/>
      <c r="J108" s="232"/>
      <c r="K108" s="232"/>
      <c r="L108" s="237"/>
      <c r="M108" s="238"/>
      <c r="N108" s="239"/>
      <c r="O108" s="239"/>
      <c r="P108" s="239"/>
      <c r="Q108" s="239"/>
      <c r="R108" s="239"/>
      <c r="S108" s="239"/>
      <c r="T108" s="240"/>
      <c r="U108" s="13"/>
      <c r="V108" s="13"/>
      <c r="W108" s="13"/>
      <c r="X108" s="13"/>
      <c r="Y108" s="13"/>
      <c r="Z108" s="13"/>
      <c r="AA108" s="13"/>
      <c r="AB108" s="13"/>
      <c r="AC108" s="13"/>
      <c r="AD108" s="13"/>
      <c r="AE108" s="13"/>
      <c r="AT108" s="241" t="s">
        <v>228</v>
      </c>
      <c r="AU108" s="241" t="s">
        <v>78</v>
      </c>
      <c r="AV108" s="13" t="s">
        <v>78</v>
      </c>
      <c r="AW108" s="13" t="s">
        <v>31</v>
      </c>
      <c r="AX108" s="13" t="s">
        <v>69</v>
      </c>
      <c r="AY108" s="241" t="s">
        <v>216</v>
      </c>
    </row>
    <row r="109" s="13" customFormat="1">
      <c r="A109" s="13"/>
      <c r="B109" s="231"/>
      <c r="C109" s="232"/>
      <c r="D109" s="226" t="s">
        <v>228</v>
      </c>
      <c r="E109" s="233" t="s">
        <v>19</v>
      </c>
      <c r="F109" s="234" t="s">
        <v>2919</v>
      </c>
      <c r="G109" s="232"/>
      <c r="H109" s="235">
        <v>4.883</v>
      </c>
      <c r="I109" s="236"/>
      <c r="J109" s="232"/>
      <c r="K109" s="232"/>
      <c r="L109" s="237"/>
      <c r="M109" s="238"/>
      <c r="N109" s="239"/>
      <c r="O109" s="239"/>
      <c r="P109" s="239"/>
      <c r="Q109" s="239"/>
      <c r="R109" s="239"/>
      <c r="S109" s="239"/>
      <c r="T109" s="240"/>
      <c r="U109" s="13"/>
      <c r="V109" s="13"/>
      <c r="W109" s="13"/>
      <c r="X109" s="13"/>
      <c r="Y109" s="13"/>
      <c r="Z109" s="13"/>
      <c r="AA109" s="13"/>
      <c r="AB109" s="13"/>
      <c r="AC109" s="13"/>
      <c r="AD109" s="13"/>
      <c r="AE109" s="13"/>
      <c r="AT109" s="241" t="s">
        <v>228</v>
      </c>
      <c r="AU109" s="241" t="s">
        <v>78</v>
      </c>
      <c r="AV109" s="13" t="s">
        <v>78</v>
      </c>
      <c r="AW109" s="13" t="s">
        <v>31</v>
      </c>
      <c r="AX109" s="13" t="s">
        <v>69</v>
      </c>
      <c r="AY109" s="241" t="s">
        <v>216</v>
      </c>
    </row>
    <row r="110" s="13" customFormat="1">
      <c r="A110" s="13"/>
      <c r="B110" s="231"/>
      <c r="C110" s="232"/>
      <c r="D110" s="226" t="s">
        <v>228</v>
      </c>
      <c r="E110" s="233" t="s">
        <v>19</v>
      </c>
      <c r="F110" s="234" t="s">
        <v>2359</v>
      </c>
      <c r="G110" s="232"/>
      <c r="H110" s="235">
        <v>6.2000000000000002</v>
      </c>
      <c r="I110" s="236"/>
      <c r="J110" s="232"/>
      <c r="K110" s="232"/>
      <c r="L110" s="237"/>
      <c r="M110" s="238"/>
      <c r="N110" s="239"/>
      <c r="O110" s="239"/>
      <c r="P110" s="239"/>
      <c r="Q110" s="239"/>
      <c r="R110" s="239"/>
      <c r="S110" s="239"/>
      <c r="T110" s="240"/>
      <c r="U110" s="13"/>
      <c r="V110" s="13"/>
      <c r="W110" s="13"/>
      <c r="X110" s="13"/>
      <c r="Y110" s="13"/>
      <c r="Z110" s="13"/>
      <c r="AA110" s="13"/>
      <c r="AB110" s="13"/>
      <c r="AC110" s="13"/>
      <c r="AD110" s="13"/>
      <c r="AE110" s="13"/>
      <c r="AT110" s="241" t="s">
        <v>228</v>
      </c>
      <c r="AU110" s="241" t="s">
        <v>78</v>
      </c>
      <c r="AV110" s="13" t="s">
        <v>78</v>
      </c>
      <c r="AW110" s="13" t="s">
        <v>31</v>
      </c>
      <c r="AX110" s="13" t="s">
        <v>69</v>
      </c>
      <c r="AY110" s="241" t="s">
        <v>216</v>
      </c>
    </row>
    <row r="111" s="13" customFormat="1">
      <c r="A111" s="13"/>
      <c r="B111" s="231"/>
      <c r="C111" s="232"/>
      <c r="D111" s="226" t="s">
        <v>228</v>
      </c>
      <c r="E111" s="233" t="s">
        <v>19</v>
      </c>
      <c r="F111" s="234" t="s">
        <v>2827</v>
      </c>
      <c r="G111" s="232"/>
      <c r="H111" s="235">
        <v>12.6</v>
      </c>
      <c r="I111" s="236"/>
      <c r="J111" s="232"/>
      <c r="K111" s="232"/>
      <c r="L111" s="237"/>
      <c r="M111" s="238"/>
      <c r="N111" s="239"/>
      <c r="O111" s="239"/>
      <c r="P111" s="239"/>
      <c r="Q111" s="239"/>
      <c r="R111" s="239"/>
      <c r="S111" s="239"/>
      <c r="T111" s="240"/>
      <c r="U111" s="13"/>
      <c r="V111" s="13"/>
      <c r="W111" s="13"/>
      <c r="X111" s="13"/>
      <c r="Y111" s="13"/>
      <c r="Z111" s="13"/>
      <c r="AA111" s="13"/>
      <c r="AB111" s="13"/>
      <c r="AC111" s="13"/>
      <c r="AD111" s="13"/>
      <c r="AE111" s="13"/>
      <c r="AT111" s="241" t="s">
        <v>228</v>
      </c>
      <c r="AU111" s="241" t="s">
        <v>78</v>
      </c>
      <c r="AV111" s="13" t="s">
        <v>78</v>
      </c>
      <c r="AW111" s="13" t="s">
        <v>31</v>
      </c>
      <c r="AX111" s="13" t="s">
        <v>69</v>
      </c>
      <c r="AY111" s="241" t="s">
        <v>216</v>
      </c>
    </row>
    <row r="112" s="14" customFormat="1">
      <c r="A112" s="14"/>
      <c r="B112" s="242"/>
      <c r="C112" s="243"/>
      <c r="D112" s="226" t="s">
        <v>228</v>
      </c>
      <c r="E112" s="244" t="s">
        <v>19</v>
      </c>
      <c r="F112" s="245" t="s">
        <v>231</v>
      </c>
      <c r="G112" s="243"/>
      <c r="H112" s="246">
        <v>37.783000000000001</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228</v>
      </c>
      <c r="AU112" s="252" t="s">
        <v>78</v>
      </c>
      <c r="AV112" s="14" t="s">
        <v>224</v>
      </c>
      <c r="AW112" s="14" t="s">
        <v>31</v>
      </c>
      <c r="AX112" s="14" t="s">
        <v>76</v>
      </c>
      <c r="AY112" s="252" t="s">
        <v>216</v>
      </c>
    </row>
    <row r="113" s="12" customFormat="1" ht="22.8" customHeight="1">
      <c r="A113" s="12"/>
      <c r="B113" s="197"/>
      <c r="C113" s="198"/>
      <c r="D113" s="199" t="s">
        <v>68</v>
      </c>
      <c r="E113" s="211" t="s">
        <v>232</v>
      </c>
      <c r="F113" s="211" t="s">
        <v>233</v>
      </c>
      <c r="G113" s="198"/>
      <c r="H113" s="198"/>
      <c r="I113" s="201"/>
      <c r="J113" s="212">
        <f>BK113</f>
        <v>0</v>
      </c>
      <c r="K113" s="198"/>
      <c r="L113" s="203"/>
      <c r="M113" s="204"/>
      <c r="N113" s="205"/>
      <c r="O113" s="205"/>
      <c r="P113" s="206">
        <f>SUM(P114:P129)</f>
        <v>0</v>
      </c>
      <c r="Q113" s="205"/>
      <c r="R113" s="206">
        <f>SUM(R114:R129)</f>
        <v>0</v>
      </c>
      <c r="S113" s="205"/>
      <c r="T113" s="207">
        <f>SUM(T114:T129)</f>
        <v>1.8512600000000001</v>
      </c>
      <c r="U113" s="12"/>
      <c r="V113" s="12"/>
      <c r="W113" s="12"/>
      <c r="X113" s="12"/>
      <c r="Y113" s="12"/>
      <c r="Z113" s="12"/>
      <c r="AA113" s="12"/>
      <c r="AB113" s="12"/>
      <c r="AC113" s="12"/>
      <c r="AD113" s="12"/>
      <c r="AE113" s="12"/>
      <c r="AR113" s="208" t="s">
        <v>76</v>
      </c>
      <c r="AT113" s="209" t="s">
        <v>68</v>
      </c>
      <c r="AU113" s="209" t="s">
        <v>76</v>
      </c>
      <c r="AY113" s="208" t="s">
        <v>216</v>
      </c>
      <c r="BK113" s="210">
        <f>SUM(BK114:BK129)</f>
        <v>0</v>
      </c>
    </row>
    <row r="114" s="2" customFormat="1" ht="22.2" customHeight="1">
      <c r="A114" s="39"/>
      <c r="B114" s="40"/>
      <c r="C114" s="213" t="s">
        <v>78</v>
      </c>
      <c r="D114" s="213" t="s">
        <v>219</v>
      </c>
      <c r="E114" s="214" t="s">
        <v>910</v>
      </c>
      <c r="F114" s="215" t="s">
        <v>911</v>
      </c>
      <c r="G114" s="216" t="s">
        <v>222</v>
      </c>
      <c r="H114" s="217">
        <v>1.8</v>
      </c>
      <c r="I114" s="218"/>
      <c r="J114" s="219">
        <f>ROUND(I114*H114,2)</f>
        <v>0</v>
      </c>
      <c r="K114" s="215" t="s">
        <v>223</v>
      </c>
      <c r="L114" s="45"/>
      <c r="M114" s="220" t="s">
        <v>19</v>
      </c>
      <c r="N114" s="221" t="s">
        <v>40</v>
      </c>
      <c r="O114" s="85"/>
      <c r="P114" s="222">
        <f>O114*H114</f>
        <v>0</v>
      </c>
      <c r="Q114" s="222">
        <v>0</v>
      </c>
      <c r="R114" s="222">
        <f>Q114*H114</f>
        <v>0</v>
      </c>
      <c r="S114" s="222">
        <v>0.075999999999999998</v>
      </c>
      <c r="T114" s="223">
        <f>S114*H114</f>
        <v>0.13680000000000001</v>
      </c>
      <c r="U114" s="39"/>
      <c r="V114" s="39"/>
      <c r="W114" s="39"/>
      <c r="X114" s="39"/>
      <c r="Y114" s="39"/>
      <c r="Z114" s="39"/>
      <c r="AA114" s="39"/>
      <c r="AB114" s="39"/>
      <c r="AC114" s="39"/>
      <c r="AD114" s="39"/>
      <c r="AE114" s="39"/>
      <c r="AR114" s="224" t="s">
        <v>224</v>
      </c>
      <c r="AT114" s="224" t="s">
        <v>219</v>
      </c>
      <c r="AU114" s="224" t="s">
        <v>78</v>
      </c>
      <c r="AY114" s="18" t="s">
        <v>216</v>
      </c>
      <c r="BE114" s="225">
        <f>IF(N114="základní",J114,0)</f>
        <v>0</v>
      </c>
      <c r="BF114" s="225">
        <f>IF(N114="snížená",J114,0)</f>
        <v>0</v>
      </c>
      <c r="BG114" s="225">
        <f>IF(N114="zákl. přenesená",J114,0)</f>
        <v>0</v>
      </c>
      <c r="BH114" s="225">
        <f>IF(N114="sníž. přenesená",J114,0)</f>
        <v>0</v>
      </c>
      <c r="BI114" s="225">
        <f>IF(N114="nulová",J114,0)</f>
        <v>0</v>
      </c>
      <c r="BJ114" s="18" t="s">
        <v>76</v>
      </c>
      <c r="BK114" s="225">
        <f>ROUND(I114*H114,2)</f>
        <v>0</v>
      </c>
      <c r="BL114" s="18" t="s">
        <v>224</v>
      </c>
      <c r="BM114" s="224" t="s">
        <v>2952</v>
      </c>
    </row>
    <row r="115" s="2" customFormat="1">
      <c r="A115" s="39"/>
      <c r="B115" s="40"/>
      <c r="C115" s="41"/>
      <c r="D115" s="226" t="s">
        <v>226</v>
      </c>
      <c r="E115" s="41"/>
      <c r="F115" s="227" t="s">
        <v>913</v>
      </c>
      <c r="G115" s="41"/>
      <c r="H115" s="41"/>
      <c r="I115" s="228"/>
      <c r="J115" s="41"/>
      <c r="K115" s="41"/>
      <c r="L115" s="45"/>
      <c r="M115" s="229"/>
      <c r="N115" s="230"/>
      <c r="O115" s="85"/>
      <c r="P115" s="85"/>
      <c r="Q115" s="85"/>
      <c r="R115" s="85"/>
      <c r="S115" s="85"/>
      <c r="T115" s="86"/>
      <c r="U115" s="39"/>
      <c r="V115" s="39"/>
      <c r="W115" s="39"/>
      <c r="X115" s="39"/>
      <c r="Y115" s="39"/>
      <c r="Z115" s="39"/>
      <c r="AA115" s="39"/>
      <c r="AB115" s="39"/>
      <c r="AC115" s="39"/>
      <c r="AD115" s="39"/>
      <c r="AE115" s="39"/>
      <c r="AT115" s="18" t="s">
        <v>226</v>
      </c>
      <c r="AU115" s="18" t="s">
        <v>78</v>
      </c>
    </row>
    <row r="116" s="13" customFormat="1">
      <c r="A116" s="13"/>
      <c r="B116" s="231"/>
      <c r="C116" s="232"/>
      <c r="D116" s="226" t="s">
        <v>228</v>
      </c>
      <c r="E116" s="233" t="s">
        <v>19</v>
      </c>
      <c r="F116" s="234" t="s">
        <v>1172</v>
      </c>
      <c r="G116" s="232"/>
      <c r="H116" s="235">
        <v>1.8</v>
      </c>
      <c r="I116" s="236"/>
      <c r="J116" s="232"/>
      <c r="K116" s="232"/>
      <c r="L116" s="237"/>
      <c r="M116" s="238"/>
      <c r="N116" s="239"/>
      <c r="O116" s="239"/>
      <c r="P116" s="239"/>
      <c r="Q116" s="239"/>
      <c r="R116" s="239"/>
      <c r="S116" s="239"/>
      <c r="T116" s="240"/>
      <c r="U116" s="13"/>
      <c r="V116" s="13"/>
      <c r="W116" s="13"/>
      <c r="X116" s="13"/>
      <c r="Y116" s="13"/>
      <c r="Z116" s="13"/>
      <c r="AA116" s="13"/>
      <c r="AB116" s="13"/>
      <c r="AC116" s="13"/>
      <c r="AD116" s="13"/>
      <c r="AE116" s="13"/>
      <c r="AT116" s="241" t="s">
        <v>228</v>
      </c>
      <c r="AU116" s="241" t="s">
        <v>78</v>
      </c>
      <c r="AV116" s="13" t="s">
        <v>78</v>
      </c>
      <c r="AW116" s="13" t="s">
        <v>31</v>
      </c>
      <c r="AX116" s="13" t="s">
        <v>69</v>
      </c>
      <c r="AY116" s="241" t="s">
        <v>216</v>
      </c>
    </row>
    <row r="117" s="14" customFormat="1">
      <c r="A117" s="14"/>
      <c r="B117" s="242"/>
      <c r="C117" s="243"/>
      <c r="D117" s="226" t="s">
        <v>228</v>
      </c>
      <c r="E117" s="244" t="s">
        <v>19</v>
      </c>
      <c r="F117" s="245" t="s">
        <v>231</v>
      </c>
      <c r="G117" s="243"/>
      <c r="H117" s="246">
        <v>1.8</v>
      </c>
      <c r="I117" s="247"/>
      <c r="J117" s="243"/>
      <c r="K117" s="243"/>
      <c r="L117" s="248"/>
      <c r="M117" s="249"/>
      <c r="N117" s="250"/>
      <c r="O117" s="250"/>
      <c r="P117" s="250"/>
      <c r="Q117" s="250"/>
      <c r="R117" s="250"/>
      <c r="S117" s="250"/>
      <c r="T117" s="251"/>
      <c r="U117" s="14"/>
      <c r="V117" s="14"/>
      <c r="W117" s="14"/>
      <c r="X117" s="14"/>
      <c r="Y117" s="14"/>
      <c r="Z117" s="14"/>
      <c r="AA117" s="14"/>
      <c r="AB117" s="14"/>
      <c r="AC117" s="14"/>
      <c r="AD117" s="14"/>
      <c r="AE117" s="14"/>
      <c r="AT117" s="252" t="s">
        <v>228</v>
      </c>
      <c r="AU117" s="252" t="s">
        <v>78</v>
      </c>
      <c r="AV117" s="14" t="s">
        <v>224</v>
      </c>
      <c r="AW117" s="14" t="s">
        <v>31</v>
      </c>
      <c r="AX117" s="14" t="s">
        <v>76</v>
      </c>
      <c r="AY117" s="252" t="s">
        <v>216</v>
      </c>
    </row>
    <row r="118" s="2" customFormat="1" ht="22.2" customHeight="1">
      <c r="A118" s="39"/>
      <c r="B118" s="40"/>
      <c r="C118" s="213" t="s">
        <v>239</v>
      </c>
      <c r="D118" s="213" t="s">
        <v>219</v>
      </c>
      <c r="E118" s="214" t="s">
        <v>240</v>
      </c>
      <c r="F118" s="215" t="s">
        <v>241</v>
      </c>
      <c r="G118" s="216" t="s">
        <v>222</v>
      </c>
      <c r="H118" s="217">
        <v>37.783000000000001</v>
      </c>
      <c r="I118" s="218"/>
      <c r="J118" s="219">
        <f>ROUND(I118*H118,2)</f>
        <v>0</v>
      </c>
      <c r="K118" s="215" t="s">
        <v>223</v>
      </c>
      <c r="L118" s="45"/>
      <c r="M118" s="220" t="s">
        <v>19</v>
      </c>
      <c r="N118" s="221" t="s">
        <v>40</v>
      </c>
      <c r="O118" s="85"/>
      <c r="P118" s="222">
        <f>O118*H118</f>
        <v>0</v>
      </c>
      <c r="Q118" s="222">
        <v>0</v>
      </c>
      <c r="R118" s="222">
        <f>Q118*H118</f>
        <v>0</v>
      </c>
      <c r="S118" s="222">
        <v>0.02</v>
      </c>
      <c r="T118" s="223">
        <f>S118*H118</f>
        <v>0.75566</v>
      </c>
      <c r="U118" s="39"/>
      <c r="V118" s="39"/>
      <c r="W118" s="39"/>
      <c r="X118" s="39"/>
      <c r="Y118" s="39"/>
      <c r="Z118" s="39"/>
      <c r="AA118" s="39"/>
      <c r="AB118" s="39"/>
      <c r="AC118" s="39"/>
      <c r="AD118" s="39"/>
      <c r="AE118" s="39"/>
      <c r="AR118" s="224" t="s">
        <v>224</v>
      </c>
      <c r="AT118" s="224" t="s">
        <v>219</v>
      </c>
      <c r="AU118" s="224" t="s">
        <v>78</v>
      </c>
      <c r="AY118" s="18" t="s">
        <v>216</v>
      </c>
      <c r="BE118" s="225">
        <f>IF(N118="základní",J118,0)</f>
        <v>0</v>
      </c>
      <c r="BF118" s="225">
        <f>IF(N118="snížená",J118,0)</f>
        <v>0</v>
      </c>
      <c r="BG118" s="225">
        <f>IF(N118="zákl. přenesená",J118,0)</f>
        <v>0</v>
      </c>
      <c r="BH118" s="225">
        <f>IF(N118="sníž. přenesená",J118,0)</f>
        <v>0</v>
      </c>
      <c r="BI118" s="225">
        <f>IF(N118="nulová",J118,0)</f>
        <v>0</v>
      </c>
      <c r="BJ118" s="18" t="s">
        <v>76</v>
      </c>
      <c r="BK118" s="225">
        <f>ROUND(I118*H118,2)</f>
        <v>0</v>
      </c>
      <c r="BL118" s="18" t="s">
        <v>224</v>
      </c>
      <c r="BM118" s="224" t="s">
        <v>2953</v>
      </c>
    </row>
    <row r="119" s="2" customFormat="1">
      <c r="A119" s="39"/>
      <c r="B119" s="40"/>
      <c r="C119" s="41"/>
      <c r="D119" s="226" t="s">
        <v>226</v>
      </c>
      <c r="E119" s="41"/>
      <c r="F119" s="227" t="s">
        <v>243</v>
      </c>
      <c r="G119" s="41"/>
      <c r="H119" s="41"/>
      <c r="I119" s="228"/>
      <c r="J119" s="41"/>
      <c r="K119" s="41"/>
      <c r="L119" s="45"/>
      <c r="M119" s="229"/>
      <c r="N119" s="230"/>
      <c r="O119" s="85"/>
      <c r="P119" s="85"/>
      <c r="Q119" s="85"/>
      <c r="R119" s="85"/>
      <c r="S119" s="85"/>
      <c r="T119" s="86"/>
      <c r="U119" s="39"/>
      <c r="V119" s="39"/>
      <c r="W119" s="39"/>
      <c r="X119" s="39"/>
      <c r="Y119" s="39"/>
      <c r="Z119" s="39"/>
      <c r="AA119" s="39"/>
      <c r="AB119" s="39"/>
      <c r="AC119" s="39"/>
      <c r="AD119" s="39"/>
      <c r="AE119" s="39"/>
      <c r="AT119" s="18" t="s">
        <v>226</v>
      </c>
      <c r="AU119" s="18" t="s">
        <v>78</v>
      </c>
    </row>
    <row r="120" s="13" customFormat="1">
      <c r="A120" s="13"/>
      <c r="B120" s="231"/>
      <c r="C120" s="232"/>
      <c r="D120" s="226" t="s">
        <v>228</v>
      </c>
      <c r="E120" s="233" t="s">
        <v>19</v>
      </c>
      <c r="F120" s="234" t="s">
        <v>2950</v>
      </c>
      <c r="G120" s="232"/>
      <c r="H120" s="235">
        <v>4.6500000000000004</v>
      </c>
      <c r="I120" s="236"/>
      <c r="J120" s="232"/>
      <c r="K120" s="232"/>
      <c r="L120" s="237"/>
      <c r="M120" s="238"/>
      <c r="N120" s="239"/>
      <c r="O120" s="239"/>
      <c r="P120" s="239"/>
      <c r="Q120" s="239"/>
      <c r="R120" s="239"/>
      <c r="S120" s="239"/>
      <c r="T120" s="240"/>
      <c r="U120" s="13"/>
      <c r="V120" s="13"/>
      <c r="W120" s="13"/>
      <c r="X120" s="13"/>
      <c r="Y120" s="13"/>
      <c r="Z120" s="13"/>
      <c r="AA120" s="13"/>
      <c r="AB120" s="13"/>
      <c r="AC120" s="13"/>
      <c r="AD120" s="13"/>
      <c r="AE120" s="13"/>
      <c r="AT120" s="241" t="s">
        <v>228</v>
      </c>
      <c r="AU120" s="241" t="s">
        <v>78</v>
      </c>
      <c r="AV120" s="13" t="s">
        <v>78</v>
      </c>
      <c r="AW120" s="13" t="s">
        <v>31</v>
      </c>
      <c r="AX120" s="13" t="s">
        <v>69</v>
      </c>
      <c r="AY120" s="241" t="s">
        <v>216</v>
      </c>
    </row>
    <row r="121" s="13" customFormat="1">
      <c r="A121" s="13"/>
      <c r="B121" s="231"/>
      <c r="C121" s="232"/>
      <c r="D121" s="226" t="s">
        <v>228</v>
      </c>
      <c r="E121" s="233" t="s">
        <v>19</v>
      </c>
      <c r="F121" s="234" t="s">
        <v>2951</v>
      </c>
      <c r="G121" s="232"/>
      <c r="H121" s="235">
        <v>9.4499999999999993</v>
      </c>
      <c r="I121" s="236"/>
      <c r="J121" s="232"/>
      <c r="K121" s="232"/>
      <c r="L121" s="237"/>
      <c r="M121" s="238"/>
      <c r="N121" s="239"/>
      <c r="O121" s="239"/>
      <c r="P121" s="239"/>
      <c r="Q121" s="239"/>
      <c r="R121" s="239"/>
      <c r="S121" s="239"/>
      <c r="T121" s="240"/>
      <c r="U121" s="13"/>
      <c r="V121" s="13"/>
      <c r="W121" s="13"/>
      <c r="X121" s="13"/>
      <c r="Y121" s="13"/>
      <c r="Z121" s="13"/>
      <c r="AA121" s="13"/>
      <c r="AB121" s="13"/>
      <c r="AC121" s="13"/>
      <c r="AD121" s="13"/>
      <c r="AE121" s="13"/>
      <c r="AT121" s="241" t="s">
        <v>228</v>
      </c>
      <c r="AU121" s="241" t="s">
        <v>78</v>
      </c>
      <c r="AV121" s="13" t="s">
        <v>78</v>
      </c>
      <c r="AW121" s="13" t="s">
        <v>31</v>
      </c>
      <c r="AX121" s="13" t="s">
        <v>69</v>
      </c>
      <c r="AY121" s="241" t="s">
        <v>216</v>
      </c>
    </row>
    <row r="122" s="13" customFormat="1">
      <c r="A122" s="13"/>
      <c r="B122" s="231"/>
      <c r="C122" s="232"/>
      <c r="D122" s="226" t="s">
        <v>228</v>
      </c>
      <c r="E122" s="233" t="s">
        <v>19</v>
      </c>
      <c r="F122" s="234" t="s">
        <v>2919</v>
      </c>
      <c r="G122" s="232"/>
      <c r="H122" s="235">
        <v>4.883</v>
      </c>
      <c r="I122" s="236"/>
      <c r="J122" s="232"/>
      <c r="K122" s="232"/>
      <c r="L122" s="237"/>
      <c r="M122" s="238"/>
      <c r="N122" s="239"/>
      <c r="O122" s="239"/>
      <c r="P122" s="239"/>
      <c r="Q122" s="239"/>
      <c r="R122" s="239"/>
      <c r="S122" s="239"/>
      <c r="T122" s="240"/>
      <c r="U122" s="13"/>
      <c r="V122" s="13"/>
      <c r="W122" s="13"/>
      <c r="X122" s="13"/>
      <c r="Y122" s="13"/>
      <c r="Z122" s="13"/>
      <c r="AA122" s="13"/>
      <c r="AB122" s="13"/>
      <c r="AC122" s="13"/>
      <c r="AD122" s="13"/>
      <c r="AE122" s="13"/>
      <c r="AT122" s="241" t="s">
        <v>228</v>
      </c>
      <c r="AU122" s="241" t="s">
        <v>78</v>
      </c>
      <c r="AV122" s="13" t="s">
        <v>78</v>
      </c>
      <c r="AW122" s="13" t="s">
        <v>31</v>
      </c>
      <c r="AX122" s="13" t="s">
        <v>69</v>
      </c>
      <c r="AY122" s="241" t="s">
        <v>216</v>
      </c>
    </row>
    <row r="123" s="13" customFormat="1">
      <c r="A123" s="13"/>
      <c r="B123" s="231"/>
      <c r="C123" s="232"/>
      <c r="D123" s="226" t="s">
        <v>228</v>
      </c>
      <c r="E123" s="233" t="s">
        <v>19</v>
      </c>
      <c r="F123" s="234" t="s">
        <v>2359</v>
      </c>
      <c r="G123" s="232"/>
      <c r="H123" s="235">
        <v>6.2000000000000002</v>
      </c>
      <c r="I123" s="236"/>
      <c r="J123" s="232"/>
      <c r="K123" s="232"/>
      <c r="L123" s="237"/>
      <c r="M123" s="238"/>
      <c r="N123" s="239"/>
      <c r="O123" s="239"/>
      <c r="P123" s="239"/>
      <c r="Q123" s="239"/>
      <c r="R123" s="239"/>
      <c r="S123" s="239"/>
      <c r="T123" s="240"/>
      <c r="U123" s="13"/>
      <c r="V123" s="13"/>
      <c r="W123" s="13"/>
      <c r="X123" s="13"/>
      <c r="Y123" s="13"/>
      <c r="Z123" s="13"/>
      <c r="AA123" s="13"/>
      <c r="AB123" s="13"/>
      <c r="AC123" s="13"/>
      <c r="AD123" s="13"/>
      <c r="AE123" s="13"/>
      <c r="AT123" s="241" t="s">
        <v>228</v>
      </c>
      <c r="AU123" s="241" t="s">
        <v>78</v>
      </c>
      <c r="AV123" s="13" t="s">
        <v>78</v>
      </c>
      <c r="AW123" s="13" t="s">
        <v>31</v>
      </c>
      <c r="AX123" s="13" t="s">
        <v>69</v>
      </c>
      <c r="AY123" s="241" t="s">
        <v>216</v>
      </c>
    </row>
    <row r="124" s="13" customFormat="1">
      <c r="A124" s="13"/>
      <c r="B124" s="231"/>
      <c r="C124" s="232"/>
      <c r="D124" s="226" t="s">
        <v>228</v>
      </c>
      <c r="E124" s="233" t="s">
        <v>19</v>
      </c>
      <c r="F124" s="234" t="s">
        <v>2827</v>
      </c>
      <c r="G124" s="232"/>
      <c r="H124" s="235">
        <v>12.6</v>
      </c>
      <c r="I124" s="236"/>
      <c r="J124" s="232"/>
      <c r="K124" s="232"/>
      <c r="L124" s="237"/>
      <c r="M124" s="238"/>
      <c r="N124" s="239"/>
      <c r="O124" s="239"/>
      <c r="P124" s="239"/>
      <c r="Q124" s="239"/>
      <c r="R124" s="239"/>
      <c r="S124" s="239"/>
      <c r="T124" s="240"/>
      <c r="U124" s="13"/>
      <c r="V124" s="13"/>
      <c r="W124" s="13"/>
      <c r="X124" s="13"/>
      <c r="Y124" s="13"/>
      <c r="Z124" s="13"/>
      <c r="AA124" s="13"/>
      <c r="AB124" s="13"/>
      <c r="AC124" s="13"/>
      <c r="AD124" s="13"/>
      <c r="AE124" s="13"/>
      <c r="AT124" s="241" t="s">
        <v>228</v>
      </c>
      <c r="AU124" s="241" t="s">
        <v>78</v>
      </c>
      <c r="AV124" s="13" t="s">
        <v>78</v>
      </c>
      <c r="AW124" s="13" t="s">
        <v>31</v>
      </c>
      <c r="AX124" s="13" t="s">
        <v>69</v>
      </c>
      <c r="AY124" s="241" t="s">
        <v>216</v>
      </c>
    </row>
    <row r="125" s="14" customFormat="1">
      <c r="A125" s="14"/>
      <c r="B125" s="242"/>
      <c r="C125" s="243"/>
      <c r="D125" s="226" t="s">
        <v>228</v>
      </c>
      <c r="E125" s="244" t="s">
        <v>19</v>
      </c>
      <c r="F125" s="245" t="s">
        <v>231</v>
      </c>
      <c r="G125" s="243"/>
      <c r="H125" s="246">
        <v>37.783000000000001</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228</v>
      </c>
      <c r="AU125" s="252" t="s">
        <v>78</v>
      </c>
      <c r="AV125" s="14" t="s">
        <v>224</v>
      </c>
      <c r="AW125" s="14" t="s">
        <v>31</v>
      </c>
      <c r="AX125" s="14" t="s">
        <v>76</v>
      </c>
      <c r="AY125" s="252" t="s">
        <v>216</v>
      </c>
    </row>
    <row r="126" s="2" customFormat="1" ht="22.2" customHeight="1">
      <c r="A126" s="39"/>
      <c r="B126" s="40"/>
      <c r="C126" s="213" t="s">
        <v>224</v>
      </c>
      <c r="D126" s="213" t="s">
        <v>219</v>
      </c>
      <c r="E126" s="214" t="s">
        <v>244</v>
      </c>
      <c r="F126" s="215" t="s">
        <v>245</v>
      </c>
      <c r="G126" s="216" t="s">
        <v>222</v>
      </c>
      <c r="H126" s="217">
        <v>14.1</v>
      </c>
      <c r="I126" s="218"/>
      <c r="J126" s="219">
        <f>ROUND(I126*H126,2)</f>
        <v>0</v>
      </c>
      <c r="K126" s="215" t="s">
        <v>223</v>
      </c>
      <c r="L126" s="45"/>
      <c r="M126" s="220" t="s">
        <v>19</v>
      </c>
      <c r="N126" s="221" t="s">
        <v>40</v>
      </c>
      <c r="O126" s="85"/>
      <c r="P126" s="222">
        <f>O126*H126</f>
        <v>0</v>
      </c>
      <c r="Q126" s="222">
        <v>0</v>
      </c>
      <c r="R126" s="222">
        <f>Q126*H126</f>
        <v>0</v>
      </c>
      <c r="S126" s="222">
        <v>0.068000000000000005</v>
      </c>
      <c r="T126" s="223">
        <f>S126*H126</f>
        <v>0.9588000000000001</v>
      </c>
      <c r="U126" s="39"/>
      <c r="V126" s="39"/>
      <c r="W126" s="39"/>
      <c r="X126" s="39"/>
      <c r="Y126" s="39"/>
      <c r="Z126" s="39"/>
      <c r="AA126" s="39"/>
      <c r="AB126" s="39"/>
      <c r="AC126" s="39"/>
      <c r="AD126" s="39"/>
      <c r="AE126" s="39"/>
      <c r="AR126" s="224" t="s">
        <v>224</v>
      </c>
      <c r="AT126" s="224" t="s">
        <v>219</v>
      </c>
      <c r="AU126" s="224" t="s">
        <v>78</v>
      </c>
      <c r="AY126" s="18" t="s">
        <v>216</v>
      </c>
      <c r="BE126" s="225">
        <f>IF(N126="základní",J126,0)</f>
        <v>0</v>
      </c>
      <c r="BF126" s="225">
        <f>IF(N126="snížená",J126,0)</f>
        <v>0</v>
      </c>
      <c r="BG126" s="225">
        <f>IF(N126="zákl. přenesená",J126,0)</f>
        <v>0</v>
      </c>
      <c r="BH126" s="225">
        <f>IF(N126="sníž. přenesená",J126,0)</f>
        <v>0</v>
      </c>
      <c r="BI126" s="225">
        <f>IF(N126="nulová",J126,0)</f>
        <v>0</v>
      </c>
      <c r="BJ126" s="18" t="s">
        <v>76</v>
      </c>
      <c r="BK126" s="225">
        <f>ROUND(I126*H126,2)</f>
        <v>0</v>
      </c>
      <c r="BL126" s="18" t="s">
        <v>224</v>
      </c>
      <c r="BM126" s="224" t="s">
        <v>2954</v>
      </c>
    </row>
    <row r="127" s="2" customFormat="1">
      <c r="A127" s="39"/>
      <c r="B127" s="40"/>
      <c r="C127" s="41"/>
      <c r="D127" s="226" t="s">
        <v>226</v>
      </c>
      <c r="E127" s="41"/>
      <c r="F127" s="227" t="s">
        <v>247</v>
      </c>
      <c r="G127" s="41"/>
      <c r="H127" s="41"/>
      <c r="I127" s="228"/>
      <c r="J127" s="41"/>
      <c r="K127" s="41"/>
      <c r="L127" s="45"/>
      <c r="M127" s="229"/>
      <c r="N127" s="230"/>
      <c r="O127" s="85"/>
      <c r="P127" s="85"/>
      <c r="Q127" s="85"/>
      <c r="R127" s="85"/>
      <c r="S127" s="85"/>
      <c r="T127" s="86"/>
      <c r="U127" s="39"/>
      <c r="V127" s="39"/>
      <c r="W127" s="39"/>
      <c r="X127" s="39"/>
      <c r="Y127" s="39"/>
      <c r="Z127" s="39"/>
      <c r="AA127" s="39"/>
      <c r="AB127" s="39"/>
      <c r="AC127" s="39"/>
      <c r="AD127" s="39"/>
      <c r="AE127" s="39"/>
      <c r="AT127" s="18" t="s">
        <v>226</v>
      </c>
      <c r="AU127" s="18" t="s">
        <v>78</v>
      </c>
    </row>
    <row r="128" s="13" customFormat="1">
      <c r="A128" s="13"/>
      <c r="B128" s="231"/>
      <c r="C128" s="232"/>
      <c r="D128" s="226" t="s">
        <v>228</v>
      </c>
      <c r="E128" s="233" t="s">
        <v>19</v>
      </c>
      <c r="F128" s="234" t="s">
        <v>2831</v>
      </c>
      <c r="G128" s="232"/>
      <c r="H128" s="235">
        <v>14.1</v>
      </c>
      <c r="I128" s="236"/>
      <c r="J128" s="232"/>
      <c r="K128" s="232"/>
      <c r="L128" s="237"/>
      <c r="M128" s="238"/>
      <c r="N128" s="239"/>
      <c r="O128" s="239"/>
      <c r="P128" s="239"/>
      <c r="Q128" s="239"/>
      <c r="R128" s="239"/>
      <c r="S128" s="239"/>
      <c r="T128" s="240"/>
      <c r="U128" s="13"/>
      <c r="V128" s="13"/>
      <c r="W128" s="13"/>
      <c r="X128" s="13"/>
      <c r="Y128" s="13"/>
      <c r="Z128" s="13"/>
      <c r="AA128" s="13"/>
      <c r="AB128" s="13"/>
      <c r="AC128" s="13"/>
      <c r="AD128" s="13"/>
      <c r="AE128" s="13"/>
      <c r="AT128" s="241" t="s">
        <v>228</v>
      </c>
      <c r="AU128" s="241" t="s">
        <v>78</v>
      </c>
      <c r="AV128" s="13" t="s">
        <v>78</v>
      </c>
      <c r="AW128" s="13" t="s">
        <v>31</v>
      </c>
      <c r="AX128" s="13" t="s">
        <v>69</v>
      </c>
      <c r="AY128" s="241" t="s">
        <v>216</v>
      </c>
    </row>
    <row r="129" s="14" customFormat="1">
      <c r="A129" s="14"/>
      <c r="B129" s="242"/>
      <c r="C129" s="243"/>
      <c r="D129" s="226" t="s">
        <v>228</v>
      </c>
      <c r="E129" s="244" t="s">
        <v>19</v>
      </c>
      <c r="F129" s="245" t="s">
        <v>231</v>
      </c>
      <c r="G129" s="243"/>
      <c r="H129" s="246">
        <v>14.1</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228</v>
      </c>
      <c r="AU129" s="252" t="s">
        <v>78</v>
      </c>
      <c r="AV129" s="14" t="s">
        <v>224</v>
      </c>
      <c r="AW129" s="14" t="s">
        <v>31</v>
      </c>
      <c r="AX129" s="14" t="s">
        <v>76</v>
      </c>
      <c r="AY129" s="252" t="s">
        <v>216</v>
      </c>
    </row>
    <row r="130" s="12" customFormat="1" ht="22.8" customHeight="1">
      <c r="A130" s="12"/>
      <c r="B130" s="197"/>
      <c r="C130" s="198"/>
      <c r="D130" s="199" t="s">
        <v>68</v>
      </c>
      <c r="E130" s="211" t="s">
        <v>252</v>
      </c>
      <c r="F130" s="211" t="s">
        <v>253</v>
      </c>
      <c r="G130" s="198"/>
      <c r="H130" s="198"/>
      <c r="I130" s="201"/>
      <c r="J130" s="212">
        <f>BK130</f>
        <v>0</v>
      </c>
      <c r="K130" s="198"/>
      <c r="L130" s="203"/>
      <c r="M130" s="204"/>
      <c r="N130" s="205"/>
      <c r="O130" s="205"/>
      <c r="P130" s="206">
        <f>SUM(P131:P139)</f>
        <v>0</v>
      </c>
      <c r="Q130" s="205"/>
      <c r="R130" s="206">
        <f>SUM(R131:R139)</f>
        <v>0</v>
      </c>
      <c r="S130" s="205"/>
      <c r="T130" s="207">
        <f>SUM(T131:T139)</f>
        <v>0</v>
      </c>
      <c r="U130" s="12"/>
      <c r="V130" s="12"/>
      <c r="W130" s="12"/>
      <c r="X130" s="12"/>
      <c r="Y130" s="12"/>
      <c r="Z130" s="12"/>
      <c r="AA130" s="12"/>
      <c r="AB130" s="12"/>
      <c r="AC130" s="12"/>
      <c r="AD130" s="12"/>
      <c r="AE130" s="12"/>
      <c r="AR130" s="208" t="s">
        <v>76</v>
      </c>
      <c r="AT130" s="209" t="s">
        <v>68</v>
      </c>
      <c r="AU130" s="209" t="s">
        <v>76</v>
      </c>
      <c r="AY130" s="208" t="s">
        <v>216</v>
      </c>
      <c r="BK130" s="210">
        <f>SUM(BK131:BK139)</f>
        <v>0</v>
      </c>
    </row>
    <row r="131" s="2" customFormat="1" ht="22.2" customHeight="1">
      <c r="A131" s="39"/>
      <c r="B131" s="40"/>
      <c r="C131" s="213" t="s">
        <v>254</v>
      </c>
      <c r="D131" s="213" t="s">
        <v>219</v>
      </c>
      <c r="E131" s="214" t="s">
        <v>255</v>
      </c>
      <c r="F131" s="215" t="s">
        <v>256</v>
      </c>
      <c r="G131" s="216" t="s">
        <v>257</v>
      </c>
      <c r="H131" s="217">
        <v>3.9580000000000002</v>
      </c>
      <c r="I131" s="218"/>
      <c r="J131" s="219">
        <f>ROUND(I131*H131,2)</f>
        <v>0</v>
      </c>
      <c r="K131" s="215" t="s">
        <v>223</v>
      </c>
      <c r="L131" s="45"/>
      <c r="M131" s="220" t="s">
        <v>19</v>
      </c>
      <c r="N131" s="221" t="s">
        <v>40</v>
      </c>
      <c r="O131" s="85"/>
      <c r="P131" s="222">
        <f>O131*H131</f>
        <v>0</v>
      </c>
      <c r="Q131" s="222">
        <v>0</v>
      </c>
      <c r="R131" s="222">
        <f>Q131*H131</f>
        <v>0</v>
      </c>
      <c r="S131" s="222">
        <v>0</v>
      </c>
      <c r="T131" s="223">
        <f>S131*H131</f>
        <v>0</v>
      </c>
      <c r="U131" s="39"/>
      <c r="V131" s="39"/>
      <c r="W131" s="39"/>
      <c r="X131" s="39"/>
      <c r="Y131" s="39"/>
      <c r="Z131" s="39"/>
      <c r="AA131" s="39"/>
      <c r="AB131" s="39"/>
      <c r="AC131" s="39"/>
      <c r="AD131" s="39"/>
      <c r="AE131" s="39"/>
      <c r="AR131" s="224" t="s">
        <v>224</v>
      </c>
      <c r="AT131" s="224" t="s">
        <v>219</v>
      </c>
      <c r="AU131" s="224" t="s">
        <v>78</v>
      </c>
      <c r="AY131" s="18" t="s">
        <v>216</v>
      </c>
      <c r="BE131" s="225">
        <f>IF(N131="základní",J131,0)</f>
        <v>0</v>
      </c>
      <c r="BF131" s="225">
        <f>IF(N131="snížená",J131,0)</f>
        <v>0</v>
      </c>
      <c r="BG131" s="225">
        <f>IF(N131="zákl. přenesená",J131,0)</f>
        <v>0</v>
      </c>
      <c r="BH131" s="225">
        <f>IF(N131="sníž. přenesená",J131,0)</f>
        <v>0</v>
      </c>
      <c r="BI131" s="225">
        <f>IF(N131="nulová",J131,0)</f>
        <v>0</v>
      </c>
      <c r="BJ131" s="18" t="s">
        <v>76</v>
      </c>
      <c r="BK131" s="225">
        <f>ROUND(I131*H131,2)</f>
        <v>0</v>
      </c>
      <c r="BL131" s="18" t="s">
        <v>224</v>
      </c>
      <c r="BM131" s="224" t="s">
        <v>2955</v>
      </c>
    </row>
    <row r="132" s="2" customFormat="1">
      <c r="A132" s="39"/>
      <c r="B132" s="40"/>
      <c r="C132" s="41"/>
      <c r="D132" s="226" t="s">
        <v>226</v>
      </c>
      <c r="E132" s="41"/>
      <c r="F132" s="227" t="s">
        <v>259</v>
      </c>
      <c r="G132" s="41"/>
      <c r="H132" s="41"/>
      <c r="I132" s="228"/>
      <c r="J132" s="41"/>
      <c r="K132" s="41"/>
      <c r="L132" s="45"/>
      <c r="M132" s="229"/>
      <c r="N132" s="230"/>
      <c r="O132" s="85"/>
      <c r="P132" s="85"/>
      <c r="Q132" s="85"/>
      <c r="R132" s="85"/>
      <c r="S132" s="85"/>
      <c r="T132" s="86"/>
      <c r="U132" s="39"/>
      <c r="V132" s="39"/>
      <c r="W132" s="39"/>
      <c r="X132" s="39"/>
      <c r="Y132" s="39"/>
      <c r="Z132" s="39"/>
      <c r="AA132" s="39"/>
      <c r="AB132" s="39"/>
      <c r="AC132" s="39"/>
      <c r="AD132" s="39"/>
      <c r="AE132" s="39"/>
      <c r="AT132" s="18" t="s">
        <v>226</v>
      </c>
      <c r="AU132" s="18" t="s">
        <v>78</v>
      </c>
    </row>
    <row r="133" s="2" customFormat="1" ht="22.2" customHeight="1">
      <c r="A133" s="39"/>
      <c r="B133" s="40"/>
      <c r="C133" s="213" t="s">
        <v>217</v>
      </c>
      <c r="D133" s="213" t="s">
        <v>219</v>
      </c>
      <c r="E133" s="214" t="s">
        <v>260</v>
      </c>
      <c r="F133" s="215" t="s">
        <v>261</v>
      </c>
      <c r="G133" s="216" t="s">
        <v>257</v>
      </c>
      <c r="H133" s="217">
        <v>79.159999999999997</v>
      </c>
      <c r="I133" s="218"/>
      <c r="J133" s="219">
        <f>ROUND(I133*H133,2)</f>
        <v>0</v>
      </c>
      <c r="K133" s="215" t="s">
        <v>223</v>
      </c>
      <c r="L133" s="45"/>
      <c r="M133" s="220" t="s">
        <v>19</v>
      </c>
      <c r="N133" s="221" t="s">
        <v>40</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224</v>
      </c>
      <c r="AT133" s="224" t="s">
        <v>219</v>
      </c>
      <c r="AU133" s="224" t="s">
        <v>78</v>
      </c>
      <c r="AY133" s="18" t="s">
        <v>216</v>
      </c>
      <c r="BE133" s="225">
        <f>IF(N133="základní",J133,0)</f>
        <v>0</v>
      </c>
      <c r="BF133" s="225">
        <f>IF(N133="snížená",J133,0)</f>
        <v>0</v>
      </c>
      <c r="BG133" s="225">
        <f>IF(N133="zákl. přenesená",J133,0)</f>
        <v>0</v>
      </c>
      <c r="BH133" s="225">
        <f>IF(N133="sníž. přenesená",J133,0)</f>
        <v>0</v>
      </c>
      <c r="BI133" s="225">
        <f>IF(N133="nulová",J133,0)</f>
        <v>0</v>
      </c>
      <c r="BJ133" s="18" t="s">
        <v>76</v>
      </c>
      <c r="BK133" s="225">
        <f>ROUND(I133*H133,2)</f>
        <v>0</v>
      </c>
      <c r="BL133" s="18" t="s">
        <v>224</v>
      </c>
      <c r="BM133" s="224" t="s">
        <v>2956</v>
      </c>
    </row>
    <row r="134" s="2" customFormat="1">
      <c r="A134" s="39"/>
      <c r="B134" s="40"/>
      <c r="C134" s="41"/>
      <c r="D134" s="226" t="s">
        <v>226</v>
      </c>
      <c r="E134" s="41"/>
      <c r="F134" s="227" t="s">
        <v>263</v>
      </c>
      <c r="G134" s="41"/>
      <c r="H134" s="41"/>
      <c r="I134" s="228"/>
      <c r="J134" s="41"/>
      <c r="K134" s="41"/>
      <c r="L134" s="45"/>
      <c r="M134" s="229"/>
      <c r="N134" s="230"/>
      <c r="O134" s="85"/>
      <c r="P134" s="85"/>
      <c r="Q134" s="85"/>
      <c r="R134" s="85"/>
      <c r="S134" s="85"/>
      <c r="T134" s="86"/>
      <c r="U134" s="39"/>
      <c r="V134" s="39"/>
      <c r="W134" s="39"/>
      <c r="X134" s="39"/>
      <c r="Y134" s="39"/>
      <c r="Z134" s="39"/>
      <c r="AA134" s="39"/>
      <c r="AB134" s="39"/>
      <c r="AC134" s="39"/>
      <c r="AD134" s="39"/>
      <c r="AE134" s="39"/>
      <c r="AT134" s="18" t="s">
        <v>226</v>
      </c>
      <c r="AU134" s="18" t="s">
        <v>78</v>
      </c>
    </row>
    <row r="135" s="13" customFormat="1">
      <c r="A135" s="13"/>
      <c r="B135" s="231"/>
      <c r="C135" s="232"/>
      <c r="D135" s="226" t="s">
        <v>228</v>
      </c>
      <c r="E135" s="232"/>
      <c r="F135" s="234" t="s">
        <v>2834</v>
      </c>
      <c r="G135" s="232"/>
      <c r="H135" s="235">
        <v>79.159999999999997</v>
      </c>
      <c r="I135" s="236"/>
      <c r="J135" s="232"/>
      <c r="K135" s="232"/>
      <c r="L135" s="237"/>
      <c r="M135" s="238"/>
      <c r="N135" s="239"/>
      <c r="O135" s="239"/>
      <c r="P135" s="239"/>
      <c r="Q135" s="239"/>
      <c r="R135" s="239"/>
      <c r="S135" s="239"/>
      <c r="T135" s="240"/>
      <c r="U135" s="13"/>
      <c r="V135" s="13"/>
      <c r="W135" s="13"/>
      <c r="X135" s="13"/>
      <c r="Y135" s="13"/>
      <c r="Z135" s="13"/>
      <c r="AA135" s="13"/>
      <c r="AB135" s="13"/>
      <c r="AC135" s="13"/>
      <c r="AD135" s="13"/>
      <c r="AE135" s="13"/>
      <c r="AT135" s="241" t="s">
        <v>228</v>
      </c>
      <c r="AU135" s="241" t="s">
        <v>78</v>
      </c>
      <c r="AV135" s="13" t="s">
        <v>78</v>
      </c>
      <c r="AW135" s="13" t="s">
        <v>4</v>
      </c>
      <c r="AX135" s="13" t="s">
        <v>76</v>
      </c>
      <c r="AY135" s="241" t="s">
        <v>216</v>
      </c>
    </row>
    <row r="136" s="2" customFormat="1" ht="13.8" customHeight="1">
      <c r="A136" s="39"/>
      <c r="B136" s="40"/>
      <c r="C136" s="213" t="s">
        <v>265</v>
      </c>
      <c r="D136" s="213" t="s">
        <v>219</v>
      </c>
      <c r="E136" s="214" t="s">
        <v>266</v>
      </c>
      <c r="F136" s="215" t="s">
        <v>267</v>
      </c>
      <c r="G136" s="216" t="s">
        <v>257</v>
      </c>
      <c r="H136" s="217">
        <v>3.9580000000000002</v>
      </c>
      <c r="I136" s="218"/>
      <c r="J136" s="219">
        <f>ROUND(I136*H136,2)</f>
        <v>0</v>
      </c>
      <c r="K136" s="215" t="s">
        <v>223</v>
      </c>
      <c r="L136" s="45"/>
      <c r="M136" s="220" t="s">
        <v>19</v>
      </c>
      <c r="N136" s="221" t="s">
        <v>40</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224</v>
      </c>
      <c r="AT136" s="224" t="s">
        <v>219</v>
      </c>
      <c r="AU136" s="224" t="s">
        <v>78</v>
      </c>
      <c r="AY136" s="18" t="s">
        <v>216</v>
      </c>
      <c r="BE136" s="225">
        <f>IF(N136="základní",J136,0)</f>
        <v>0</v>
      </c>
      <c r="BF136" s="225">
        <f>IF(N136="snížená",J136,0)</f>
        <v>0</v>
      </c>
      <c r="BG136" s="225">
        <f>IF(N136="zákl. přenesená",J136,0)</f>
        <v>0</v>
      </c>
      <c r="BH136" s="225">
        <f>IF(N136="sníž. přenesená",J136,0)</f>
        <v>0</v>
      </c>
      <c r="BI136" s="225">
        <f>IF(N136="nulová",J136,0)</f>
        <v>0</v>
      </c>
      <c r="BJ136" s="18" t="s">
        <v>76</v>
      </c>
      <c r="BK136" s="225">
        <f>ROUND(I136*H136,2)</f>
        <v>0</v>
      </c>
      <c r="BL136" s="18" t="s">
        <v>224</v>
      </c>
      <c r="BM136" s="224" t="s">
        <v>2957</v>
      </c>
    </row>
    <row r="137" s="2" customFormat="1">
      <c r="A137" s="39"/>
      <c r="B137" s="40"/>
      <c r="C137" s="41"/>
      <c r="D137" s="226" t="s">
        <v>226</v>
      </c>
      <c r="E137" s="41"/>
      <c r="F137" s="227" t="s">
        <v>269</v>
      </c>
      <c r="G137" s="41"/>
      <c r="H137" s="41"/>
      <c r="I137" s="228"/>
      <c r="J137" s="41"/>
      <c r="K137" s="41"/>
      <c r="L137" s="45"/>
      <c r="M137" s="229"/>
      <c r="N137" s="230"/>
      <c r="O137" s="85"/>
      <c r="P137" s="85"/>
      <c r="Q137" s="85"/>
      <c r="R137" s="85"/>
      <c r="S137" s="85"/>
      <c r="T137" s="86"/>
      <c r="U137" s="39"/>
      <c r="V137" s="39"/>
      <c r="W137" s="39"/>
      <c r="X137" s="39"/>
      <c r="Y137" s="39"/>
      <c r="Z137" s="39"/>
      <c r="AA137" s="39"/>
      <c r="AB137" s="39"/>
      <c r="AC137" s="39"/>
      <c r="AD137" s="39"/>
      <c r="AE137" s="39"/>
      <c r="AT137" s="18" t="s">
        <v>226</v>
      </c>
      <c r="AU137" s="18" t="s">
        <v>78</v>
      </c>
    </row>
    <row r="138" s="2" customFormat="1" ht="22.2" customHeight="1">
      <c r="A138" s="39"/>
      <c r="B138" s="40"/>
      <c r="C138" s="213" t="s">
        <v>270</v>
      </c>
      <c r="D138" s="213" t="s">
        <v>219</v>
      </c>
      <c r="E138" s="214" t="s">
        <v>271</v>
      </c>
      <c r="F138" s="215" t="s">
        <v>272</v>
      </c>
      <c r="G138" s="216" t="s">
        <v>257</v>
      </c>
      <c r="H138" s="217">
        <v>3.9580000000000002</v>
      </c>
      <c r="I138" s="218"/>
      <c r="J138" s="219">
        <f>ROUND(I138*H138,2)</f>
        <v>0</v>
      </c>
      <c r="K138" s="215" t="s">
        <v>223</v>
      </c>
      <c r="L138" s="45"/>
      <c r="M138" s="220" t="s">
        <v>19</v>
      </c>
      <c r="N138" s="221" t="s">
        <v>40</v>
      </c>
      <c r="O138" s="85"/>
      <c r="P138" s="222">
        <f>O138*H138</f>
        <v>0</v>
      </c>
      <c r="Q138" s="222">
        <v>0</v>
      </c>
      <c r="R138" s="222">
        <f>Q138*H138</f>
        <v>0</v>
      </c>
      <c r="S138" s="222">
        <v>0</v>
      </c>
      <c r="T138" s="223">
        <f>S138*H138</f>
        <v>0</v>
      </c>
      <c r="U138" s="39"/>
      <c r="V138" s="39"/>
      <c r="W138" s="39"/>
      <c r="X138" s="39"/>
      <c r="Y138" s="39"/>
      <c r="Z138" s="39"/>
      <c r="AA138" s="39"/>
      <c r="AB138" s="39"/>
      <c r="AC138" s="39"/>
      <c r="AD138" s="39"/>
      <c r="AE138" s="39"/>
      <c r="AR138" s="224" t="s">
        <v>224</v>
      </c>
      <c r="AT138" s="224" t="s">
        <v>219</v>
      </c>
      <c r="AU138" s="224" t="s">
        <v>78</v>
      </c>
      <c r="AY138" s="18" t="s">
        <v>216</v>
      </c>
      <c r="BE138" s="225">
        <f>IF(N138="základní",J138,0)</f>
        <v>0</v>
      </c>
      <c r="BF138" s="225">
        <f>IF(N138="snížená",J138,0)</f>
        <v>0</v>
      </c>
      <c r="BG138" s="225">
        <f>IF(N138="zákl. přenesená",J138,0)</f>
        <v>0</v>
      </c>
      <c r="BH138" s="225">
        <f>IF(N138="sníž. přenesená",J138,0)</f>
        <v>0</v>
      </c>
      <c r="BI138" s="225">
        <f>IF(N138="nulová",J138,0)</f>
        <v>0</v>
      </c>
      <c r="BJ138" s="18" t="s">
        <v>76</v>
      </c>
      <c r="BK138" s="225">
        <f>ROUND(I138*H138,2)</f>
        <v>0</v>
      </c>
      <c r="BL138" s="18" t="s">
        <v>224</v>
      </c>
      <c r="BM138" s="224" t="s">
        <v>2958</v>
      </c>
    </row>
    <row r="139" s="2" customFormat="1">
      <c r="A139" s="39"/>
      <c r="B139" s="40"/>
      <c r="C139" s="41"/>
      <c r="D139" s="226" t="s">
        <v>226</v>
      </c>
      <c r="E139" s="41"/>
      <c r="F139" s="227" t="s">
        <v>274</v>
      </c>
      <c r="G139" s="41"/>
      <c r="H139" s="41"/>
      <c r="I139" s="228"/>
      <c r="J139" s="41"/>
      <c r="K139" s="41"/>
      <c r="L139" s="45"/>
      <c r="M139" s="229"/>
      <c r="N139" s="230"/>
      <c r="O139" s="85"/>
      <c r="P139" s="85"/>
      <c r="Q139" s="85"/>
      <c r="R139" s="85"/>
      <c r="S139" s="85"/>
      <c r="T139" s="86"/>
      <c r="U139" s="39"/>
      <c r="V139" s="39"/>
      <c r="W139" s="39"/>
      <c r="X139" s="39"/>
      <c r="Y139" s="39"/>
      <c r="Z139" s="39"/>
      <c r="AA139" s="39"/>
      <c r="AB139" s="39"/>
      <c r="AC139" s="39"/>
      <c r="AD139" s="39"/>
      <c r="AE139" s="39"/>
      <c r="AT139" s="18" t="s">
        <v>226</v>
      </c>
      <c r="AU139" s="18" t="s">
        <v>78</v>
      </c>
    </row>
    <row r="140" s="12" customFormat="1" ht="22.8" customHeight="1">
      <c r="A140" s="12"/>
      <c r="B140" s="197"/>
      <c r="C140" s="198"/>
      <c r="D140" s="199" t="s">
        <v>68</v>
      </c>
      <c r="E140" s="211" t="s">
        <v>275</v>
      </c>
      <c r="F140" s="211" t="s">
        <v>276</v>
      </c>
      <c r="G140" s="198"/>
      <c r="H140" s="198"/>
      <c r="I140" s="201"/>
      <c r="J140" s="212">
        <f>BK140</f>
        <v>0</v>
      </c>
      <c r="K140" s="198"/>
      <c r="L140" s="203"/>
      <c r="M140" s="204"/>
      <c r="N140" s="205"/>
      <c r="O140" s="205"/>
      <c r="P140" s="206">
        <f>SUM(P141:P142)</f>
        <v>0</v>
      </c>
      <c r="Q140" s="205"/>
      <c r="R140" s="206">
        <f>SUM(R141:R142)</f>
        <v>0</v>
      </c>
      <c r="S140" s="205"/>
      <c r="T140" s="207">
        <f>SUM(T141:T142)</f>
        <v>0</v>
      </c>
      <c r="U140" s="12"/>
      <c r="V140" s="12"/>
      <c r="W140" s="12"/>
      <c r="X140" s="12"/>
      <c r="Y140" s="12"/>
      <c r="Z140" s="12"/>
      <c r="AA140" s="12"/>
      <c r="AB140" s="12"/>
      <c r="AC140" s="12"/>
      <c r="AD140" s="12"/>
      <c r="AE140" s="12"/>
      <c r="AR140" s="208" t="s">
        <v>76</v>
      </c>
      <c r="AT140" s="209" t="s">
        <v>68</v>
      </c>
      <c r="AU140" s="209" t="s">
        <v>76</v>
      </c>
      <c r="AY140" s="208" t="s">
        <v>216</v>
      </c>
      <c r="BK140" s="210">
        <f>SUM(BK141:BK142)</f>
        <v>0</v>
      </c>
    </row>
    <row r="141" s="2" customFormat="1" ht="22.2" customHeight="1">
      <c r="A141" s="39"/>
      <c r="B141" s="40"/>
      <c r="C141" s="213" t="s">
        <v>232</v>
      </c>
      <c r="D141" s="213" t="s">
        <v>219</v>
      </c>
      <c r="E141" s="214" t="s">
        <v>277</v>
      </c>
      <c r="F141" s="215" t="s">
        <v>278</v>
      </c>
      <c r="G141" s="216" t="s">
        <v>257</v>
      </c>
      <c r="H141" s="217">
        <v>0.98999999999999999</v>
      </c>
      <c r="I141" s="218"/>
      <c r="J141" s="219">
        <f>ROUND(I141*H141,2)</f>
        <v>0</v>
      </c>
      <c r="K141" s="215" t="s">
        <v>223</v>
      </c>
      <c r="L141" s="45"/>
      <c r="M141" s="220" t="s">
        <v>19</v>
      </c>
      <c r="N141" s="221" t="s">
        <v>40</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224</v>
      </c>
      <c r="AT141" s="224" t="s">
        <v>219</v>
      </c>
      <c r="AU141" s="224" t="s">
        <v>78</v>
      </c>
      <c r="AY141" s="18" t="s">
        <v>216</v>
      </c>
      <c r="BE141" s="225">
        <f>IF(N141="základní",J141,0)</f>
        <v>0</v>
      </c>
      <c r="BF141" s="225">
        <f>IF(N141="snížená",J141,0)</f>
        <v>0</v>
      </c>
      <c r="BG141" s="225">
        <f>IF(N141="zákl. přenesená",J141,0)</f>
        <v>0</v>
      </c>
      <c r="BH141" s="225">
        <f>IF(N141="sníž. přenesená",J141,0)</f>
        <v>0</v>
      </c>
      <c r="BI141" s="225">
        <f>IF(N141="nulová",J141,0)</f>
        <v>0</v>
      </c>
      <c r="BJ141" s="18" t="s">
        <v>76</v>
      </c>
      <c r="BK141" s="225">
        <f>ROUND(I141*H141,2)</f>
        <v>0</v>
      </c>
      <c r="BL141" s="18" t="s">
        <v>224</v>
      </c>
      <c r="BM141" s="224" t="s">
        <v>2959</v>
      </c>
    </row>
    <row r="142" s="2" customFormat="1">
      <c r="A142" s="39"/>
      <c r="B142" s="40"/>
      <c r="C142" s="41"/>
      <c r="D142" s="226" t="s">
        <v>226</v>
      </c>
      <c r="E142" s="41"/>
      <c r="F142" s="227" t="s">
        <v>280</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226</v>
      </c>
      <c r="AU142" s="18" t="s">
        <v>78</v>
      </c>
    </row>
    <row r="143" s="12" customFormat="1" ht="25.92" customHeight="1">
      <c r="A143" s="12"/>
      <c r="B143" s="197"/>
      <c r="C143" s="198"/>
      <c r="D143" s="199" t="s">
        <v>68</v>
      </c>
      <c r="E143" s="200" t="s">
        <v>281</v>
      </c>
      <c r="F143" s="200" t="s">
        <v>282</v>
      </c>
      <c r="G143" s="198"/>
      <c r="H143" s="198"/>
      <c r="I143" s="201"/>
      <c r="J143" s="202">
        <f>BK143</f>
        <v>0</v>
      </c>
      <c r="K143" s="198"/>
      <c r="L143" s="203"/>
      <c r="M143" s="204"/>
      <c r="N143" s="205"/>
      <c r="O143" s="205"/>
      <c r="P143" s="206">
        <f>P144+P156+P198+P205+P211+P221+P230+P241+P270+P299+P318</f>
        <v>0</v>
      </c>
      <c r="Q143" s="205"/>
      <c r="R143" s="206">
        <f>R144+R156+R198+R205+R211+R221+R230+R241+R270+R299+R318</f>
        <v>1.1945152299999999</v>
      </c>
      <c r="S143" s="205"/>
      <c r="T143" s="207">
        <f>T144+T156+T198+T205+T211+T221+T230+T241+T270+T299+T318</f>
        <v>0.61332823999999997</v>
      </c>
      <c r="U143" s="12"/>
      <c r="V143" s="12"/>
      <c r="W143" s="12"/>
      <c r="X143" s="12"/>
      <c r="Y143" s="12"/>
      <c r="Z143" s="12"/>
      <c r="AA143" s="12"/>
      <c r="AB143" s="12"/>
      <c r="AC143" s="12"/>
      <c r="AD143" s="12"/>
      <c r="AE143" s="12"/>
      <c r="AR143" s="208" t="s">
        <v>78</v>
      </c>
      <c r="AT143" s="209" t="s">
        <v>68</v>
      </c>
      <c r="AU143" s="209" t="s">
        <v>69</v>
      </c>
      <c r="AY143" s="208" t="s">
        <v>216</v>
      </c>
      <c r="BK143" s="210">
        <f>BK144+BK156+BK198+BK205+BK211+BK221+BK230+BK241+BK270+BK299+BK318</f>
        <v>0</v>
      </c>
    </row>
    <row r="144" s="12" customFormat="1" ht="22.8" customHeight="1">
      <c r="A144" s="12"/>
      <c r="B144" s="197"/>
      <c r="C144" s="198"/>
      <c r="D144" s="199" t="s">
        <v>68</v>
      </c>
      <c r="E144" s="211" t="s">
        <v>283</v>
      </c>
      <c r="F144" s="211" t="s">
        <v>284</v>
      </c>
      <c r="G144" s="198"/>
      <c r="H144" s="198"/>
      <c r="I144" s="201"/>
      <c r="J144" s="212">
        <f>BK144</f>
        <v>0</v>
      </c>
      <c r="K144" s="198"/>
      <c r="L144" s="203"/>
      <c r="M144" s="204"/>
      <c r="N144" s="205"/>
      <c r="O144" s="205"/>
      <c r="P144" s="206">
        <f>SUM(P145:P155)</f>
        <v>0</v>
      </c>
      <c r="Q144" s="205"/>
      <c r="R144" s="206">
        <f>SUM(R145:R155)</f>
        <v>0.036450000000000003</v>
      </c>
      <c r="S144" s="205"/>
      <c r="T144" s="207">
        <f>SUM(T145:T155)</f>
        <v>0</v>
      </c>
      <c r="U144" s="12"/>
      <c r="V144" s="12"/>
      <c r="W144" s="12"/>
      <c r="X144" s="12"/>
      <c r="Y144" s="12"/>
      <c r="Z144" s="12"/>
      <c r="AA144" s="12"/>
      <c r="AB144" s="12"/>
      <c r="AC144" s="12"/>
      <c r="AD144" s="12"/>
      <c r="AE144" s="12"/>
      <c r="AR144" s="208" t="s">
        <v>78</v>
      </c>
      <c r="AT144" s="209" t="s">
        <v>68</v>
      </c>
      <c r="AU144" s="209" t="s">
        <v>76</v>
      </c>
      <c r="AY144" s="208" t="s">
        <v>216</v>
      </c>
      <c r="BK144" s="210">
        <f>SUM(BK145:BK155)</f>
        <v>0</v>
      </c>
    </row>
    <row r="145" s="2" customFormat="1" ht="22.2" customHeight="1">
      <c r="A145" s="39"/>
      <c r="B145" s="40"/>
      <c r="C145" s="213" t="s">
        <v>147</v>
      </c>
      <c r="D145" s="213" t="s">
        <v>219</v>
      </c>
      <c r="E145" s="214" t="s">
        <v>285</v>
      </c>
      <c r="F145" s="215" t="s">
        <v>286</v>
      </c>
      <c r="G145" s="216" t="s">
        <v>222</v>
      </c>
      <c r="H145" s="217">
        <v>16.163</v>
      </c>
      <c r="I145" s="218"/>
      <c r="J145" s="219">
        <f>ROUND(I145*H145,2)</f>
        <v>0</v>
      </c>
      <c r="K145" s="215" t="s">
        <v>223</v>
      </c>
      <c r="L145" s="45"/>
      <c r="M145" s="220" t="s">
        <v>19</v>
      </c>
      <c r="N145" s="221" t="s">
        <v>40</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287</v>
      </c>
      <c r="AT145" s="224" t="s">
        <v>219</v>
      </c>
      <c r="AU145" s="224" t="s">
        <v>78</v>
      </c>
      <c r="AY145" s="18" t="s">
        <v>216</v>
      </c>
      <c r="BE145" s="225">
        <f>IF(N145="základní",J145,0)</f>
        <v>0</v>
      </c>
      <c r="BF145" s="225">
        <f>IF(N145="snížená",J145,0)</f>
        <v>0</v>
      </c>
      <c r="BG145" s="225">
        <f>IF(N145="zákl. přenesená",J145,0)</f>
        <v>0</v>
      </c>
      <c r="BH145" s="225">
        <f>IF(N145="sníž. přenesená",J145,0)</f>
        <v>0</v>
      </c>
      <c r="BI145" s="225">
        <f>IF(N145="nulová",J145,0)</f>
        <v>0</v>
      </c>
      <c r="BJ145" s="18" t="s">
        <v>76</v>
      </c>
      <c r="BK145" s="225">
        <f>ROUND(I145*H145,2)</f>
        <v>0</v>
      </c>
      <c r="BL145" s="18" t="s">
        <v>287</v>
      </c>
      <c r="BM145" s="224" t="s">
        <v>2960</v>
      </c>
    </row>
    <row r="146" s="2" customFormat="1">
      <c r="A146" s="39"/>
      <c r="B146" s="40"/>
      <c r="C146" s="41"/>
      <c r="D146" s="226" t="s">
        <v>226</v>
      </c>
      <c r="E146" s="41"/>
      <c r="F146" s="227" t="s">
        <v>289</v>
      </c>
      <c r="G146" s="41"/>
      <c r="H146" s="41"/>
      <c r="I146" s="228"/>
      <c r="J146" s="41"/>
      <c r="K146" s="41"/>
      <c r="L146" s="45"/>
      <c r="M146" s="229"/>
      <c r="N146" s="230"/>
      <c r="O146" s="85"/>
      <c r="P146" s="85"/>
      <c r="Q146" s="85"/>
      <c r="R146" s="85"/>
      <c r="S146" s="85"/>
      <c r="T146" s="86"/>
      <c r="U146" s="39"/>
      <c r="V146" s="39"/>
      <c r="W146" s="39"/>
      <c r="X146" s="39"/>
      <c r="Y146" s="39"/>
      <c r="Z146" s="39"/>
      <c r="AA146" s="39"/>
      <c r="AB146" s="39"/>
      <c r="AC146" s="39"/>
      <c r="AD146" s="39"/>
      <c r="AE146" s="39"/>
      <c r="AT146" s="18" t="s">
        <v>226</v>
      </c>
      <c r="AU146" s="18" t="s">
        <v>78</v>
      </c>
    </row>
    <row r="147" s="13" customFormat="1">
      <c r="A147" s="13"/>
      <c r="B147" s="231"/>
      <c r="C147" s="232"/>
      <c r="D147" s="226" t="s">
        <v>228</v>
      </c>
      <c r="E147" s="233" t="s">
        <v>19</v>
      </c>
      <c r="F147" s="234" t="s">
        <v>2839</v>
      </c>
      <c r="G147" s="232"/>
      <c r="H147" s="235">
        <v>16.163</v>
      </c>
      <c r="I147" s="236"/>
      <c r="J147" s="232"/>
      <c r="K147" s="232"/>
      <c r="L147" s="237"/>
      <c r="M147" s="238"/>
      <c r="N147" s="239"/>
      <c r="O147" s="239"/>
      <c r="P147" s="239"/>
      <c r="Q147" s="239"/>
      <c r="R147" s="239"/>
      <c r="S147" s="239"/>
      <c r="T147" s="240"/>
      <c r="U147" s="13"/>
      <c r="V147" s="13"/>
      <c r="W147" s="13"/>
      <c r="X147" s="13"/>
      <c r="Y147" s="13"/>
      <c r="Z147" s="13"/>
      <c r="AA147" s="13"/>
      <c r="AB147" s="13"/>
      <c r="AC147" s="13"/>
      <c r="AD147" s="13"/>
      <c r="AE147" s="13"/>
      <c r="AT147" s="241" t="s">
        <v>228</v>
      </c>
      <c r="AU147" s="241" t="s">
        <v>78</v>
      </c>
      <c r="AV147" s="13" t="s">
        <v>78</v>
      </c>
      <c r="AW147" s="13" t="s">
        <v>31</v>
      </c>
      <c r="AX147" s="13" t="s">
        <v>69</v>
      </c>
      <c r="AY147" s="241" t="s">
        <v>216</v>
      </c>
    </row>
    <row r="148" s="14" customFormat="1">
      <c r="A148" s="14"/>
      <c r="B148" s="242"/>
      <c r="C148" s="243"/>
      <c r="D148" s="226" t="s">
        <v>228</v>
      </c>
      <c r="E148" s="244" t="s">
        <v>19</v>
      </c>
      <c r="F148" s="245" t="s">
        <v>231</v>
      </c>
      <c r="G148" s="243"/>
      <c r="H148" s="246">
        <v>16.163</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228</v>
      </c>
      <c r="AU148" s="252" t="s">
        <v>78</v>
      </c>
      <c r="AV148" s="14" t="s">
        <v>224</v>
      </c>
      <c r="AW148" s="14" t="s">
        <v>31</v>
      </c>
      <c r="AX148" s="14" t="s">
        <v>76</v>
      </c>
      <c r="AY148" s="252" t="s">
        <v>216</v>
      </c>
    </row>
    <row r="149" s="2" customFormat="1" ht="13.8" customHeight="1">
      <c r="A149" s="39"/>
      <c r="B149" s="40"/>
      <c r="C149" s="263" t="s">
        <v>157</v>
      </c>
      <c r="D149" s="263" t="s">
        <v>295</v>
      </c>
      <c r="E149" s="264" t="s">
        <v>296</v>
      </c>
      <c r="F149" s="265" t="s">
        <v>297</v>
      </c>
      <c r="G149" s="266" t="s">
        <v>298</v>
      </c>
      <c r="H149" s="267">
        <v>36.450000000000003</v>
      </c>
      <c r="I149" s="268"/>
      <c r="J149" s="269">
        <f>ROUND(I149*H149,2)</f>
        <v>0</v>
      </c>
      <c r="K149" s="265" t="s">
        <v>223</v>
      </c>
      <c r="L149" s="270"/>
      <c r="M149" s="271" t="s">
        <v>19</v>
      </c>
      <c r="N149" s="272" t="s">
        <v>40</v>
      </c>
      <c r="O149" s="85"/>
      <c r="P149" s="222">
        <f>O149*H149</f>
        <v>0</v>
      </c>
      <c r="Q149" s="222">
        <v>0.001</v>
      </c>
      <c r="R149" s="222">
        <f>Q149*H149</f>
        <v>0.036450000000000003</v>
      </c>
      <c r="S149" s="222">
        <v>0</v>
      </c>
      <c r="T149" s="223">
        <f>S149*H149</f>
        <v>0</v>
      </c>
      <c r="U149" s="39"/>
      <c r="V149" s="39"/>
      <c r="W149" s="39"/>
      <c r="X149" s="39"/>
      <c r="Y149" s="39"/>
      <c r="Z149" s="39"/>
      <c r="AA149" s="39"/>
      <c r="AB149" s="39"/>
      <c r="AC149" s="39"/>
      <c r="AD149" s="39"/>
      <c r="AE149" s="39"/>
      <c r="AR149" s="224" t="s">
        <v>299</v>
      </c>
      <c r="AT149" s="224" t="s">
        <v>295</v>
      </c>
      <c r="AU149" s="224" t="s">
        <v>78</v>
      </c>
      <c r="AY149" s="18" t="s">
        <v>216</v>
      </c>
      <c r="BE149" s="225">
        <f>IF(N149="základní",J149,0)</f>
        <v>0</v>
      </c>
      <c r="BF149" s="225">
        <f>IF(N149="snížená",J149,0)</f>
        <v>0</v>
      </c>
      <c r="BG149" s="225">
        <f>IF(N149="zákl. přenesená",J149,0)</f>
        <v>0</v>
      </c>
      <c r="BH149" s="225">
        <f>IF(N149="sníž. přenesená",J149,0)</f>
        <v>0</v>
      </c>
      <c r="BI149" s="225">
        <f>IF(N149="nulová",J149,0)</f>
        <v>0</v>
      </c>
      <c r="BJ149" s="18" t="s">
        <v>76</v>
      </c>
      <c r="BK149" s="225">
        <f>ROUND(I149*H149,2)</f>
        <v>0</v>
      </c>
      <c r="BL149" s="18" t="s">
        <v>287</v>
      </c>
      <c r="BM149" s="224" t="s">
        <v>2961</v>
      </c>
    </row>
    <row r="150" s="15" customFormat="1">
      <c r="A150" s="15"/>
      <c r="B150" s="253"/>
      <c r="C150" s="254"/>
      <c r="D150" s="226" t="s">
        <v>228</v>
      </c>
      <c r="E150" s="255" t="s">
        <v>19</v>
      </c>
      <c r="F150" s="256" t="s">
        <v>301</v>
      </c>
      <c r="G150" s="254"/>
      <c r="H150" s="255" t="s">
        <v>19</v>
      </c>
      <c r="I150" s="257"/>
      <c r="J150" s="254"/>
      <c r="K150" s="254"/>
      <c r="L150" s="258"/>
      <c r="M150" s="259"/>
      <c r="N150" s="260"/>
      <c r="O150" s="260"/>
      <c r="P150" s="260"/>
      <c r="Q150" s="260"/>
      <c r="R150" s="260"/>
      <c r="S150" s="260"/>
      <c r="T150" s="261"/>
      <c r="U150" s="15"/>
      <c r="V150" s="15"/>
      <c r="W150" s="15"/>
      <c r="X150" s="15"/>
      <c r="Y150" s="15"/>
      <c r="Z150" s="15"/>
      <c r="AA150" s="15"/>
      <c r="AB150" s="15"/>
      <c r="AC150" s="15"/>
      <c r="AD150" s="15"/>
      <c r="AE150" s="15"/>
      <c r="AT150" s="262" t="s">
        <v>228</v>
      </c>
      <c r="AU150" s="262" t="s">
        <v>78</v>
      </c>
      <c r="AV150" s="15" t="s">
        <v>76</v>
      </c>
      <c r="AW150" s="15" t="s">
        <v>31</v>
      </c>
      <c r="AX150" s="15" t="s">
        <v>69</v>
      </c>
      <c r="AY150" s="262" t="s">
        <v>216</v>
      </c>
    </row>
    <row r="151" s="13" customFormat="1">
      <c r="A151" s="13"/>
      <c r="B151" s="231"/>
      <c r="C151" s="232"/>
      <c r="D151" s="226" t="s">
        <v>228</v>
      </c>
      <c r="E151" s="233" t="s">
        <v>19</v>
      </c>
      <c r="F151" s="234" t="s">
        <v>2841</v>
      </c>
      <c r="G151" s="232"/>
      <c r="H151" s="235">
        <v>24.300000000000001</v>
      </c>
      <c r="I151" s="236"/>
      <c r="J151" s="232"/>
      <c r="K151" s="232"/>
      <c r="L151" s="237"/>
      <c r="M151" s="238"/>
      <c r="N151" s="239"/>
      <c r="O151" s="239"/>
      <c r="P151" s="239"/>
      <c r="Q151" s="239"/>
      <c r="R151" s="239"/>
      <c r="S151" s="239"/>
      <c r="T151" s="240"/>
      <c r="U151" s="13"/>
      <c r="V151" s="13"/>
      <c r="W151" s="13"/>
      <c r="X151" s="13"/>
      <c r="Y151" s="13"/>
      <c r="Z151" s="13"/>
      <c r="AA151" s="13"/>
      <c r="AB151" s="13"/>
      <c r="AC151" s="13"/>
      <c r="AD151" s="13"/>
      <c r="AE151" s="13"/>
      <c r="AT151" s="241" t="s">
        <v>228</v>
      </c>
      <c r="AU151" s="241" t="s">
        <v>78</v>
      </c>
      <c r="AV151" s="13" t="s">
        <v>78</v>
      </c>
      <c r="AW151" s="13" t="s">
        <v>31</v>
      </c>
      <c r="AX151" s="13" t="s">
        <v>69</v>
      </c>
      <c r="AY151" s="241" t="s">
        <v>216</v>
      </c>
    </row>
    <row r="152" s="14" customFormat="1">
      <c r="A152" s="14"/>
      <c r="B152" s="242"/>
      <c r="C152" s="243"/>
      <c r="D152" s="226" t="s">
        <v>228</v>
      </c>
      <c r="E152" s="244" t="s">
        <v>19</v>
      </c>
      <c r="F152" s="245" t="s">
        <v>231</v>
      </c>
      <c r="G152" s="243"/>
      <c r="H152" s="246">
        <v>24.300000000000001</v>
      </c>
      <c r="I152" s="247"/>
      <c r="J152" s="243"/>
      <c r="K152" s="243"/>
      <c r="L152" s="248"/>
      <c r="M152" s="249"/>
      <c r="N152" s="250"/>
      <c r="O152" s="250"/>
      <c r="P152" s="250"/>
      <c r="Q152" s="250"/>
      <c r="R152" s="250"/>
      <c r="S152" s="250"/>
      <c r="T152" s="251"/>
      <c r="U152" s="14"/>
      <c r="V152" s="14"/>
      <c r="W152" s="14"/>
      <c r="X152" s="14"/>
      <c r="Y152" s="14"/>
      <c r="Z152" s="14"/>
      <c r="AA152" s="14"/>
      <c r="AB152" s="14"/>
      <c r="AC152" s="14"/>
      <c r="AD152" s="14"/>
      <c r="AE152" s="14"/>
      <c r="AT152" s="252" t="s">
        <v>228</v>
      </c>
      <c r="AU152" s="252" t="s">
        <v>78</v>
      </c>
      <c r="AV152" s="14" t="s">
        <v>224</v>
      </c>
      <c r="AW152" s="14" t="s">
        <v>31</v>
      </c>
      <c r="AX152" s="14" t="s">
        <v>76</v>
      </c>
      <c r="AY152" s="252" t="s">
        <v>216</v>
      </c>
    </row>
    <row r="153" s="13" customFormat="1">
      <c r="A153" s="13"/>
      <c r="B153" s="231"/>
      <c r="C153" s="232"/>
      <c r="D153" s="226" t="s">
        <v>228</v>
      </c>
      <c r="E153" s="232"/>
      <c r="F153" s="234" t="s">
        <v>2842</v>
      </c>
      <c r="G153" s="232"/>
      <c r="H153" s="235">
        <v>36.450000000000003</v>
      </c>
      <c r="I153" s="236"/>
      <c r="J153" s="232"/>
      <c r="K153" s="232"/>
      <c r="L153" s="237"/>
      <c r="M153" s="238"/>
      <c r="N153" s="239"/>
      <c r="O153" s="239"/>
      <c r="P153" s="239"/>
      <c r="Q153" s="239"/>
      <c r="R153" s="239"/>
      <c r="S153" s="239"/>
      <c r="T153" s="240"/>
      <c r="U153" s="13"/>
      <c r="V153" s="13"/>
      <c r="W153" s="13"/>
      <c r="X153" s="13"/>
      <c r="Y153" s="13"/>
      <c r="Z153" s="13"/>
      <c r="AA153" s="13"/>
      <c r="AB153" s="13"/>
      <c r="AC153" s="13"/>
      <c r="AD153" s="13"/>
      <c r="AE153" s="13"/>
      <c r="AT153" s="241" t="s">
        <v>228</v>
      </c>
      <c r="AU153" s="241" t="s">
        <v>78</v>
      </c>
      <c r="AV153" s="13" t="s">
        <v>78</v>
      </c>
      <c r="AW153" s="13" t="s">
        <v>4</v>
      </c>
      <c r="AX153" s="13" t="s">
        <v>76</v>
      </c>
      <c r="AY153" s="241" t="s">
        <v>216</v>
      </c>
    </row>
    <row r="154" s="2" customFormat="1" ht="22.2" customHeight="1">
      <c r="A154" s="39"/>
      <c r="B154" s="40"/>
      <c r="C154" s="213" t="s">
        <v>164</v>
      </c>
      <c r="D154" s="213" t="s">
        <v>219</v>
      </c>
      <c r="E154" s="214" t="s">
        <v>2375</v>
      </c>
      <c r="F154" s="215" t="s">
        <v>2376</v>
      </c>
      <c r="G154" s="216" t="s">
        <v>305</v>
      </c>
      <c r="H154" s="273"/>
      <c r="I154" s="218"/>
      <c r="J154" s="219">
        <f>ROUND(I154*H154,2)</f>
        <v>0</v>
      </c>
      <c r="K154" s="215" t="s">
        <v>223</v>
      </c>
      <c r="L154" s="45"/>
      <c r="M154" s="220" t="s">
        <v>19</v>
      </c>
      <c r="N154" s="221" t="s">
        <v>40</v>
      </c>
      <c r="O154" s="85"/>
      <c r="P154" s="222">
        <f>O154*H154</f>
        <v>0</v>
      </c>
      <c r="Q154" s="222">
        <v>0</v>
      </c>
      <c r="R154" s="222">
        <f>Q154*H154</f>
        <v>0</v>
      </c>
      <c r="S154" s="222">
        <v>0</v>
      </c>
      <c r="T154" s="223">
        <f>S154*H154</f>
        <v>0</v>
      </c>
      <c r="U154" s="39"/>
      <c r="V154" s="39"/>
      <c r="W154" s="39"/>
      <c r="X154" s="39"/>
      <c r="Y154" s="39"/>
      <c r="Z154" s="39"/>
      <c r="AA154" s="39"/>
      <c r="AB154" s="39"/>
      <c r="AC154" s="39"/>
      <c r="AD154" s="39"/>
      <c r="AE154" s="39"/>
      <c r="AR154" s="224" t="s">
        <v>287</v>
      </c>
      <c r="AT154" s="224" t="s">
        <v>219</v>
      </c>
      <c r="AU154" s="224" t="s">
        <v>78</v>
      </c>
      <c r="AY154" s="18" t="s">
        <v>216</v>
      </c>
      <c r="BE154" s="225">
        <f>IF(N154="základní",J154,0)</f>
        <v>0</v>
      </c>
      <c r="BF154" s="225">
        <f>IF(N154="snížená",J154,0)</f>
        <v>0</v>
      </c>
      <c r="BG154" s="225">
        <f>IF(N154="zákl. přenesená",J154,0)</f>
        <v>0</v>
      </c>
      <c r="BH154" s="225">
        <f>IF(N154="sníž. přenesená",J154,0)</f>
        <v>0</v>
      </c>
      <c r="BI154" s="225">
        <f>IF(N154="nulová",J154,0)</f>
        <v>0</v>
      </c>
      <c r="BJ154" s="18" t="s">
        <v>76</v>
      </c>
      <c r="BK154" s="225">
        <f>ROUND(I154*H154,2)</f>
        <v>0</v>
      </c>
      <c r="BL154" s="18" t="s">
        <v>287</v>
      </c>
      <c r="BM154" s="224" t="s">
        <v>2962</v>
      </c>
    </row>
    <row r="155" s="2" customFormat="1">
      <c r="A155" s="39"/>
      <c r="B155" s="40"/>
      <c r="C155" s="41"/>
      <c r="D155" s="226" t="s">
        <v>226</v>
      </c>
      <c r="E155" s="41"/>
      <c r="F155" s="227" t="s">
        <v>307</v>
      </c>
      <c r="G155" s="41"/>
      <c r="H155" s="41"/>
      <c r="I155" s="228"/>
      <c r="J155" s="41"/>
      <c r="K155" s="41"/>
      <c r="L155" s="45"/>
      <c r="M155" s="229"/>
      <c r="N155" s="230"/>
      <c r="O155" s="85"/>
      <c r="P155" s="85"/>
      <c r="Q155" s="85"/>
      <c r="R155" s="85"/>
      <c r="S155" s="85"/>
      <c r="T155" s="86"/>
      <c r="U155" s="39"/>
      <c r="V155" s="39"/>
      <c r="W155" s="39"/>
      <c r="X155" s="39"/>
      <c r="Y155" s="39"/>
      <c r="Z155" s="39"/>
      <c r="AA155" s="39"/>
      <c r="AB155" s="39"/>
      <c r="AC155" s="39"/>
      <c r="AD155" s="39"/>
      <c r="AE155" s="39"/>
      <c r="AT155" s="18" t="s">
        <v>226</v>
      </c>
      <c r="AU155" s="18" t="s">
        <v>78</v>
      </c>
    </row>
    <row r="156" s="12" customFormat="1" ht="22.8" customHeight="1">
      <c r="A156" s="12"/>
      <c r="B156" s="197"/>
      <c r="C156" s="198"/>
      <c r="D156" s="199" t="s">
        <v>68</v>
      </c>
      <c r="E156" s="211" t="s">
        <v>389</v>
      </c>
      <c r="F156" s="211" t="s">
        <v>390</v>
      </c>
      <c r="G156" s="198"/>
      <c r="H156" s="198"/>
      <c r="I156" s="201"/>
      <c r="J156" s="212">
        <f>BK156</f>
        <v>0</v>
      </c>
      <c r="K156" s="198"/>
      <c r="L156" s="203"/>
      <c r="M156" s="204"/>
      <c r="N156" s="205"/>
      <c r="O156" s="205"/>
      <c r="P156" s="206">
        <f>SUM(P157:P197)</f>
        <v>0</v>
      </c>
      <c r="Q156" s="205"/>
      <c r="R156" s="206">
        <f>SUM(R157:R197)</f>
        <v>0.10419000000000001</v>
      </c>
      <c r="S156" s="205"/>
      <c r="T156" s="207">
        <f>SUM(T157:T197)</f>
        <v>0.12956000000000001</v>
      </c>
      <c r="U156" s="12"/>
      <c r="V156" s="12"/>
      <c r="W156" s="12"/>
      <c r="X156" s="12"/>
      <c r="Y156" s="12"/>
      <c r="Z156" s="12"/>
      <c r="AA156" s="12"/>
      <c r="AB156" s="12"/>
      <c r="AC156" s="12"/>
      <c r="AD156" s="12"/>
      <c r="AE156" s="12"/>
      <c r="AR156" s="208" t="s">
        <v>78</v>
      </c>
      <c r="AT156" s="209" t="s">
        <v>68</v>
      </c>
      <c r="AU156" s="209" t="s">
        <v>76</v>
      </c>
      <c r="AY156" s="208" t="s">
        <v>216</v>
      </c>
      <c r="BK156" s="210">
        <f>SUM(BK157:BK197)</f>
        <v>0</v>
      </c>
    </row>
    <row r="157" s="2" customFormat="1" ht="13.8" customHeight="1">
      <c r="A157" s="39"/>
      <c r="B157" s="40"/>
      <c r="C157" s="213" t="s">
        <v>310</v>
      </c>
      <c r="D157" s="213" t="s">
        <v>219</v>
      </c>
      <c r="E157" s="214" t="s">
        <v>392</v>
      </c>
      <c r="F157" s="215" t="s">
        <v>393</v>
      </c>
      <c r="G157" s="216" t="s">
        <v>326</v>
      </c>
      <c r="H157" s="217">
        <v>1</v>
      </c>
      <c r="I157" s="218"/>
      <c r="J157" s="219">
        <f>ROUND(I157*H157,2)</f>
        <v>0</v>
      </c>
      <c r="K157" s="215" t="s">
        <v>19</v>
      </c>
      <c r="L157" s="45"/>
      <c r="M157" s="220" t="s">
        <v>19</v>
      </c>
      <c r="N157" s="221" t="s">
        <v>40</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287</v>
      </c>
      <c r="AT157" s="224" t="s">
        <v>219</v>
      </c>
      <c r="AU157" s="224" t="s">
        <v>78</v>
      </c>
      <c r="AY157" s="18" t="s">
        <v>216</v>
      </c>
      <c r="BE157" s="225">
        <f>IF(N157="základní",J157,0)</f>
        <v>0</v>
      </c>
      <c r="BF157" s="225">
        <f>IF(N157="snížená",J157,0)</f>
        <v>0</v>
      </c>
      <c r="BG157" s="225">
        <f>IF(N157="zákl. přenesená",J157,0)</f>
        <v>0</v>
      </c>
      <c r="BH157" s="225">
        <f>IF(N157="sníž. přenesená",J157,0)</f>
        <v>0</v>
      </c>
      <c r="BI157" s="225">
        <f>IF(N157="nulová",J157,0)</f>
        <v>0</v>
      </c>
      <c r="BJ157" s="18" t="s">
        <v>76</v>
      </c>
      <c r="BK157" s="225">
        <f>ROUND(I157*H157,2)</f>
        <v>0</v>
      </c>
      <c r="BL157" s="18" t="s">
        <v>287</v>
      </c>
      <c r="BM157" s="224" t="s">
        <v>2963</v>
      </c>
    </row>
    <row r="158" s="2" customFormat="1" ht="13.8" customHeight="1">
      <c r="A158" s="39"/>
      <c r="B158" s="40"/>
      <c r="C158" s="213" t="s">
        <v>315</v>
      </c>
      <c r="D158" s="213" t="s">
        <v>219</v>
      </c>
      <c r="E158" s="214" t="s">
        <v>944</v>
      </c>
      <c r="F158" s="215" t="s">
        <v>393</v>
      </c>
      <c r="G158" s="216" t="s">
        <v>326</v>
      </c>
      <c r="H158" s="217">
        <v>2</v>
      </c>
      <c r="I158" s="218"/>
      <c r="J158" s="219">
        <f>ROUND(I158*H158,2)</f>
        <v>0</v>
      </c>
      <c r="K158" s="215" t="s">
        <v>19</v>
      </c>
      <c r="L158" s="45"/>
      <c r="M158" s="220" t="s">
        <v>19</v>
      </c>
      <c r="N158" s="221" t="s">
        <v>40</v>
      </c>
      <c r="O158" s="85"/>
      <c r="P158" s="222">
        <f>O158*H158</f>
        <v>0</v>
      </c>
      <c r="Q158" s="222">
        <v>0</v>
      </c>
      <c r="R158" s="222">
        <f>Q158*H158</f>
        <v>0</v>
      </c>
      <c r="S158" s="222">
        <v>0</v>
      </c>
      <c r="T158" s="223">
        <f>S158*H158</f>
        <v>0</v>
      </c>
      <c r="U158" s="39"/>
      <c r="V158" s="39"/>
      <c r="W158" s="39"/>
      <c r="X158" s="39"/>
      <c r="Y158" s="39"/>
      <c r="Z158" s="39"/>
      <c r="AA158" s="39"/>
      <c r="AB158" s="39"/>
      <c r="AC158" s="39"/>
      <c r="AD158" s="39"/>
      <c r="AE158" s="39"/>
      <c r="AR158" s="224" t="s">
        <v>287</v>
      </c>
      <c r="AT158" s="224" t="s">
        <v>219</v>
      </c>
      <c r="AU158" s="224" t="s">
        <v>78</v>
      </c>
      <c r="AY158" s="18" t="s">
        <v>216</v>
      </c>
      <c r="BE158" s="225">
        <f>IF(N158="základní",J158,0)</f>
        <v>0</v>
      </c>
      <c r="BF158" s="225">
        <f>IF(N158="snížená",J158,0)</f>
        <v>0</v>
      </c>
      <c r="BG158" s="225">
        <f>IF(N158="zákl. přenesená",J158,0)</f>
        <v>0</v>
      </c>
      <c r="BH158" s="225">
        <f>IF(N158="sníž. přenesená",J158,0)</f>
        <v>0</v>
      </c>
      <c r="BI158" s="225">
        <f>IF(N158="nulová",J158,0)</f>
        <v>0</v>
      </c>
      <c r="BJ158" s="18" t="s">
        <v>76</v>
      </c>
      <c r="BK158" s="225">
        <f>ROUND(I158*H158,2)</f>
        <v>0</v>
      </c>
      <c r="BL158" s="18" t="s">
        <v>287</v>
      </c>
      <c r="BM158" s="224" t="s">
        <v>2964</v>
      </c>
    </row>
    <row r="159" s="2" customFormat="1" ht="13.8" customHeight="1">
      <c r="A159" s="39"/>
      <c r="B159" s="40"/>
      <c r="C159" s="213" t="s">
        <v>8</v>
      </c>
      <c r="D159" s="213" t="s">
        <v>219</v>
      </c>
      <c r="E159" s="214" t="s">
        <v>779</v>
      </c>
      <c r="F159" s="215" t="s">
        <v>780</v>
      </c>
      <c r="G159" s="216" t="s">
        <v>313</v>
      </c>
      <c r="H159" s="217">
        <v>1</v>
      </c>
      <c r="I159" s="218"/>
      <c r="J159" s="219">
        <f>ROUND(I159*H159,2)</f>
        <v>0</v>
      </c>
      <c r="K159" s="215" t="s">
        <v>223</v>
      </c>
      <c r="L159" s="45"/>
      <c r="M159" s="220" t="s">
        <v>19</v>
      </c>
      <c r="N159" s="221" t="s">
        <v>40</v>
      </c>
      <c r="O159" s="85"/>
      <c r="P159" s="222">
        <f>O159*H159</f>
        <v>0</v>
      </c>
      <c r="Q159" s="222">
        <v>0</v>
      </c>
      <c r="R159" s="222">
        <f>Q159*H159</f>
        <v>0</v>
      </c>
      <c r="S159" s="222">
        <v>0.01933</v>
      </c>
      <c r="T159" s="223">
        <f>S159*H159</f>
        <v>0.01933</v>
      </c>
      <c r="U159" s="39"/>
      <c r="V159" s="39"/>
      <c r="W159" s="39"/>
      <c r="X159" s="39"/>
      <c r="Y159" s="39"/>
      <c r="Z159" s="39"/>
      <c r="AA159" s="39"/>
      <c r="AB159" s="39"/>
      <c r="AC159" s="39"/>
      <c r="AD159" s="39"/>
      <c r="AE159" s="39"/>
      <c r="AR159" s="224" t="s">
        <v>287</v>
      </c>
      <c r="AT159" s="224" t="s">
        <v>219</v>
      </c>
      <c r="AU159" s="224" t="s">
        <v>78</v>
      </c>
      <c r="AY159" s="18" t="s">
        <v>216</v>
      </c>
      <c r="BE159" s="225">
        <f>IF(N159="základní",J159,0)</f>
        <v>0</v>
      </c>
      <c r="BF159" s="225">
        <f>IF(N159="snížená",J159,0)</f>
        <v>0</v>
      </c>
      <c r="BG159" s="225">
        <f>IF(N159="zákl. přenesená",J159,0)</f>
        <v>0</v>
      </c>
      <c r="BH159" s="225">
        <f>IF(N159="sníž. přenesená",J159,0)</f>
        <v>0</v>
      </c>
      <c r="BI159" s="225">
        <f>IF(N159="nulová",J159,0)</f>
        <v>0</v>
      </c>
      <c r="BJ159" s="18" t="s">
        <v>76</v>
      </c>
      <c r="BK159" s="225">
        <f>ROUND(I159*H159,2)</f>
        <v>0</v>
      </c>
      <c r="BL159" s="18" t="s">
        <v>287</v>
      </c>
      <c r="BM159" s="224" t="s">
        <v>2965</v>
      </c>
    </row>
    <row r="160" s="2" customFormat="1" ht="13.8" customHeight="1">
      <c r="A160" s="39"/>
      <c r="B160" s="40"/>
      <c r="C160" s="213" t="s">
        <v>287</v>
      </c>
      <c r="D160" s="213" t="s">
        <v>219</v>
      </c>
      <c r="E160" s="214" t="s">
        <v>782</v>
      </c>
      <c r="F160" s="215" t="s">
        <v>783</v>
      </c>
      <c r="G160" s="216" t="s">
        <v>313</v>
      </c>
      <c r="H160" s="217">
        <v>1</v>
      </c>
      <c r="I160" s="218"/>
      <c r="J160" s="219">
        <f>ROUND(I160*H160,2)</f>
        <v>0</v>
      </c>
      <c r="K160" s="215" t="s">
        <v>223</v>
      </c>
      <c r="L160" s="45"/>
      <c r="M160" s="220" t="s">
        <v>19</v>
      </c>
      <c r="N160" s="221" t="s">
        <v>40</v>
      </c>
      <c r="O160" s="85"/>
      <c r="P160" s="222">
        <f>O160*H160</f>
        <v>0</v>
      </c>
      <c r="Q160" s="222">
        <v>0.02894</v>
      </c>
      <c r="R160" s="222">
        <f>Q160*H160</f>
        <v>0.02894</v>
      </c>
      <c r="S160" s="222">
        <v>0</v>
      </c>
      <c r="T160" s="223">
        <f>S160*H160</f>
        <v>0</v>
      </c>
      <c r="U160" s="39"/>
      <c r="V160" s="39"/>
      <c r="W160" s="39"/>
      <c r="X160" s="39"/>
      <c r="Y160" s="39"/>
      <c r="Z160" s="39"/>
      <c r="AA160" s="39"/>
      <c r="AB160" s="39"/>
      <c r="AC160" s="39"/>
      <c r="AD160" s="39"/>
      <c r="AE160" s="39"/>
      <c r="AR160" s="224" t="s">
        <v>287</v>
      </c>
      <c r="AT160" s="224" t="s">
        <v>219</v>
      </c>
      <c r="AU160" s="224" t="s">
        <v>78</v>
      </c>
      <c r="AY160" s="18" t="s">
        <v>216</v>
      </c>
      <c r="BE160" s="225">
        <f>IF(N160="základní",J160,0)</f>
        <v>0</v>
      </c>
      <c r="BF160" s="225">
        <f>IF(N160="snížená",J160,0)</f>
        <v>0</v>
      </c>
      <c r="BG160" s="225">
        <f>IF(N160="zákl. přenesená",J160,0)</f>
        <v>0</v>
      </c>
      <c r="BH160" s="225">
        <f>IF(N160="sníž. přenesená",J160,0)</f>
        <v>0</v>
      </c>
      <c r="BI160" s="225">
        <f>IF(N160="nulová",J160,0)</f>
        <v>0</v>
      </c>
      <c r="BJ160" s="18" t="s">
        <v>76</v>
      </c>
      <c r="BK160" s="225">
        <f>ROUND(I160*H160,2)</f>
        <v>0</v>
      </c>
      <c r="BL160" s="18" t="s">
        <v>287</v>
      </c>
      <c r="BM160" s="224" t="s">
        <v>2966</v>
      </c>
    </row>
    <row r="161" s="2" customFormat="1">
      <c r="A161" s="39"/>
      <c r="B161" s="40"/>
      <c r="C161" s="41"/>
      <c r="D161" s="226" t="s">
        <v>226</v>
      </c>
      <c r="E161" s="41"/>
      <c r="F161" s="227" t="s">
        <v>785</v>
      </c>
      <c r="G161" s="41"/>
      <c r="H161" s="41"/>
      <c r="I161" s="228"/>
      <c r="J161" s="41"/>
      <c r="K161" s="41"/>
      <c r="L161" s="45"/>
      <c r="M161" s="229"/>
      <c r="N161" s="230"/>
      <c r="O161" s="85"/>
      <c r="P161" s="85"/>
      <c r="Q161" s="85"/>
      <c r="R161" s="85"/>
      <c r="S161" s="85"/>
      <c r="T161" s="86"/>
      <c r="U161" s="39"/>
      <c r="V161" s="39"/>
      <c r="W161" s="39"/>
      <c r="X161" s="39"/>
      <c r="Y161" s="39"/>
      <c r="Z161" s="39"/>
      <c r="AA161" s="39"/>
      <c r="AB161" s="39"/>
      <c r="AC161" s="39"/>
      <c r="AD161" s="39"/>
      <c r="AE161" s="39"/>
      <c r="AT161" s="18" t="s">
        <v>226</v>
      </c>
      <c r="AU161" s="18" t="s">
        <v>78</v>
      </c>
    </row>
    <row r="162" s="2" customFormat="1" ht="13.8" customHeight="1">
      <c r="A162" s="39"/>
      <c r="B162" s="40"/>
      <c r="C162" s="263" t="s">
        <v>328</v>
      </c>
      <c r="D162" s="263" t="s">
        <v>295</v>
      </c>
      <c r="E162" s="264" t="s">
        <v>395</v>
      </c>
      <c r="F162" s="265" t="s">
        <v>396</v>
      </c>
      <c r="G162" s="266" t="s">
        <v>326</v>
      </c>
      <c r="H162" s="267">
        <v>1</v>
      </c>
      <c r="I162" s="268"/>
      <c r="J162" s="269">
        <f>ROUND(I162*H162,2)</f>
        <v>0</v>
      </c>
      <c r="K162" s="265" t="s">
        <v>223</v>
      </c>
      <c r="L162" s="270"/>
      <c r="M162" s="271" t="s">
        <v>19</v>
      </c>
      <c r="N162" s="272" t="s">
        <v>40</v>
      </c>
      <c r="O162" s="85"/>
      <c r="P162" s="222">
        <f>O162*H162</f>
        <v>0</v>
      </c>
      <c r="Q162" s="222">
        <v>0.001</v>
      </c>
      <c r="R162" s="222">
        <f>Q162*H162</f>
        <v>0.001</v>
      </c>
      <c r="S162" s="222">
        <v>0</v>
      </c>
      <c r="T162" s="223">
        <f>S162*H162</f>
        <v>0</v>
      </c>
      <c r="U162" s="39"/>
      <c r="V162" s="39"/>
      <c r="W162" s="39"/>
      <c r="X162" s="39"/>
      <c r="Y162" s="39"/>
      <c r="Z162" s="39"/>
      <c r="AA162" s="39"/>
      <c r="AB162" s="39"/>
      <c r="AC162" s="39"/>
      <c r="AD162" s="39"/>
      <c r="AE162" s="39"/>
      <c r="AR162" s="224" t="s">
        <v>299</v>
      </c>
      <c r="AT162" s="224" t="s">
        <v>295</v>
      </c>
      <c r="AU162" s="224" t="s">
        <v>78</v>
      </c>
      <c r="AY162" s="18" t="s">
        <v>216</v>
      </c>
      <c r="BE162" s="225">
        <f>IF(N162="základní",J162,0)</f>
        <v>0</v>
      </c>
      <c r="BF162" s="225">
        <f>IF(N162="snížená",J162,0)</f>
        <v>0</v>
      </c>
      <c r="BG162" s="225">
        <f>IF(N162="zákl. přenesená",J162,0)</f>
        <v>0</v>
      </c>
      <c r="BH162" s="225">
        <f>IF(N162="sníž. přenesená",J162,0)</f>
        <v>0</v>
      </c>
      <c r="BI162" s="225">
        <f>IF(N162="nulová",J162,0)</f>
        <v>0</v>
      </c>
      <c r="BJ162" s="18" t="s">
        <v>76</v>
      </c>
      <c r="BK162" s="225">
        <f>ROUND(I162*H162,2)</f>
        <v>0</v>
      </c>
      <c r="BL162" s="18" t="s">
        <v>287</v>
      </c>
      <c r="BM162" s="224" t="s">
        <v>2967</v>
      </c>
    </row>
    <row r="163" s="2" customFormat="1" ht="13.8" customHeight="1">
      <c r="A163" s="39"/>
      <c r="B163" s="40"/>
      <c r="C163" s="213" t="s">
        <v>332</v>
      </c>
      <c r="D163" s="213" t="s">
        <v>219</v>
      </c>
      <c r="E163" s="214" t="s">
        <v>399</v>
      </c>
      <c r="F163" s="215" t="s">
        <v>400</v>
      </c>
      <c r="G163" s="216" t="s">
        <v>313</v>
      </c>
      <c r="H163" s="217">
        <v>1</v>
      </c>
      <c r="I163" s="218"/>
      <c r="J163" s="219">
        <f>ROUND(I163*H163,2)</f>
        <v>0</v>
      </c>
      <c r="K163" s="215" t="s">
        <v>223</v>
      </c>
      <c r="L163" s="45"/>
      <c r="M163" s="220" t="s">
        <v>19</v>
      </c>
      <c r="N163" s="221" t="s">
        <v>40</v>
      </c>
      <c r="O163" s="85"/>
      <c r="P163" s="222">
        <f>O163*H163</f>
        <v>0</v>
      </c>
      <c r="Q163" s="222">
        <v>0</v>
      </c>
      <c r="R163" s="222">
        <f>Q163*H163</f>
        <v>0</v>
      </c>
      <c r="S163" s="222">
        <v>0.019460000000000002</v>
      </c>
      <c r="T163" s="223">
        <f>S163*H163</f>
        <v>0.019460000000000002</v>
      </c>
      <c r="U163" s="39"/>
      <c r="V163" s="39"/>
      <c r="W163" s="39"/>
      <c r="X163" s="39"/>
      <c r="Y163" s="39"/>
      <c r="Z163" s="39"/>
      <c r="AA163" s="39"/>
      <c r="AB163" s="39"/>
      <c r="AC163" s="39"/>
      <c r="AD163" s="39"/>
      <c r="AE163" s="39"/>
      <c r="AR163" s="224" t="s">
        <v>287</v>
      </c>
      <c r="AT163" s="224" t="s">
        <v>219</v>
      </c>
      <c r="AU163" s="224" t="s">
        <v>78</v>
      </c>
      <c r="AY163" s="18" t="s">
        <v>216</v>
      </c>
      <c r="BE163" s="225">
        <f>IF(N163="základní",J163,0)</f>
        <v>0</v>
      </c>
      <c r="BF163" s="225">
        <f>IF(N163="snížená",J163,0)</f>
        <v>0</v>
      </c>
      <c r="BG163" s="225">
        <f>IF(N163="zákl. přenesená",J163,0)</f>
        <v>0</v>
      </c>
      <c r="BH163" s="225">
        <f>IF(N163="sníž. přenesená",J163,0)</f>
        <v>0</v>
      </c>
      <c r="BI163" s="225">
        <f>IF(N163="nulová",J163,0)</f>
        <v>0</v>
      </c>
      <c r="BJ163" s="18" t="s">
        <v>76</v>
      </c>
      <c r="BK163" s="225">
        <f>ROUND(I163*H163,2)</f>
        <v>0</v>
      </c>
      <c r="BL163" s="18" t="s">
        <v>287</v>
      </c>
      <c r="BM163" s="224" t="s">
        <v>2968</v>
      </c>
    </row>
    <row r="164" s="2" customFormat="1" ht="13.8" customHeight="1">
      <c r="A164" s="39"/>
      <c r="B164" s="40"/>
      <c r="C164" s="213" t="s">
        <v>336</v>
      </c>
      <c r="D164" s="213" t="s">
        <v>219</v>
      </c>
      <c r="E164" s="214" t="s">
        <v>403</v>
      </c>
      <c r="F164" s="215" t="s">
        <v>404</v>
      </c>
      <c r="G164" s="216" t="s">
        <v>313</v>
      </c>
      <c r="H164" s="217">
        <v>1</v>
      </c>
      <c r="I164" s="218"/>
      <c r="J164" s="219">
        <f>ROUND(I164*H164,2)</f>
        <v>0</v>
      </c>
      <c r="K164" s="215" t="s">
        <v>223</v>
      </c>
      <c r="L164" s="45"/>
      <c r="M164" s="220" t="s">
        <v>19</v>
      </c>
      <c r="N164" s="221" t="s">
        <v>40</v>
      </c>
      <c r="O164" s="85"/>
      <c r="P164" s="222">
        <f>O164*H164</f>
        <v>0</v>
      </c>
      <c r="Q164" s="222">
        <v>0.00173</v>
      </c>
      <c r="R164" s="222">
        <f>Q164*H164</f>
        <v>0.00173</v>
      </c>
      <c r="S164" s="222">
        <v>0</v>
      </c>
      <c r="T164" s="223">
        <f>S164*H164</f>
        <v>0</v>
      </c>
      <c r="U164" s="39"/>
      <c r="V164" s="39"/>
      <c r="W164" s="39"/>
      <c r="X164" s="39"/>
      <c r="Y164" s="39"/>
      <c r="Z164" s="39"/>
      <c r="AA164" s="39"/>
      <c r="AB164" s="39"/>
      <c r="AC164" s="39"/>
      <c r="AD164" s="39"/>
      <c r="AE164" s="39"/>
      <c r="AR164" s="224" t="s">
        <v>287</v>
      </c>
      <c r="AT164" s="224" t="s">
        <v>219</v>
      </c>
      <c r="AU164" s="224" t="s">
        <v>78</v>
      </c>
      <c r="AY164" s="18" t="s">
        <v>216</v>
      </c>
      <c r="BE164" s="225">
        <f>IF(N164="základní",J164,0)</f>
        <v>0</v>
      </c>
      <c r="BF164" s="225">
        <f>IF(N164="snížená",J164,0)</f>
        <v>0</v>
      </c>
      <c r="BG164" s="225">
        <f>IF(N164="zákl. přenesená",J164,0)</f>
        <v>0</v>
      </c>
      <c r="BH164" s="225">
        <f>IF(N164="sníž. přenesená",J164,0)</f>
        <v>0</v>
      </c>
      <c r="BI164" s="225">
        <f>IF(N164="nulová",J164,0)</f>
        <v>0</v>
      </c>
      <c r="BJ164" s="18" t="s">
        <v>76</v>
      </c>
      <c r="BK164" s="225">
        <f>ROUND(I164*H164,2)</f>
        <v>0</v>
      </c>
      <c r="BL164" s="18" t="s">
        <v>287</v>
      </c>
      <c r="BM164" s="224" t="s">
        <v>2969</v>
      </c>
    </row>
    <row r="165" s="2" customFormat="1">
      <c r="A165" s="39"/>
      <c r="B165" s="40"/>
      <c r="C165" s="41"/>
      <c r="D165" s="226" t="s">
        <v>226</v>
      </c>
      <c r="E165" s="41"/>
      <c r="F165" s="227" t="s">
        <v>406</v>
      </c>
      <c r="G165" s="41"/>
      <c r="H165" s="41"/>
      <c r="I165" s="228"/>
      <c r="J165" s="41"/>
      <c r="K165" s="41"/>
      <c r="L165" s="45"/>
      <c r="M165" s="229"/>
      <c r="N165" s="230"/>
      <c r="O165" s="85"/>
      <c r="P165" s="85"/>
      <c r="Q165" s="85"/>
      <c r="R165" s="85"/>
      <c r="S165" s="85"/>
      <c r="T165" s="86"/>
      <c r="U165" s="39"/>
      <c r="V165" s="39"/>
      <c r="W165" s="39"/>
      <c r="X165" s="39"/>
      <c r="Y165" s="39"/>
      <c r="Z165" s="39"/>
      <c r="AA165" s="39"/>
      <c r="AB165" s="39"/>
      <c r="AC165" s="39"/>
      <c r="AD165" s="39"/>
      <c r="AE165" s="39"/>
      <c r="AT165" s="18" t="s">
        <v>226</v>
      </c>
      <c r="AU165" s="18" t="s">
        <v>78</v>
      </c>
    </row>
    <row r="166" s="2" customFormat="1" ht="13.8" customHeight="1">
      <c r="A166" s="39"/>
      <c r="B166" s="40"/>
      <c r="C166" s="263" t="s">
        <v>340</v>
      </c>
      <c r="D166" s="263" t="s">
        <v>295</v>
      </c>
      <c r="E166" s="264" t="s">
        <v>408</v>
      </c>
      <c r="F166" s="265" t="s">
        <v>409</v>
      </c>
      <c r="G166" s="266" t="s">
        <v>326</v>
      </c>
      <c r="H166" s="267">
        <v>1</v>
      </c>
      <c r="I166" s="268"/>
      <c r="J166" s="269">
        <f>ROUND(I166*H166,2)</f>
        <v>0</v>
      </c>
      <c r="K166" s="265" t="s">
        <v>223</v>
      </c>
      <c r="L166" s="270"/>
      <c r="M166" s="271" t="s">
        <v>19</v>
      </c>
      <c r="N166" s="272" t="s">
        <v>40</v>
      </c>
      <c r="O166" s="85"/>
      <c r="P166" s="222">
        <f>O166*H166</f>
        <v>0</v>
      </c>
      <c r="Q166" s="222">
        <v>0.012</v>
      </c>
      <c r="R166" s="222">
        <f>Q166*H166</f>
        <v>0.012</v>
      </c>
      <c r="S166" s="222">
        <v>0</v>
      </c>
      <c r="T166" s="223">
        <f>S166*H166</f>
        <v>0</v>
      </c>
      <c r="U166" s="39"/>
      <c r="V166" s="39"/>
      <c r="W166" s="39"/>
      <c r="X166" s="39"/>
      <c r="Y166" s="39"/>
      <c r="Z166" s="39"/>
      <c r="AA166" s="39"/>
      <c r="AB166" s="39"/>
      <c r="AC166" s="39"/>
      <c r="AD166" s="39"/>
      <c r="AE166" s="39"/>
      <c r="AR166" s="224" t="s">
        <v>299</v>
      </c>
      <c r="AT166" s="224" t="s">
        <v>295</v>
      </c>
      <c r="AU166" s="224" t="s">
        <v>78</v>
      </c>
      <c r="AY166" s="18" t="s">
        <v>216</v>
      </c>
      <c r="BE166" s="225">
        <f>IF(N166="základní",J166,0)</f>
        <v>0</v>
      </c>
      <c r="BF166" s="225">
        <f>IF(N166="snížená",J166,0)</f>
        <v>0</v>
      </c>
      <c r="BG166" s="225">
        <f>IF(N166="zákl. přenesená",J166,0)</f>
        <v>0</v>
      </c>
      <c r="BH166" s="225">
        <f>IF(N166="sníž. přenesená",J166,0)</f>
        <v>0</v>
      </c>
      <c r="BI166" s="225">
        <f>IF(N166="nulová",J166,0)</f>
        <v>0</v>
      </c>
      <c r="BJ166" s="18" t="s">
        <v>76</v>
      </c>
      <c r="BK166" s="225">
        <f>ROUND(I166*H166,2)</f>
        <v>0</v>
      </c>
      <c r="BL166" s="18" t="s">
        <v>287</v>
      </c>
      <c r="BM166" s="224" t="s">
        <v>2970</v>
      </c>
    </row>
    <row r="167" s="2" customFormat="1" ht="13.8" customHeight="1">
      <c r="A167" s="39"/>
      <c r="B167" s="40"/>
      <c r="C167" s="213" t="s">
        <v>7</v>
      </c>
      <c r="D167" s="213" t="s">
        <v>219</v>
      </c>
      <c r="E167" s="214" t="s">
        <v>1375</v>
      </c>
      <c r="F167" s="215" t="s">
        <v>1376</v>
      </c>
      <c r="G167" s="216" t="s">
        <v>313</v>
      </c>
      <c r="H167" s="217">
        <v>1</v>
      </c>
      <c r="I167" s="218"/>
      <c r="J167" s="219">
        <f>ROUND(I167*H167,2)</f>
        <v>0</v>
      </c>
      <c r="K167" s="215" t="s">
        <v>223</v>
      </c>
      <c r="L167" s="45"/>
      <c r="M167" s="220" t="s">
        <v>19</v>
      </c>
      <c r="N167" s="221" t="s">
        <v>40</v>
      </c>
      <c r="O167" s="85"/>
      <c r="P167" s="222">
        <f>O167*H167</f>
        <v>0</v>
      </c>
      <c r="Q167" s="222">
        <v>0</v>
      </c>
      <c r="R167" s="222">
        <f>Q167*H167</f>
        <v>0</v>
      </c>
      <c r="S167" s="222">
        <v>0.087999999999999995</v>
      </c>
      <c r="T167" s="223">
        <f>S167*H167</f>
        <v>0.087999999999999995</v>
      </c>
      <c r="U167" s="39"/>
      <c r="V167" s="39"/>
      <c r="W167" s="39"/>
      <c r="X167" s="39"/>
      <c r="Y167" s="39"/>
      <c r="Z167" s="39"/>
      <c r="AA167" s="39"/>
      <c r="AB167" s="39"/>
      <c r="AC167" s="39"/>
      <c r="AD167" s="39"/>
      <c r="AE167" s="39"/>
      <c r="AR167" s="224" t="s">
        <v>287</v>
      </c>
      <c r="AT167" s="224" t="s">
        <v>219</v>
      </c>
      <c r="AU167" s="224" t="s">
        <v>78</v>
      </c>
      <c r="AY167" s="18" t="s">
        <v>216</v>
      </c>
      <c r="BE167" s="225">
        <f>IF(N167="základní",J167,0)</f>
        <v>0</v>
      </c>
      <c r="BF167" s="225">
        <f>IF(N167="snížená",J167,0)</f>
        <v>0</v>
      </c>
      <c r="BG167" s="225">
        <f>IF(N167="zákl. přenesená",J167,0)</f>
        <v>0</v>
      </c>
      <c r="BH167" s="225">
        <f>IF(N167="sníž. přenesená",J167,0)</f>
        <v>0</v>
      </c>
      <c r="BI167" s="225">
        <f>IF(N167="nulová",J167,0)</f>
        <v>0</v>
      </c>
      <c r="BJ167" s="18" t="s">
        <v>76</v>
      </c>
      <c r="BK167" s="225">
        <f>ROUND(I167*H167,2)</f>
        <v>0</v>
      </c>
      <c r="BL167" s="18" t="s">
        <v>287</v>
      </c>
      <c r="BM167" s="224" t="s">
        <v>2971</v>
      </c>
    </row>
    <row r="168" s="2" customFormat="1" ht="13.8" customHeight="1">
      <c r="A168" s="39"/>
      <c r="B168" s="40"/>
      <c r="C168" s="213" t="s">
        <v>349</v>
      </c>
      <c r="D168" s="213" t="s">
        <v>219</v>
      </c>
      <c r="E168" s="214" t="s">
        <v>1203</v>
      </c>
      <c r="F168" s="215" t="s">
        <v>1204</v>
      </c>
      <c r="G168" s="216" t="s">
        <v>313</v>
      </c>
      <c r="H168" s="217">
        <v>1</v>
      </c>
      <c r="I168" s="218"/>
      <c r="J168" s="219">
        <f>ROUND(I168*H168,2)</f>
        <v>0</v>
      </c>
      <c r="K168" s="215" t="s">
        <v>223</v>
      </c>
      <c r="L168" s="45"/>
      <c r="M168" s="220" t="s">
        <v>19</v>
      </c>
      <c r="N168" s="221" t="s">
        <v>40</v>
      </c>
      <c r="O168" s="85"/>
      <c r="P168" s="222">
        <f>O168*H168</f>
        <v>0</v>
      </c>
      <c r="Q168" s="222">
        <v>0.00034000000000000002</v>
      </c>
      <c r="R168" s="222">
        <f>Q168*H168</f>
        <v>0.00034000000000000002</v>
      </c>
      <c r="S168" s="222">
        <v>0</v>
      </c>
      <c r="T168" s="223">
        <f>S168*H168</f>
        <v>0</v>
      </c>
      <c r="U168" s="39"/>
      <c r="V168" s="39"/>
      <c r="W168" s="39"/>
      <c r="X168" s="39"/>
      <c r="Y168" s="39"/>
      <c r="Z168" s="39"/>
      <c r="AA168" s="39"/>
      <c r="AB168" s="39"/>
      <c r="AC168" s="39"/>
      <c r="AD168" s="39"/>
      <c r="AE168" s="39"/>
      <c r="AR168" s="224" t="s">
        <v>287</v>
      </c>
      <c r="AT168" s="224" t="s">
        <v>219</v>
      </c>
      <c r="AU168" s="224" t="s">
        <v>78</v>
      </c>
      <c r="AY168" s="18" t="s">
        <v>216</v>
      </c>
      <c r="BE168" s="225">
        <f>IF(N168="základní",J168,0)</f>
        <v>0</v>
      </c>
      <c r="BF168" s="225">
        <f>IF(N168="snížená",J168,0)</f>
        <v>0</v>
      </c>
      <c r="BG168" s="225">
        <f>IF(N168="zákl. přenesená",J168,0)</f>
        <v>0</v>
      </c>
      <c r="BH168" s="225">
        <f>IF(N168="sníž. přenesená",J168,0)</f>
        <v>0</v>
      </c>
      <c r="BI168" s="225">
        <f>IF(N168="nulová",J168,0)</f>
        <v>0</v>
      </c>
      <c r="BJ168" s="18" t="s">
        <v>76</v>
      </c>
      <c r="BK168" s="225">
        <f>ROUND(I168*H168,2)</f>
        <v>0</v>
      </c>
      <c r="BL168" s="18" t="s">
        <v>287</v>
      </c>
      <c r="BM168" s="224" t="s">
        <v>2972</v>
      </c>
    </row>
    <row r="169" s="2" customFormat="1">
      <c r="A169" s="39"/>
      <c r="B169" s="40"/>
      <c r="C169" s="41"/>
      <c r="D169" s="226" t="s">
        <v>226</v>
      </c>
      <c r="E169" s="41"/>
      <c r="F169" s="227" t="s">
        <v>1206</v>
      </c>
      <c r="G169" s="41"/>
      <c r="H169" s="41"/>
      <c r="I169" s="228"/>
      <c r="J169" s="41"/>
      <c r="K169" s="41"/>
      <c r="L169" s="45"/>
      <c r="M169" s="229"/>
      <c r="N169" s="230"/>
      <c r="O169" s="85"/>
      <c r="P169" s="85"/>
      <c r="Q169" s="85"/>
      <c r="R169" s="85"/>
      <c r="S169" s="85"/>
      <c r="T169" s="86"/>
      <c r="U169" s="39"/>
      <c r="V169" s="39"/>
      <c r="W169" s="39"/>
      <c r="X169" s="39"/>
      <c r="Y169" s="39"/>
      <c r="Z169" s="39"/>
      <c r="AA169" s="39"/>
      <c r="AB169" s="39"/>
      <c r="AC169" s="39"/>
      <c r="AD169" s="39"/>
      <c r="AE169" s="39"/>
      <c r="AT169" s="18" t="s">
        <v>226</v>
      </c>
      <c r="AU169" s="18" t="s">
        <v>78</v>
      </c>
    </row>
    <row r="170" s="2" customFormat="1" ht="13.8" customHeight="1">
      <c r="A170" s="39"/>
      <c r="B170" s="40"/>
      <c r="C170" s="263" t="s">
        <v>353</v>
      </c>
      <c r="D170" s="263" t="s">
        <v>295</v>
      </c>
      <c r="E170" s="264" t="s">
        <v>1207</v>
      </c>
      <c r="F170" s="265" t="s">
        <v>1208</v>
      </c>
      <c r="G170" s="266" t="s">
        <v>326</v>
      </c>
      <c r="H170" s="267">
        <v>1</v>
      </c>
      <c r="I170" s="268"/>
      <c r="J170" s="269">
        <f>ROUND(I170*H170,2)</f>
        <v>0</v>
      </c>
      <c r="K170" s="265" t="s">
        <v>223</v>
      </c>
      <c r="L170" s="270"/>
      <c r="M170" s="271" t="s">
        <v>19</v>
      </c>
      <c r="N170" s="272" t="s">
        <v>40</v>
      </c>
      <c r="O170" s="85"/>
      <c r="P170" s="222">
        <f>O170*H170</f>
        <v>0</v>
      </c>
      <c r="Q170" s="222">
        <v>0.035000000000000003</v>
      </c>
      <c r="R170" s="222">
        <f>Q170*H170</f>
        <v>0.035000000000000003</v>
      </c>
      <c r="S170" s="222">
        <v>0</v>
      </c>
      <c r="T170" s="223">
        <f>S170*H170</f>
        <v>0</v>
      </c>
      <c r="U170" s="39"/>
      <c r="V170" s="39"/>
      <c r="W170" s="39"/>
      <c r="X170" s="39"/>
      <c r="Y170" s="39"/>
      <c r="Z170" s="39"/>
      <c r="AA170" s="39"/>
      <c r="AB170" s="39"/>
      <c r="AC170" s="39"/>
      <c r="AD170" s="39"/>
      <c r="AE170" s="39"/>
      <c r="AR170" s="224" t="s">
        <v>299</v>
      </c>
      <c r="AT170" s="224" t="s">
        <v>295</v>
      </c>
      <c r="AU170" s="224" t="s">
        <v>78</v>
      </c>
      <c r="AY170" s="18" t="s">
        <v>216</v>
      </c>
      <c r="BE170" s="225">
        <f>IF(N170="základní",J170,0)</f>
        <v>0</v>
      </c>
      <c r="BF170" s="225">
        <f>IF(N170="snížená",J170,0)</f>
        <v>0</v>
      </c>
      <c r="BG170" s="225">
        <f>IF(N170="zákl. přenesená",J170,0)</f>
        <v>0</v>
      </c>
      <c r="BH170" s="225">
        <f>IF(N170="sníž. přenesená",J170,0)</f>
        <v>0</v>
      </c>
      <c r="BI170" s="225">
        <f>IF(N170="nulová",J170,0)</f>
        <v>0</v>
      </c>
      <c r="BJ170" s="18" t="s">
        <v>76</v>
      </c>
      <c r="BK170" s="225">
        <f>ROUND(I170*H170,2)</f>
        <v>0</v>
      </c>
      <c r="BL170" s="18" t="s">
        <v>287</v>
      </c>
      <c r="BM170" s="224" t="s">
        <v>2973</v>
      </c>
    </row>
    <row r="171" s="2" customFormat="1" ht="13.8" customHeight="1">
      <c r="A171" s="39"/>
      <c r="B171" s="40"/>
      <c r="C171" s="263" t="s">
        <v>357</v>
      </c>
      <c r="D171" s="263" t="s">
        <v>295</v>
      </c>
      <c r="E171" s="264" t="s">
        <v>1210</v>
      </c>
      <c r="F171" s="265" t="s">
        <v>1211</v>
      </c>
      <c r="G171" s="266" t="s">
        <v>326</v>
      </c>
      <c r="H171" s="267">
        <v>1</v>
      </c>
      <c r="I171" s="268"/>
      <c r="J171" s="269">
        <f>ROUND(I171*H171,2)</f>
        <v>0</v>
      </c>
      <c r="K171" s="265" t="s">
        <v>223</v>
      </c>
      <c r="L171" s="270"/>
      <c r="M171" s="271" t="s">
        <v>19</v>
      </c>
      <c r="N171" s="272" t="s">
        <v>40</v>
      </c>
      <c r="O171" s="85"/>
      <c r="P171" s="222">
        <f>O171*H171</f>
        <v>0</v>
      </c>
      <c r="Q171" s="222">
        <v>0.012999999999999999</v>
      </c>
      <c r="R171" s="222">
        <f>Q171*H171</f>
        <v>0.012999999999999999</v>
      </c>
      <c r="S171" s="222">
        <v>0</v>
      </c>
      <c r="T171" s="223">
        <f>S171*H171</f>
        <v>0</v>
      </c>
      <c r="U171" s="39"/>
      <c r="V171" s="39"/>
      <c r="W171" s="39"/>
      <c r="X171" s="39"/>
      <c r="Y171" s="39"/>
      <c r="Z171" s="39"/>
      <c r="AA171" s="39"/>
      <c r="AB171" s="39"/>
      <c r="AC171" s="39"/>
      <c r="AD171" s="39"/>
      <c r="AE171" s="39"/>
      <c r="AR171" s="224" t="s">
        <v>299</v>
      </c>
      <c r="AT171" s="224" t="s">
        <v>295</v>
      </c>
      <c r="AU171" s="224" t="s">
        <v>78</v>
      </c>
      <c r="AY171" s="18" t="s">
        <v>216</v>
      </c>
      <c r="BE171" s="225">
        <f>IF(N171="základní",J171,0)</f>
        <v>0</v>
      </c>
      <c r="BF171" s="225">
        <f>IF(N171="snížená",J171,0)</f>
        <v>0</v>
      </c>
      <c r="BG171" s="225">
        <f>IF(N171="zákl. přenesená",J171,0)</f>
        <v>0</v>
      </c>
      <c r="BH171" s="225">
        <f>IF(N171="sníž. přenesená",J171,0)</f>
        <v>0</v>
      </c>
      <c r="BI171" s="225">
        <f>IF(N171="nulová",J171,0)</f>
        <v>0</v>
      </c>
      <c r="BJ171" s="18" t="s">
        <v>76</v>
      </c>
      <c r="BK171" s="225">
        <f>ROUND(I171*H171,2)</f>
        <v>0</v>
      </c>
      <c r="BL171" s="18" t="s">
        <v>287</v>
      </c>
      <c r="BM171" s="224" t="s">
        <v>2974</v>
      </c>
    </row>
    <row r="172" s="2" customFormat="1" ht="13.8" customHeight="1">
      <c r="A172" s="39"/>
      <c r="B172" s="40"/>
      <c r="C172" s="213" t="s">
        <v>362</v>
      </c>
      <c r="D172" s="213" t="s">
        <v>219</v>
      </c>
      <c r="E172" s="214" t="s">
        <v>412</v>
      </c>
      <c r="F172" s="215" t="s">
        <v>413</v>
      </c>
      <c r="G172" s="216" t="s">
        <v>313</v>
      </c>
      <c r="H172" s="217">
        <v>1</v>
      </c>
      <c r="I172" s="218"/>
      <c r="J172" s="219">
        <f>ROUND(I172*H172,2)</f>
        <v>0</v>
      </c>
      <c r="K172" s="215" t="s">
        <v>223</v>
      </c>
      <c r="L172" s="45"/>
      <c r="M172" s="220" t="s">
        <v>19</v>
      </c>
      <c r="N172" s="221" t="s">
        <v>40</v>
      </c>
      <c r="O172" s="85"/>
      <c r="P172" s="222">
        <f>O172*H172</f>
        <v>0</v>
      </c>
      <c r="Q172" s="222">
        <v>0.00051999999999999995</v>
      </c>
      <c r="R172" s="222">
        <f>Q172*H172</f>
        <v>0.00051999999999999995</v>
      </c>
      <c r="S172" s="222">
        <v>0</v>
      </c>
      <c r="T172" s="223">
        <f>S172*H172</f>
        <v>0</v>
      </c>
      <c r="U172" s="39"/>
      <c r="V172" s="39"/>
      <c r="W172" s="39"/>
      <c r="X172" s="39"/>
      <c r="Y172" s="39"/>
      <c r="Z172" s="39"/>
      <c r="AA172" s="39"/>
      <c r="AB172" s="39"/>
      <c r="AC172" s="39"/>
      <c r="AD172" s="39"/>
      <c r="AE172" s="39"/>
      <c r="AR172" s="224" t="s">
        <v>287</v>
      </c>
      <c r="AT172" s="224" t="s">
        <v>219</v>
      </c>
      <c r="AU172" s="224" t="s">
        <v>78</v>
      </c>
      <c r="AY172" s="18" t="s">
        <v>216</v>
      </c>
      <c r="BE172" s="225">
        <f>IF(N172="základní",J172,0)</f>
        <v>0</v>
      </c>
      <c r="BF172" s="225">
        <f>IF(N172="snížená",J172,0)</f>
        <v>0</v>
      </c>
      <c r="BG172" s="225">
        <f>IF(N172="zákl. přenesená",J172,0)</f>
        <v>0</v>
      </c>
      <c r="BH172" s="225">
        <f>IF(N172="sníž. přenesená",J172,0)</f>
        <v>0</v>
      </c>
      <c r="BI172" s="225">
        <f>IF(N172="nulová",J172,0)</f>
        <v>0</v>
      </c>
      <c r="BJ172" s="18" t="s">
        <v>76</v>
      </c>
      <c r="BK172" s="225">
        <f>ROUND(I172*H172,2)</f>
        <v>0</v>
      </c>
      <c r="BL172" s="18" t="s">
        <v>287</v>
      </c>
      <c r="BM172" s="224" t="s">
        <v>2975</v>
      </c>
    </row>
    <row r="173" s="2" customFormat="1" ht="13.8" customHeight="1">
      <c r="A173" s="39"/>
      <c r="B173" s="40"/>
      <c r="C173" s="213" t="s">
        <v>366</v>
      </c>
      <c r="D173" s="213" t="s">
        <v>219</v>
      </c>
      <c r="E173" s="214" t="s">
        <v>790</v>
      </c>
      <c r="F173" s="215" t="s">
        <v>791</v>
      </c>
      <c r="G173" s="216" t="s">
        <v>313</v>
      </c>
      <c r="H173" s="217">
        <v>1</v>
      </c>
      <c r="I173" s="218"/>
      <c r="J173" s="219">
        <f>ROUND(I173*H173,2)</f>
        <v>0</v>
      </c>
      <c r="K173" s="215" t="s">
        <v>223</v>
      </c>
      <c r="L173" s="45"/>
      <c r="M173" s="220" t="s">
        <v>19</v>
      </c>
      <c r="N173" s="221" t="s">
        <v>40</v>
      </c>
      <c r="O173" s="85"/>
      <c r="P173" s="222">
        <f>O173*H173</f>
        <v>0</v>
      </c>
      <c r="Q173" s="222">
        <v>0.00051999999999999995</v>
      </c>
      <c r="R173" s="222">
        <f>Q173*H173</f>
        <v>0.00051999999999999995</v>
      </c>
      <c r="S173" s="222">
        <v>0</v>
      </c>
      <c r="T173" s="223">
        <f>S173*H173</f>
        <v>0</v>
      </c>
      <c r="U173" s="39"/>
      <c r="V173" s="39"/>
      <c r="W173" s="39"/>
      <c r="X173" s="39"/>
      <c r="Y173" s="39"/>
      <c r="Z173" s="39"/>
      <c r="AA173" s="39"/>
      <c r="AB173" s="39"/>
      <c r="AC173" s="39"/>
      <c r="AD173" s="39"/>
      <c r="AE173" s="39"/>
      <c r="AR173" s="224" t="s">
        <v>287</v>
      </c>
      <c r="AT173" s="224" t="s">
        <v>219</v>
      </c>
      <c r="AU173" s="224" t="s">
        <v>78</v>
      </c>
      <c r="AY173" s="18" t="s">
        <v>216</v>
      </c>
      <c r="BE173" s="225">
        <f>IF(N173="základní",J173,0)</f>
        <v>0</v>
      </c>
      <c r="BF173" s="225">
        <f>IF(N173="snížená",J173,0)</f>
        <v>0</v>
      </c>
      <c r="BG173" s="225">
        <f>IF(N173="zákl. přenesená",J173,0)</f>
        <v>0</v>
      </c>
      <c r="BH173" s="225">
        <f>IF(N173="sníž. přenesená",J173,0)</f>
        <v>0</v>
      </c>
      <c r="BI173" s="225">
        <f>IF(N173="nulová",J173,0)</f>
        <v>0</v>
      </c>
      <c r="BJ173" s="18" t="s">
        <v>76</v>
      </c>
      <c r="BK173" s="225">
        <f>ROUND(I173*H173,2)</f>
        <v>0</v>
      </c>
      <c r="BL173" s="18" t="s">
        <v>287</v>
      </c>
      <c r="BM173" s="224" t="s">
        <v>2976</v>
      </c>
    </row>
    <row r="174" s="2" customFormat="1" ht="13.8" customHeight="1">
      <c r="A174" s="39"/>
      <c r="B174" s="40"/>
      <c r="C174" s="213" t="s">
        <v>371</v>
      </c>
      <c r="D174" s="213" t="s">
        <v>219</v>
      </c>
      <c r="E174" s="214" t="s">
        <v>416</v>
      </c>
      <c r="F174" s="215" t="s">
        <v>417</v>
      </c>
      <c r="G174" s="216" t="s">
        <v>313</v>
      </c>
      <c r="H174" s="217">
        <v>1</v>
      </c>
      <c r="I174" s="218"/>
      <c r="J174" s="219">
        <f>ROUND(I174*H174,2)</f>
        <v>0</v>
      </c>
      <c r="K174" s="215" t="s">
        <v>223</v>
      </c>
      <c r="L174" s="45"/>
      <c r="M174" s="220" t="s">
        <v>19</v>
      </c>
      <c r="N174" s="221" t="s">
        <v>40</v>
      </c>
      <c r="O174" s="85"/>
      <c r="P174" s="222">
        <f>O174*H174</f>
        <v>0</v>
      </c>
      <c r="Q174" s="222">
        <v>0.00051999999999999995</v>
      </c>
      <c r="R174" s="222">
        <f>Q174*H174</f>
        <v>0.00051999999999999995</v>
      </c>
      <c r="S174" s="222">
        <v>0</v>
      </c>
      <c r="T174" s="223">
        <f>S174*H174</f>
        <v>0</v>
      </c>
      <c r="U174" s="39"/>
      <c r="V174" s="39"/>
      <c r="W174" s="39"/>
      <c r="X174" s="39"/>
      <c r="Y174" s="39"/>
      <c r="Z174" s="39"/>
      <c r="AA174" s="39"/>
      <c r="AB174" s="39"/>
      <c r="AC174" s="39"/>
      <c r="AD174" s="39"/>
      <c r="AE174" s="39"/>
      <c r="AR174" s="224" t="s">
        <v>287</v>
      </c>
      <c r="AT174" s="224" t="s">
        <v>219</v>
      </c>
      <c r="AU174" s="224" t="s">
        <v>78</v>
      </c>
      <c r="AY174" s="18" t="s">
        <v>216</v>
      </c>
      <c r="BE174" s="225">
        <f>IF(N174="základní",J174,0)</f>
        <v>0</v>
      </c>
      <c r="BF174" s="225">
        <f>IF(N174="snížená",J174,0)</f>
        <v>0</v>
      </c>
      <c r="BG174" s="225">
        <f>IF(N174="zákl. přenesená",J174,0)</f>
        <v>0</v>
      </c>
      <c r="BH174" s="225">
        <f>IF(N174="sníž. přenesená",J174,0)</f>
        <v>0</v>
      </c>
      <c r="BI174" s="225">
        <f>IF(N174="nulová",J174,0)</f>
        <v>0</v>
      </c>
      <c r="BJ174" s="18" t="s">
        <v>76</v>
      </c>
      <c r="BK174" s="225">
        <f>ROUND(I174*H174,2)</f>
        <v>0</v>
      </c>
      <c r="BL174" s="18" t="s">
        <v>287</v>
      </c>
      <c r="BM174" s="224" t="s">
        <v>2977</v>
      </c>
    </row>
    <row r="175" s="2" customFormat="1" ht="13.8" customHeight="1">
      <c r="A175" s="39"/>
      <c r="B175" s="40"/>
      <c r="C175" s="213" t="s">
        <v>375</v>
      </c>
      <c r="D175" s="213" t="s">
        <v>219</v>
      </c>
      <c r="E175" s="214" t="s">
        <v>1214</v>
      </c>
      <c r="F175" s="215" t="s">
        <v>1215</v>
      </c>
      <c r="G175" s="216" t="s">
        <v>313</v>
      </c>
      <c r="H175" s="217">
        <v>5</v>
      </c>
      <c r="I175" s="218"/>
      <c r="J175" s="219">
        <f>ROUND(I175*H175,2)</f>
        <v>0</v>
      </c>
      <c r="K175" s="215" t="s">
        <v>223</v>
      </c>
      <c r="L175" s="45"/>
      <c r="M175" s="220" t="s">
        <v>19</v>
      </c>
      <c r="N175" s="221" t="s">
        <v>40</v>
      </c>
      <c r="O175" s="85"/>
      <c r="P175" s="222">
        <f>O175*H175</f>
        <v>0</v>
      </c>
      <c r="Q175" s="222">
        <v>9.0000000000000006E-05</v>
      </c>
      <c r="R175" s="222">
        <f>Q175*H175</f>
        <v>0.00045000000000000004</v>
      </c>
      <c r="S175" s="222">
        <v>0</v>
      </c>
      <c r="T175" s="223">
        <f>S175*H175</f>
        <v>0</v>
      </c>
      <c r="U175" s="39"/>
      <c r="V175" s="39"/>
      <c r="W175" s="39"/>
      <c r="X175" s="39"/>
      <c r="Y175" s="39"/>
      <c r="Z175" s="39"/>
      <c r="AA175" s="39"/>
      <c r="AB175" s="39"/>
      <c r="AC175" s="39"/>
      <c r="AD175" s="39"/>
      <c r="AE175" s="39"/>
      <c r="AR175" s="224" t="s">
        <v>287</v>
      </c>
      <c r="AT175" s="224" t="s">
        <v>219</v>
      </c>
      <c r="AU175" s="224" t="s">
        <v>78</v>
      </c>
      <c r="AY175" s="18" t="s">
        <v>216</v>
      </c>
      <c r="BE175" s="225">
        <f>IF(N175="základní",J175,0)</f>
        <v>0</v>
      </c>
      <c r="BF175" s="225">
        <f>IF(N175="snížená",J175,0)</f>
        <v>0</v>
      </c>
      <c r="BG175" s="225">
        <f>IF(N175="zákl. přenesená",J175,0)</f>
        <v>0</v>
      </c>
      <c r="BH175" s="225">
        <f>IF(N175="sníž. přenesená",J175,0)</f>
        <v>0</v>
      </c>
      <c r="BI175" s="225">
        <f>IF(N175="nulová",J175,0)</f>
        <v>0</v>
      </c>
      <c r="BJ175" s="18" t="s">
        <v>76</v>
      </c>
      <c r="BK175" s="225">
        <f>ROUND(I175*H175,2)</f>
        <v>0</v>
      </c>
      <c r="BL175" s="18" t="s">
        <v>287</v>
      </c>
      <c r="BM175" s="224" t="s">
        <v>2978</v>
      </c>
    </row>
    <row r="176" s="2" customFormat="1" ht="13.8" customHeight="1">
      <c r="A176" s="39"/>
      <c r="B176" s="40"/>
      <c r="C176" s="263" t="s">
        <v>380</v>
      </c>
      <c r="D176" s="263" t="s">
        <v>295</v>
      </c>
      <c r="E176" s="264" t="s">
        <v>1217</v>
      </c>
      <c r="F176" s="265" t="s">
        <v>1218</v>
      </c>
      <c r="G176" s="266" t="s">
        <v>326</v>
      </c>
      <c r="H176" s="267">
        <v>5</v>
      </c>
      <c r="I176" s="268"/>
      <c r="J176" s="269">
        <f>ROUND(I176*H176,2)</f>
        <v>0</v>
      </c>
      <c r="K176" s="265" t="s">
        <v>223</v>
      </c>
      <c r="L176" s="270"/>
      <c r="M176" s="271" t="s">
        <v>19</v>
      </c>
      <c r="N176" s="272" t="s">
        <v>40</v>
      </c>
      <c r="O176" s="85"/>
      <c r="P176" s="222">
        <f>O176*H176</f>
        <v>0</v>
      </c>
      <c r="Q176" s="222">
        <v>0.00014999999999999999</v>
      </c>
      <c r="R176" s="222">
        <f>Q176*H176</f>
        <v>0.00074999999999999991</v>
      </c>
      <c r="S176" s="222">
        <v>0</v>
      </c>
      <c r="T176" s="223">
        <f>S176*H176</f>
        <v>0</v>
      </c>
      <c r="U176" s="39"/>
      <c r="V176" s="39"/>
      <c r="W176" s="39"/>
      <c r="X176" s="39"/>
      <c r="Y176" s="39"/>
      <c r="Z176" s="39"/>
      <c r="AA176" s="39"/>
      <c r="AB176" s="39"/>
      <c r="AC176" s="39"/>
      <c r="AD176" s="39"/>
      <c r="AE176" s="39"/>
      <c r="AR176" s="224" t="s">
        <v>299</v>
      </c>
      <c r="AT176" s="224" t="s">
        <v>295</v>
      </c>
      <c r="AU176" s="224" t="s">
        <v>78</v>
      </c>
      <c r="AY176" s="18" t="s">
        <v>216</v>
      </c>
      <c r="BE176" s="225">
        <f>IF(N176="základní",J176,0)</f>
        <v>0</v>
      </c>
      <c r="BF176" s="225">
        <f>IF(N176="snížená",J176,0)</f>
        <v>0</v>
      </c>
      <c r="BG176" s="225">
        <f>IF(N176="zákl. přenesená",J176,0)</f>
        <v>0</v>
      </c>
      <c r="BH176" s="225">
        <f>IF(N176="sníž. přenesená",J176,0)</f>
        <v>0</v>
      </c>
      <c r="BI176" s="225">
        <f>IF(N176="nulová",J176,0)</f>
        <v>0</v>
      </c>
      <c r="BJ176" s="18" t="s">
        <v>76</v>
      </c>
      <c r="BK176" s="225">
        <f>ROUND(I176*H176,2)</f>
        <v>0</v>
      </c>
      <c r="BL176" s="18" t="s">
        <v>287</v>
      </c>
      <c r="BM176" s="224" t="s">
        <v>2979</v>
      </c>
    </row>
    <row r="177" s="2" customFormat="1" ht="13.8" customHeight="1">
      <c r="A177" s="39"/>
      <c r="B177" s="40"/>
      <c r="C177" s="213" t="s">
        <v>384</v>
      </c>
      <c r="D177" s="213" t="s">
        <v>219</v>
      </c>
      <c r="E177" s="214" t="s">
        <v>424</v>
      </c>
      <c r="F177" s="215" t="s">
        <v>425</v>
      </c>
      <c r="G177" s="216" t="s">
        <v>326</v>
      </c>
      <c r="H177" s="217">
        <v>1</v>
      </c>
      <c r="I177" s="218"/>
      <c r="J177" s="219">
        <f>ROUND(I177*H177,2)</f>
        <v>0</v>
      </c>
      <c r="K177" s="215" t="s">
        <v>223</v>
      </c>
      <c r="L177" s="45"/>
      <c r="M177" s="220" t="s">
        <v>19</v>
      </c>
      <c r="N177" s="221" t="s">
        <v>40</v>
      </c>
      <c r="O177" s="85"/>
      <c r="P177" s="222">
        <f>O177*H177</f>
        <v>0</v>
      </c>
      <c r="Q177" s="222">
        <v>0.00016000000000000001</v>
      </c>
      <c r="R177" s="222">
        <f>Q177*H177</f>
        <v>0.00016000000000000001</v>
      </c>
      <c r="S177" s="222">
        <v>0</v>
      </c>
      <c r="T177" s="223">
        <f>S177*H177</f>
        <v>0</v>
      </c>
      <c r="U177" s="39"/>
      <c r="V177" s="39"/>
      <c r="W177" s="39"/>
      <c r="X177" s="39"/>
      <c r="Y177" s="39"/>
      <c r="Z177" s="39"/>
      <c r="AA177" s="39"/>
      <c r="AB177" s="39"/>
      <c r="AC177" s="39"/>
      <c r="AD177" s="39"/>
      <c r="AE177" s="39"/>
      <c r="AR177" s="224" t="s">
        <v>287</v>
      </c>
      <c r="AT177" s="224" t="s">
        <v>219</v>
      </c>
      <c r="AU177" s="224" t="s">
        <v>78</v>
      </c>
      <c r="AY177" s="18" t="s">
        <v>216</v>
      </c>
      <c r="BE177" s="225">
        <f>IF(N177="základní",J177,0)</f>
        <v>0</v>
      </c>
      <c r="BF177" s="225">
        <f>IF(N177="snížená",J177,0)</f>
        <v>0</v>
      </c>
      <c r="BG177" s="225">
        <f>IF(N177="zákl. přenesená",J177,0)</f>
        <v>0</v>
      </c>
      <c r="BH177" s="225">
        <f>IF(N177="sníž. přenesená",J177,0)</f>
        <v>0</v>
      </c>
      <c r="BI177" s="225">
        <f>IF(N177="nulová",J177,0)</f>
        <v>0</v>
      </c>
      <c r="BJ177" s="18" t="s">
        <v>76</v>
      </c>
      <c r="BK177" s="225">
        <f>ROUND(I177*H177,2)</f>
        <v>0</v>
      </c>
      <c r="BL177" s="18" t="s">
        <v>287</v>
      </c>
      <c r="BM177" s="224" t="s">
        <v>2980</v>
      </c>
    </row>
    <row r="178" s="2" customFormat="1">
      <c r="A178" s="39"/>
      <c r="B178" s="40"/>
      <c r="C178" s="41"/>
      <c r="D178" s="226" t="s">
        <v>226</v>
      </c>
      <c r="E178" s="41"/>
      <c r="F178" s="227" t="s">
        <v>427</v>
      </c>
      <c r="G178" s="41"/>
      <c r="H178" s="41"/>
      <c r="I178" s="228"/>
      <c r="J178" s="41"/>
      <c r="K178" s="41"/>
      <c r="L178" s="45"/>
      <c r="M178" s="229"/>
      <c r="N178" s="230"/>
      <c r="O178" s="85"/>
      <c r="P178" s="85"/>
      <c r="Q178" s="85"/>
      <c r="R178" s="85"/>
      <c r="S178" s="85"/>
      <c r="T178" s="86"/>
      <c r="U178" s="39"/>
      <c r="V178" s="39"/>
      <c r="W178" s="39"/>
      <c r="X178" s="39"/>
      <c r="Y178" s="39"/>
      <c r="Z178" s="39"/>
      <c r="AA178" s="39"/>
      <c r="AB178" s="39"/>
      <c r="AC178" s="39"/>
      <c r="AD178" s="39"/>
      <c r="AE178" s="39"/>
      <c r="AT178" s="18" t="s">
        <v>226</v>
      </c>
      <c r="AU178" s="18" t="s">
        <v>78</v>
      </c>
    </row>
    <row r="179" s="2" customFormat="1" ht="13.8" customHeight="1">
      <c r="A179" s="39"/>
      <c r="B179" s="40"/>
      <c r="C179" s="263" t="s">
        <v>391</v>
      </c>
      <c r="D179" s="263" t="s">
        <v>295</v>
      </c>
      <c r="E179" s="264" t="s">
        <v>429</v>
      </c>
      <c r="F179" s="265" t="s">
        <v>430</v>
      </c>
      <c r="G179" s="266" t="s">
        <v>326</v>
      </c>
      <c r="H179" s="267">
        <v>1</v>
      </c>
      <c r="I179" s="268"/>
      <c r="J179" s="269">
        <f>ROUND(I179*H179,2)</f>
        <v>0</v>
      </c>
      <c r="K179" s="265" t="s">
        <v>19</v>
      </c>
      <c r="L179" s="270"/>
      <c r="M179" s="271" t="s">
        <v>19</v>
      </c>
      <c r="N179" s="272" t="s">
        <v>40</v>
      </c>
      <c r="O179" s="85"/>
      <c r="P179" s="222">
        <f>O179*H179</f>
        <v>0</v>
      </c>
      <c r="Q179" s="222">
        <v>0.00199</v>
      </c>
      <c r="R179" s="222">
        <f>Q179*H179</f>
        <v>0.00199</v>
      </c>
      <c r="S179" s="222">
        <v>0</v>
      </c>
      <c r="T179" s="223">
        <f>S179*H179</f>
        <v>0</v>
      </c>
      <c r="U179" s="39"/>
      <c r="V179" s="39"/>
      <c r="W179" s="39"/>
      <c r="X179" s="39"/>
      <c r="Y179" s="39"/>
      <c r="Z179" s="39"/>
      <c r="AA179" s="39"/>
      <c r="AB179" s="39"/>
      <c r="AC179" s="39"/>
      <c r="AD179" s="39"/>
      <c r="AE179" s="39"/>
      <c r="AR179" s="224" t="s">
        <v>299</v>
      </c>
      <c r="AT179" s="224" t="s">
        <v>295</v>
      </c>
      <c r="AU179" s="224" t="s">
        <v>78</v>
      </c>
      <c r="AY179" s="18" t="s">
        <v>216</v>
      </c>
      <c r="BE179" s="225">
        <f>IF(N179="základní",J179,0)</f>
        <v>0</v>
      </c>
      <c r="BF179" s="225">
        <f>IF(N179="snížená",J179,0)</f>
        <v>0</v>
      </c>
      <c r="BG179" s="225">
        <f>IF(N179="zákl. přenesená",J179,0)</f>
        <v>0</v>
      </c>
      <c r="BH179" s="225">
        <f>IF(N179="sníž. přenesená",J179,0)</f>
        <v>0</v>
      </c>
      <c r="BI179" s="225">
        <f>IF(N179="nulová",J179,0)</f>
        <v>0</v>
      </c>
      <c r="BJ179" s="18" t="s">
        <v>76</v>
      </c>
      <c r="BK179" s="225">
        <f>ROUND(I179*H179,2)</f>
        <v>0</v>
      </c>
      <c r="BL179" s="18" t="s">
        <v>287</v>
      </c>
      <c r="BM179" s="224" t="s">
        <v>2981</v>
      </c>
    </row>
    <row r="180" s="2" customFormat="1" ht="13.8" customHeight="1">
      <c r="A180" s="39"/>
      <c r="B180" s="40"/>
      <c r="C180" s="213" t="s">
        <v>299</v>
      </c>
      <c r="D180" s="213" t="s">
        <v>219</v>
      </c>
      <c r="E180" s="214" t="s">
        <v>433</v>
      </c>
      <c r="F180" s="215" t="s">
        <v>434</v>
      </c>
      <c r="G180" s="216" t="s">
        <v>326</v>
      </c>
      <c r="H180" s="217">
        <v>1</v>
      </c>
      <c r="I180" s="218"/>
      <c r="J180" s="219">
        <f>ROUND(I180*H180,2)</f>
        <v>0</v>
      </c>
      <c r="K180" s="215" t="s">
        <v>223</v>
      </c>
      <c r="L180" s="45"/>
      <c r="M180" s="220" t="s">
        <v>19</v>
      </c>
      <c r="N180" s="221" t="s">
        <v>40</v>
      </c>
      <c r="O180" s="85"/>
      <c r="P180" s="222">
        <f>O180*H180</f>
        <v>0</v>
      </c>
      <c r="Q180" s="222">
        <v>0</v>
      </c>
      <c r="R180" s="222">
        <f>Q180*H180</f>
        <v>0</v>
      </c>
      <c r="S180" s="222">
        <v>0.0022499999999999998</v>
      </c>
      <c r="T180" s="223">
        <f>S180*H180</f>
        <v>0.0022499999999999998</v>
      </c>
      <c r="U180" s="39"/>
      <c r="V180" s="39"/>
      <c r="W180" s="39"/>
      <c r="X180" s="39"/>
      <c r="Y180" s="39"/>
      <c r="Z180" s="39"/>
      <c r="AA180" s="39"/>
      <c r="AB180" s="39"/>
      <c r="AC180" s="39"/>
      <c r="AD180" s="39"/>
      <c r="AE180" s="39"/>
      <c r="AR180" s="224" t="s">
        <v>287</v>
      </c>
      <c r="AT180" s="224" t="s">
        <v>219</v>
      </c>
      <c r="AU180" s="224" t="s">
        <v>78</v>
      </c>
      <c r="AY180" s="18" t="s">
        <v>216</v>
      </c>
      <c r="BE180" s="225">
        <f>IF(N180="základní",J180,0)</f>
        <v>0</v>
      </c>
      <c r="BF180" s="225">
        <f>IF(N180="snížená",J180,0)</f>
        <v>0</v>
      </c>
      <c r="BG180" s="225">
        <f>IF(N180="zákl. přenesená",J180,0)</f>
        <v>0</v>
      </c>
      <c r="BH180" s="225">
        <f>IF(N180="sníž. přenesená",J180,0)</f>
        <v>0</v>
      </c>
      <c r="BI180" s="225">
        <f>IF(N180="nulová",J180,0)</f>
        <v>0</v>
      </c>
      <c r="BJ180" s="18" t="s">
        <v>76</v>
      </c>
      <c r="BK180" s="225">
        <f>ROUND(I180*H180,2)</f>
        <v>0</v>
      </c>
      <c r="BL180" s="18" t="s">
        <v>287</v>
      </c>
      <c r="BM180" s="224" t="s">
        <v>2982</v>
      </c>
    </row>
    <row r="181" s="2" customFormat="1" ht="13.8" customHeight="1">
      <c r="A181" s="39"/>
      <c r="B181" s="40"/>
      <c r="C181" s="213" t="s">
        <v>398</v>
      </c>
      <c r="D181" s="213" t="s">
        <v>219</v>
      </c>
      <c r="E181" s="214" t="s">
        <v>968</v>
      </c>
      <c r="F181" s="215" t="s">
        <v>969</v>
      </c>
      <c r="G181" s="216" t="s">
        <v>326</v>
      </c>
      <c r="H181" s="217">
        <v>1</v>
      </c>
      <c r="I181" s="218"/>
      <c r="J181" s="219">
        <f>ROUND(I181*H181,2)</f>
        <v>0</v>
      </c>
      <c r="K181" s="215" t="s">
        <v>223</v>
      </c>
      <c r="L181" s="45"/>
      <c r="M181" s="220" t="s">
        <v>19</v>
      </c>
      <c r="N181" s="221" t="s">
        <v>40</v>
      </c>
      <c r="O181" s="85"/>
      <c r="P181" s="222">
        <f>O181*H181</f>
        <v>0</v>
      </c>
      <c r="Q181" s="222">
        <v>0</v>
      </c>
      <c r="R181" s="222">
        <f>Q181*H181</f>
        <v>0</v>
      </c>
      <c r="S181" s="222">
        <v>0.00051999999999999995</v>
      </c>
      <c r="T181" s="223">
        <f>S181*H181</f>
        <v>0.00051999999999999995</v>
      </c>
      <c r="U181" s="39"/>
      <c r="V181" s="39"/>
      <c r="W181" s="39"/>
      <c r="X181" s="39"/>
      <c r="Y181" s="39"/>
      <c r="Z181" s="39"/>
      <c r="AA181" s="39"/>
      <c r="AB181" s="39"/>
      <c r="AC181" s="39"/>
      <c r="AD181" s="39"/>
      <c r="AE181" s="39"/>
      <c r="AR181" s="224" t="s">
        <v>287</v>
      </c>
      <c r="AT181" s="224" t="s">
        <v>219</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2983</v>
      </c>
    </row>
    <row r="182" s="2" customFormat="1" ht="13.8" customHeight="1">
      <c r="A182" s="39"/>
      <c r="B182" s="40"/>
      <c r="C182" s="213" t="s">
        <v>402</v>
      </c>
      <c r="D182" s="213" t="s">
        <v>219</v>
      </c>
      <c r="E182" s="214" t="s">
        <v>437</v>
      </c>
      <c r="F182" s="215" t="s">
        <v>438</v>
      </c>
      <c r="G182" s="216" t="s">
        <v>326</v>
      </c>
      <c r="H182" s="217">
        <v>1</v>
      </c>
      <c r="I182" s="218"/>
      <c r="J182" s="219">
        <f>ROUND(I182*H182,2)</f>
        <v>0</v>
      </c>
      <c r="K182" s="215" t="s">
        <v>223</v>
      </c>
      <c r="L182" s="45"/>
      <c r="M182" s="220" t="s">
        <v>19</v>
      </c>
      <c r="N182" s="221" t="s">
        <v>40</v>
      </c>
      <c r="O182" s="85"/>
      <c r="P182" s="222">
        <f>O182*H182</f>
        <v>0</v>
      </c>
      <c r="Q182" s="222">
        <v>0.00012999999999999999</v>
      </c>
      <c r="R182" s="222">
        <f>Q182*H182</f>
        <v>0.00012999999999999999</v>
      </c>
      <c r="S182" s="222">
        <v>0</v>
      </c>
      <c r="T182" s="223">
        <f>S182*H182</f>
        <v>0</v>
      </c>
      <c r="U182" s="39"/>
      <c r="V182" s="39"/>
      <c r="W182" s="39"/>
      <c r="X182" s="39"/>
      <c r="Y182" s="39"/>
      <c r="Z182" s="39"/>
      <c r="AA182" s="39"/>
      <c r="AB182" s="39"/>
      <c r="AC182" s="39"/>
      <c r="AD182" s="39"/>
      <c r="AE182" s="39"/>
      <c r="AR182" s="224" t="s">
        <v>287</v>
      </c>
      <c r="AT182" s="224" t="s">
        <v>219</v>
      </c>
      <c r="AU182" s="224" t="s">
        <v>78</v>
      </c>
      <c r="AY182" s="18" t="s">
        <v>216</v>
      </c>
      <c r="BE182" s="225">
        <f>IF(N182="základní",J182,0)</f>
        <v>0</v>
      </c>
      <c r="BF182" s="225">
        <f>IF(N182="snížená",J182,0)</f>
        <v>0</v>
      </c>
      <c r="BG182" s="225">
        <f>IF(N182="zákl. přenesená",J182,0)</f>
        <v>0</v>
      </c>
      <c r="BH182" s="225">
        <f>IF(N182="sníž. přenesená",J182,0)</f>
        <v>0</v>
      </c>
      <c r="BI182" s="225">
        <f>IF(N182="nulová",J182,0)</f>
        <v>0</v>
      </c>
      <c r="BJ182" s="18" t="s">
        <v>76</v>
      </c>
      <c r="BK182" s="225">
        <f>ROUND(I182*H182,2)</f>
        <v>0</v>
      </c>
      <c r="BL182" s="18" t="s">
        <v>287</v>
      </c>
      <c r="BM182" s="224" t="s">
        <v>2984</v>
      </c>
    </row>
    <row r="183" s="2" customFormat="1">
      <c r="A183" s="39"/>
      <c r="B183" s="40"/>
      <c r="C183" s="41"/>
      <c r="D183" s="226" t="s">
        <v>226</v>
      </c>
      <c r="E183" s="41"/>
      <c r="F183" s="227" t="s">
        <v>440</v>
      </c>
      <c r="G183" s="41"/>
      <c r="H183" s="41"/>
      <c r="I183" s="228"/>
      <c r="J183" s="41"/>
      <c r="K183" s="41"/>
      <c r="L183" s="45"/>
      <c r="M183" s="229"/>
      <c r="N183" s="230"/>
      <c r="O183" s="85"/>
      <c r="P183" s="85"/>
      <c r="Q183" s="85"/>
      <c r="R183" s="85"/>
      <c r="S183" s="85"/>
      <c r="T183" s="86"/>
      <c r="U183" s="39"/>
      <c r="V183" s="39"/>
      <c r="W183" s="39"/>
      <c r="X183" s="39"/>
      <c r="Y183" s="39"/>
      <c r="Z183" s="39"/>
      <c r="AA183" s="39"/>
      <c r="AB183" s="39"/>
      <c r="AC183" s="39"/>
      <c r="AD183" s="39"/>
      <c r="AE183" s="39"/>
      <c r="AT183" s="18" t="s">
        <v>226</v>
      </c>
      <c r="AU183" s="18" t="s">
        <v>78</v>
      </c>
    </row>
    <row r="184" s="2" customFormat="1" ht="13.8" customHeight="1">
      <c r="A184" s="39"/>
      <c r="B184" s="40"/>
      <c r="C184" s="263" t="s">
        <v>407</v>
      </c>
      <c r="D184" s="263" t="s">
        <v>295</v>
      </c>
      <c r="E184" s="264" t="s">
        <v>442</v>
      </c>
      <c r="F184" s="265" t="s">
        <v>443</v>
      </c>
      <c r="G184" s="266" t="s">
        <v>313</v>
      </c>
      <c r="H184" s="267">
        <v>1</v>
      </c>
      <c r="I184" s="268"/>
      <c r="J184" s="269">
        <f>ROUND(I184*H184,2)</f>
        <v>0</v>
      </c>
      <c r="K184" s="265" t="s">
        <v>19</v>
      </c>
      <c r="L184" s="270"/>
      <c r="M184" s="271" t="s">
        <v>19</v>
      </c>
      <c r="N184" s="272" t="s">
        <v>40</v>
      </c>
      <c r="O184" s="85"/>
      <c r="P184" s="222">
        <f>O184*H184</f>
        <v>0</v>
      </c>
      <c r="Q184" s="222">
        <v>0.00214</v>
      </c>
      <c r="R184" s="222">
        <f>Q184*H184</f>
        <v>0.00214</v>
      </c>
      <c r="S184" s="222">
        <v>0</v>
      </c>
      <c r="T184" s="223">
        <f>S184*H184</f>
        <v>0</v>
      </c>
      <c r="U184" s="39"/>
      <c r="V184" s="39"/>
      <c r="W184" s="39"/>
      <c r="X184" s="39"/>
      <c r="Y184" s="39"/>
      <c r="Z184" s="39"/>
      <c r="AA184" s="39"/>
      <c r="AB184" s="39"/>
      <c r="AC184" s="39"/>
      <c r="AD184" s="39"/>
      <c r="AE184" s="39"/>
      <c r="AR184" s="224" t="s">
        <v>299</v>
      </c>
      <c r="AT184" s="224" t="s">
        <v>295</v>
      </c>
      <c r="AU184" s="224" t="s">
        <v>78</v>
      </c>
      <c r="AY184" s="18" t="s">
        <v>216</v>
      </c>
      <c r="BE184" s="225">
        <f>IF(N184="základní",J184,0)</f>
        <v>0</v>
      </c>
      <c r="BF184" s="225">
        <f>IF(N184="snížená",J184,0)</f>
        <v>0</v>
      </c>
      <c r="BG184" s="225">
        <f>IF(N184="zákl. přenesená",J184,0)</f>
        <v>0</v>
      </c>
      <c r="BH184" s="225">
        <f>IF(N184="sníž. přenesená",J184,0)</f>
        <v>0</v>
      </c>
      <c r="BI184" s="225">
        <f>IF(N184="nulová",J184,0)</f>
        <v>0</v>
      </c>
      <c r="BJ184" s="18" t="s">
        <v>76</v>
      </c>
      <c r="BK184" s="225">
        <f>ROUND(I184*H184,2)</f>
        <v>0</v>
      </c>
      <c r="BL184" s="18" t="s">
        <v>287</v>
      </c>
      <c r="BM184" s="224" t="s">
        <v>2985</v>
      </c>
    </row>
    <row r="185" s="2" customFormat="1" ht="13.8" customHeight="1">
      <c r="A185" s="39"/>
      <c r="B185" s="40"/>
      <c r="C185" s="213" t="s">
        <v>411</v>
      </c>
      <c r="D185" s="213" t="s">
        <v>219</v>
      </c>
      <c r="E185" s="214" t="s">
        <v>446</v>
      </c>
      <c r="F185" s="215" t="s">
        <v>447</v>
      </c>
      <c r="G185" s="216" t="s">
        <v>326</v>
      </c>
      <c r="H185" s="217">
        <v>2</v>
      </c>
      <c r="I185" s="218"/>
      <c r="J185" s="219">
        <f>ROUND(I185*H185,2)</f>
        <v>0</v>
      </c>
      <c r="K185" s="215" t="s">
        <v>223</v>
      </c>
      <c r="L185" s="45"/>
      <c r="M185" s="220" t="s">
        <v>19</v>
      </c>
      <c r="N185" s="221" t="s">
        <v>40</v>
      </c>
      <c r="O185" s="85"/>
      <c r="P185" s="222">
        <f>O185*H185</f>
        <v>0</v>
      </c>
      <c r="Q185" s="222">
        <v>6.0000000000000002E-05</v>
      </c>
      <c r="R185" s="222">
        <f>Q185*H185</f>
        <v>0.00012</v>
      </c>
      <c r="S185" s="222">
        <v>0</v>
      </c>
      <c r="T185" s="223">
        <f>S185*H185</f>
        <v>0</v>
      </c>
      <c r="U185" s="39"/>
      <c r="V185" s="39"/>
      <c r="W185" s="39"/>
      <c r="X185" s="39"/>
      <c r="Y185" s="39"/>
      <c r="Z185" s="39"/>
      <c r="AA185" s="39"/>
      <c r="AB185" s="39"/>
      <c r="AC185" s="39"/>
      <c r="AD185" s="39"/>
      <c r="AE185" s="39"/>
      <c r="AR185" s="224" t="s">
        <v>287</v>
      </c>
      <c r="AT185" s="224" t="s">
        <v>219</v>
      </c>
      <c r="AU185" s="224" t="s">
        <v>78</v>
      </c>
      <c r="AY185" s="18" t="s">
        <v>216</v>
      </c>
      <c r="BE185" s="225">
        <f>IF(N185="základní",J185,0)</f>
        <v>0</v>
      </c>
      <c r="BF185" s="225">
        <f>IF(N185="snížená",J185,0)</f>
        <v>0</v>
      </c>
      <c r="BG185" s="225">
        <f>IF(N185="zákl. přenesená",J185,0)</f>
        <v>0</v>
      </c>
      <c r="BH185" s="225">
        <f>IF(N185="sníž. přenesená",J185,0)</f>
        <v>0</v>
      </c>
      <c r="BI185" s="225">
        <f>IF(N185="nulová",J185,0)</f>
        <v>0</v>
      </c>
      <c r="BJ185" s="18" t="s">
        <v>76</v>
      </c>
      <c r="BK185" s="225">
        <f>ROUND(I185*H185,2)</f>
        <v>0</v>
      </c>
      <c r="BL185" s="18" t="s">
        <v>287</v>
      </c>
      <c r="BM185" s="224" t="s">
        <v>2986</v>
      </c>
    </row>
    <row r="186" s="2" customFormat="1" ht="13.8" customHeight="1">
      <c r="A186" s="39"/>
      <c r="B186" s="40"/>
      <c r="C186" s="263" t="s">
        <v>415</v>
      </c>
      <c r="D186" s="263" t="s">
        <v>295</v>
      </c>
      <c r="E186" s="264" t="s">
        <v>1223</v>
      </c>
      <c r="F186" s="265" t="s">
        <v>1224</v>
      </c>
      <c r="G186" s="266" t="s">
        <v>326</v>
      </c>
      <c r="H186" s="267">
        <v>2</v>
      </c>
      <c r="I186" s="268"/>
      <c r="J186" s="269">
        <f>ROUND(I186*H186,2)</f>
        <v>0</v>
      </c>
      <c r="K186" s="265" t="s">
        <v>223</v>
      </c>
      <c r="L186" s="270"/>
      <c r="M186" s="271" t="s">
        <v>19</v>
      </c>
      <c r="N186" s="272" t="s">
        <v>40</v>
      </c>
      <c r="O186" s="85"/>
      <c r="P186" s="222">
        <f>O186*H186</f>
        <v>0</v>
      </c>
      <c r="Q186" s="222">
        <v>0.00029999999999999997</v>
      </c>
      <c r="R186" s="222">
        <f>Q186*H186</f>
        <v>0.00059999999999999995</v>
      </c>
      <c r="S186" s="222">
        <v>0</v>
      </c>
      <c r="T186" s="223">
        <f>S186*H186</f>
        <v>0</v>
      </c>
      <c r="U186" s="39"/>
      <c r="V186" s="39"/>
      <c r="W186" s="39"/>
      <c r="X186" s="39"/>
      <c r="Y186" s="39"/>
      <c r="Z186" s="39"/>
      <c r="AA186" s="39"/>
      <c r="AB186" s="39"/>
      <c r="AC186" s="39"/>
      <c r="AD186" s="39"/>
      <c r="AE186" s="39"/>
      <c r="AR186" s="224" t="s">
        <v>299</v>
      </c>
      <c r="AT186" s="224" t="s">
        <v>295</v>
      </c>
      <c r="AU186" s="224" t="s">
        <v>78</v>
      </c>
      <c r="AY186" s="18" t="s">
        <v>216</v>
      </c>
      <c r="BE186" s="225">
        <f>IF(N186="základní",J186,0)</f>
        <v>0</v>
      </c>
      <c r="BF186" s="225">
        <f>IF(N186="snížená",J186,0)</f>
        <v>0</v>
      </c>
      <c r="BG186" s="225">
        <f>IF(N186="zákl. přenesená",J186,0)</f>
        <v>0</v>
      </c>
      <c r="BH186" s="225">
        <f>IF(N186="sníž. přenesená",J186,0)</f>
        <v>0</v>
      </c>
      <c r="BI186" s="225">
        <f>IF(N186="nulová",J186,0)</f>
        <v>0</v>
      </c>
      <c r="BJ186" s="18" t="s">
        <v>76</v>
      </c>
      <c r="BK186" s="225">
        <f>ROUND(I186*H186,2)</f>
        <v>0</v>
      </c>
      <c r="BL186" s="18" t="s">
        <v>287</v>
      </c>
      <c r="BM186" s="224" t="s">
        <v>2987</v>
      </c>
    </row>
    <row r="187" s="2" customFormat="1" ht="13.8" customHeight="1">
      <c r="A187" s="39"/>
      <c r="B187" s="40"/>
      <c r="C187" s="213" t="s">
        <v>419</v>
      </c>
      <c r="D187" s="213" t="s">
        <v>219</v>
      </c>
      <c r="E187" s="214" t="s">
        <v>1584</v>
      </c>
      <c r="F187" s="215" t="s">
        <v>1585</v>
      </c>
      <c r="G187" s="216" t="s">
        <v>326</v>
      </c>
      <c r="H187" s="217">
        <v>1</v>
      </c>
      <c r="I187" s="218"/>
      <c r="J187" s="219">
        <f>ROUND(I187*H187,2)</f>
        <v>0</v>
      </c>
      <c r="K187" s="215" t="s">
        <v>223</v>
      </c>
      <c r="L187" s="45"/>
      <c r="M187" s="220" t="s">
        <v>19</v>
      </c>
      <c r="N187" s="221" t="s">
        <v>40</v>
      </c>
      <c r="O187" s="85"/>
      <c r="P187" s="222">
        <f>O187*H187</f>
        <v>0</v>
      </c>
      <c r="Q187" s="222">
        <v>0.00023000000000000001</v>
      </c>
      <c r="R187" s="222">
        <f>Q187*H187</f>
        <v>0.00023000000000000001</v>
      </c>
      <c r="S187" s="222">
        <v>0</v>
      </c>
      <c r="T187" s="223">
        <f>S187*H187</f>
        <v>0</v>
      </c>
      <c r="U187" s="39"/>
      <c r="V187" s="39"/>
      <c r="W187" s="39"/>
      <c r="X187" s="39"/>
      <c r="Y187" s="39"/>
      <c r="Z187" s="39"/>
      <c r="AA187" s="39"/>
      <c r="AB187" s="39"/>
      <c r="AC187" s="39"/>
      <c r="AD187" s="39"/>
      <c r="AE187" s="39"/>
      <c r="AR187" s="224" t="s">
        <v>287</v>
      </c>
      <c r="AT187" s="224" t="s">
        <v>219</v>
      </c>
      <c r="AU187" s="224" t="s">
        <v>78</v>
      </c>
      <c r="AY187" s="18" t="s">
        <v>216</v>
      </c>
      <c r="BE187" s="225">
        <f>IF(N187="základní",J187,0)</f>
        <v>0</v>
      </c>
      <c r="BF187" s="225">
        <f>IF(N187="snížená",J187,0)</f>
        <v>0</v>
      </c>
      <c r="BG187" s="225">
        <f>IF(N187="zákl. přenesená",J187,0)</f>
        <v>0</v>
      </c>
      <c r="BH187" s="225">
        <f>IF(N187="sníž. přenesená",J187,0)</f>
        <v>0</v>
      </c>
      <c r="BI187" s="225">
        <f>IF(N187="nulová",J187,0)</f>
        <v>0</v>
      </c>
      <c r="BJ187" s="18" t="s">
        <v>76</v>
      </c>
      <c r="BK187" s="225">
        <f>ROUND(I187*H187,2)</f>
        <v>0</v>
      </c>
      <c r="BL187" s="18" t="s">
        <v>287</v>
      </c>
      <c r="BM187" s="224" t="s">
        <v>2988</v>
      </c>
    </row>
    <row r="188" s="2" customFormat="1">
      <c r="A188" s="39"/>
      <c r="B188" s="40"/>
      <c r="C188" s="41"/>
      <c r="D188" s="226" t="s">
        <v>226</v>
      </c>
      <c r="E188" s="41"/>
      <c r="F188" s="227" t="s">
        <v>457</v>
      </c>
      <c r="G188" s="41"/>
      <c r="H188" s="41"/>
      <c r="I188" s="228"/>
      <c r="J188" s="41"/>
      <c r="K188" s="41"/>
      <c r="L188" s="45"/>
      <c r="M188" s="229"/>
      <c r="N188" s="230"/>
      <c r="O188" s="85"/>
      <c r="P188" s="85"/>
      <c r="Q188" s="85"/>
      <c r="R188" s="85"/>
      <c r="S188" s="85"/>
      <c r="T188" s="86"/>
      <c r="U188" s="39"/>
      <c r="V188" s="39"/>
      <c r="W188" s="39"/>
      <c r="X188" s="39"/>
      <c r="Y188" s="39"/>
      <c r="Z188" s="39"/>
      <c r="AA188" s="39"/>
      <c r="AB188" s="39"/>
      <c r="AC188" s="39"/>
      <c r="AD188" s="39"/>
      <c r="AE188" s="39"/>
      <c r="AT188" s="18" t="s">
        <v>226</v>
      </c>
      <c r="AU188" s="18" t="s">
        <v>78</v>
      </c>
    </row>
    <row r="189" s="2" customFormat="1" ht="13.8" customHeight="1">
      <c r="A189" s="39"/>
      <c r="B189" s="40"/>
      <c r="C189" s="213" t="s">
        <v>423</v>
      </c>
      <c r="D189" s="213" t="s">
        <v>219</v>
      </c>
      <c r="E189" s="214" t="s">
        <v>972</v>
      </c>
      <c r="F189" s="215" t="s">
        <v>973</v>
      </c>
      <c r="G189" s="216" t="s">
        <v>326</v>
      </c>
      <c r="H189" s="217">
        <v>1</v>
      </c>
      <c r="I189" s="218"/>
      <c r="J189" s="219">
        <f>ROUND(I189*H189,2)</f>
        <v>0</v>
      </c>
      <c r="K189" s="215" t="s">
        <v>223</v>
      </c>
      <c r="L189" s="45"/>
      <c r="M189" s="220" t="s">
        <v>19</v>
      </c>
      <c r="N189" s="221" t="s">
        <v>40</v>
      </c>
      <c r="O189" s="85"/>
      <c r="P189" s="222">
        <f>O189*H189</f>
        <v>0</v>
      </c>
      <c r="Q189" s="222">
        <v>0.00075000000000000002</v>
      </c>
      <c r="R189" s="222">
        <f>Q189*H189</f>
        <v>0.00075000000000000002</v>
      </c>
      <c r="S189" s="222">
        <v>0</v>
      </c>
      <c r="T189" s="223">
        <f>S189*H189</f>
        <v>0</v>
      </c>
      <c r="U189" s="39"/>
      <c r="V189" s="39"/>
      <c r="W189" s="39"/>
      <c r="X189" s="39"/>
      <c r="Y189" s="39"/>
      <c r="Z189" s="39"/>
      <c r="AA189" s="39"/>
      <c r="AB189" s="39"/>
      <c r="AC189" s="39"/>
      <c r="AD189" s="39"/>
      <c r="AE189" s="39"/>
      <c r="AR189" s="224" t="s">
        <v>287</v>
      </c>
      <c r="AT189" s="224" t="s">
        <v>219</v>
      </c>
      <c r="AU189" s="224" t="s">
        <v>78</v>
      </c>
      <c r="AY189" s="18" t="s">
        <v>216</v>
      </c>
      <c r="BE189" s="225">
        <f>IF(N189="základní",J189,0)</f>
        <v>0</v>
      </c>
      <c r="BF189" s="225">
        <f>IF(N189="snížená",J189,0)</f>
        <v>0</v>
      </c>
      <c r="BG189" s="225">
        <f>IF(N189="zákl. přenesená",J189,0)</f>
        <v>0</v>
      </c>
      <c r="BH189" s="225">
        <f>IF(N189="sníž. přenesená",J189,0)</f>
        <v>0</v>
      </c>
      <c r="BI189" s="225">
        <f>IF(N189="nulová",J189,0)</f>
        <v>0</v>
      </c>
      <c r="BJ189" s="18" t="s">
        <v>76</v>
      </c>
      <c r="BK189" s="225">
        <f>ROUND(I189*H189,2)</f>
        <v>0</v>
      </c>
      <c r="BL189" s="18" t="s">
        <v>287</v>
      </c>
      <c r="BM189" s="224" t="s">
        <v>2989</v>
      </c>
    </row>
    <row r="190" s="2" customFormat="1">
      <c r="A190" s="39"/>
      <c r="B190" s="40"/>
      <c r="C190" s="41"/>
      <c r="D190" s="226" t="s">
        <v>226</v>
      </c>
      <c r="E190" s="41"/>
      <c r="F190" s="227" t="s">
        <v>457</v>
      </c>
      <c r="G190" s="41"/>
      <c r="H190" s="41"/>
      <c r="I190" s="228"/>
      <c r="J190" s="41"/>
      <c r="K190" s="41"/>
      <c r="L190" s="45"/>
      <c r="M190" s="229"/>
      <c r="N190" s="230"/>
      <c r="O190" s="85"/>
      <c r="P190" s="85"/>
      <c r="Q190" s="85"/>
      <c r="R190" s="85"/>
      <c r="S190" s="85"/>
      <c r="T190" s="86"/>
      <c r="U190" s="39"/>
      <c r="V190" s="39"/>
      <c r="W190" s="39"/>
      <c r="X190" s="39"/>
      <c r="Y190" s="39"/>
      <c r="Z190" s="39"/>
      <c r="AA190" s="39"/>
      <c r="AB190" s="39"/>
      <c r="AC190" s="39"/>
      <c r="AD190" s="39"/>
      <c r="AE190" s="39"/>
      <c r="AT190" s="18" t="s">
        <v>226</v>
      </c>
      <c r="AU190" s="18" t="s">
        <v>78</v>
      </c>
    </row>
    <row r="191" s="2" customFormat="1" ht="22.2" customHeight="1">
      <c r="A191" s="39"/>
      <c r="B191" s="40"/>
      <c r="C191" s="213" t="s">
        <v>428</v>
      </c>
      <c r="D191" s="213" t="s">
        <v>219</v>
      </c>
      <c r="E191" s="214" t="s">
        <v>975</v>
      </c>
      <c r="F191" s="215" t="s">
        <v>976</v>
      </c>
      <c r="G191" s="216" t="s">
        <v>326</v>
      </c>
      <c r="H191" s="217">
        <v>1</v>
      </c>
      <c r="I191" s="218"/>
      <c r="J191" s="219">
        <f>ROUND(I191*H191,2)</f>
        <v>0</v>
      </c>
      <c r="K191" s="215" t="s">
        <v>223</v>
      </c>
      <c r="L191" s="45"/>
      <c r="M191" s="220" t="s">
        <v>19</v>
      </c>
      <c r="N191" s="221" t="s">
        <v>40</v>
      </c>
      <c r="O191" s="85"/>
      <c r="P191" s="222">
        <f>O191*H191</f>
        <v>0</v>
      </c>
      <c r="Q191" s="222">
        <v>0.0028500000000000001</v>
      </c>
      <c r="R191" s="222">
        <f>Q191*H191</f>
        <v>0.0028500000000000001</v>
      </c>
      <c r="S191" s="222">
        <v>0</v>
      </c>
      <c r="T191" s="223">
        <f>S191*H191</f>
        <v>0</v>
      </c>
      <c r="U191" s="39"/>
      <c r="V191" s="39"/>
      <c r="W191" s="39"/>
      <c r="X191" s="39"/>
      <c r="Y191" s="39"/>
      <c r="Z191" s="39"/>
      <c r="AA191" s="39"/>
      <c r="AB191" s="39"/>
      <c r="AC191" s="39"/>
      <c r="AD191" s="39"/>
      <c r="AE191" s="39"/>
      <c r="AR191" s="224" t="s">
        <v>287</v>
      </c>
      <c r="AT191" s="224" t="s">
        <v>219</v>
      </c>
      <c r="AU191" s="224" t="s">
        <v>78</v>
      </c>
      <c r="AY191" s="18" t="s">
        <v>216</v>
      </c>
      <c r="BE191" s="225">
        <f>IF(N191="základní",J191,0)</f>
        <v>0</v>
      </c>
      <c r="BF191" s="225">
        <f>IF(N191="snížená",J191,0)</f>
        <v>0</v>
      </c>
      <c r="BG191" s="225">
        <f>IF(N191="zákl. přenesená",J191,0)</f>
        <v>0</v>
      </c>
      <c r="BH191" s="225">
        <f>IF(N191="sníž. přenesená",J191,0)</f>
        <v>0</v>
      </c>
      <c r="BI191" s="225">
        <f>IF(N191="nulová",J191,0)</f>
        <v>0</v>
      </c>
      <c r="BJ191" s="18" t="s">
        <v>76</v>
      </c>
      <c r="BK191" s="225">
        <f>ROUND(I191*H191,2)</f>
        <v>0</v>
      </c>
      <c r="BL191" s="18" t="s">
        <v>287</v>
      </c>
      <c r="BM191" s="224" t="s">
        <v>2990</v>
      </c>
    </row>
    <row r="192" s="2" customFormat="1">
      <c r="A192" s="39"/>
      <c r="B192" s="40"/>
      <c r="C192" s="41"/>
      <c r="D192" s="226" t="s">
        <v>226</v>
      </c>
      <c r="E192" s="41"/>
      <c r="F192" s="227" t="s">
        <v>457</v>
      </c>
      <c r="G192" s="41"/>
      <c r="H192" s="41"/>
      <c r="I192" s="228"/>
      <c r="J192" s="41"/>
      <c r="K192" s="41"/>
      <c r="L192" s="45"/>
      <c r="M192" s="229"/>
      <c r="N192" s="230"/>
      <c r="O192" s="85"/>
      <c r="P192" s="85"/>
      <c r="Q192" s="85"/>
      <c r="R192" s="85"/>
      <c r="S192" s="85"/>
      <c r="T192" s="86"/>
      <c r="U192" s="39"/>
      <c r="V192" s="39"/>
      <c r="W192" s="39"/>
      <c r="X192" s="39"/>
      <c r="Y192" s="39"/>
      <c r="Z192" s="39"/>
      <c r="AA192" s="39"/>
      <c r="AB192" s="39"/>
      <c r="AC192" s="39"/>
      <c r="AD192" s="39"/>
      <c r="AE192" s="39"/>
      <c r="AT192" s="18" t="s">
        <v>226</v>
      </c>
      <c r="AU192" s="18" t="s">
        <v>78</v>
      </c>
    </row>
    <row r="193" s="2" customFormat="1" ht="13.8" customHeight="1">
      <c r="A193" s="39"/>
      <c r="B193" s="40"/>
      <c r="C193" s="213" t="s">
        <v>432</v>
      </c>
      <c r="D193" s="213" t="s">
        <v>219</v>
      </c>
      <c r="E193" s="214" t="s">
        <v>454</v>
      </c>
      <c r="F193" s="215" t="s">
        <v>455</v>
      </c>
      <c r="G193" s="216" t="s">
        <v>326</v>
      </c>
      <c r="H193" s="217">
        <v>1</v>
      </c>
      <c r="I193" s="218"/>
      <c r="J193" s="219">
        <f>ROUND(I193*H193,2)</f>
        <v>0</v>
      </c>
      <c r="K193" s="215" t="s">
        <v>223</v>
      </c>
      <c r="L193" s="45"/>
      <c r="M193" s="220" t="s">
        <v>19</v>
      </c>
      <c r="N193" s="221" t="s">
        <v>40</v>
      </c>
      <c r="O193" s="85"/>
      <c r="P193" s="222">
        <f>O193*H193</f>
        <v>0</v>
      </c>
      <c r="Q193" s="222">
        <v>0.00013999999999999999</v>
      </c>
      <c r="R193" s="222">
        <f>Q193*H193</f>
        <v>0.00013999999999999999</v>
      </c>
      <c r="S193" s="222">
        <v>0</v>
      </c>
      <c r="T193" s="223">
        <f>S193*H193</f>
        <v>0</v>
      </c>
      <c r="U193" s="39"/>
      <c r="V193" s="39"/>
      <c r="W193" s="39"/>
      <c r="X193" s="39"/>
      <c r="Y193" s="39"/>
      <c r="Z193" s="39"/>
      <c r="AA193" s="39"/>
      <c r="AB193" s="39"/>
      <c r="AC193" s="39"/>
      <c r="AD193" s="39"/>
      <c r="AE193" s="39"/>
      <c r="AR193" s="224" t="s">
        <v>287</v>
      </c>
      <c r="AT193" s="224" t="s">
        <v>219</v>
      </c>
      <c r="AU193" s="224" t="s">
        <v>78</v>
      </c>
      <c r="AY193" s="18" t="s">
        <v>216</v>
      </c>
      <c r="BE193" s="225">
        <f>IF(N193="základní",J193,0)</f>
        <v>0</v>
      </c>
      <c r="BF193" s="225">
        <f>IF(N193="snížená",J193,0)</f>
        <v>0</v>
      </c>
      <c r="BG193" s="225">
        <f>IF(N193="zákl. přenesená",J193,0)</f>
        <v>0</v>
      </c>
      <c r="BH193" s="225">
        <f>IF(N193="sníž. přenesená",J193,0)</f>
        <v>0</v>
      </c>
      <c r="BI193" s="225">
        <f>IF(N193="nulová",J193,0)</f>
        <v>0</v>
      </c>
      <c r="BJ193" s="18" t="s">
        <v>76</v>
      </c>
      <c r="BK193" s="225">
        <f>ROUND(I193*H193,2)</f>
        <v>0</v>
      </c>
      <c r="BL193" s="18" t="s">
        <v>287</v>
      </c>
      <c r="BM193" s="224" t="s">
        <v>2991</v>
      </c>
    </row>
    <row r="194" s="2" customFormat="1">
      <c r="A194" s="39"/>
      <c r="B194" s="40"/>
      <c r="C194" s="41"/>
      <c r="D194" s="226" t="s">
        <v>226</v>
      </c>
      <c r="E194" s="41"/>
      <c r="F194" s="227" t="s">
        <v>457</v>
      </c>
      <c r="G194" s="41"/>
      <c r="H194" s="41"/>
      <c r="I194" s="228"/>
      <c r="J194" s="41"/>
      <c r="K194" s="41"/>
      <c r="L194" s="45"/>
      <c r="M194" s="229"/>
      <c r="N194" s="230"/>
      <c r="O194" s="85"/>
      <c r="P194" s="85"/>
      <c r="Q194" s="85"/>
      <c r="R194" s="85"/>
      <c r="S194" s="85"/>
      <c r="T194" s="86"/>
      <c r="U194" s="39"/>
      <c r="V194" s="39"/>
      <c r="W194" s="39"/>
      <c r="X194" s="39"/>
      <c r="Y194" s="39"/>
      <c r="Z194" s="39"/>
      <c r="AA194" s="39"/>
      <c r="AB194" s="39"/>
      <c r="AC194" s="39"/>
      <c r="AD194" s="39"/>
      <c r="AE194" s="39"/>
      <c r="AT194" s="18" t="s">
        <v>226</v>
      </c>
      <c r="AU194" s="18" t="s">
        <v>78</v>
      </c>
    </row>
    <row r="195" s="2" customFormat="1" ht="13.8" customHeight="1">
      <c r="A195" s="39"/>
      <c r="B195" s="40"/>
      <c r="C195" s="263" t="s">
        <v>436</v>
      </c>
      <c r="D195" s="263" t="s">
        <v>295</v>
      </c>
      <c r="E195" s="264" t="s">
        <v>459</v>
      </c>
      <c r="F195" s="265" t="s">
        <v>460</v>
      </c>
      <c r="G195" s="266" t="s">
        <v>326</v>
      </c>
      <c r="H195" s="267">
        <v>1</v>
      </c>
      <c r="I195" s="268"/>
      <c r="J195" s="269">
        <f>ROUND(I195*H195,2)</f>
        <v>0</v>
      </c>
      <c r="K195" s="265" t="s">
        <v>223</v>
      </c>
      <c r="L195" s="270"/>
      <c r="M195" s="271" t="s">
        <v>19</v>
      </c>
      <c r="N195" s="272" t="s">
        <v>40</v>
      </c>
      <c r="O195" s="85"/>
      <c r="P195" s="222">
        <f>O195*H195</f>
        <v>0</v>
      </c>
      <c r="Q195" s="222">
        <v>0.00031</v>
      </c>
      <c r="R195" s="222">
        <f>Q195*H195</f>
        <v>0.00031</v>
      </c>
      <c r="S195" s="222">
        <v>0</v>
      </c>
      <c r="T195" s="223">
        <f>S195*H195</f>
        <v>0</v>
      </c>
      <c r="U195" s="39"/>
      <c r="V195" s="39"/>
      <c r="W195" s="39"/>
      <c r="X195" s="39"/>
      <c r="Y195" s="39"/>
      <c r="Z195" s="39"/>
      <c r="AA195" s="39"/>
      <c r="AB195" s="39"/>
      <c r="AC195" s="39"/>
      <c r="AD195" s="39"/>
      <c r="AE195" s="39"/>
      <c r="AR195" s="224" t="s">
        <v>299</v>
      </c>
      <c r="AT195" s="224" t="s">
        <v>295</v>
      </c>
      <c r="AU195" s="224" t="s">
        <v>78</v>
      </c>
      <c r="AY195" s="18" t="s">
        <v>216</v>
      </c>
      <c r="BE195" s="225">
        <f>IF(N195="základní",J195,0)</f>
        <v>0</v>
      </c>
      <c r="BF195" s="225">
        <f>IF(N195="snížená",J195,0)</f>
        <v>0</v>
      </c>
      <c r="BG195" s="225">
        <f>IF(N195="zákl. přenesená",J195,0)</f>
        <v>0</v>
      </c>
      <c r="BH195" s="225">
        <f>IF(N195="sníž. přenesená",J195,0)</f>
        <v>0</v>
      </c>
      <c r="BI195" s="225">
        <f>IF(N195="nulová",J195,0)</f>
        <v>0</v>
      </c>
      <c r="BJ195" s="18" t="s">
        <v>76</v>
      </c>
      <c r="BK195" s="225">
        <f>ROUND(I195*H195,2)</f>
        <v>0</v>
      </c>
      <c r="BL195" s="18" t="s">
        <v>287</v>
      </c>
      <c r="BM195" s="224" t="s">
        <v>2992</v>
      </c>
    </row>
    <row r="196" s="2" customFormat="1" ht="22.2" customHeight="1">
      <c r="A196" s="39"/>
      <c r="B196" s="40"/>
      <c r="C196" s="213" t="s">
        <v>441</v>
      </c>
      <c r="D196" s="213" t="s">
        <v>219</v>
      </c>
      <c r="E196" s="214" t="s">
        <v>2874</v>
      </c>
      <c r="F196" s="215" t="s">
        <v>2875</v>
      </c>
      <c r="G196" s="216" t="s">
        <v>257</v>
      </c>
      <c r="H196" s="217">
        <v>0.104</v>
      </c>
      <c r="I196" s="218"/>
      <c r="J196" s="219">
        <f>ROUND(I196*H196,2)</f>
        <v>0</v>
      </c>
      <c r="K196" s="215" t="s">
        <v>223</v>
      </c>
      <c r="L196" s="45"/>
      <c r="M196" s="220" t="s">
        <v>19</v>
      </c>
      <c r="N196" s="221" t="s">
        <v>40</v>
      </c>
      <c r="O196" s="85"/>
      <c r="P196" s="222">
        <f>O196*H196</f>
        <v>0</v>
      </c>
      <c r="Q196" s="222">
        <v>0</v>
      </c>
      <c r="R196" s="222">
        <f>Q196*H196</f>
        <v>0</v>
      </c>
      <c r="S196" s="222">
        <v>0</v>
      </c>
      <c r="T196" s="223">
        <f>S196*H196</f>
        <v>0</v>
      </c>
      <c r="U196" s="39"/>
      <c r="V196" s="39"/>
      <c r="W196" s="39"/>
      <c r="X196" s="39"/>
      <c r="Y196" s="39"/>
      <c r="Z196" s="39"/>
      <c r="AA196" s="39"/>
      <c r="AB196" s="39"/>
      <c r="AC196" s="39"/>
      <c r="AD196" s="39"/>
      <c r="AE196" s="39"/>
      <c r="AR196" s="224" t="s">
        <v>287</v>
      </c>
      <c r="AT196" s="224" t="s">
        <v>219</v>
      </c>
      <c r="AU196" s="224" t="s">
        <v>78</v>
      </c>
      <c r="AY196" s="18" t="s">
        <v>216</v>
      </c>
      <c r="BE196" s="225">
        <f>IF(N196="základní",J196,0)</f>
        <v>0</v>
      </c>
      <c r="BF196" s="225">
        <f>IF(N196="snížená",J196,0)</f>
        <v>0</v>
      </c>
      <c r="BG196" s="225">
        <f>IF(N196="zákl. přenesená",J196,0)</f>
        <v>0</v>
      </c>
      <c r="BH196" s="225">
        <f>IF(N196="sníž. přenesená",J196,0)</f>
        <v>0</v>
      </c>
      <c r="BI196" s="225">
        <f>IF(N196="nulová",J196,0)</f>
        <v>0</v>
      </c>
      <c r="BJ196" s="18" t="s">
        <v>76</v>
      </c>
      <c r="BK196" s="225">
        <f>ROUND(I196*H196,2)</f>
        <v>0</v>
      </c>
      <c r="BL196" s="18" t="s">
        <v>287</v>
      </c>
      <c r="BM196" s="224" t="s">
        <v>2993</v>
      </c>
    </row>
    <row r="197" s="2" customFormat="1">
      <c r="A197" s="39"/>
      <c r="B197" s="40"/>
      <c r="C197" s="41"/>
      <c r="D197" s="226" t="s">
        <v>226</v>
      </c>
      <c r="E197" s="41"/>
      <c r="F197" s="227" t="s">
        <v>466</v>
      </c>
      <c r="G197" s="41"/>
      <c r="H197" s="41"/>
      <c r="I197" s="228"/>
      <c r="J197" s="41"/>
      <c r="K197" s="41"/>
      <c r="L197" s="45"/>
      <c r="M197" s="229"/>
      <c r="N197" s="230"/>
      <c r="O197" s="85"/>
      <c r="P197" s="85"/>
      <c r="Q197" s="85"/>
      <c r="R197" s="85"/>
      <c r="S197" s="85"/>
      <c r="T197" s="86"/>
      <c r="U197" s="39"/>
      <c r="V197" s="39"/>
      <c r="W197" s="39"/>
      <c r="X197" s="39"/>
      <c r="Y197" s="39"/>
      <c r="Z197" s="39"/>
      <c r="AA197" s="39"/>
      <c r="AB197" s="39"/>
      <c r="AC197" s="39"/>
      <c r="AD197" s="39"/>
      <c r="AE197" s="39"/>
      <c r="AT197" s="18" t="s">
        <v>226</v>
      </c>
      <c r="AU197" s="18" t="s">
        <v>78</v>
      </c>
    </row>
    <row r="198" s="12" customFormat="1" ht="22.8" customHeight="1">
      <c r="A198" s="12"/>
      <c r="B198" s="197"/>
      <c r="C198" s="198"/>
      <c r="D198" s="199" t="s">
        <v>68</v>
      </c>
      <c r="E198" s="211" t="s">
        <v>467</v>
      </c>
      <c r="F198" s="211" t="s">
        <v>468</v>
      </c>
      <c r="G198" s="198"/>
      <c r="H198" s="198"/>
      <c r="I198" s="201"/>
      <c r="J198" s="212">
        <f>BK198</f>
        <v>0</v>
      </c>
      <c r="K198" s="198"/>
      <c r="L198" s="203"/>
      <c r="M198" s="204"/>
      <c r="N198" s="205"/>
      <c r="O198" s="205"/>
      <c r="P198" s="206">
        <f>SUM(P199:P204)</f>
        <v>0</v>
      </c>
      <c r="Q198" s="205"/>
      <c r="R198" s="206">
        <f>SUM(R199:R204)</f>
        <v>0.0023400000000000001</v>
      </c>
      <c r="S198" s="205"/>
      <c r="T198" s="207">
        <f>SUM(T199:T204)</f>
        <v>0</v>
      </c>
      <c r="U198" s="12"/>
      <c r="V198" s="12"/>
      <c r="W198" s="12"/>
      <c r="X198" s="12"/>
      <c r="Y198" s="12"/>
      <c r="Z198" s="12"/>
      <c r="AA198" s="12"/>
      <c r="AB198" s="12"/>
      <c r="AC198" s="12"/>
      <c r="AD198" s="12"/>
      <c r="AE198" s="12"/>
      <c r="AR198" s="208" t="s">
        <v>78</v>
      </c>
      <c r="AT198" s="209" t="s">
        <v>68</v>
      </c>
      <c r="AU198" s="209" t="s">
        <v>76</v>
      </c>
      <c r="AY198" s="208" t="s">
        <v>216</v>
      </c>
      <c r="BK198" s="210">
        <f>SUM(BK199:BK204)</f>
        <v>0</v>
      </c>
    </row>
    <row r="199" s="2" customFormat="1" ht="13.8" customHeight="1">
      <c r="A199" s="39"/>
      <c r="B199" s="40"/>
      <c r="C199" s="213" t="s">
        <v>445</v>
      </c>
      <c r="D199" s="213" t="s">
        <v>219</v>
      </c>
      <c r="E199" s="214" t="s">
        <v>470</v>
      </c>
      <c r="F199" s="215" t="s">
        <v>471</v>
      </c>
      <c r="G199" s="216" t="s">
        <v>326</v>
      </c>
      <c r="H199" s="217">
        <v>1</v>
      </c>
      <c r="I199" s="218"/>
      <c r="J199" s="219">
        <f>ROUND(I199*H199,2)</f>
        <v>0</v>
      </c>
      <c r="K199" s="215" t="s">
        <v>223</v>
      </c>
      <c r="L199" s="45"/>
      <c r="M199" s="220" t="s">
        <v>19</v>
      </c>
      <c r="N199" s="221" t="s">
        <v>40</v>
      </c>
      <c r="O199" s="85"/>
      <c r="P199" s="222">
        <f>O199*H199</f>
        <v>0</v>
      </c>
      <c r="Q199" s="222">
        <v>0.00013999999999999999</v>
      </c>
      <c r="R199" s="222">
        <f>Q199*H199</f>
        <v>0.00013999999999999999</v>
      </c>
      <c r="S199" s="222">
        <v>0</v>
      </c>
      <c r="T199" s="223">
        <f>S199*H199</f>
        <v>0</v>
      </c>
      <c r="U199" s="39"/>
      <c r="V199" s="39"/>
      <c r="W199" s="39"/>
      <c r="X199" s="39"/>
      <c r="Y199" s="39"/>
      <c r="Z199" s="39"/>
      <c r="AA199" s="39"/>
      <c r="AB199" s="39"/>
      <c r="AC199" s="39"/>
      <c r="AD199" s="39"/>
      <c r="AE199" s="39"/>
      <c r="AR199" s="224" t="s">
        <v>287</v>
      </c>
      <c r="AT199" s="224" t="s">
        <v>219</v>
      </c>
      <c r="AU199" s="224" t="s">
        <v>78</v>
      </c>
      <c r="AY199" s="18" t="s">
        <v>216</v>
      </c>
      <c r="BE199" s="225">
        <f>IF(N199="základní",J199,0)</f>
        <v>0</v>
      </c>
      <c r="BF199" s="225">
        <f>IF(N199="snížená",J199,0)</f>
        <v>0</v>
      </c>
      <c r="BG199" s="225">
        <f>IF(N199="zákl. přenesená",J199,0)</f>
        <v>0</v>
      </c>
      <c r="BH199" s="225">
        <f>IF(N199="sníž. přenesená",J199,0)</f>
        <v>0</v>
      </c>
      <c r="BI199" s="225">
        <f>IF(N199="nulová",J199,0)</f>
        <v>0</v>
      </c>
      <c r="BJ199" s="18" t="s">
        <v>76</v>
      </c>
      <c r="BK199" s="225">
        <f>ROUND(I199*H199,2)</f>
        <v>0</v>
      </c>
      <c r="BL199" s="18" t="s">
        <v>287</v>
      </c>
      <c r="BM199" s="224" t="s">
        <v>2994</v>
      </c>
    </row>
    <row r="200" s="2" customFormat="1">
      <c r="A200" s="39"/>
      <c r="B200" s="40"/>
      <c r="C200" s="41"/>
      <c r="D200" s="226" t="s">
        <v>226</v>
      </c>
      <c r="E200" s="41"/>
      <c r="F200" s="227" t="s">
        <v>473</v>
      </c>
      <c r="G200" s="41"/>
      <c r="H200" s="41"/>
      <c r="I200" s="228"/>
      <c r="J200" s="41"/>
      <c r="K200" s="41"/>
      <c r="L200" s="45"/>
      <c r="M200" s="229"/>
      <c r="N200" s="230"/>
      <c r="O200" s="85"/>
      <c r="P200" s="85"/>
      <c r="Q200" s="85"/>
      <c r="R200" s="85"/>
      <c r="S200" s="85"/>
      <c r="T200" s="86"/>
      <c r="U200" s="39"/>
      <c r="V200" s="39"/>
      <c r="W200" s="39"/>
      <c r="X200" s="39"/>
      <c r="Y200" s="39"/>
      <c r="Z200" s="39"/>
      <c r="AA200" s="39"/>
      <c r="AB200" s="39"/>
      <c r="AC200" s="39"/>
      <c r="AD200" s="39"/>
      <c r="AE200" s="39"/>
      <c r="AT200" s="18" t="s">
        <v>226</v>
      </c>
      <c r="AU200" s="18" t="s">
        <v>78</v>
      </c>
    </row>
    <row r="201" s="2" customFormat="1" ht="13.8" customHeight="1">
      <c r="A201" s="39"/>
      <c r="B201" s="40"/>
      <c r="C201" s="213" t="s">
        <v>449</v>
      </c>
      <c r="D201" s="213" t="s">
        <v>219</v>
      </c>
      <c r="E201" s="214" t="s">
        <v>475</v>
      </c>
      <c r="F201" s="215" t="s">
        <v>476</v>
      </c>
      <c r="G201" s="216" t="s">
        <v>326</v>
      </c>
      <c r="H201" s="217">
        <v>2</v>
      </c>
      <c r="I201" s="218"/>
      <c r="J201" s="219">
        <f>ROUND(I201*H201,2)</f>
        <v>0</v>
      </c>
      <c r="K201" s="215" t="s">
        <v>223</v>
      </c>
      <c r="L201" s="45"/>
      <c r="M201" s="220" t="s">
        <v>19</v>
      </c>
      <c r="N201" s="221" t="s">
        <v>40</v>
      </c>
      <c r="O201" s="85"/>
      <c r="P201" s="222">
        <f>O201*H201</f>
        <v>0</v>
      </c>
      <c r="Q201" s="222">
        <v>0.00085999999999999998</v>
      </c>
      <c r="R201" s="222">
        <f>Q201*H201</f>
        <v>0.00172</v>
      </c>
      <c r="S201" s="222">
        <v>0</v>
      </c>
      <c r="T201" s="223">
        <f>S201*H201</f>
        <v>0</v>
      </c>
      <c r="U201" s="39"/>
      <c r="V201" s="39"/>
      <c r="W201" s="39"/>
      <c r="X201" s="39"/>
      <c r="Y201" s="39"/>
      <c r="Z201" s="39"/>
      <c r="AA201" s="39"/>
      <c r="AB201" s="39"/>
      <c r="AC201" s="39"/>
      <c r="AD201" s="39"/>
      <c r="AE201" s="39"/>
      <c r="AR201" s="224" t="s">
        <v>287</v>
      </c>
      <c r="AT201" s="224" t="s">
        <v>219</v>
      </c>
      <c r="AU201" s="224" t="s">
        <v>78</v>
      </c>
      <c r="AY201" s="18" t="s">
        <v>216</v>
      </c>
      <c r="BE201" s="225">
        <f>IF(N201="základní",J201,0)</f>
        <v>0</v>
      </c>
      <c r="BF201" s="225">
        <f>IF(N201="snížená",J201,0)</f>
        <v>0</v>
      </c>
      <c r="BG201" s="225">
        <f>IF(N201="zákl. přenesená",J201,0)</f>
        <v>0</v>
      </c>
      <c r="BH201" s="225">
        <f>IF(N201="sníž. přenesená",J201,0)</f>
        <v>0</v>
      </c>
      <c r="BI201" s="225">
        <f>IF(N201="nulová",J201,0)</f>
        <v>0</v>
      </c>
      <c r="BJ201" s="18" t="s">
        <v>76</v>
      </c>
      <c r="BK201" s="225">
        <f>ROUND(I201*H201,2)</f>
        <v>0</v>
      </c>
      <c r="BL201" s="18" t="s">
        <v>287</v>
      </c>
      <c r="BM201" s="224" t="s">
        <v>2995</v>
      </c>
    </row>
    <row r="202" s="2" customFormat="1" ht="13.8" customHeight="1">
      <c r="A202" s="39"/>
      <c r="B202" s="40"/>
      <c r="C202" s="213" t="s">
        <v>453</v>
      </c>
      <c r="D202" s="213" t="s">
        <v>219</v>
      </c>
      <c r="E202" s="214" t="s">
        <v>479</v>
      </c>
      <c r="F202" s="215" t="s">
        <v>480</v>
      </c>
      <c r="G202" s="216" t="s">
        <v>326</v>
      </c>
      <c r="H202" s="217">
        <v>2</v>
      </c>
      <c r="I202" s="218"/>
      <c r="J202" s="219">
        <f>ROUND(I202*H202,2)</f>
        <v>0</v>
      </c>
      <c r="K202" s="215" t="s">
        <v>223</v>
      </c>
      <c r="L202" s="45"/>
      <c r="M202" s="220" t="s">
        <v>19</v>
      </c>
      <c r="N202" s="221" t="s">
        <v>40</v>
      </c>
      <c r="O202" s="85"/>
      <c r="P202" s="222">
        <f>O202*H202</f>
        <v>0</v>
      </c>
      <c r="Q202" s="222">
        <v>0.00024000000000000001</v>
      </c>
      <c r="R202" s="222">
        <f>Q202*H202</f>
        <v>0.00048000000000000001</v>
      </c>
      <c r="S202" s="222">
        <v>0</v>
      </c>
      <c r="T202" s="223">
        <f>S202*H202</f>
        <v>0</v>
      </c>
      <c r="U202" s="39"/>
      <c r="V202" s="39"/>
      <c r="W202" s="39"/>
      <c r="X202" s="39"/>
      <c r="Y202" s="39"/>
      <c r="Z202" s="39"/>
      <c r="AA202" s="39"/>
      <c r="AB202" s="39"/>
      <c r="AC202" s="39"/>
      <c r="AD202" s="39"/>
      <c r="AE202" s="39"/>
      <c r="AR202" s="224" t="s">
        <v>287</v>
      </c>
      <c r="AT202" s="224" t="s">
        <v>219</v>
      </c>
      <c r="AU202" s="224" t="s">
        <v>78</v>
      </c>
      <c r="AY202" s="18" t="s">
        <v>216</v>
      </c>
      <c r="BE202" s="225">
        <f>IF(N202="základní",J202,0)</f>
        <v>0</v>
      </c>
      <c r="BF202" s="225">
        <f>IF(N202="snížená",J202,0)</f>
        <v>0</v>
      </c>
      <c r="BG202" s="225">
        <f>IF(N202="zákl. přenesená",J202,0)</f>
        <v>0</v>
      </c>
      <c r="BH202" s="225">
        <f>IF(N202="sníž. přenesená",J202,0)</f>
        <v>0</v>
      </c>
      <c r="BI202" s="225">
        <f>IF(N202="nulová",J202,0)</f>
        <v>0</v>
      </c>
      <c r="BJ202" s="18" t="s">
        <v>76</v>
      </c>
      <c r="BK202" s="225">
        <f>ROUND(I202*H202,2)</f>
        <v>0</v>
      </c>
      <c r="BL202" s="18" t="s">
        <v>287</v>
      </c>
      <c r="BM202" s="224" t="s">
        <v>2996</v>
      </c>
    </row>
    <row r="203" s="2" customFormat="1" ht="22.2" customHeight="1">
      <c r="A203" s="39"/>
      <c r="B203" s="40"/>
      <c r="C203" s="213" t="s">
        <v>458</v>
      </c>
      <c r="D203" s="213" t="s">
        <v>219</v>
      </c>
      <c r="E203" s="214" t="s">
        <v>2880</v>
      </c>
      <c r="F203" s="215" t="s">
        <v>2881</v>
      </c>
      <c r="G203" s="216" t="s">
        <v>257</v>
      </c>
      <c r="H203" s="217">
        <v>0.002</v>
      </c>
      <c r="I203" s="218"/>
      <c r="J203" s="219">
        <f>ROUND(I203*H203,2)</f>
        <v>0</v>
      </c>
      <c r="K203" s="215" t="s">
        <v>223</v>
      </c>
      <c r="L203" s="45"/>
      <c r="M203" s="220" t="s">
        <v>19</v>
      </c>
      <c r="N203" s="221" t="s">
        <v>40</v>
      </c>
      <c r="O203" s="85"/>
      <c r="P203" s="222">
        <f>O203*H203</f>
        <v>0</v>
      </c>
      <c r="Q203" s="222">
        <v>0</v>
      </c>
      <c r="R203" s="222">
        <f>Q203*H203</f>
        <v>0</v>
      </c>
      <c r="S203" s="222">
        <v>0</v>
      </c>
      <c r="T203" s="223">
        <f>S203*H203</f>
        <v>0</v>
      </c>
      <c r="U203" s="39"/>
      <c r="V203" s="39"/>
      <c r="W203" s="39"/>
      <c r="X203" s="39"/>
      <c r="Y203" s="39"/>
      <c r="Z203" s="39"/>
      <c r="AA203" s="39"/>
      <c r="AB203" s="39"/>
      <c r="AC203" s="39"/>
      <c r="AD203" s="39"/>
      <c r="AE203" s="39"/>
      <c r="AR203" s="224" t="s">
        <v>287</v>
      </c>
      <c r="AT203" s="224" t="s">
        <v>219</v>
      </c>
      <c r="AU203" s="224" t="s">
        <v>78</v>
      </c>
      <c r="AY203" s="18" t="s">
        <v>216</v>
      </c>
      <c r="BE203" s="225">
        <f>IF(N203="základní",J203,0)</f>
        <v>0</v>
      </c>
      <c r="BF203" s="225">
        <f>IF(N203="snížená",J203,0)</f>
        <v>0</v>
      </c>
      <c r="BG203" s="225">
        <f>IF(N203="zákl. přenesená",J203,0)</f>
        <v>0</v>
      </c>
      <c r="BH203" s="225">
        <f>IF(N203="sníž. přenesená",J203,0)</f>
        <v>0</v>
      </c>
      <c r="BI203" s="225">
        <f>IF(N203="nulová",J203,0)</f>
        <v>0</v>
      </c>
      <c r="BJ203" s="18" t="s">
        <v>76</v>
      </c>
      <c r="BK203" s="225">
        <f>ROUND(I203*H203,2)</f>
        <v>0</v>
      </c>
      <c r="BL203" s="18" t="s">
        <v>287</v>
      </c>
      <c r="BM203" s="224" t="s">
        <v>2997</v>
      </c>
    </row>
    <row r="204" s="2" customFormat="1">
      <c r="A204" s="39"/>
      <c r="B204" s="40"/>
      <c r="C204" s="41"/>
      <c r="D204" s="226" t="s">
        <v>226</v>
      </c>
      <c r="E204" s="41"/>
      <c r="F204" s="227" t="s">
        <v>486</v>
      </c>
      <c r="G204" s="41"/>
      <c r="H204" s="41"/>
      <c r="I204" s="228"/>
      <c r="J204" s="41"/>
      <c r="K204" s="41"/>
      <c r="L204" s="45"/>
      <c r="M204" s="229"/>
      <c r="N204" s="230"/>
      <c r="O204" s="85"/>
      <c r="P204" s="85"/>
      <c r="Q204" s="85"/>
      <c r="R204" s="85"/>
      <c r="S204" s="85"/>
      <c r="T204" s="86"/>
      <c r="U204" s="39"/>
      <c r="V204" s="39"/>
      <c r="W204" s="39"/>
      <c r="X204" s="39"/>
      <c r="Y204" s="39"/>
      <c r="Z204" s="39"/>
      <c r="AA204" s="39"/>
      <c r="AB204" s="39"/>
      <c r="AC204" s="39"/>
      <c r="AD204" s="39"/>
      <c r="AE204" s="39"/>
      <c r="AT204" s="18" t="s">
        <v>226</v>
      </c>
      <c r="AU204" s="18" t="s">
        <v>78</v>
      </c>
    </row>
    <row r="205" s="12" customFormat="1" ht="22.8" customHeight="1">
      <c r="A205" s="12"/>
      <c r="B205" s="197"/>
      <c r="C205" s="198"/>
      <c r="D205" s="199" t="s">
        <v>68</v>
      </c>
      <c r="E205" s="211" t="s">
        <v>487</v>
      </c>
      <c r="F205" s="211" t="s">
        <v>488</v>
      </c>
      <c r="G205" s="198"/>
      <c r="H205" s="198"/>
      <c r="I205" s="201"/>
      <c r="J205" s="212">
        <f>BK205</f>
        <v>0</v>
      </c>
      <c r="K205" s="198"/>
      <c r="L205" s="203"/>
      <c r="M205" s="204"/>
      <c r="N205" s="205"/>
      <c r="O205" s="205"/>
      <c r="P205" s="206">
        <f>SUM(P206:P210)</f>
        <v>0</v>
      </c>
      <c r="Q205" s="205"/>
      <c r="R205" s="206">
        <f>SUM(R206:R210)</f>
        <v>0.034879999999999994</v>
      </c>
      <c r="S205" s="205"/>
      <c r="T205" s="207">
        <f>SUM(T206:T210)</f>
        <v>0.024930000000000001</v>
      </c>
      <c r="U205" s="12"/>
      <c r="V205" s="12"/>
      <c r="W205" s="12"/>
      <c r="X205" s="12"/>
      <c r="Y205" s="12"/>
      <c r="Z205" s="12"/>
      <c r="AA205" s="12"/>
      <c r="AB205" s="12"/>
      <c r="AC205" s="12"/>
      <c r="AD205" s="12"/>
      <c r="AE205" s="12"/>
      <c r="AR205" s="208" t="s">
        <v>78</v>
      </c>
      <c r="AT205" s="209" t="s">
        <v>68</v>
      </c>
      <c r="AU205" s="209" t="s">
        <v>76</v>
      </c>
      <c r="AY205" s="208" t="s">
        <v>216</v>
      </c>
      <c r="BK205" s="210">
        <f>SUM(BK206:BK210)</f>
        <v>0</v>
      </c>
    </row>
    <row r="206" s="2" customFormat="1" ht="22.2" customHeight="1">
      <c r="A206" s="39"/>
      <c r="B206" s="40"/>
      <c r="C206" s="213" t="s">
        <v>462</v>
      </c>
      <c r="D206" s="213" t="s">
        <v>219</v>
      </c>
      <c r="E206" s="214" t="s">
        <v>490</v>
      </c>
      <c r="F206" s="215" t="s">
        <v>491</v>
      </c>
      <c r="G206" s="216" t="s">
        <v>326</v>
      </c>
      <c r="H206" s="217">
        <v>1</v>
      </c>
      <c r="I206" s="218"/>
      <c r="J206" s="219">
        <f>ROUND(I206*H206,2)</f>
        <v>0</v>
      </c>
      <c r="K206" s="215" t="s">
        <v>223</v>
      </c>
      <c r="L206" s="45"/>
      <c r="M206" s="220" t="s">
        <v>19</v>
      </c>
      <c r="N206" s="221" t="s">
        <v>40</v>
      </c>
      <c r="O206" s="85"/>
      <c r="P206" s="222">
        <f>O206*H206</f>
        <v>0</v>
      </c>
      <c r="Q206" s="222">
        <v>0</v>
      </c>
      <c r="R206" s="222">
        <f>Q206*H206</f>
        <v>0</v>
      </c>
      <c r="S206" s="222">
        <v>0</v>
      </c>
      <c r="T206" s="223">
        <f>S206*H206</f>
        <v>0</v>
      </c>
      <c r="U206" s="39"/>
      <c r="V206" s="39"/>
      <c r="W206" s="39"/>
      <c r="X206" s="39"/>
      <c r="Y206" s="39"/>
      <c r="Z206" s="39"/>
      <c r="AA206" s="39"/>
      <c r="AB206" s="39"/>
      <c r="AC206" s="39"/>
      <c r="AD206" s="39"/>
      <c r="AE206" s="39"/>
      <c r="AR206" s="224" t="s">
        <v>287</v>
      </c>
      <c r="AT206" s="224" t="s">
        <v>219</v>
      </c>
      <c r="AU206" s="224" t="s">
        <v>78</v>
      </c>
      <c r="AY206" s="18" t="s">
        <v>216</v>
      </c>
      <c r="BE206" s="225">
        <f>IF(N206="základní",J206,0)</f>
        <v>0</v>
      </c>
      <c r="BF206" s="225">
        <f>IF(N206="snížená",J206,0)</f>
        <v>0</v>
      </c>
      <c r="BG206" s="225">
        <f>IF(N206="zákl. přenesená",J206,0)</f>
        <v>0</v>
      </c>
      <c r="BH206" s="225">
        <f>IF(N206="sníž. přenesená",J206,0)</f>
        <v>0</v>
      </c>
      <c r="BI206" s="225">
        <f>IF(N206="nulová",J206,0)</f>
        <v>0</v>
      </c>
      <c r="BJ206" s="18" t="s">
        <v>76</v>
      </c>
      <c r="BK206" s="225">
        <f>ROUND(I206*H206,2)</f>
        <v>0</v>
      </c>
      <c r="BL206" s="18" t="s">
        <v>287</v>
      </c>
      <c r="BM206" s="224" t="s">
        <v>2998</v>
      </c>
    </row>
    <row r="207" s="2" customFormat="1" ht="13.8" customHeight="1">
      <c r="A207" s="39"/>
      <c r="B207" s="40"/>
      <c r="C207" s="213" t="s">
        <v>469</v>
      </c>
      <c r="D207" s="213" t="s">
        <v>219</v>
      </c>
      <c r="E207" s="214" t="s">
        <v>494</v>
      </c>
      <c r="F207" s="215" t="s">
        <v>495</v>
      </c>
      <c r="G207" s="216" t="s">
        <v>326</v>
      </c>
      <c r="H207" s="217">
        <v>1</v>
      </c>
      <c r="I207" s="218"/>
      <c r="J207" s="219">
        <f>ROUND(I207*H207,2)</f>
        <v>0</v>
      </c>
      <c r="K207" s="215" t="s">
        <v>223</v>
      </c>
      <c r="L207" s="45"/>
      <c r="M207" s="220" t="s">
        <v>19</v>
      </c>
      <c r="N207" s="221" t="s">
        <v>40</v>
      </c>
      <c r="O207" s="85"/>
      <c r="P207" s="222">
        <f>O207*H207</f>
        <v>0</v>
      </c>
      <c r="Q207" s="222">
        <v>8.0000000000000007E-05</v>
      </c>
      <c r="R207" s="222">
        <f>Q207*H207</f>
        <v>8.0000000000000007E-05</v>
      </c>
      <c r="S207" s="222">
        <v>0.024930000000000001</v>
      </c>
      <c r="T207" s="223">
        <f>S207*H207</f>
        <v>0.024930000000000001</v>
      </c>
      <c r="U207" s="39"/>
      <c r="V207" s="39"/>
      <c r="W207" s="39"/>
      <c r="X207" s="39"/>
      <c r="Y207" s="39"/>
      <c r="Z207" s="39"/>
      <c r="AA207" s="39"/>
      <c r="AB207" s="39"/>
      <c r="AC207" s="39"/>
      <c r="AD207" s="39"/>
      <c r="AE207" s="39"/>
      <c r="AR207" s="224" t="s">
        <v>287</v>
      </c>
      <c r="AT207" s="224" t="s">
        <v>219</v>
      </c>
      <c r="AU207" s="224" t="s">
        <v>78</v>
      </c>
      <c r="AY207" s="18" t="s">
        <v>216</v>
      </c>
      <c r="BE207" s="225">
        <f>IF(N207="základní",J207,0)</f>
        <v>0</v>
      </c>
      <c r="BF207" s="225">
        <f>IF(N207="snížená",J207,0)</f>
        <v>0</v>
      </c>
      <c r="BG207" s="225">
        <f>IF(N207="zákl. přenesená",J207,0)</f>
        <v>0</v>
      </c>
      <c r="BH207" s="225">
        <f>IF(N207="sníž. přenesená",J207,0)</f>
        <v>0</v>
      </c>
      <c r="BI207" s="225">
        <f>IF(N207="nulová",J207,0)</f>
        <v>0</v>
      </c>
      <c r="BJ207" s="18" t="s">
        <v>76</v>
      </c>
      <c r="BK207" s="225">
        <f>ROUND(I207*H207,2)</f>
        <v>0</v>
      </c>
      <c r="BL207" s="18" t="s">
        <v>287</v>
      </c>
      <c r="BM207" s="224" t="s">
        <v>2999</v>
      </c>
    </row>
    <row r="208" s="2" customFormat="1" ht="22.2" customHeight="1">
      <c r="A208" s="39"/>
      <c r="B208" s="40"/>
      <c r="C208" s="213" t="s">
        <v>474</v>
      </c>
      <c r="D208" s="213" t="s">
        <v>219</v>
      </c>
      <c r="E208" s="214" t="s">
        <v>498</v>
      </c>
      <c r="F208" s="215" t="s">
        <v>499</v>
      </c>
      <c r="G208" s="216" t="s">
        <v>326</v>
      </c>
      <c r="H208" s="217">
        <v>1</v>
      </c>
      <c r="I208" s="218"/>
      <c r="J208" s="219">
        <f>ROUND(I208*H208,2)</f>
        <v>0</v>
      </c>
      <c r="K208" s="215" t="s">
        <v>223</v>
      </c>
      <c r="L208" s="45"/>
      <c r="M208" s="220" t="s">
        <v>19</v>
      </c>
      <c r="N208" s="221" t="s">
        <v>40</v>
      </c>
      <c r="O208" s="85"/>
      <c r="P208" s="222">
        <f>O208*H208</f>
        <v>0</v>
      </c>
      <c r="Q208" s="222">
        <v>0.034799999999999998</v>
      </c>
      <c r="R208" s="222">
        <f>Q208*H208</f>
        <v>0.034799999999999998</v>
      </c>
      <c r="S208" s="222">
        <v>0</v>
      </c>
      <c r="T208" s="223">
        <f>S208*H208</f>
        <v>0</v>
      </c>
      <c r="U208" s="39"/>
      <c r="V208" s="39"/>
      <c r="W208" s="39"/>
      <c r="X208" s="39"/>
      <c r="Y208" s="39"/>
      <c r="Z208" s="39"/>
      <c r="AA208" s="39"/>
      <c r="AB208" s="39"/>
      <c r="AC208" s="39"/>
      <c r="AD208" s="39"/>
      <c r="AE208" s="39"/>
      <c r="AR208" s="224" t="s">
        <v>287</v>
      </c>
      <c r="AT208" s="224" t="s">
        <v>219</v>
      </c>
      <c r="AU208" s="224" t="s">
        <v>78</v>
      </c>
      <c r="AY208" s="18" t="s">
        <v>216</v>
      </c>
      <c r="BE208" s="225">
        <f>IF(N208="základní",J208,0)</f>
        <v>0</v>
      </c>
      <c r="BF208" s="225">
        <f>IF(N208="snížená",J208,0)</f>
        <v>0</v>
      </c>
      <c r="BG208" s="225">
        <f>IF(N208="zákl. přenesená",J208,0)</f>
        <v>0</v>
      </c>
      <c r="BH208" s="225">
        <f>IF(N208="sníž. přenesená",J208,0)</f>
        <v>0</v>
      </c>
      <c r="BI208" s="225">
        <f>IF(N208="nulová",J208,0)</f>
        <v>0</v>
      </c>
      <c r="BJ208" s="18" t="s">
        <v>76</v>
      </c>
      <c r="BK208" s="225">
        <f>ROUND(I208*H208,2)</f>
        <v>0</v>
      </c>
      <c r="BL208" s="18" t="s">
        <v>287</v>
      </c>
      <c r="BM208" s="224" t="s">
        <v>3000</v>
      </c>
    </row>
    <row r="209" s="2" customFormat="1" ht="22.2" customHeight="1">
      <c r="A209" s="39"/>
      <c r="B209" s="40"/>
      <c r="C209" s="213" t="s">
        <v>478</v>
      </c>
      <c r="D209" s="213" t="s">
        <v>219</v>
      </c>
      <c r="E209" s="214" t="s">
        <v>2886</v>
      </c>
      <c r="F209" s="215" t="s">
        <v>2887</v>
      </c>
      <c r="G209" s="216" t="s">
        <v>257</v>
      </c>
      <c r="H209" s="217">
        <v>0.035000000000000003</v>
      </c>
      <c r="I209" s="218"/>
      <c r="J209" s="219">
        <f>ROUND(I209*H209,2)</f>
        <v>0</v>
      </c>
      <c r="K209" s="215" t="s">
        <v>223</v>
      </c>
      <c r="L209" s="45"/>
      <c r="M209" s="220" t="s">
        <v>19</v>
      </c>
      <c r="N209" s="221" t="s">
        <v>40</v>
      </c>
      <c r="O209" s="85"/>
      <c r="P209" s="222">
        <f>O209*H209</f>
        <v>0</v>
      </c>
      <c r="Q209" s="222">
        <v>0</v>
      </c>
      <c r="R209" s="222">
        <f>Q209*H209</f>
        <v>0</v>
      </c>
      <c r="S209" s="222">
        <v>0</v>
      </c>
      <c r="T209" s="223">
        <f>S209*H209</f>
        <v>0</v>
      </c>
      <c r="U209" s="39"/>
      <c r="V209" s="39"/>
      <c r="W209" s="39"/>
      <c r="X209" s="39"/>
      <c r="Y209" s="39"/>
      <c r="Z209" s="39"/>
      <c r="AA209" s="39"/>
      <c r="AB209" s="39"/>
      <c r="AC209" s="39"/>
      <c r="AD209" s="39"/>
      <c r="AE209" s="39"/>
      <c r="AR209" s="224" t="s">
        <v>287</v>
      </c>
      <c r="AT209" s="224" t="s">
        <v>219</v>
      </c>
      <c r="AU209" s="224" t="s">
        <v>78</v>
      </c>
      <c r="AY209" s="18" t="s">
        <v>216</v>
      </c>
      <c r="BE209" s="225">
        <f>IF(N209="základní",J209,0)</f>
        <v>0</v>
      </c>
      <c r="BF209" s="225">
        <f>IF(N209="snížená",J209,0)</f>
        <v>0</v>
      </c>
      <c r="BG209" s="225">
        <f>IF(N209="zákl. přenesená",J209,0)</f>
        <v>0</v>
      </c>
      <c r="BH209" s="225">
        <f>IF(N209="sníž. přenesená",J209,0)</f>
        <v>0</v>
      </c>
      <c r="BI209" s="225">
        <f>IF(N209="nulová",J209,0)</f>
        <v>0</v>
      </c>
      <c r="BJ209" s="18" t="s">
        <v>76</v>
      </c>
      <c r="BK209" s="225">
        <f>ROUND(I209*H209,2)</f>
        <v>0</v>
      </c>
      <c r="BL209" s="18" t="s">
        <v>287</v>
      </c>
      <c r="BM209" s="224" t="s">
        <v>3001</v>
      </c>
    </row>
    <row r="210" s="2" customFormat="1">
      <c r="A210" s="39"/>
      <c r="B210" s="40"/>
      <c r="C210" s="41"/>
      <c r="D210" s="226" t="s">
        <v>226</v>
      </c>
      <c r="E210" s="41"/>
      <c r="F210" s="227" t="s">
        <v>466</v>
      </c>
      <c r="G210" s="41"/>
      <c r="H210" s="41"/>
      <c r="I210" s="228"/>
      <c r="J210" s="41"/>
      <c r="K210" s="41"/>
      <c r="L210" s="45"/>
      <c r="M210" s="229"/>
      <c r="N210" s="230"/>
      <c r="O210" s="85"/>
      <c r="P210" s="85"/>
      <c r="Q210" s="85"/>
      <c r="R210" s="85"/>
      <c r="S210" s="85"/>
      <c r="T210" s="86"/>
      <c r="U210" s="39"/>
      <c r="V210" s="39"/>
      <c r="W210" s="39"/>
      <c r="X210" s="39"/>
      <c r="Y210" s="39"/>
      <c r="Z210" s="39"/>
      <c r="AA210" s="39"/>
      <c r="AB210" s="39"/>
      <c r="AC210" s="39"/>
      <c r="AD210" s="39"/>
      <c r="AE210" s="39"/>
      <c r="AT210" s="18" t="s">
        <v>226</v>
      </c>
      <c r="AU210" s="18" t="s">
        <v>78</v>
      </c>
    </row>
    <row r="211" s="12" customFormat="1" ht="22.8" customHeight="1">
      <c r="A211" s="12"/>
      <c r="B211" s="197"/>
      <c r="C211" s="198"/>
      <c r="D211" s="199" t="s">
        <v>68</v>
      </c>
      <c r="E211" s="211" t="s">
        <v>505</v>
      </c>
      <c r="F211" s="211" t="s">
        <v>506</v>
      </c>
      <c r="G211" s="198"/>
      <c r="H211" s="198"/>
      <c r="I211" s="201"/>
      <c r="J211" s="212">
        <f>BK211</f>
        <v>0</v>
      </c>
      <c r="K211" s="198"/>
      <c r="L211" s="203"/>
      <c r="M211" s="204"/>
      <c r="N211" s="205"/>
      <c r="O211" s="205"/>
      <c r="P211" s="206">
        <f>SUM(P212:P220)</f>
        <v>0</v>
      </c>
      <c r="Q211" s="205"/>
      <c r="R211" s="206">
        <f>SUM(R212:R220)</f>
        <v>0.00045000000000000004</v>
      </c>
      <c r="S211" s="205"/>
      <c r="T211" s="207">
        <f>SUM(T212:T220)</f>
        <v>0</v>
      </c>
      <c r="U211" s="12"/>
      <c r="V211" s="12"/>
      <c r="W211" s="12"/>
      <c r="X211" s="12"/>
      <c r="Y211" s="12"/>
      <c r="Z211" s="12"/>
      <c r="AA211" s="12"/>
      <c r="AB211" s="12"/>
      <c r="AC211" s="12"/>
      <c r="AD211" s="12"/>
      <c r="AE211" s="12"/>
      <c r="AR211" s="208" t="s">
        <v>78</v>
      </c>
      <c r="AT211" s="209" t="s">
        <v>68</v>
      </c>
      <c r="AU211" s="209" t="s">
        <v>76</v>
      </c>
      <c r="AY211" s="208" t="s">
        <v>216</v>
      </c>
      <c r="BK211" s="210">
        <f>SUM(BK212:BK220)</f>
        <v>0</v>
      </c>
    </row>
    <row r="212" s="2" customFormat="1" ht="22.2" customHeight="1">
      <c r="A212" s="39"/>
      <c r="B212" s="40"/>
      <c r="C212" s="213" t="s">
        <v>482</v>
      </c>
      <c r="D212" s="213" t="s">
        <v>219</v>
      </c>
      <c r="E212" s="214" t="s">
        <v>508</v>
      </c>
      <c r="F212" s="215" t="s">
        <v>509</v>
      </c>
      <c r="G212" s="216" t="s">
        <v>326</v>
      </c>
      <c r="H212" s="217">
        <v>1</v>
      </c>
      <c r="I212" s="218"/>
      <c r="J212" s="219">
        <f>ROUND(I212*H212,2)</f>
        <v>0</v>
      </c>
      <c r="K212" s="215" t="s">
        <v>223</v>
      </c>
      <c r="L212" s="45"/>
      <c r="M212" s="220" t="s">
        <v>19</v>
      </c>
      <c r="N212" s="221" t="s">
        <v>40</v>
      </c>
      <c r="O212" s="85"/>
      <c r="P212" s="222">
        <f>O212*H212</f>
        <v>0</v>
      </c>
      <c r="Q212" s="222">
        <v>0</v>
      </c>
      <c r="R212" s="222">
        <f>Q212*H212</f>
        <v>0</v>
      </c>
      <c r="S212" s="222">
        <v>0</v>
      </c>
      <c r="T212" s="223">
        <f>S212*H212</f>
        <v>0</v>
      </c>
      <c r="U212" s="39"/>
      <c r="V212" s="39"/>
      <c r="W212" s="39"/>
      <c r="X212" s="39"/>
      <c r="Y212" s="39"/>
      <c r="Z212" s="39"/>
      <c r="AA212" s="39"/>
      <c r="AB212" s="39"/>
      <c r="AC212" s="39"/>
      <c r="AD212" s="39"/>
      <c r="AE212" s="39"/>
      <c r="AR212" s="224" t="s">
        <v>287</v>
      </c>
      <c r="AT212" s="224" t="s">
        <v>219</v>
      </c>
      <c r="AU212" s="224" t="s">
        <v>78</v>
      </c>
      <c r="AY212" s="18" t="s">
        <v>216</v>
      </c>
      <c r="BE212" s="225">
        <f>IF(N212="základní",J212,0)</f>
        <v>0</v>
      </c>
      <c r="BF212" s="225">
        <f>IF(N212="snížená",J212,0)</f>
        <v>0</v>
      </c>
      <c r="BG212" s="225">
        <f>IF(N212="zákl. přenesená",J212,0)</f>
        <v>0</v>
      </c>
      <c r="BH212" s="225">
        <f>IF(N212="sníž. přenesená",J212,0)</f>
        <v>0</v>
      </c>
      <c r="BI212" s="225">
        <f>IF(N212="nulová",J212,0)</f>
        <v>0</v>
      </c>
      <c r="BJ212" s="18" t="s">
        <v>76</v>
      </c>
      <c r="BK212" s="225">
        <f>ROUND(I212*H212,2)</f>
        <v>0</v>
      </c>
      <c r="BL212" s="18" t="s">
        <v>287</v>
      </c>
      <c r="BM212" s="224" t="s">
        <v>3002</v>
      </c>
    </row>
    <row r="213" s="2" customFormat="1" ht="13.8" customHeight="1">
      <c r="A213" s="39"/>
      <c r="B213" s="40"/>
      <c r="C213" s="263" t="s">
        <v>489</v>
      </c>
      <c r="D213" s="263" t="s">
        <v>295</v>
      </c>
      <c r="E213" s="264" t="s">
        <v>512</v>
      </c>
      <c r="F213" s="265" t="s">
        <v>513</v>
      </c>
      <c r="G213" s="266" t="s">
        <v>326</v>
      </c>
      <c r="H213" s="267">
        <v>1</v>
      </c>
      <c r="I213" s="268"/>
      <c r="J213" s="269">
        <f>ROUND(I213*H213,2)</f>
        <v>0</v>
      </c>
      <c r="K213" s="265" t="s">
        <v>223</v>
      </c>
      <c r="L213" s="270"/>
      <c r="M213" s="271" t="s">
        <v>19</v>
      </c>
      <c r="N213" s="272" t="s">
        <v>40</v>
      </c>
      <c r="O213" s="85"/>
      <c r="P213" s="222">
        <f>O213*H213</f>
        <v>0</v>
      </c>
      <c r="Q213" s="222">
        <v>5.0000000000000002E-05</v>
      </c>
      <c r="R213" s="222">
        <f>Q213*H213</f>
        <v>5.0000000000000002E-05</v>
      </c>
      <c r="S213" s="222">
        <v>0</v>
      </c>
      <c r="T213" s="223">
        <f>S213*H213</f>
        <v>0</v>
      </c>
      <c r="U213" s="39"/>
      <c r="V213" s="39"/>
      <c r="W213" s="39"/>
      <c r="X213" s="39"/>
      <c r="Y213" s="39"/>
      <c r="Z213" s="39"/>
      <c r="AA213" s="39"/>
      <c r="AB213" s="39"/>
      <c r="AC213" s="39"/>
      <c r="AD213" s="39"/>
      <c r="AE213" s="39"/>
      <c r="AR213" s="224" t="s">
        <v>299</v>
      </c>
      <c r="AT213" s="224" t="s">
        <v>295</v>
      </c>
      <c r="AU213" s="224" t="s">
        <v>78</v>
      </c>
      <c r="AY213" s="18" t="s">
        <v>216</v>
      </c>
      <c r="BE213" s="225">
        <f>IF(N213="základní",J213,0)</f>
        <v>0</v>
      </c>
      <c r="BF213" s="225">
        <f>IF(N213="snížená",J213,0)</f>
        <v>0</v>
      </c>
      <c r="BG213" s="225">
        <f>IF(N213="zákl. přenesená",J213,0)</f>
        <v>0</v>
      </c>
      <c r="BH213" s="225">
        <f>IF(N213="sníž. přenesená",J213,0)</f>
        <v>0</v>
      </c>
      <c r="BI213" s="225">
        <f>IF(N213="nulová",J213,0)</f>
        <v>0</v>
      </c>
      <c r="BJ213" s="18" t="s">
        <v>76</v>
      </c>
      <c r="BK213" s="225">
        <f>ROUND(I213*H213,2)</f>
        <v>0</v>
      </c>
      <c r="BL213" s="18" t="s">
        <v>287</v>
      </c>
      <c r="BM213" s="224" t="s">
        <v>3003</v>
      </c>
    </row>
    <row r="214" s="2" customFormat="1" ht="13.8" customHeight="1">
      <c r="A214" s="39"/>
      <c r="B214" s="40"/>
      <c r="C214" s="213" t="s">
        <v>493</v>
      </c>
      <c r="D214" s="213" t="s">
        <v>219</v>
      </c>
      <c r="E214" s="214" t="s">
        <v>990</v>
      </c>
      <c r="F214" s="215" t="s">
        <v>991</v>
      </c>
      <c r="G214" s="216" t="s">
        <v>326</v>
      </c>
      <c r="H214" s="217">
        <v>1</v>
      </c>
      <c r="I214" s="218"/>
      <c r="J214" s="219">
        <f>ROUND(I214*H214,2)</f>
        <v>0</v>
      </c>
      <c r="K214" s="215" t="s">
        <v>223</v>
      </c>
      <c r="L214" s="45"/>
      <c r="M214" s="220" t="s">
        <v>19</v>
      </c>
      <c r="N214" s="221" t="s">
        <v>40</v>
      </c>
      <c r="O214" s="85"/>
      <c r="P214" s="222">
        <f>O214*H214</f>
        <v>0</v>
      </c>
      <c r="Q214" s="222">
        <v>0</v>
      </c>
      <c r="R214" s="222">
        <f>Q214*H214</f>
        <v>0</v>
      </c>
      <c r="S214" s="222">
        <v>0</v>
      </c>
      <c r="T214" s="223">
        <f>S214*H214</f>
        <v>0</v>
      </c>
      <c r="U214" s="39"/>
      <c r="V214" s="39"/>
      <c r="W214" s="39"/>
      <c r="X214" s="39"/>
      <c r="Y214" s="39"/>
      <c r="Z214" s="39"/>
      <c r="AA214" s="39"/>
      <c r="AB214" s="39"/>
      <c r="AC214" s="39"/>
      <c r="AD214" s="39"/>
      <c r="AE214" s="39"/>
      <c r="AR214" s="224" t="s">
        <v>287</v>
      </c>
      <c r="AT214" s="224" t="s">
        <v>219</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3004</v>
      </c>
    </row>
    <row r="215" s="2" customFormat="1" ht="13.8" customHeight="1">
      <c r="A215" s="39"/>
      <c r="B215" s="40"/>
      <c r="C215" s="263" t="s">
        <v>497</v>
      </c>
      <c r="D215" s="263" t="s">
        <v>295</v>
      </c>
      <c r="E215" s="264" t="s">
        <v>993</v>
      </c>
      <c r="F215" s="265" t="s">
        <v>994</v>
      </c>
      <c r="G215" s="266" t="s">
        <v>326</v>
      </c>
      <c r="H215" s="267">
        <v>1</v>
      </c>
      <c r="I215" s="268"/>
      <c r="J215" s="269">
        <f>ROUND(I215*H215,2)</f>
        <v>0</v>
      </c>
      <c r="K215" s="265" t="s">
        <v>223</v>
      </c>
      <c r="L215" s="270"/>
      <c r="M215" s="271" t="s">
        <v>19</v>
      </c>
      <c r="N215" s="272" t="s">
        <v>40</v>
      </c>
      <c r="O215" s="85"/>
      <c r="P215" s="222">
        <f>O215*H215</f>
        <v>0</v>
      </c>
      <c r="Q215" s="222">
        <v>0.00040000000000000002</v>
      </c>
      <c r="R215" s="222">
        <f>Q215*H215</f>
        <v>0.00040000000000000002</v>
      </c>
      <c r="S215" s="222">
        <v>0</v>
      </c>
      <c r="T215" s="223">
        <f>S215*H215</f>
        <v>0</v>
      </c>
      <c r="U215" s="39"/>
      <c r="V215" s="39"/>
      <c r="W215" s="39"/>
      <c r="X215" s="39"/>
      <c r="Y215" s="39"/>
      <c r="Z215" s="39"/>
      <c r="AA215" s="39"/>
      <c r="AB215" s="39"/>
      <c r="AC215" s="39"/>
      <c r="AD215" s="39"/>
      <c r="AE215" s="39"/>
      <c r="AR215" s="224" t="s">
        <v>299</v>
      </c>
      <c r="AT215" s="224" t="s">
        <v>295</v>
      </c>
      <c r="AU215" s="224" t="s">
        <v>78</v>
      </c>
      <c r="AY215" s="18" t="s">
        <v>216</v>
      </c>
      <c r="BE215" s="225">
        <f>IF(N215="základní",J215,0)</f>
        <v>0</v>
      </c>
      <c r="BF215" s="225">
        <f>IF(N215="snížená",J215,0)</f>
        <v>0</v>
      </c>
      <c r="BG215" s="225">
        <f>IF(N215="zákl. přenesená",J215,0)</f>
        <v>0</v>
      </c>
      <c r="BH215" s="225">
        <f>IF(N215="sníž. přenesená",J215,0)</f>
        <v>0</v>
      </c>
      <c r="BI215" s="225">
        <f>IF(N215="nulová",J215,0)</f>
        <v>0</v>
      </c>
      <c r="BJ215" s="18" t="s">
        <v>76</v>
      </c>
      <c r="BK215" s="225">
        <f>ROUND(I215*H215,2)</f>
        <v>0</v>
      </c>
      <c r="BL215" s="18" t="s">
        <v>287</v>
      </c>
      <c r="BM215" s="224" t="s">
        <v>3005</v>
      </c>
    </row>
    <row r="216" s="2" customFormat="1" ht="22.2" customHeight="1">
      <c r="A216" s="39"/>
      <c r="B216" s="40"/>
      <c r="C216" s="213" t="s">
        <v>501</v>
      </c>
      <c r="D216" s="213" t="s">
        <v>219</v>
      </c>
      <c r="E216" s="214" t="s">
        <v>524</v>
      </c>
      <c r="F216" s="215" t="s">
        <v>525</v>
      </c>
      <c r="G216" s="216" t="s">
        <v>326</v>
      </c>
      <c r="H216" s="217">
        <v>2</v>
      </c>
      <c r="I216" s="218"/>
      <c r="J216" s="219">
        <f>ROUND(I216*H216,2)</f>
        <v>0</v>
      </c>
      <c r="K216" s="215" t="s">
        <v>223</v>
      </c>
      <c r="L216" s="45"/>
      <c r="M216" s="220" t="s">
        <v>19</v>
      </c>
      <c r="N216" s="221" t="s">
        <v>40</v>
      </c>
      <c r="O216" s="85"/>
      <c r="P216" s="222">
        <f>O216*H216</f>
        <v>0</v>
      </c>
      <c r="Q216" s="222">
        <v>0</v>
      </c>
      <c r="R216" s="222">
        <f>Q216*H216</f>
        <v>0</v>
      </c>
      <c r="S216" s="222">
        <v>0</v>
      </c>
      <c r="T216" s="223">
        <f>S216*H216</f>
        <v>0</v>
      </c>
      <c r="U216" s="39"/>
      <c r="V216" s="39"/>
      <c r="W216" s="39"/>
      <c r="X216" s="39"/>
      <c r="Y216" s="39"/>
      <c r="Z216" s="39"/>
      <c r="AA216" s="39"/>
      <c r="AB216" s="39"/>
      <c r="AC216" s="39"/>
      <c r="AD216" s="39"/>
      <c r="AE216" s="39"/>
      <c r="AR216" s="224" t="s">
        <v>287</v>
      </c>
      <c r="AT216" s="224" t="s">
        <v>219</v>
      </c>
      <c r="AU216" s="224" t="s">
        <v>78</v>
      </c>
      <c r="AY216" s="18" t="s">
        <v>216</v>
      </c>
      <c r="BE216" s="225">
        <f>IF(N216="základní",J216,0)</f>
        <v>0</v>
      </c>
      <c r="BF216" s="225">
        <f>IF(N216="snížená",J216,0)</f>
        <v>0</v>
      </c>
      <c r="BG216" s="225">
        <f>IF(N216="zákl. přenesená",J216,0)</f>
        <v>0</v>
      </c>
      <c r="BH216" s="225">
        <f>IF(N216="sníž. přenesená",J216,0)</f>
        <v>0</v>
      </c>
      <c r="BI216" s="225">
        <f>IF(N216="nulová",J216,0)</f>
        <v>0</v>
      </c>
      <c r="BJ216" s="18" t="s">
        <v>76</v>
      </c>
      <c r="BK216" s="225">
        <f>ROUND(I216*H216,2)</f>
        <v>0</v>
      </c>
      <c r="BL216" s="18" t="s">
        <v>287</v>
      </c>
      <c r="BM216" s="224" t="s">
        <v>3006</v>
      </c>
    </row>
    <row r="217" s="2" customFormat="1" ht="13.8" customHeight="1">
      <c r="A217" s="39"/>
      <c r="B217" s="40"/>
      <c r="C217" s="263" t="s">
        <v>507</v>
      </c>
      <c r="D217" s="263" t="s">
        <v>295</v>
      </c>
      <c r="E217" s="264" t="s">
        <v>528</v>
      </c>
      <c r="F217" s="265" t="s">
        <v>529</v>
      </c>
      <c r="G217" s="266" t="s">
        <v>326</v>
      </c>
      <c r="H217" s="267">
        <v>2</v>
      </c>
      <c r="I217" s="268"/>
      <c r="J217" s="269">
        <f>ROUND(I217*H217,2)</f>
        <v>0</v>
      </c>
      <c r="K217" s="265" t="s">
        <v>223</v>
      </c>
      <c r="L217" s="270"/>
      <c r="M217" s="271" t="s">
        <v>19</v>
      </c>
      <c r="N217" s="272" t="s">
        <v>40</v>
      </c>
      <c r="O217" s="85"/>
      <c r="P217" s="222">
        <f>O217*H217</f>
        <v>0</v>
      </c>
      <c r="Q217" s="222">
        <v>0</v>
      </c>
      <c r="R217" s="222">
        <f>Q217*H217</f>
        <v>0</v>
      </c>
      <c r="S217" s="222">
        <v>0</v>
      </c>
      <c r="T217" s="223">
        <f>S217*H217</f>
        <v>0</v>
      </c>
      <c r="U217" s="39"/>
      <c r="V217" s="39"/>
      <c r="W217" s="39"/>
      <c r="X217" s="39"/>
      <c r="Y217" s="39"/>
      <c r="Z217" s="39"/>
      <c r="AA217" s="39"/>
      <c r="AB217" s="39"/>
      <c r="AC217" s="39"/>
      <c r="AD217" s="39"/>
      <c r="AE217" s="39"/>
      <c r="AR217" s="224" t="s">
        <v>299</v>
      </c>
      <c r="AT217" s="224" t="s">
        <v>295</v>
      </c>
      <c r="AU217" s="224" t="s">
        <v>78</v>
      </c>
      <c r="AY217" s="18" t="s">
        <v>216</v>
      </c>
      <c r="BE217" s="225">
        <f>IF(N217="základní",J217,0)</f>
        <v>0</v>
      </c>
      <c r="BF217" s="225">
        <f>IF(N217="snížená",J217,0)</f>
        <v>0</v>
      </c>
      <c r="BG217" s="225">
        <f>IF(N217="zákl. přenesená",J217,0)</f>
        <v>0</v>
      </c>
      <c r="BH217" s="225">
        <f>IF(N217="sníž. přenesená",J217,0)</f>
        <v>0</v>
      </c>
      <c r="BI217" s="225">
        <f>IF(N217="nulová",J217,0)</f>
        <v>0</v>
      </c>
      <c r="BJ217" s="18" t="s">
        <v>76</v>
      </c>
      <c r="BK217" s="225">
        <f>ROUND(I217*H217,2)</f>
        <v>0</v>
      </c>
      <c r="BL217" s="18" t="s">
        <v>287</v>
      </c>
      <c r="BM217" s="224" t="s">
        <v>3007</v>
      </c>
    </row>
    <row r="218" s="2" customFormat="1" ht="13.8" customHeight="1">
      <c r="A218" s="39"/>
      <c r="B218" s="40"/>
      <c r="C218" s="213" t="s">
        <v>511</v>
      </c>
      <c r="D218" s="213" t="s">
        <v>219</v>
      </c>
      <c r="E218" s="214" t="s">
        <v>532</v>
      </c>
      <c r="F218" s="215" t="s">
        <v>533</v>
      </c>
      <c r="G218" s="216" t="s">
        <v>313</v>
      </c>
      <c r="H218" s="217">
        <v>1</v>
      </c>
      <c r="I218" s="218"/>
      <c r="J218" s="219">
        <f>ROUND(I218*H218,2)</f>
        <v>0</v>
      </c>
      <c r="K218" s="215" t="s">
        <v>19</v>
      </c>
      <c r="L218" s="45"/>
      <c r="M218" s="220" t="s">
        <v>19</v>
      </c>
      <c r="N218" s="221" t="s">
        <v>40</v>
      </c>
      <c r="O218" s="85"/>
      <c r="P218" s="222">
        <f>O218*H218</f>
        <v>0</v>
      </c>
      <c r="Q218" s="222">
        <v>0</v>
      </c>
      <c r="R218" s="222">
        <f>Q218*H218</f>
        <v>0</v>
      </c>
      <c r="S218" s="222">
        <v>0</v>
      </c>
      <c r="T218" s="223">
        <f>S218*H218</f>
        <v>0</v>
      </c>
      <c r="U218" s="39"/>
      <c r="V218" s="39"/>
      <c r="W218" s="39"/>
      <c r="X218" s="39"/>
      <c r="Y218" s="39"/>
      <c r="Z218" s="39"/>
      <c r="AA218" s="39"/>
      <c r="AB218" s="39"/>
      <c r="AC218" s="39"/>
      <c r="AD218" s="39"/>
      <c r="AE218" s="39"/>
      <c r="AR218" s="224" t="s">
        <v>287</v>
      </c>
      <c r="AT218" s="224" t="s">
        <v>219</v>
      </c>
      <c r="AU218" s="224" t="s">
        <v>78</v>
      </c>
      <c r="AY218" s="18" t="s">
        <v>216</v>
      </c>
      <c r="BE218" s="225">
        <f>IF(N218="základní",J218,0)</f>
        <v>0</v>
      </c>
      <c r="BF218" s="225">
        <f>IF(N218="snížená",J218,0)</f>
        <v>0</v>
      </c>
      <c r="BG218" s="225">
        <f>IF(N218="zákl. přenesená",J218,0)</f>
        <v>0</v>
      </c>
      <c r="BH218" s="225">
        <f>IF(N218="sníž. přenesená",J218,0)</f>
        <v>0</v>
      </c>
      <c r="BI218" s="225">
        <f>IF(N218="nulová",J218,0)</f>
        <v>0</v>
      </c>
      <c r="BJ218" s="18" t="s">
        <v>76</v>
      </c>
      <c r="BK218" s="225">
        <f>ROUND(I218*H218,2)</f>
        <v>0</v>
      </c>
      <c r="BL218" s="18" t="s">
        <v>287</v>
      </c>
      <c r="BM218" s="224" t="s">
        <v>3008</v>
      </c>
    </row>
    <row r="219" s="2" customFormat="1" ht="22.2" customHeight="1">
      <c r="A219" s="39"/>
      <c r="B219" s="40"/>
      <c r="C219" s="213" t="s">
        <v>515</v>
      </c>
      <c r="D219" s="213" t="s">
        <v>219</v>
      </c>
      <c r="E219" s="214" t="s">
        <v>2289</v>
      </c>
      <c r="F219" s="215" t="s">
        <v>2290</v>
      </c>
      <c r="G219" s="216" t="s">
        <v>305</v>
      </c>
      <c r="H219" s="273"/>
      <c r="I219" s="218"/>
      <c r="J219" s="219">
        <f>ROUND(I219*H219,2)</f>
        <v>0</v>
      </c>
      <c r="K219" s="215" t="s">
        <v>223</v>
      </c>
      <c r="L219" s="45"/>
      <c r="M219" s="220" t="s">
        <v>19</v>
      </c>
      <c r="N219" s="221" t="s">
        <v>40</v>
      </c>
      <c r="O219" s="85"/>
      <c r="P219" s="222">
        <f>O219*H219</f>
        <v>0</v>
      </c>
      <c r="Q219" s="222">
        <v>0</v>
      </c>
      <c r="R219" s="222">
        <f>Q219*H219</f>
        <v>0</v>
      </c>
      <c r="S219" s="222">
        <v>0</v>
      </c>
      <c r="T219" s="223">
        <f>S219*H219</f>
        <v>0</v>
      </c>
      <c r="U219" s="39"/>
      <c r="V219" s="39"/>
      <c r="W219" s="39"/>
      <c r="X219" s="39"/>
      <c r="Y219" s="39"/>
      <c r="Z219" s="39"/>
      <c r="AA219" s="39"/>
      <c r="AB219" s="39"/>
      <c r="AC219" s="39"/>
      <c r="AD219" s="39"/>
      <c r="AE219" s="39"/>
      <c r="AR219" s="224" t="s">
        <v>287</v>
      </c>
      <c r="AT219" s="224" t="s">
        <v>219</v>
      </c>
      <c r="AU219" s="224" t="s">
        <v>78</v>
      </c>
      <c r="AY219" s="18" t="s">
        <v>216</v>
      </c>
      <c r="BE219" s="225">
        <f>IF(N219="základní",J219,0)</f>
        <v>0</v>
      </c>
      <c r="BF219" s="225">
        <f>IF(N219="snížená",J219,0)</f>
        <v>0</v>
      </c>
      <c r="BG219" s="225">
        <f>IF(N219="zákl. přenesená",J219,0)</f>
        <v>0</v>
      </c>
      <c r="BH219" s="225">
        <f>IF(N219="sníž. přenesená",J219,0)</f>
        <v>0</v>
      </c>
      <c r="BI219" s="225">
        <f>IF(N219="nulová",J219,0)</f>
        <v>0</v>
      </c>
      <c r="BJ219" s="18" t="s">
        <v>76</v>
      </c>
      <c r="BK219" s="225">
        <f>ROUND(I219*H219,2)</f>
        <v>0</v>
      </c>
      <c r="BL219" s="18" t="s">
        <v>287</v>
      </c>
      <c r="BM219" s="224" t="s">
        <v>3009</v>
      </c>
    </row>
    <row r="220" s="2" customFormat="1">
      <c r="A220" s="39"/>
      <c r="B220" s="40"/>
      <c r="C220" s="41"/>
      <c r="D220" s="226" t="s">
        <v>226</v>
      </c>
      <c r="E220" s="41"/>
      <c r="F220" s="227" t="s">
        <v>307</v>
      </c>
      <c r="G220" s="41"/>
      <c r="H220" s="41"/>
      <c r="I220" s="228"/>
      <c r="J220" s="41"/>
      <c r="K220" s="41"/>
      <c r="L220" s="45"/>
      <c r="M220" s="229"/>
      <c r="N220" s="230"/>
      <c r="O220" s="85"/>
      <c r="P220" s="85"/>
      <c r="Q220" s="85"/>
      <c r="R220" s="85"/>
      <c r="S220" s="85"/>
      <c r="T220" s="86"/>
      <c r="U220" s="39"/>
      <c r="V220" s="39"/>
      <c r="W220" s="39"/>
      <c r="X220" s="39"/>
      <c r="Y220" s="39"/>
      <c r="Z220" s="39"/>
      <c r="AA220" s="39"/>
      <c r="AB220" s="39"/>
      <c r="AC220" s="39"/>
      <c r="AD220" s="39"/>
      <c r="AE220" s="39"/>
      <c r="AT220" s="18" t="s">
        <v>226</v>
      </c>
      <c r="AU220" s="18" t="s">
        <v>78</v>
      </c>
    </row>
    <row r="221" s="12" customFormat="1" ht="22.8" customHeight="1">
      <c r="A221" s="12"/>
      <c r="B221" s="197"/>
      <c r="C221" s="198"/>
      <c r="D221" s="199" t="s">
        <v>68</v>
      </c>
      <c r="E221" s="211" t="s">
        <v>553</v>
      </c>
      <c r="F221" s="211" t="s">
        <v>554</v>
      </c>
      <c r="G221" s="198"/>
      <c r="H221" s="198"/>
      <c r="I221" s="201"/>
      <c r="J221" s="212">
        <f>BK221</f>
        <v>0</v>
      </c>
      <c r="K221" s="198"/>
      <c r="L221" s="203"/>
      <c r="M221" s="204"/>
      <c r="N221" s="205"/>
      <c r="O221" s="205"/>
      <c r="P221" s="206">
        <f>SUM(P222:P229)</f>
        <v>0</v>
      </c>
      <c r="Q221" s="205"/>
      <c r="R221" s="206">
        <f>SUM(R222:R229)</f>
        <v>0.058682999999999999</v>
      </c>
      <c r="S221" s="205"/>
      <c r="T221" s="207">
        <f>SUM(T222:T229)</f>
        <v>0</v>
      </c>
      <c r="U221" s="12"/>
      <c r="V221" s="12"/>
      <c r="W221" s="12"/>
      <c r="X221" s="12"/>
      <c r="Y221" s="12"/>
      <c r="Z221" s="12"/>
      <c r="AA221" s="12"/>
      <c r="AB221" s="12"/>
      <c r="AC221" s="12"/>
      <c r="AD221" s="12"/>
      <c r="AE221" s="12"/>
      <c r="AR221" s="208" t="s">
        <v>78</v>
      </c>
      <c r="AT221" s="209" t="s">
        <v>68</v>
      </c>
      <c r="AU221" s="209" t="s">
        <v>76</v>
      </c>
      <c r="AY221" s="208" t="s">
        <v>216</v>
      </c>
      <c r="BK221" s="210">
        <f>SUM(BK222:BK229)</f>
        <v>0</v>
      </c>
    </row>
    <row r="222" s="2" customFormat="1" ht="13.8" customHeight="1">
      <c r="A222" s="39"/>
      <c r="B222" s="40"/>
      <c r="C222" s="213" t="s">
        <v>519</v>
      </c>
      <c r="D222" s="213" t="s">
        <v>219</v>
      </c>
      <c r="E222" s="214" t="s">
        <v>2897</v>
      </c>
      <c r="F222" s="215" t="s">
        <v>2898</v>
      </c>
      <c r="G222" s="216" t="s">
        <v>222</v>
      </c>
      <c r="H222" s="217">
        <v>3.1000000000000001</v>
      </c>
      <c r="I222" s="218"/>
      <c r="J222" s="219">
        <f>ROUND(I222*H222,2)</f>
        <v>0</v>
      </c>
      <c r="K222" s="215" t="s">
        <v>223</v>
      </c>
      <c r="L222" s="45"/>
      <c r="M222" s="220" t="s">
        <v>19</v>
      </c>
      <c r="N222" s="221" t="s">
        <v>40</v>
      </c>
      <c r="O222" s="85"/>
      <c r="P222" s="222">
        <f>O222*H222</f>
        <v>0</v>
      </c>
      <c r="Q222" s="222">
        <v>0.012829999999999999</v>
      </c>
      <c r="R222" s="222">
        <f>Q222*H222</f>
        <v>0.039772999999999996</v>
      </c>
      <c r="S222" s="222">
        <v>0</v>
      </c>
      <c r="T222" s="223">
        <f>S222*H222</f>
        <v>0</v>
      </c>
      <c r="U222" s="39"/>
      <c r="V222" s="39"/>
      <c r="W222" s="39"/>
      <c r="X222" s="39"/>
      <c r="Y222" s="39"/>
      <c r="Z222" s="39"/>
      <c r="AA222" s="39"/>
      <c r="AB222" s="39"/>
      <c r="AC222" s="39"/>
      <c r="AD222" s="39"/>
      <c r="AE222" s="39"/>
      <c r="AR222" s="224" t="s">
        <v>287</v>
      </c>
      <c r="AT222" s="224" t="s">
        <v>219</v>
      </c>
      <c r="AU222" s="224" t="s">
        <v>78</v>
      </c>
      <c r="AY222" s="18" t="s">
        <v>216</v>
      </c>
      <c r="BE222" s="225">
        <f>IF(N222="základní",J222,0)</f>
        <v>0</v>
      </c>
      <c r="BF222" s="225">
        <f>IF(N222="snížená",J222,0)</f>
        <v>0</v>
      </c>
      <c r="BG222" s="225">
        <f>IF(N222="zákl. přenesená",J222,0)</f>
        <v>0</v>
      </c>
      <c r="BH222" s="225">
        <f>IF(N222="sníž. přenesená",J222,0)</f>
        <v>0</v>
      </c>
      <c r="BI222" s="225">
        <f>IF(N222="nulová",J222,0)</f>
        <v>0</v>
      </c>
      <c r="BJ222" s="18" t="s">
        <v>76</v>
      </c>
      <c r="BK222" s="225">
        <f>ROUND(I222*H222,2)</f>
        <v>0</v>
      </c>
      <c r="BL222" s="18" t="s">
        <v>287</v>
      </c>
      <c r="BM222" s="224" t="s">
        <v>3010</v>
      </c>
    </row>
    <row r="223" s="2" customFormat="1">
      <c r="A223" s="39"/>
      <c r="B223" s="40"/>
      <c r="C223" s="41"/>
      <c r="D223" s="226" t="s">
        <v>226</v>
      </c>
      <c r="E223" s="41"/>
      <c r="F223" s="227" t="s">
        <v>2295</v>
      </c>
      <c r="G223" s="41"/>
      <c r="H223" s="41"/>
      <c r="I223" s="228"/>
      <c r="J223" s="41"/>
      <c r="K223" s="41"/>
      <c r="L223" s="45"/>
      <c r="M223" s="229"/>
      <c r="N223" s="230"/>
      <c r="O223" s="85"/>
      <c r="P223" s="85"/>
      <c r="Q223" s="85"/>
      <c r="R223" s="85"/>
      <c r="S223" s="85"/>
      <c r="T223" s="86"/>
      <c r="U223" s="39"/>
      <c r="V223" s="39"/>
      <c r="W223" s="39"/>
      <c r="X223" s="39"/>
      <c r="Y223" s="39"/>
      <c r="Z223" s="39"/>
      <c r="AA223" s="39"/>
      <c r="AB223" s="39"/>
      <c r="AC223" s="39"/>
      <c r="AD223" s="39"/>
      <c r="AE223" s="39"/>
      <c r="AT223" s="18" t="s">
        <v>226</v>
      </c>
      <c r="AU223" s="18" t="s">
        <v>78</v>
      </c>
    </row>
    <row r="224" s="13" customFormat="1">
      <c r="A224" s="13"/>
      <c r="B224" s="231"/>
      <c r="C224" s="232"/>
      <c r="D224" s="226" t="s">
        <v>228</v>
      </c>
      <c r="E224" s="233" t="s">
        <v>19</v>
      </c>
      <c r="F224" s="234" t="s">
        <v>3011</v>
      </c>
      <c r="G224" s="232"/>
      <c r="H224" s="235">
        <v>3.1000000000000001</v>
      </c>
      <c r="I224" s="236"/>
      <c r="J224" s="232"/>
      <c r="K224" s="232"/>
      <c r="L224" s="237"/>
      <c r="M224" s="238"/>
      <c r="N224" s="239"/>
      <c r="O224" s="239"/>
      <c r="P224" s="239"/>
      <c r="Q224" s="239"/>
      <c r="R224" s="239"/>
      <c r="S224" s="239"/>
      <c r="T224" s="240"/>
      <c r="U224" s="13"/>
      <c r="V224" s="13"/>
      <c r="W224" s="13"/>
      <c r="X224" s="13"/>
      <c r="Y224" s="13"/>
      <c r="Z224" s="13"/>
      <c r="AA224" s="13"/>
      <c r="AB224" s="13"/>
      <c r="AC224" s="13"/>
      <c r="AD224" s="13"/>
      <c r="AE224" s="13"/>
      <c r="AT224" s="241" t="s">
        <v>228</v>
      </c>
      <c r="AU224" s="241" t="s">
        <v>78</v>
      </c>
      <c r="AV224" s="13" t="s">
        <v>78</v>
      </c>
      <c r="AW224" s="13" t="s">
        <v>31</v>
      </c>
      <c r="AX224" s="13" t="s">
        <v>69</v>
      </c>
      <c r="AY224" s="241" t="s">
        <v>216</v>
      </c>
    </row>
    <row r="225" s="14" customFormat="1">
      <c r="A225" s="14"/>
      <c r="B225" s="242"/>
      <c r="C225" s="243"/>
      <c r="D225" s="226" t="s">
        <v>228</v>
      </c>
      <c r="E225" s="244" t="s">
        <v>19</v>
      </c>
      <c r="F225" s="245" t="s">
        <v>231</v>
      </c>
      <c r="G225" s="243"/>
      <c r="H225" s="246">
        <v>3.1000000000000001</v>
      </c>
      <c r="I225" s="247"/>
      <c r="J225" s="243"/>
      <c r="K225" s="243"/>
      <c r="L225" s="248"/>
      <c r="M225" s="249"/>
      <c r="N225" s="250"/>
      <c r="O225" s="250"/>
      <c r="P225" s="250"/>
      <c r="Q225" s="250"/>
      <c r="R225" s="250"/>
      <c r="S225" s="250"/>
      <c r="T225" s="251"/>
      <c r="U225" s="14"/>
      <c r="V225" s="14"/>
      <c r="W225" s="14"/>
      <c r="X225" s="14"/>
      <c r="Y225" s="14"/>
      <c r="Z225" s="14"/>
      <c r="AA225" s="14"/>
      <c r="AB225" s="14"/>
      <c r="AC225" s="14"/>
      <c r="AD225" s="14"/>
      <c r="AE225" s="14"/>
      <c r="AT225" s="252" t="s">
        <v>228</v>
      </c>
      <c r="AU225" s="252" t="s">
        <v>78</v>
      </c>
      <c r="AV225" s="14" t="s">
        <v>224</v>
      </c>
      <c r="AW225" s="14" t="s">
        <v>31</v>
      </c>
      <c r="AX225" s="14" t="s">
        <v>76</v>
      </c>
      <c r="AY225" s="252" t="s">
        <v>216</v>
      </c>
    </row>
    <row r="226" s="2" customFormat="1" ht="22.2" customHeight="1">
      <c r="A226" s="39"/>
      <c r="B226" s="40"/>
      <c r="C226" s="213" t="s">
        <v>523</v>
      </c>
      <c r="D226" s="213" t="s">
        <v>219</v>
      </c>
      <c r="E226" s="214" t="s">
        <v>2900</v>
      </c>
      <c r="F226" s="215" t="s">
        <v>2901</v>
      </c>
      <c r="G226" s="216" t="s">
        <v>326</v>
      </c>
      <c r="H226" s="217">
        <v>1</v>
      </c>
      <c r="I226" s="218"/>
      <c r="J226" s="219">
        <f>ROUND(I226*H226,2)</f>
        <v>0</v>
      </c>
      <c r="K226" s="215" t="s">
        <v>223</v>
      </c>
      <c r="L226" s="45"/>
      <c r="M226" s="220" t="s">
        <v>19</v>
      </c>
      <c r="N226" s="221" t="s">
        <v>40</v>
      </c>
      <c r="O226" s="85"/>
      <c r="P226" s="222">
        <f>O226*H226</f>
        <v>0</v>
      </c>
      <c r="Q226" s="222">
        <v>0.01891</v>
      </c>
      <c r="R226" s="222">
        <f>Q226*H226</f>
        <v>0.01891</v>
      </c>
      <c r="S226" s="222">
        <v>0</v>
      </c>
      <c r="T226" s="223">
        <f>S226*H226</f>
        <v>0</v>
      </c>
      <c r="U226" s="39"/>
      <c r="V226" s="39"/>
      <c r="W226" s="39"/>
      <c r="X226" s="39"/>
      <c r="Y226" s="39"/>
      <c r="Z226" s="39"/>
      <c r="AA226" s="39"/>
      <c r="AB226" s="39"/>
      <c r="AC226" s="39"/>
      <c r="AD226" s="39"/>
      <c r="AE226" s="39"/>
      <c r="AR226" s="224" t="s">
        <v>287</v>
      </c>
      <c r="AT226" s="224" t="s">
        <v>219</v>
      </c>
      <c r="AU226" s="224" t="s">
        <v>78</v>
      </c>
      <c r="AY226" s="18" t="s">
        <v>216</v>
      </c>
      <c r="BE226" s="225">
        <f>IF(N226="základní",J226,0)</f>
        <v>0</v>
      </c>
      <c r="BF226" s="225">
        <f>IF(N226="snížená",J226,0)</f>
        <v>0</v>
      </c>
      <c r="BG226" s="225">
        <f>IF(N226="zákl. přenesená",J226,0)</f>
        <v>0</v>
      </c>
      <c r="BH226" s="225">
        <f>IF(N226="sníž. přenesená",J226,0)</f>
        <v>0</v>
      </c>
      <c r="BI226" s="225">
        <f>IF(N226="nulová",J226,0)</f>
        <v>0</v>
      </c>
      <c r="BJ226" s="18" t="s">
        <v>76</v>
      </c>
      <c r="BK226" s="225">
        <f>ROUND(I226*H226,2)</f>
        <v>0</v>
      </c>
      <c r="BL226" s="18" t="s">
        <v>287</v>
      </c>
      <c r="BM226" s="224" t="s">
        <v>3012</v>
      </c>
    </row>
    <row r="227" s="2" customFormat="1">
      <c r="A227" s="39"/>
      <c r="B227" s="40"/>
      <c r="C227" s="41"/>
      <c r="D227" s="226" t="s">
        <v>226</v>
      </c>
      <c r="E227" s="41"/>
      <c r="F227" s="227" t="s">
        <v>2295</v>
      </c>
      <c r="G227" s="41"/>
      <c r="H227" s="41"/>
      <c r="I227" s="228"/>
      <c r="J227" s="41"/>
      <c r="K227" s="41"/>
      <c r="L227" s="45"/>
      <c r="M227" s="229"/>
      <c r="N227" s="230"/>
      <c r="O227" s="85"/>
      <c r="P227" s="85"/>
      <c r="Q227" s="85"/>
      <c r="R227" s="85"/>
      <c r="S227" s="85"/>
      <c r="T227" s="86"/>
      <c r="U227" s="39"/>
      <c r="V227" s="39"/>
      <c r="W227" s="39"/>
      <c r="X227" s="39"/>
      <c r="Y227" s="39"/>
      <c r="Z227" s="39"/>
      <c r="AA227" s="39"/>
      <c r="AB227" s="39"/>
      <c r="AC227" s="39"/>
      <c r="AD227" s="39"/>
      <c r="AE227" s="39"/>
      <c r="AT227" s="18" t="s">
        <v>226</v>
      </c>
      <c r="AU227" s="18" t="s">
        <v>78</v>
      </c>
    </row>
    <row r="228" s="2" customFormat="1" ht="22.2" customHeight="1">
      <c r="A228" s="39"/>
      <c r="B228" s="40"/>
      <c r="C228" s="213" t="s">
        <v>527</v>
      </c>
      <c r="D228" s="213" t="s">
        <v>219</v>
      </c>
      <c r="E228" s="214" t="s">
        <v>2903</v>
      </c>
      <c r="F228" s="215" t="s">
        <v>2904</v>
      </c>
      <c r="G228" s="216" t="s">
        <v>257</v>
      </c>
      <c r="H228" s="217">
        <v>0.058999999999999997</v>
      </c>
      <c r="I228" s="218"/>
      <c r="J228" s="219">
        <f>ROUND(I228*H228,2)</f>
        <v>0</v>
      </c>
      <c r="K228" s="215" t="s">
        <v>223</v>
      </c>
      <c r="L228" s="45"/>
      <c r="M228" s="220" t="s">
        <v>19</v>
      </c>
      <c r="N228" s="221" t="s">
        <v>40</v>
      </c>
      <c r="O228" s="85"/>
      <c r="P228" s="222">
        <f>O228*H228</f>
        <v>0</v>
      </c>
      <c r="Q228" s="222">
        <v>0</v>
      </c>
      <c r="R228" s="222">
        <f>Q228*H228</f>
        <v>0</v>
      </c>
      <c r="S228" s="222">
        <v>0</v>
      </c>
      <c r="T228" s="223">
        <f>S228*H228</f>
        <v>0</v>
      </c>
      <c r="U228" s="39"/>
      <c r="V228" s="39"/>
      <c r="W228" s="39"/>
      <c r="X228" s="39"/>
      <c r="Y228" s="39"/>
      <c r="Z228" s="39"/>
      <c r="AA228" s="39"/>
      <c r="AB228" s="39"/>
      <c r="AC228" s="39"/>
      <c r="AD228" s="39"/>
      <c r="AE228" s="39"/>
      <c r="AR228" s="224" t="s">
        <v>287</v>
      </c>
      <c r="AT228" s="224" t="s">
        <v>219</v>
      </c>
      <c r="AU228" s="224" t="s">
        <v>78</v>
      </c>
      <c r="AY228" s="18" t="s">
        <v>216</v>
      </c>
      <c r="BE228" s="225">
        <f>IF(N228="základní",J228,0)</f>
        <v>0</v>
      </c>
      <c r="BF228" s="225">
        <f>IF(N228="snížená",J228,0)</f>
        <v>0</v>
      </c>
      <c r="BG228" s="225">
        <f>IF(N228="zákl. přenesená",J228,0)</f>
        <v>0</v>
      </c>
      <c r="BH228" s="225">
        <f>IF(N228="sníž. přenesená",J228,0)</f>
        <v>0</v>
      </c>
      <c r="BI228" s="225">
        <f>IF(N228="nulová",J228,0)</f>
        <v>0</v>
      </c>
      <c r="BJ228" s="18" t="s">
        <v>76</v>
      </c>
      <c r="BK228" s="225">
        <f>ROUND(I228*H228,2)</f>
        <v>0</v>
      </c>
      <c r="BL228" s="18" t="s">
        <v>287</v>
      </c>
      <c r="BM228" s="224" t="s">
        <v>3013</v>
      </c>
    </row>
    <row r="229" s="2" customFormat="1">
      <c r="A229" s="39"/>
      <c r="B229" s="40"/>
      <c r="C229" s="41"/>
      <c r="D229" s="226" t="s">
        <v>226</v>
      </c>
      <c r="E229" s="41"/>
      <c r="F229" s="227" t="s">
        <v>566</v>
      </c>
      <c r="G229" s="41"/>
      <c r="H229" s="41"/>
      <c r="I229" s="228"/>
      <c r="J229" s="41"/>
      <c r="K229" s="41"/>
      <c r="L229" s="45"/>
      <c r="M229" s="229"/>
      <c r="N229" s="230"/>
      <c r="O229" s="85"/>
      <c r="P229" s="85"/>
      <c r="Q229" s="85"/>
      <c r="R229" s="85"/>
      <c r="S229" s="85"/>
      <c r="T229" s="86"/>
      <c r="U229" s="39"/>
      <c r="V229" s="39"/>
      <c r="W229" s="39"/>
      <c r="X229" s="39"/>
      <c r="Y229" s="39"/>
      <c r="Z229" s="39"/>
      <c r="AA229" s="39"/>
      <c r="AB229" s="39"/>
      <c r="AC229" s="39"/>
      <c r="AD229" s="39"/>
      <c r="AE229" s="39"/>
      <c r="AT229" s="18" t="s">
        <v>226</v>
      </c>
      <c r="AU229" s="18" t="s">
        <v>78</v>
      </c>
    </row>
    <row r="230" s="12" customFormat="1" ht="22.8" customHeight="1">
      <c r="A230" s="12"/>
      <c r="B230" s="197"/>
      <c r="C230" s="198"/>
      <c r="D230" s="199" t="s">
        <v>68</v>
      </c>
      <c r="E230" s="211" t="s">
        <v>567</v>
      </c>
      <c r="F230" s="211" t="s">
        <v>568</v>
      </c>
      <c r="G230" s="198"/>
      <c r="H230" s="198"/>
      <c r="I230" s="201"/>
      <c r="J230" s="212">
        <f>BK230</f>
        <v>0</v>
      </c>
      <c r="K230" s="198"/>
      <c r="L230" s="203"/>
      <c r="M230" s="204"/>
      <c r="N230" s="205"/>
      <c r="O230" s="205"/>
      <c r="P230" s="206">
        <f>SUM(P231:P240)</f>
        <v>0</v>
      </c>
      <c r="Q230" s="205"/>
      <c r="R230" s="206">
        <f>SUM(R231:R240)</f>
        <v>0.020250000000000001</v>
      </c>
      <c r="S230" s="205"/>
      <c r="T230" s="207">
        <f>SUM(T231:T240)</f>
        <v>0.048000000000000001</v>
      </c>
      <c r="U230" s="12"/>
      <c r="V230" s="12"/>
      <c r="W230" s="12"/>
      <c r="X230" s="12"/>
      <c r="Y230" s="12"/>
      <c r="Z230" s="12"/>
      <c r="AA230" s="12"/>
      <c r="AB230" s="12"/>
      <c r="AC230" s="12"/>
      <c r="AD230" s="12"/>
      <c r="AE230" s="12"/>
      <c r="AR230" s="208" t="s">
        <v>78</v>
      </c>
      <c r="AT230" s="209" t="s">
        <v>68</v>
      </c>
      <c r="AU230" s="209" t="s">
        <v>76</v>
      </c>
      <c r="AY230" s="208" t="s">
        <v>216</v>
      </c>
      <c r="BK230" s="210">
        <f>SUM(BK231:BK240)</f>
        <v>0</v>
      </c>
    </row>
    <row r="231" s="2" customFormat="1" ht="22.2" customHeight="1">
      <c r="A231" s="39"/>
      <c r="B231" s="40"/>
      <c r="C231" s="213" t="s">
        <v>531</v>
      </c>
      <c r="D231" s="213" t="s">
        <v>219</v>
      </c>
      <c r="E231" s="214" t="s">
        <v>581</v>
      </c>
      <c r="F231" s="215" t="s">
        <v>582</v>
      </c>
      <c r="G231" s="216" t="s">
        <v>326</v>
      </c>
      <c r="H231" s="217">
        <v>1</v>
      </c>
      <c r="I231" s="218"/>
      <c r="J231" s="219">
        <f>ROUND(I231*H231,2)</f>
        <v>0</v>
      </c>
      <c r="K231" s="215" t="s">
        <v>223</v>
      </c>
      <c r="L231" s="45"/>
      <c r="M231" s="220" t="s">
        <v>19</v>
      </c>
      <c r="N231" s="221" t="s">
        <v>40</v>
      </c>
      <c r="O231" s="85"/>
      <c r="P231" s="222">
        <f>O231*H231</f>
        <v>0</v>
      </c>
      <c r="Q231" s="222">
        <v>0</v>
      </c>
      <c r="R231" s="222">
        <f>Q231*H231</f>
        <v>0</v>
      </c>
      <c r="S231" s="222">
        <v>0</v>
      </c>
      <c r="T231" s="223">
        <f>S231*H231</f>
        <v>0</v>
      </c>
      <c r="U231" s="39"/>
      <c r="V231" s="39"/>
      <c r="W231" s="39"/>
      <c r="X231" s="39"/>
      <c r="Y231" s="39"/>
      <c r="Z231" s="39"/>
      <c r="AA231" s="39"/>
      <c r="AB231" s="39"/>
      <c r="AC231" s="39"/>
      <c r="AD231" s="39"/>
      <c r="AE231" s="39"/>
      <c r="AR231" s="224" t="s">
        <v>287</v>
      </c>
      <c r="AT231" s="224" t="s">
        <v>219</v>
      </c>
      <c r="AU231" s="224" t="s">
        <v>78</v>
      </c>
      <c r="AY231" s="18" t="s">
        <v>216</v>
      </c>
      <c r="BE231" s="225">
        <f>IF(N231="základní",J231,0)</f>
        <v>0</v>
      </c>
      <c r="BF231" s="225">
        <f>IF(N231="snížená",J231,0)</f>
        <v>0</v>
      </c>
      <c r="BG231" s="225">
        <f>IF(N231="zákl. přenesená",J231,0)</f>
        <v>0</v>
      </c>
      <c r="BH231" s="225">
        <f>IF(N231="sníž. přenesená",J231,0)</f>
        <v>0</v>
      </c>
      <c r="BI231" s="225">
        <f>IF(N231="nulová",J231,0)</f>
        <v>0</v>
      </c>
      <c r="BJ231" s="18" t="s">
        <v>76</v>
      </c>
      <c r="BK231" s="225">
        <f>ROUND(I231*H231,2)</f>
        <v>0</v>
      </c>
      <c r="BL231" s="18" t="s">
        <v>287</v>
      </c>
      <c r="BM231" s="224" t="s">
        <v>3014</v>
      </c>
    </row>
    <row r="232" s="2" customFormat="1">
      <c r="A232" s="39"/>
      <c r="B232" s="40"/>
      <c r="C232" s="41"/>
      <c r="D232" s="226" t="s">
        <v>226</v>
      </c>
      <c r="E232" s="41"/>
      <c r="F232" s="227" t="s">
        <v>584</v>
      </c>
      <c r="G232" s="41"/>
      <c r="H232" s="41"/>
      <c r="I232" s="228"/>
      <c r="J232" s="41"/>
      <c r="K232" s="41"/>
      <c r="L232" s="45"/>
      <c r="M232" s="229"/>
      <c r="N232" s="230"/>
      <c r="O232" s="85"/>
      <c r="P232" s="85"/>
      <c r="Q232" s="85"/>
      <c r="R232" s="85"/>
      <c r="S232" s="85"/>
      <c r="T232" s="86"/>
      <c r="U232" s="39"/>
      <c r="V232" s="39"/>
      <c r="W232" s="39"/>
      <c r="X232" s="39"/>
      <c r="Y232" s="39"/>
      <c r="Z232" s="39"/>
      <c r="AA232" s="39"/>
      <c r="AB232" s="39"/>
      <c r="AC232" s="39"/>
      <c r="AD232" s="39"/>
      <c r="AE232" s="39"/>
      <c r="AT232" s="18" t="s">
        <v>226</v>
      </c>
      <c r="AU232" s="18" t="s">
        <v>78</v>
      </c>
    </row>
    <row r="233" s="2" customFormat="1" ht="13.8" customHeight="1">
      <c r="A233" s="39"/>
      <c r="B233" s="40"/>
      <c r="C233" s="263" t="s">
        <v>535</v>
      </c>
      <c r="D233" s="263" t="s">
        <v>295</v>
      </c>
      <c r="E233" s="264" t="s">
        <v>586</v>
      </c>
      <c r="F233" s="265" t="s">
        <v>587</v>
      </c>
      <c r="G233" s="266" t="s">
        <v>326</v>
      </c>
      <c r="H233" s="267">
        <v>1</v>
      </c>
      <c r="I233" s="268"/>
      <c r="J233" s="269">
        <f>ROUND(I233*H233,2)</f>
        <v>0</v>
      </c>
      <c r="K233" s="265" t="s">
        <v>223</v>
      </c>
      <c r="L233" s="270"/>
      <c r="M233" s="271" t="s">
        <v>19</v>
      </c>
      <c r="N233" s="272" t="s">
        <v>40</v>
      </c>
      <c r="O233" s="85"/>
      <c r="P233" s="222">
        <f>O233*H233</f>
        <v>0</v>
      </c>
      <c r="Q233" s="222">
        <v>0.017999999999999999</v>
      </c>
      <c r="R233" s="222">
        <f>Q233*H233</f>
        <v>0.017999999999999999</v>
      </c>
      <c r="S233" s="222">
        <v>0</v>
      </c>
      <c r="T233" s="223">
        <f>S233*H233</f>
        <v>0</v>
      </c>
      <c r="U233" s="39"/>
      <c r="V233" s="39"/>
      <c r="W233" s="39"/>
      <c r="X233" s="39"/>
      <c r="Y233" s="39"/>
      <c r="Z233" s="39"/>
      <c r="AA233" s="39"/>
      <c r="AB233" s="39"/>
      <c r="AC233" s="39"/>
      <c r="AD233" s="39"/>
      <c r="AE233" s="39"/>
      <c r="AR233" s="224" t="s">
        <v>299</v>
      </c>
      <c r="AT233" s="224" t="s">
        <v>295</v>
      </c>
      <c r="AU233" s="224" t="s">
        <v>78</v>
      </c>
      <c r="AY233" s="18" t="s">
        <v>216</v>
      </c>
      <c r="BE233" s="225">
        <f>IF(N233="základní",J233,0)</f>
        <v>0</v>
      </c>
      <c r="BF233" s="225">
        <f>IF(N233="snížená",J233,0)</f>
        <v>0</v>
      </c>
      <c r="BG233" s="225">
        <f>IF(N233="zákl. přenesená",J233,0)</f>
        <v>0</v>
      </c>
      <c r="BH233" s="225">
        <f>IF(N233="sníž. přenesená",J233,0)</f>
        <v>0</v>
      </c>
      <c r="BI233" s="225">
        <f>IF(N233="nulová",J233,0)</f>
        <v>0</v>
      </c>
      <c r="BJ233" s="18" t="s">
        <v>76</v>
      </c>
      <c r="BK233" s="225">
        <f>ROUND(I233*H233,2)</f>
        <v>0</v>
      </c>
      <c r="BL233" s="18" t="s">
        <v>287</v>
      </c>
      <c r="BM233" s="224" t="s">
        <v>3015</v>
      </c>
    </row>
    <row r="234" s="2" customFormat="1" ht="13.8" customHeight="1">
      <c r="A234" s="39"/>
      <c r="B234" s="40"/>
      <c r="C234" s="213" t="s">
        <v>541</v>
      </c>
      <c r="D234" s="213" t="s">
        <v>219</v>
      </c>
      <c r="E234" s="214" t="s">
        <v>590</v>
      </c>
      <c r="F234" s="215" t="s">
        <v>591</v>
      </c>
      <c r="G234" s="216" t="s">
        <v>326</v>
      </c>
      <c r="H234" s="217">
        <v>1</v>
      </c>
      <c r="I234" s="218"/>
      <c r="J234" s="219">
        <f>ROUND(I234*H234,2)</f>
        <v>0</v>
      </c>
      <c r="K234" s="215" t="s">
        <v>223</v>
      </c>
      <c r="L234" s="45"/>
      <c r="M234" s="220" t="s">
        <v>19</v>
      </c>
      <c r="N234" s="221" t="s">
        <v>40</v>
      </c>
      <c r="O234" s="85"/>
      <c r="P234" s="222">
        <f>O234*H234</f>
        <v>0</v>
      </c>
      <c r="Q234" s="222">
        <v>0</v>
      </c>
      <c r="R234" s="222">
        <f>Q234*H234</f>
        <v>0</v>
      </c>
      <c r="S234" s="222">
        <v>0</v>
      </c>
      <c r="T234" s="223">
        <f>S234*H234</f>
        <v>0</v>
      </c>
      <c r="U234" s="39"/>
      <c r="V234" s="39"/>
      <c r="W234" s="39"/>
      <c r="X234" s="39"/>
      <c r="Y234" s="39"/>
      <c r="Z234" s="39"/>
      <c r="AA234" s="39"/>
      <c r="AB234" s="39"/>
      <c r="AC234" s="39"/>
      <c r="AD234" s="39"/>
      <c r="AE234" s="39"/>
      <c r="AR234" s="224" t="s">
        <v>287</v>
      </c>
      <c r="AT234" s="224" t="s">
        <v>219</v>
      </c>
      <c r="AU234" s="224" t="s">
        <v>78</v>
      </c>
      <c r="AY234" s="18" t="s">
        <v>216</v>
      </c>
      <c r="BE234" s="225">
        <f>IF(N234="základní",J234,0)</f>
        <v>0</v>
      </c>
      <c r="BF234" s="225">
        <f>IF(N234="snížená",J234,0)</f>
        <v>0</v>
      </c>
      <c r="BG234" s="225">
        <f>IF(N234="zákl. přenesená",J234,0)</f>
        <v>0</v>
      </c>
      <c r="BH234" s="225">
        <f>IF(N234="sníž. přenesená",J234,0)</f>
        <v>0</v>
      </c>
      <c r="BI234" s="225">
        <f>IF(N234="nulová",J234,0)</f>
        <v>0</v>
      </c>
      <c r="BJ234" s="18" t="s">
        <v>76</v>
      </c>
      <c r="BK234" s="225">
        <f>ROUND(I234*H234,2)</f>
        <v>0</v>
      </c>
      <c r="BL234" s="18" t="s">
        <v>287</v>
      </c>
      <c r="BM234" s="224" t="s">
        <v>3016</v>
      </c>
    </row>
    <row r="235" s="2" customFormat="1" ht="13.8" customHeight="1">
      <c r="A235" s="39"/>
      <c r="B235" s="40"/>
      <c r="C235" s="263" t="s">
        <v>545</v>
      </c>
      <c r="D235" s="263" t="s">
        <v>295</v>
      </c>
      <c r="E235" s="264" t="s">
        <v>594</v>
      </c>
      <c r="F235" s="265" t="s">
        <v>595</v>
      </c>
      <c r="G235" s="266" t="s">
        <v>326</v>
      </c>
      <c r="H235" s="267">
        <v>1</v>
      </c>
      <c r="I235" s="268"/>
      <c r="J235" s="269">
        <f>ROUND(I235*H235,2)</f>
        <v>0</v>
      </c>
      <c r="K235" s="265" t="s">
        <v>223</v>
      </c>
      <c r="L235" s="270"/>
      <c r="M235" s="271" t="s">
        <v>19</v>
      </c>
      <c r="N235" s="272" t="s">
        <v>40</v>
      </c>
      <c r="O235" s="85"/>
      <c r="P235" s="222">
        <f>O235*H235</f>
        <v>0</v>
      </c>
      <c r="Q235" s="222">
        <v>0.00014999999999999999</v>
      </c>
      <c r="R235" s="222">
        <f>Q235*H235</f>
        <v>0.00014999999999999999</v>
      </c>
      <c r="S235" s="222">
        <v>0</v>
      </c>
      <c r="T235" s="223">
        <f>S235*H235</f>
        <v>0</v>
      </c>
      <c r="U235" s="39"/>
      <c r="V235" s="39"/>
      <c r="W235" s="39"/>
      <c r="X235" s="39"/>
      <c r="Y235" s="39"/>
      <c r="Z235" s="39"/>
      <c r="AA235" s="39"/>
      <c r="AB235" s="39"/>
      <c r="AC235" s="39"/>
      <c r="AD235" s="39"/>
      <c r="AE235" s="39"/>
      <c r="AR235" s="224" t="s">
        <v>299</v>
      </c>
      <c r="AT235" s="224" t="s">
        <v>295</v>
      </c>
      <c r="AU235" s="224" t="s">
        <v>78</v>
      </c>
      <c r="AY235" s="18" t="s">
        <v>216</v>
      </c>
      <c r="BE235" s="225">
        <f>IF(N235="základní",J235,0)</f>
        <v>0</v>
      </c>
      <c r="BF235" s="225">
        <f>IF(N235="snížená",J235,0)</f>
        <v>0</v>
      </c>
      <c r="BG235" s="225">
        <f>IF(N235="zákl. přenesená",J235,0)</f>
        <v>0</v>
      </c>
      <c r="BH235" s="225">
        <f>IF(N235="sníž. přenesená",J235,0)</f>
        <v>0</v>
      </c>
      <c r="BI235" s="225">
        <f>IF(N235="nulová",J235,0)</f>
        <v>0</v>
      </c>
      <c r="BJ235" s="18" t="s">
        <v>76</v>
      </c>
      <c r="BK235" s="225">
        <f>ROUND(I235*H235,2)</f>
        <v>0</v>
      </c>
      <c r="BL235" s="18" t="s">
        <v>287</v>
      </c>
      <c r="BM235" s="224" t="s">
        <v>3017</v>
      </c>
    </row>
    <row r="236" s="2" customFormat="1" ht="13.8" customHeight="1">
      <c r="A236" s="39"/>
      <c r="B236" s="40"/>
      <c r="C236" s="263" t="s">
        <v>549</v>
      </c>
      <c r="D236" s="263" t="s">
        <v>295</v>
      </c>
      <c r="E236" s="264" t="s">
        <v>598</v>
      </c>
      <c r="F236" s="265" t="s">
        <v>599</v>
      </c>
      <c r="G236" s="266" t="s">
        <v>326</v>
      </c>
      <c r="H236" s="267">
        <v>1</v>
      </c>
      <c r="I236" s="268"/>
      <c r="J236" s="269">
        <f>ROUND(I236*H236,2)</f>
        <v>0</v>
      </c>
      <c r="K236" s="265" t="s">
        <v>223</v>
      </c>
      <c r="L236" s="270"/>
      <c r="M236" s="271" t="s">
        <v>19</v>
      </c>
      <c r="N236" s="272" t="s">
        <v>40</v>
      </c>
      <c r="O236" s="85"/>
      <c r="P236" s="222">
        <f>O236*H236</f>
        <v>0</v>
      </c>
      <c r="Q236" s="222">
        <v>0.0020999999999999999</v>
      </c>
      <c r="R236" s="222">
        <f>Q236*H236</f>
        <v>0.0020999999999999999</v>
      </c>
      <c r="S236" s="222">
        <v>0</v>
      </c>
      <c r="T236" s="223">
        <f>S236*H236</f>
        <v>0</v>
      </c>
      <c r="U236" s="39"/>
      <c r="V236" s="39"/>
      <c r="W236" s="39"/>
      <c r="X236" s="39"/>
      <c r="Y236" s="39"/>
      <c r="Z236" s="39"/>
      <c r="AA236" s="39"/>
      <c r="AB236" s="39"/>
      <c r="AC236" s="39"/>
      <c r="AD236" s="39"/>
      <c r="AE236" s="39"/>
      <c r="AR236" s="224" t="s">
        <v>299</v>
      </c>
      <c r="AT236" s="224" t="s">
        <v>295</v>
      </c>
      <c r="AU236" s="224" t="s">
        <v>78</v>
      </c>
      <c r="AY236" s="18" t="s">
        <v>216</v>
      </c>
      <c r="BE236" s="225">
        <f>IF(N236="základní",J236,0)</f>
        <v>0</v>
      </c>
      <c r="BF236" s="225">
        <f>IF(N236="snížená",J236,0)</f>
        <v>0</v>
      </c>
      <c r="BG236" s="225">
        <f>IF(N236="zákl. přenesená",J236,0)</f>
        <v>0</v>
      </c>
      <c r="BH236" s="225">
        <f>IF(N236="sníž. přenesená",J236,0)</f>
        <v>0</v>
      </c>
      <c r="BI236" s="225">
        <f>IF(N236="nulová",J236,0)</f>
        <v>0</v>
      </c>
      <c r="BJ236" s="18" t="s">
        <v>76</v>
      </c>
      <c r="BK236" s="225">
        <f>ROUND(I236*H236,2)</f>
        <v>0</v>
      </c>
      <c r="BL236" s="18" t="s">
        <v>287</v>
      </c>
      <c r="BM236" s="224" t="s">
        <v>3018</v>
      </c>
    </row>
    <row r="237" s="2" customFormat="1" ht="22.2" customHeight="1">
      <c r="A237" s="39"/>
      <c r="B237" s="40"/>
      <c r="C237" s="213" t="s">
        <v>555</v>
      </c>
      <c r="D237" s="213" t="s">
        <v>219</v>
      </c>
      <c r="E237" s="214" t="s">
        <v>607</v>
      </c>
      <c r="F237" s="215" t="s">
        <v>608</v>
      </c>
      <c r="G237" s="216" t="s">
        <v>326</v>
      </c>
      <c r="H237" s="217">
        <v>2</v>
      </c>
      <c r="I237" s="218"/>
      <c r="J237" s="219">
        <f>ROUND(I237*H237,2)</f>
        <v>0</v>
      </c>
      <c r="K237" s="215" t="s">
        <v>223</v>
      </c>
      <c r="L237" s="45"/>
      <c r="M237" s="220" t="s">
        <v>19</v>
      </c>
      <c r="N237" s="221" t="s">
        <v>40</v>
      </c>
      <c r="O237" s="85"/>
      <c r="P237" s="222">
        <f>O237*H237</f>
        <v>0</v>
      </c>
      <c r="Q237" s="222">
        <v>0</v>
      </c>
      <c r="R237" s="222">
        <f>Q237*H237</f>
        <v>0</v>
      </c>
      <c r="S237" s="222">
        <v>0.024</v>
      </c>
      <c r="T237" s="223">
        <f>S237*H237</f>
        <v>0.048000000000000001</v>
      </c>
      <c r="U237" s="39"/>
      <c r="V237" s="39"/>
      <c r="W237" s="39"/>
      <c r="X237" s="39"/>
      <c r="Y237" s="39"/>
      <c r="Z237" s="39"/>
      <c r="AA237" s="39"/>
      <c r="AB237" s="39"/>
      <c r="AC237" s="39"/>
      <c r="AD237" s="39"/>
      <c r="AE237" s="39"/>
      <c r="AR237" s="224" t="s">
        <v>287</v>
      </c>
      <c r="AT237" s="224" t="s">
        <v>219</v>
      </c>
      <c r="AU237" s="224" t="s">
        <v>78</v>
      </c>
      <c r="AY237" s="18" t="s">
        <v>216</v>
      </c>
      <c r="BE237" s="225">
        <f>IF(N237="základní",J237,0)</f>
        <v>0</v>
      </c>
      <c r="BF237" s="225">
        <f>IF(N237="snížená",J237,0)</f>
        <v>0</v>
      </c>
      <c r="BG237" s="225">
        <f>IF(N237="zákl. přenesená",J237,0)</f>
        <v>0</v>
      </c>
      <c r="BH237" s="225">
        <f>IF(N237="sníž. přenesená",J237,0)</f>
        <v>0</v>
      </c>
      <c r="BI237" s="225">
        <f>IF(N237="nulová",J237,0)</f>
        <v>0</v>
      </c>
      <c r="BJ237" s="18" t="s">
        <v>76</v>
      </c>
      <c r="BK237" s="225">
        <f>ROUND(I237*H237,2)</f>
        <v>0</v>
      </c>
      <c r="BL237" s="18" t="s">
        <v>287</v>
      </c>
      <c r="BM237" s="224" t="s">
        <v>3019</v>
      </c>
    </row>
    <row r="238" s="2" customFormat="1">
      <c r="A238" s="39"/>
      <c r="B238" s="40"/>
      <c r="C238" s="41"/>
      <c r="D238" s="226" t="s">
        <v>226</v>
      </c>
      <c r="E238" s="41"/>
      <c r="F238" s="227" t="s">
        <v>605</v>
      </c>
      <c r="G238" s="41"/>
      <c r="H238" s="41"/>
      <c r="I238" s="228"/>
      <c r="J238" s="41"/>
      <c r="K238" s="41"/>
      <c r="L238" s="45"/>
      <c r="M238" s="229"/>
      <c r="N238" s="230"/>
      <c r="O238" s="85"/>
      <c r="P238" s="85"/>
      <c r="Q238" s="85"/>
      <c r="R238" s="85"/>
      <c r="S238" s="85"/>
      <c r="T238" s="86"/>
      <c r="U238" s="39"/>
      <c r="V238" s="39"/>
      <c r="W238" s="39"/>
      <c r="X238" s="39"/>
      <c r="Y238" s="39"/>
      <c r="Z238" s="39"/>
      <c r="AA238" s="39"/>
      <c r="AB238" s="39"/>
      <c r="AC238" s="39"/>
      <c r="AD238" s="39"/>
      <c r="AE238" s="39"/>
      <c r="AT238" s="18" t="s">
        <v>226</v>
      </c>
      <c r="AU238" s="18" t="s">
        <v>78</v>
      </c>
    </row>
    <row r="239" s="2" customFormat="1" ht="22.2" customHeight="1">
      <c r="A239" s="39"/>
      <c r="B239" s="40"/>
      <c r="C239" s="213" t="s">
        <v>562</v>
      </c>
      <c r="D239" s="213" t="s">
        <v>219</v>
      </c>
      <c r="E239" s="214" t="s">
        <v>2912</v>
      </c>
      <c r="F239" s="215" t="s">
        <v>2913</v>
      </c>
      <c r="G239" s="216" t="s">
        <v>257</v>
      </c>
      <c r="H239" s="217">
        <v>0.02</v>
      </c>
      <c r="I239" s="218"/>
      <c r="J239" s="219">
        <f>ROUND(I239*H239,2)</f>
        <v>0</v>
      </c>
      <c r="K239" s="215" t="s">
        <v>223</v>
      </c>
      <c r="L239" s="45"/>
      <c r="M239" s="220" t="s">
        <v>19</v>
      </c>
      <c r="N239" s="221" t="s">
        <v>40</v>
      </c>
      <c r="O239" s="85"/>
      <c r="P239" s="222">
        <f>O239*H239</f>
        <v>0</v>
      </c>
      <c r="Q239" s="222">
        <v>0</v>
      </c>
      <c r="R239" s="222">
        <f>Q239*H239</f>
        <v>0</v>
      </c>
      <c r="S239" s="222">
        <v>0</v>
      </c>
      <c r="T239" s="223">
        <f>S239*H239</f>
        <v>0</v>
      </c>
      <c r="U239" s="39"/>
      <c r="V239" s="39"/>
      <c r="W239" s="39"/>
      <c r="X239" s="39"/>
      <c r="Y239" s="39"/>
      <c r="Z239" s="39"/>
      <c r="AA239" s="39"/>
      <c r="AB239" s="39"/>
      <c r="AC239" s="39"/>
      <c r="AD239" s="39"/>
      <c r="AE239" s="39"/>
      <c r="AR239" s="224" t="s">
        <v>287</v>
      </c>
      <c r="AT239" s="224" t="s">
        <v>219</v>
      </c>
      <c r="AU239" s="224" t="s">
        <v>78</v>
      </c>
      <c r="AY239" s="18" t="s">
        <v>216</v>
      </c>
      <c r="BE239" s="225">
        <f>IF(N239="základní",J239,0)</f>
        <v>0</v>
      </c>
      <c r="BF239" s="225">
        <f>IF(N239="snížená",J239,0)</f>
        <v>0</v>
      </c>
      <c r="BG239" s="225">
        <f>IF(N239="zákl. přenesená",J239,0)</f>
        <v>0</v>
      </c>
      <c r="BH239" s="225">
        <f>IF(N239="sníž. přenesená",J239,0)</f>
        <v>0</v>
      </c>
      <c r="BI239" s="225">
        <f>IF(N239="nulová",J239,0)</f>
        <v>0</v>
      </c>
      <c r="BJ239" s="18" t="s">
        <v>76</v>
      </c>
      <c r="BK239" s="225">
        <f>ROUND(I239*H239,2)</f>
        <v>0</v>
      </c>
      <c r="BL239" s="18" t="s">
        <v>287</v>
      </c>
      <c r="BM239" s="224" t="s">
        <v>3020</v>
      </c>
    </row>
    <row r="240" s="2" customFormat="1">
      <c r="A240" s="39"/>
      <c r="B240" s="40"/>
      <c r="C240" s="41"/>
      <c r="D240" s="226" t="s">
        <v>226</v>
      </c>
      <c r="E240" s="41"/>
      <c r="F240" s="227" t="s">
        <v>614</v>
      </c>
      <c r="G240" s="41"/>
      <c r="H240" s="41"/>
      <c r="I240" s="228"/>
      <c r="J240" s="41"/>
      <c r="K240" s="41"/>
      <c r="L240" s="45"/>
      <c r="M240" s="229"/>
      <c r="N240" s="230"/>
      <c r="O240" s="85"/>
      <c r="P240" s="85"/>
      <c r="Q240" s="85"/>
      <c r="R240" s="85"/>
      <c r="S240" s="85"/>
      <c r="T240" s="86"/>
      <c r="U240" s="39"/>
      <c r="V240" s="39"/>
      <c r="W240" s="39"/>
      <c r="X240" s="39"/>
      <c r="Y240" s="39"/>
      <c r="Z240" s="39"/>
      <c r="AA240" s="39"/>
      <c r="AB240" s="39"/>
      <c r="AC240" s="39"/>
      <c r="AD240" s="39"/>
      <c r="AE240" s="39"/>
      <c r="AT240" s="18" t="s">
        <v>226</v>
      </c>
      <c r="AU240" s="18" t="s">
        <v>78</v>
      </c>
    </row>
    <row r="241" s="12" customFormat="1" ht="22.8" customHeight="1">
      <c r="A241" s="12"/>
      <c r="B241" s="197"/>
      <c r="C241" s="198"/>
      <c r="D241" s="199" t="s">
        <v>68</v>
      </c>
      <c r="E241" s="211" t="s">
        <v>615</v>
      </c>
      <c r="F241" s="211" t="s">
        <v>616</v>
      </c>
      <c r="G241" s="198"/>
      <c r="H241" s="198"/>
      <c r="I241" s="201"/>
      <c r="J241" s="212">
        <f>BK241</f>
        <v>0</v>
      </c>
      <c r="K241" s="198"/>
      <c r="L241" s="203"/>
      <c r="M241" s="204"/>
      <c r="N241" s="205"/>
      <c r="O241" s="205"/>
      <c r="P241" s="206">
        <f>SUM(P242:P269)</f>
        <v>0</v>
      </c>
      <c r="Q241" s="205"/>
      <c r="R241" s="206">
        <f>SUM(R242:R269)</f>
        <v>0.40276068999999998</v>
      </c>
      <c r="S241" s="205"/>
      <c r="T241" s="207">
        <f>SUM(T242:T269)</f>
        <v>0.40611910999999995</v>
      </c>
      <c r="U241" s="12"/>
      <c r="V241" s="12"/>
      <c r="W241" s="12"/>
      <c r="X241" s="12"/>
      <c r="Y241" s="12"/>
      <c r="Z241" s="12"/>
      <c r="AA241" s="12"/>
      <c r="AB241" s="12"/>
      <c r="AC241" s="12"/>
      <c r="AD241" s="12"/>
      <c r="AE241" s="12"/>
      <c r="AR241" s="208" t="s">
        <v>78</v>
      </c>
      <c r="AT241" s="209" t="s">
        <v>68</v>
      </c>
      <c r="AU241" s="209" t="s">
        <v>76</v>
      </c>
      <c r="AY241" s="208" t="s">
        <v>216</v>
      </c>
      <c r="BK241" s="210">
        <f>SUM(BK242:BK269)</f>
        <v>0</v>
      </c>
    </row>
    <row r="242" s="2" customFormat="1" ht="13.8" customHeight="1">
      <c r="A242" s="39"/>
      <c r="B242" s="40"/>
      <c r="C242" s="213" t="s">
        <v>569</v>
      </c>
      <c r="D242" s="213" t="s">
        <v>219</v>
      </c>
      <c r="E242" s="214" t="s">
        <v>618</v>
      </c>
      <c r="F242" s="215" t="s">
        <v>619</v>
      </c>
      <c r="G242" s="216" t="s">
        <v>222</v>
      </c>
      <c r="H242" s="217">
        <v>4.883</v>
      </c>
      <c r="I242" s="218"/>
      <c r="J242" s="219">
        <f>ROUND(I242*H242,2)</f>
        <v>0</v>
      </c>
      <c r="K242" s="215" t="s">
        <v>223</v>
      </c>
      <c r="L242" s="45"/>
      <c r="M242" s="220" t="s">
        <v>19</v>
      </c>
      <c r="N242" s="221" t="s">
        <v>40</v>
      </c>
      <c r="O242" s="85"/>
      <c r="P242" s="222">
        <f>O242*H242</f>
        <v>0</v>
      </c>
      <c r="Q242" s="222">
        <v>0.00029999999999999997</v>
      </c>
      <c r="R242" s="222">
        <f>Q242*H242</f>
        <v>0.0014648999999999999</v>
      </c>
      <c r="S242" s="222">
        <v>0</v>
      </c>
      <c r="T242" s="223">
        <f>S242*H242</f>
        <v>0</v>
      </c>
      <c r="U242" s="39"/>
      <c r="V242" s="39"/>
      <c r="W242" s="39"/>
      <c r="X242" s="39"/>
      <c r="Y242" s="39"/>
      <c r="Z242" s="39"/>
      <c r="AA242" s="39"/>
      <c r="AB242" s="39"/>
      <c r="AC242" s="39"/>
      <c r="AD242" s="39"/>
      <c r="AE242" s="39"/>
      <c r="AR242" s="224" t="s">
        <v>287</v>
      </c>
      <c r="AT242" s="224" t="s">
        <v>219</v>
      </c>
      <c r="AU242" s="224" t="s">
        <v>78</v>
      </c>
      <c r="AY242" s="18" t="s">
        <v>216</v>
      </c>
      <c r="BE242" s="225">
        <f>IF(N242="základní",J242,0)</f>
        <v>0</v>
      </c>
      <c r="BF242" s="225">
        <f>IF(N242="snížená",J242,0)</f>
        <v>0</v>
      </c>
      <c r="BG242" s="225">
        <f>IF(N242="zákl. přenesená",J242,0)</f>
        <v>0</v>
      </c>
      <c r="BH242" s="225">
        <f>IF(N242="sníž. přenesená",J242,0)</f>
        <v>0</v>
      </c>
      <c r="BI242" s="225">
        <f>IF(N242="nulová",J242,0)</f>
        <v>0</v>
      </c>
      <c r="BJ242" s="18" t="s">
        <v>76</v>
      </c>
      <c r="BK242" s="225">
        <f>ROUND(I242*H242,2)</f>
        <v>0</v>
      </c>
      <c r="BL242" s="18" t="s">
        <v>287</v>
      </c>
      <c r="BM242" s="224" t="s">
        <v>3021</v>
      </c>
    </row>
    <row r="243" s="2" customFormat="1">
      <c r="A243" s="39"/>
      <c r="B243" s="40"/>
      <c r="C243" s="41"/>
      <c r="D243" s="226" t="s">
        <v>226</v>
      </c>
      <c r="E243" s="41"/>
      <c r="F243" s="227" t="s">
        <v>621</v>
      </c>
      <c r="G243" s="41"/>
      <c r="H243" s="41"/>
      <c r="I243" s="228"/>
      <c r="J243" s="41"/>
      <c r="K243" s="41"/>
      <c r="L243" s="45"/>
      <c r="M243" s="229"/>
      <c r="N243" s="230"/>
      <c r="O243" s="85"/>
      <c r="P243" s="85"/>
      <c r="Q243" s="85"/>
      <c r="R243" s="85"/>
      <c r="S243" s="85"/>
      <c r="T243" s="86"/>
      <c r="U243" s="39"/>
      <c r="V243" s="39"/>
      <c r="W243" s="39"/>
      <c r="X243" s="39"/>
      <c r="Y243" s="39"/>
      <c r="Z243" s="39"/>
      <c r="AA243" s="39"/>
      <c r="AB243" s="39"/>
      <c r="AC243" s="39"/>
      <c r="AD243" s="39"/>
      <c r="AE243" s="39"/>
      <c r="AT243" s="18" t="s">
        <v>226</v>
      </c>
      <c r="AU243" s="18" t="s">
        <v>78</v>
      </c>
    </row>
    <row r="244" s="13" customFormat="1">
      <c r="A244" s="13"/>
      <c r="B244" s="231"/>
      <c r="C244" s="232"/>
      <c r="D244" s="226" t="s">
        <v>228</v>
      </c>
      <c r="E244" s="233" t="s">
        <v>19</v>
      </c>
      <c r="F244" s="234" t="s">
        <v>2916</v>
      </c>
      <c r="G244" s="232"/>
      <c r="H244" s="235">
        <v>4.883</v>
      </c>
      <c r="I244" s="236"/>
      <c r="J244" s="232"/>
      <c r="K244" s="232"/>
      <c r="L244" s="237"/>
      <c r="M244" s="238"/>
      <c r="N244" s="239"/>
      <c r="O244" s="239"/>
      <c r="P244" s="239"/>
      <c r="Q244" s="239"/>
      <c r="R244" s="239"/>
      <c r="S244" s="239"/>
      <c r="T244" s="240"/>
      <c r="U244" s="13"/>
      <c r="V244" s="13"/>
      <c r="W244" s="13"/>
      <c r="X244" s="13"/>
      <c r="Y244" s="13"/>
      <c r="Z244" s="13"/>
      <c r="AA244" s="13"/>
      <c r="AB244" s="13"/>
      <c r="AC244" s="13"/>
      <c r="AD244" s="13"/>
      <c r="AE244" s="13"/>
      <c r="AT244" s="241" t="s">
        <v>228</v>
      </c>
      <c r="AU244" s="241" t="s">
        <v>78</v>
      </c>
      <c r="AV244" s="13" t="s">
        <v>78</v>
      </c>
      <c r="AW244" s="13" t="s">
        <v>31</v>
      </c>
      <c r="AX244" s="13" t="s">
        <v>69</v>
      </c>
      <c r="AY244" s="241" t="s">
        <v>216</v>
      </c>
    </row>
    <row r="245" s="14" customFormat="1">
      <c r="A245" s="14"/>
      <c r="B245" s="242"/>
      <c r="C245" s="243"/>
      <c r="D245" s="226" t="s">
        <v>228</v>
      </c>
      <c r="E245" s="244" t="s">
        <v>19</v>
      </c>
      <c r="F245" s="245" t="s">
        <v>231</v>
      </c>
      <c r="G245" s="243"/>
      <c r="H245" s="246">
        <v>4.883</v>
      </c>
      <c r="I245" s="247"/>
      <c r="J245" s="243"/>
      <c r="K245" s="243"/>
      <c r="L245" s="248"/>
      <c r="M245" s="249"/>
      <c r="N245" s="250"/>
      <c r="O245" s="250"/>
      <c r="P245" s="250"/>
      <c r="Q245" s="250"/>
      <c r="R245" s="250"/>
      <c r="S245" s="250"/>
      <c r="T245" s="251"/>
      <c r="U245" s="14"/>
      <c r="V245" s="14"/>
      <c r="W245" s="14"/>
      <c r="X245" s="14"/>
      <c r="Y245" s="14"/>
      <c r="Z245" s="14"/>
      <c r="AA245" s="14"/>
      <c r="AB245" s="14"/>
      <c r="AC245" s="14"/>
      <c r="AD245" s="14"/>
      <c r="AE245" s="14"/>
      <c r="AT245" s="252" t="s">
        <v>228</v>
      </c>
      <c r="AU245" s="252" t="s">
        <v>78</v>
      </c>
      <c r="AV245" s="14" t="s">
        <v>224</v>
      </c>
      <c r="AW245" s="14" t="s">
        <v>31</v>
      </c>
      <c r="AX245" s="14" t="s">
        <v>76</v>
      </c>
      <c r="AY245" s="252" t="s">
        <v>216</v>
      </c>
    </row>
    <row r="246" s="2" customFormat="1" ht="13.8" customHeight="1">
      <c r="A246" s="39"/>
      <c r="B246" s="40"/>
      <c r="C246" s="213" t="s">
        <v>576</v>
      </c>
      <c r="D246" s="213" t="s">
        <v>219</v>
      </c>
      <c r="E246" s="214" t="s">
        <v>625</v>
      </c>
      <c r="F246" s="215" t="s">
        <v>626</v>
      </c>
      <c r="G246" s="216" t="s">
        <v>222</v>
      </c>
      <c r="H246" s="217">
        <v>4.883</v>
      </c>
      <c r="I246" s="218"/>
      <c r="J246" s="219">
        <f>ROUND(I246*H246,2)</f>
        <v>0</v>
      </c>
      <c r="K246" s="215" t="s">
        <v>223</v>
      </c>
      <c r="L246" s="45"/>
      <c r="M246" s="220" t="s">
        <v>19</v>
      </c>
      <c r="N246" s="221" t="s">
        <v>40</v>
      </c>
      <c r="O246" s="85"/>
      <c r="P246" s="222">
        <f>O246*H246</f>
        <v>0</v>
      </c>
      <c r="Q246" s="222">
        <v>0.0075799999999999999</v>
      </c>
      <c r="R246" s="222">
        <f>Q246*H246</f>
        <v>0.03701314</v>
      </c>
      <c r="S246" s="222">
        <v>0</v>
      </c>
      <c r="T246" s="223">
        <f>S246*H246</f>
        <v>0</v>
      </c>
      <c r="U246" s="39"/>
      <c r="V246" s="39"/>
      <c r="W246" s="39"/>
      <c r="X246" s="39"/>
      <c r="Y246" s="39"/>
      <c r="Z246" s="39"/>
      <c r="AA246" s="39"/>
      <c r="AB246" s="39"/>
      <c r="AC246" s="39"/>
      <c r="AD246" s="39"/>
      <c r="AE246" s="39"/>
      <c r="AR246" s="224" t="s">
        <v>287</v>
      </c>
      <c r="AT246" s="224" t="s">
        <v>219</v>
      </c>
      <c r="AU246" s="224" t="s">
        <v>78</v>
      </c>
      <c r="AY246" s="18" t="s">
        <v>216</v>
      </c>
      <c r="BE246" s="225">
        <f>IF(N246="základní",J246,0)</f>
        <v>0</v>
      </c>
      <c r="BF246" s="225">
        <f>IF(N246="snížená",J246,0)</f>
        <v>0</v>
      </c>
      <c r="BG246" s="225">
        <f>IF(N246="zákl. přenesená",J246,0)</f>
        <v>0</v>
      </c>
      <c r="BH246" s="225">
        <f>IF(N246="sníž. přenesená",J246,0)</f>
        <v>0</v>
      </c>
      <c r="BI246" s="225">
        <f>IF(N246="nulová",J246,0)</f>
        <v>0</v>
      </c>
      <c r="BJ246" s="18" t="s">
        <v>76</v>
      </c>
      <c r="BK246" s="225">
        <f>ROUND(I246*H246,2)</f>
        <v>0</v>
      </c>
      <c r="BL246" s="18" t="s">
        <v>287</v>
      </c>
      <c r="BM246" s="224" t="s">
        <v>3022</v>
      </c>
    </row>
    <row r="247" s="2" customFormat="1">
      <c r="A247" s="39"/>
      <c r="B247" s="40"/>
      <c r="C247" s="41"/>
      <c r="D247" s="226" t="s">
        <v>226</v>
      </c>
      <c r="E247" s="41"/>
      <c r="F247" s="227" t="s">
        <v>621</v>
      </c>
      <c r="G247" s="41"/>
      <c r="H247" s="41"/>
      <c r="I247" s="228"/>
      <c r="J247" s="41"/>
      <c r="K247" s="41"/>
      <c r="L247" s="45"/>
      <c r="M247" s="229"/>
      <c r="N247" s="230"/>
      <c r="O247" s="85"/>
      <c r="P247" s="85"/>
      <c r="Q247" s="85"/>
      <c r="R247" s="85"/>
      <c r="S247" s="85"/>
      <c r="T247" s="86"/>
      <c r="U247" s="39"/>
      <c r="V247" s="39"/>
      <c r="W247" s="39"/>
      <c r="X247" s="39"/>
      <c r="Y247" s="39"/>
      <c r="Z247" s="39"/>
      <c r="AA247" s="39"/>
      <c r="AB247" s="39"/>
      <c r="AC247" s="39"/>
      <c r="AD247" s="39"/>
      <c r="AE247" s="39"/>
      <c r="AT247" s="18" t="s">
        <v>226</v>
      </c>
      <c r="AU247" s="18" t="s">
        <v>78</v>
      </c>
    </row>
    <row r="248" s="13" customFormat="1">
      <c r="A248" s="13"/>
      <c r="B248" s="231"/>
      <c r="C248" s="232"/>
      <c r="D248" s="226" t="s">
        <v>228</v>
      </c>
      <c r="E248" s="233" t="s">
        <v>19</v>
      </c>
      <c r="F248" s="234" t="s">
        <v>2916</v>
      </c>
      <c r="G248" s="232"/>
      <c r="H248" s="235">
        <v>4.883</v>
      </c>
      <c r="I248" s="236"/>
      <c r="J248" s="232"/>
      <c r="K248" s="232"/>
      <c r="L248" s="237"/>
      <c r="M248" s="238"/>
      <c r="N248" s="239"/>
      <c r="O248" s="239"/>
      <c r="P248" s="239"/>
      <c r="Q248" s="239"/>
      <c r="R248" s="239"/>
      <c r="S248" s="239"/>
      <c r="T248" s="240"/>
      <c r="U248" s="13"/>
      <c r="V248" s="13"/>
      <c r="W248" s="13"/>
      <c r="X248" s="13"/>
      <c r="Y248" s="13"/>
      <c r="Z248" s="13"/>
      <c r="AA248" s="13"/>
      <c r="AB248" s="13"/>
      <c r="AC248" s="13"/>
      <c r="AD248" s="13"/>
      <c r="AE248" s="13"/>
      <c r="AT248" s="241" t="s">
        <v>228</v>
      </c>
      <c r="AU248" s="241" t="s">
        <v>78</v>
      </c>
      <c r="AV248" s="13" t="s">
        <v>78</v>
      </c>
      <c r="AW248" s="13" t="s">
        <v>31</v>
      </c>
      <c r="AX248" s="13" t="s">
        <v>69</v>
      </c>
      <c r="AY248" s="241" t="s">
        <v>216</v>
      </c>
    </row>
    <row r="249" s="14" customFormat="1">
      <c r="A249" s="14"/>
      <c r="B249" s="242"/>
      <c r="C249" s="243"/>
      <c r="D249" s="226" t="s">
        <v>228</v>
      </c>
      <c r="E249" s="244" t="s">
        <v>19</v>
      </c>
      <c r="F249" s="245" t="s">
        <v>231</v>
      </c>
      <c r="G249" s="243"/>
      <c r="H249" s="246">
        <v>4.883</v>
      </c>
      <c r="I249" s="247"/>
      <c r="J249" s="243"/>
      <c r="K249" s="243"/>
      <c r="L249" s="248"/>
      <c r="M249" s="249"/>
      <c r="N249" s="250"/>
      <c r="O249" s="250"/>
      <c r="P249" s="250"/>
      <c r="Q249" s="250"/>
      <c r="R249" s="250"/>
      <c r="S249" s="250"/>
      <c r="T249" s="251"/>
      <c r="U249" s="14"/>
      <c r="V249" s="14"/>
      <c r="W249" s="14"/>
      <c r="X249" s="14"/>
      <c r="Y249" s="14"/>
      <c r="Z249" s="14"/>
      <c r="AA249" s="14"/>
      <c r="AB249" s="14"/>
      <c r="AC249" s="14"/>
      <c r="AD249" s="14"/>
      <c r="AE249" s="14"/>
      <c r="AT249" s="252" t="s">
        <v>228</v>
      </c>
      <c r="AU249" s="252" t="s">
        <v>78</v>
      </c>
      <c r="AV249" s="14" t="s">
        <v>224</v>
      </c>
      <c r="AW249" s="14" t="s">
        <v>31</v>
      </c>
      <c r="AX249" s="14" t="s">
        <v>76</v>
      </c>
      <c r="AY249" s="252" t="s">
        <v>216</v>
      </c>
    </row>
    <row r="250" s="2" customFormat="1" ht="13.8" customHeight="1">
      <c r="A250" s="39"/>
      <c r="B250" s="40"/>
      <c r="C250" s="213" t="s">
        <v>580</v>
      </c>
      <c r="D250" s="213" t="s">
        <v>219</v>
      </c>
      <c r="E250" s="214" t="s">
        <v>638</v>
      </c>
      <c r="F250" s="215" t="s">
        <v>639</v>
      </c>
      <c r="G250" s="216" t="s">
        <v>222</v>
      </c>
      <c r="H250" s="217">
        <v>4.883</v>
      </c>
      <c r="I250" s="218"/>
      <c r="J250" s="219">
        <f>ROUND(I250*H250,2)</f>
        <v>0</v>
      </c>
      <c r="K250" s="215" t="s">
        <v>223</v>
      </c>
      <c r="L250" s="45"/>
      <c r="M250" s="220" t="s">
        <v>19</v>
      </c>
      <c r="N250" s="221" t="s">
        <v>40</v>
      </c>
      <c r="O250" s="85"/>
      <c r="P250" s="222">
        <f>O250*H250</f>
        <v>0</v>
      </c>
      <c r="Q250" s="222">
        <v>0</v>
      </c>
      <c r="R250" s="222">
        <f>Q250*H250</f>
        <v>0</v>
      </c>
      <c r="S250" s="222">
        <v>0.083169999999999994</v>
      </c>
      <c r="T250" s="223">
        <f>S250*H250</f>
        <v>0.40611910999999995</v>
      </c>
      <c r="U250" s="39"/>
      <c r="V250" s="39"/>
      <c r="W250" s="39"/>
      <c r="X250" s="39"/>
      <c r="Y250" s="39"/>
      <c r="Z250" s="39"/>
      <c r="AA250" s="39"/>
      <c r="AB250" s="39"/>
      <c r="AC250" s="39"/>
      <c r="AD250" s="39"/>
      <c r="AE250" s="39"/>
      <c r="AR250" s="224" t="s">
        <v>287</v>
      </c>
      <c r="AT250" s="224" t="s">
        <v>219</v>
      </c>
      <c r="AU250" s="224" t="s">
        <v>78</v>
      </c>
      <c r="AY250" s="18" t="s">
        <v>216</v>
      </c>
      <c r="BE250" s="225">
        <f>IF(N250="základní",J250,0)</f>
        <v>0</v>
      </c>
      <c r="BF250" s="225">
        <f>IF(N250="snížená",J250,0)</f>
        <v>0</v>
      </c>
      <c r="BG250" s="225">
        <f>IF(N250="zákl. přenesená",J250,0)</f>
        <v>0</v>
      </c>
      <c r="BH250" s="225">
        <f>IF(N250="sníž. přenesená",J250,0)</f>
        <v>0</v>
      </c>
      <c r="BI250" s="225">
        <f>IF(N250="nulová",J250,0)</f>
        <v>0</v>
      </c>
      <c r="BJ250" s="18" t="s">
        <v>76</v>
      </c>
      <c r="BK250" s="225">
        <f>ROUND(I250*H250,2)</f>
        <v>0</v>
      </c>
      <c r="BL250" s="18" t="s">
        <v>287</v>
      </c>
      <c r="BM250" s="224" t="s">
        <v>3023</v>
      </c>
    </row>
    <row r="251" s="13" customFormat="1">
      <c r="A251" s="13"/>
      <c r="B251" s="231"/>
      <c r="C251" s="232"/>
      <c r="D251" s="226" t="s">
        <v>228</v>
      </c>
      <c r="E251" s="233" t="s">
        <v>19</v>
      </c>
      <c r="F251" s="234" t="s">
        <v>2919</v>
      </c>
      <c r="G251" s="232"/>
      <c r="H251" s="235">
        <v>4.883</v>
      </c>
      <c r="I251" s="236"/>
      <c r="J251" s="232"/>
      <c r="K251" s="232"/>
      <c r="L251" s="237"/>
      <c r="M251" s="238"/>
      <c r="N251" s="239"/>
      <c r="O251" s="239"/>
      <c r="P251" s="239"/>
      <c r="Q251" s="239"/>
      <c r="R251" s="239"/>
      <c r="S251" s="239"/>
      <c r="T251" s="240"/>
      <c r="U251" s="13"/>
      <c r="V251" s="13"/>
      <c r="W251" s="13"/>
      <c r="X251" s="13"/>
      <c r="Y251" s="13"/>
      <c r="Z251" s="13"/>
      <c r="AA251" s="13"/>
      <c r="AB251" s="13"/>
      <c r="AC251" s="13"/>
      <c r="AD251" s="13"/>
      <c r="AE251" s="13"/>
      <c r="AT251" s="241" t="s">
        <v>228</v>
      </c>
      <c r="AU251" s="241" t="s">
        <v>78</v>
      </c>
      <c r="AV251" s="13" t="s">
        <v>78</v>
      </c>
      <c r="AW251" s="13" t="s">
        <v>31</v>
      </c>
      <c r="AX251" s="13" t="s">
        <v>69</v>
      </c>
      <c r="AY251" s="241" t="s">
        <v>216</v>
      </c>
    </row>
    <row r="252" s="14" customFormat="1">
      <c r="A252" s="14"/>
      <c r="B252" s="242"/>
      <c r="C252" s="243"/>
      <c r="D252" s="226" t="s">
        <v>228</v>
      </c>
      <c r="E252" s="244" t="s">
        <v>19</v>
      </c>
      <c r="F252" s="245" t="s">
        <v>231</v>
      </c>
      <c r="G252" s="243"/>
      <c r="H252" s="246">
        <v>4.883</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228</v>
      </c>
      <c r="AU252" s="252" t="s">
        <v>78</v>
      </c>
      <c r="AV252" s="14" t="s">
        <v>224</v>
      </c>
      <c r="AW252" s="14" t="s">
        <v>31</v>
      </c>
      <c r="AX252" s="14" t="s">
        <v>76</v>
      </c>
      <c r="AY252" s="252" t="s">
        <v>216</v>
      </c>
    </row>
    <row r="253" s="2" customFormat="1" ht="13.8" customHeight="1">
      <c r="A253" s="39"/>
      <c r="B253" s="40"/>
      <c r="C253" s="213" t="s">
        <v>585</v>
      </c>
      <c r="D253" s="213" t="s">
        <v>219</v>
      </c>
      <c r="E253" s="214" t="s">
        <v>642</v>
      </c>
      <c r="F253" s="215" t="s">
        <v>643</v>
      </c>
      <c r="G253" s="216" t="s">
        <v>222</v>
      </c>
      <c r="H253" s="217">
        <v>4.883</v>
      </c>
      <c r="I253" s="218"/>
      <c r="J253" s="219">
        <f>ROUND(I253*H253,2)</f>
        <v>0</v>
      </c>
      <c r="K253" s="215" t="s">
        <v>223</v>
      </c>
      <c r="L253" s="45"/>
      <c r="M253" s="220" t="s">
        <v>19</v>
      </c>
      <c r="N253" s="221" t="s">
        <v>40</v>
      </c>
      <c r="O253" s="85"/>
      <c r="P253" s="222">
        <f>O253*H253</f>
        <v>0</v>
      </c>
      <c r="Q253" s="222">
        <v>0.0054999999999999997</v>
      </c>
      <c r="R253" s="222">
        <f>Q253*H253</f>
        <v>0.026856499999999998</v>
      </c>
      <c r="S253" s="222">
        <v>0</v>
      </c>
      <c r="T253" s="223">
        <f>S253*H253</f>
        <v>0</v>
      </c>
      <c r="U253" s="39"/>
      <c r="V253" s="39"/>
      <c r="W253" s="39"/>
      <c r="X253" s="39"/>
      <c r="Y253" s="39"/>
      <c r="Z253" s="39"/>
      <c r="AA253" s="39"/>
      <c r="AB253" s="39"/>
      <c r="AC253" s="39"/>
      <c r="AD253" s="39"/>
      <c r="AE253" s="39"/>
      <c r="AR253" s="224" t="s">
        <v>287</v>
      </c>
      <c r="AT253" s="224" t="s">
        <v>219</v>
      </c>
      <c r="AU253" s="224" t="s">
        <v>78</v>
      </c>
      <c r="AY253" s="18" t="s">
        <v>216</v>
      </c>
      <c r="BE253" s="225">
        <f>IF(N253="základní",J253,0)</f>
        <v>0</v>
      </c>
      <c r="BF253" s="225">
        <f>IF(N253="snížená",J253,0)</f>
        <v>0</v>
      </c>
      <c r="BG253" s="225">
        <f>IF(N253="zákl. přenesená",J253,0)</f>
        <v>0</v>
      </c>
      <c r="BH253" s="225">
        <f>IF(N253="sníž. přenesená",J253,0)</f>
        <v>0</v>
      </c>
      <c r="BI253" s="225">
        <f>IF(N253="nulová",J253,0)</f>
        <v>0</v>
      </c>
      <c r="BJ253" s="18" t="s">
        <v>76</v>
      </c>
      <c r="BK253" s="225">
        <f>ROUND(I253*H253,2)</f>
        <v>0</v>
      </c>
      <c r="BL253" s="18" t="s">
        <v>287</v>
      </c>
      <c r="BM253" s="224" t="s">
        <v>3024</v>
      </c>
    </row>
    <row r="254" s="2" customFormat="1">
      <c r="A254" s="39"/>
      <c r="B254" s="40"/>
      <c r="C254" s="41"/>
      <c r="D254" s="226" t="s">
        <v>226</v>
      </c>
      <c r="E254" s="41"/>
      <c r="F254" s="227" t="s">
        <v>645</v>
      </c>
      <c r="G254" s="41"/>
      <c r="H254" s="41"/>
      <c r="I254" s="228"/>
      <c r="J254" s="41"/>
      <c r="K254" s="41"/>
      <c r="L254" s="45"/>
      <c r="M254" s="229"/>
      <c r="N254" s="230"/>
      <c r="O254" s="85"/>
      <c r="P254" s="85"/>
      <c r="Q254" s="85"/>
      <c r="R254" s="85"/>
      <c r="S254" s="85"/>
      <c r="T254" s="86"/>
      <c r="U254" s="39"/>
      <c r="V254" s="39"/>
      <c r="W254" s="39"/>
      <c r="X254" s="39"/>
      <c r="Y254" s="39"/>
      <c r="Z254" s="39"/>
      <c r="AA254" s="39"/>
      <c r="AB254" s="39"/>
      <c r="AC254" s="39"/>
      <c r="AD254" s="39"/>
      <c r="AE254" s="39"/>
      <c r="AT254" s="18" t="s">
        <v>226</v>
      </c>
      <c r="AU254" s="18" t="s">
        <v>78</v>
      </c>
    </row>
    <row r="255" s="13" customFormat="1">
      <c r="A255" s="13"/>
      <c r="B255" s="231"/>
      <c r="C255" s="232"/>
      <c r="D255" s="226" t="s">
        <v>228</v>
      </c>
      <c r="E255" s="233" t="s">
        <v>19</v>
      </c>
      <c r="F255" s="234" t="s">
        <v>2916</v>
      </c>
      <c r="G255" s="232"/>
      <c r="H255" s="235">
        <v>4.883</v>
      </c>
      <c r="I255" s="236"/>
      <c r="J255" s="232"/>
      <c r="K255" s="232"/>
      <c r="L255" s="237"/>
      <c r="M255" s="238"/>
      <c r="N255" s="239"/>
      <c r="O255" s="239"/>
      <c r="P255" s="239"/>
      <c r="Q255" s="239"/>
      <c r="R255" s="239"/>
      <c r="S255" s="239"/>
      <c r="T255" s="240"/>
      <c r="U255" s="13"/>
      <c r="V255" s="13"/>
      <c r="W255" s="13"/>
      <c r="X255" s="13"/>
      <c r="Y255" s="13"/>
      <c r="Z255" s="13"/>
      <c r="AA255" s="13"/>
      <c r="AB255" s="13"/>
      <c r="AC255" s="13"/>
      <c r="AD255" s="13"/>
      <c r="AE255" s="13"/>
      <c r="AT255" s="241" t="s">
        <v>228</v>
      </c>
      <c r="AU255" s="241" t="s">
        <v>78</v>
      </c>
      <c r="AV255" s="13" t="s">
        <v>78</v>
      </c>
      <c r="AW255" s="13" t="s">
        <v>31</v>
      </c>
      <c r="AX255" s="13" t="s">
        <v>69</v>
      </c>
      <c r="AY255" s="241" t="s">
        <v>216</v>
      </c>
    </row>
    <row r="256" s="14" customFormat="1">
      <c r="A256" s="14"/>
      <c r="B256" s="242"/>
      <c r="C256" s="243"/>
      <c r="D256" s="226" t="s">
        <v>228</v>
      </c>
      <c r="E256" s="244" t="s">
        <v>19</v>
      </c>
      <c r="F256" s="245" t="s">
        <v>231</v>
      </c>
      <c r="G256" s="243"/>
      <c r="H256" s="246">
        <v>4.883</v>
      </c>
      <c r="I256" s="247"/>
      <c r="J256" s="243"/>
      <c r="K256" s="243"/>
      <c r="L256" s="248"/>
      <c r="M256" s="249"/>
      <c r="N256" s="250"/>
      <c r="O256" s="250"/>
      <c r="P256" s="250"/>
      <c r="Q256" s="250"/>
      <c r="R256" s="250"/>
      <c r="S256" s="250"/>
      <c r="T256" s="251"/>
      <c r="U256" s="14"/>
      <c r="V256" s="14"/>
      <c r="W256" s="14"/>
      <c r="X256" s="14"/>
      <c r="Y256" s="14"/>
      <c r="Z256" s="14"/>
      <c r="AA256" s="14"/>
      <c r="AB256" s="14"/>
      <c r="AC256" s="14"/>
      <c r="AD256" s="14"/>
      <c r="AE256" s="14"/>
      <c r="AT256" s="252" t="s">
        <v>228</v>
      </c>
      <c r="AU256" s="252" t="s">
        <v>78</v>
      </c>
      <c r="AV256" s="14" t="s">
        <v>224</v>
      </c>
      <c r="AW256" s="14" t="s">
        <v>31</v>
      </c>
      <c r="AX256" s="14" t="s">
        <v>76</v>
      </c>
      <c r="AY256" s="252" t="s">
        <v>216</v>
      </c>
    </row>
    <row r="257" s="2" customFormat="1" ht="13.8" customHeight="1">
      <c r="A257" s="39"/>
      <c r="B257" s="40"/>
      <c r="C257" s="263" t="s">
        <v>589</v>
      </c>
      <c r="D257" s="263" t="s">
        <v>295</v>
      </c>
      <c r="E257" s="264" t="s">
        <v>647</v>
      </c>
      <c r="F257" s="265" t="s">
        <v>648</v>
      </c>
      <c r="G257" s="266" t="s">
        <v>222</v>
      </c>
      <c r="H257" s="267">
        <v>5.6150000000000002</v>
      </c>
      <c r="I257" s="268"/>
      <c r="J257" s="269">
        <f>ROUND(I257*H257,2)</f>
        <v>0</v>
      </c>
      <c r="K257" s="265" t="s">
        <v>223</v>
      </c>
      <c r="L257" s="270"/>
      <c r="M257" s="271" t="s">
        <v>19</v>
      </c>
      <c r="N257" s="272" t="s">
        <v>40</v>
      </c>
      <c r="O257" s="85"/>
      <c r="P257" s="222">
        <f>O257*H257</f>
        <v>0</v>
      </c>
      <c r="Q257" s="222">
        <v>0.059999999999999998</v>
      </c>
      <c r="R257" s="222">
        <f>Q257*H257</f>
        <v>0.33689999999999998</v>
      </c>
      <c r="S257" s="222">
        <v>0</v>
      </c>
      <c r="T257" s="223">
        <f>S257*H257</f>
        <v>0</v>
      </c>
      <c r="U257" s="39"/>
      <c r="V257" s="39"/>
      <c r="W257" s="39"/>
      <c r="X257" s="39"/>
      <c r="Y257" s="39"/>
      <c r="Z257" s="39"/>
      <c r="AA257" s="39"/>
      <c r="AB257" s="39"/>
      <c r="AC257" s="39"/>
      <c r="AD257" s="39"/>
      <c r="AE257" s="39"/>
      <c r="AR257" s="224" t="s">
        <v>299</v>
      </c>
      <c r="AT257" s="224" t="s">
        <v>295</v>
      </c>
      <c r="AU257" s="224" t="s">
        <v>78</v>
      </c>
      <c r="AY257" s="18" t="s">
        <v>216</v>
      </c>
      <c r="BE257" s="225">
        <f>IF(N257="základní",J257,0)</f>
        <v>0</v>
      </c>
      <c r="BF257" s="225">
        <f>IF(N257="snížená",J257,0)</f>
        <v>0</v>
      </c>
      <c r="BG257" s="225">
        <f>IF(N257="zákl. přenesená",J257,0)</f>
        <v>0</v>
      </c>
      <c r="BH257" s="225">
        <f>IF(N257="sníž. přenesená",J257,0)</f>
        <v>0</v>
      </c>
      <c r="BI257" s="225">
        <f>IF(N257="nulová",J257,0)</f>
        <v>0</v>
      </c>
      <c r="BJ257" s="18" t="s">
        <v>76</v>
      </c>
      <c r="BK257" s="225">
        <f>ROUND(I257*H257,2)</f>
        <v>0</v>
      </c>
      <c r="BL257" s="18" t="s">
        <v>287</v>
      </c>
      <c r="BM257" s="224" t="s">
        <v>3025</v>
      </c>
    </row>
    <row r="258" s="15" customFormat="1">
      <c r="A258" s="15"/>
      <c r="B258" s="253"/>
      <c r="C258" s="254"/>
      <c r="D258" s="226" t="s">
        <v>228</v>
      </c>
      <c r="E258" s="255" t="s">
        <v>19</v>
      </c>
      <c r="F258" s="256" t="s">
        <v>301</v>
      </c>
      <c r="G258" s="254"/>
      <c r="H258" s="255" t="s">
        <v>19</v>
      </c>
      <c r="I258" s="257"/>
      <c r="J258" s="254"/>
      <c r="K258" s="254"/>
      <c r="L258" s="258"/>
      <c r="M258" s="259"/>
      <c r="N258" s="260"/>
      <c r="O258" s="260"/>
      <c r="P258" s="260"/>
      <c r="Q258" s="260"/>
      <c r="R258" s="260"/>
      <c r="S258" s="260"/>
      <c r="T258" s="261"/>
      <c r="U258" s="15"/>
      <c r="V258" s="15"/>
      <c r="W258" s="15"/>
      <c r="X258" s="15"/>
      <c r="Y258" s="15"/>
      <c r="Z258" s="15"/>
      <c r="AA258" s="15"/>
      <c r="AB258" s="15"/>
      <c r="AC258" s="15"/>
      <c r="AD258" s="15"/>
      <c r="AE258" s="15"/>
      <c r="AT258" s="262" t="s">
        <v>228</v>
      </c>
      <c r="AU258" s="262" t="s">
        <v>78</v>
      </c>
      <c r="AV258" s="15" t="s">
        <v>76</v>
      </c>
      <c r="AW258" s="15" t="s">
        <v>31</v>
      </c>
      <c r="AX258" s="15" t="s">
        <v>69</v>
      </c>
      <c r="AY258" s="262" t="s">
        <v>216</v>
      </c>
    </row>
    <row r="259" s="13" customFormat="1">
      <c r="A259" s="13"/>
      <c r="B259" s="231"/>
      <c r="C259" s="232"/>
      <c r="D259" s="226" t="s">
        <v>228</v>
      </c>
      <c r="E259" s="233" t="s">
        <v>19</v>
      </c>
      <c r="F259" s="234" t="s">
        <v>2922</v>
      </c>
      <c r="G259" s="232"/>
      <c r="H259" s="235">
        <v>5.6150000000000002</v>
      </c>
      <c r="I259" s="236"/>
      <c r="J259" s="232"/>
      <c r="K259" s="232"/>
      <c r="L259" s="237"/>
      <c r="M259" s="238"/>
      <c r="N259" s="239"/>
      <c r="O259" s="239"/>
      <c r="P259" s="239"/>
      <c r="Q259" s="239"/>
      <c r="R259" s="239"/>
      <c r="S259" s="239"/>
      <c r="T259" s="240"/>
      <c r="U259" s="13"/>
      <c r="V259" s="13"/>
      <c r="W259" s="13"/>
      <c r="X259" s="13"/>
      <c r="Y259" s="13"/>
      <c r="Z259" s="13"/>
      <c r="AA259" s="13"/>
      <c r="AB259" s="13"/>
      <c r="AC259" s="13"/>
      <c r="AD259" s="13"/>
      <c r="AE259" s="13"/>
      <c r="AT259" s="241" t="s">
        <v>228</v>
      </c>
      <c r="AU259" s="241" t="s">
        <v>78</v>
      </c>
      <c r="AV259" s="13" t="s">
        <v>78</v>
      </c>
      <c r="AW259" s="13" t="s">
        <v>31</v>
      </c>
      <c r="AX259" s="13" t="s">
        <v>69</v>
      </c>
      <c r="AY259" s="241" t="s">
        <v>216</v>
      </c>
    </row>
    <row r="260" s="14" customFormat="1">
      <c r="A260" s="14"/>
      <c r="B260" s="242"/>
      <c r="C260" s="243"/>
      <c r="D260" s="226" t="s">
        <v>228</v>
      </c>
      <c r="E260" s="244" t="s">
        <v>19</v>
      </c>
      <c r="F260" s="245" t="s">
        <v>231</v>
      </c>
      <c r="G260" s="243"/>
      <c r="H260" s="246">
        <v>5.6150000000000002</v>
      </c>
      <c r="I260" s="247"/>
      <c r="J260" s="243"/>
      <c r="K260" s="243"/>
      <c r="L260" s="248"/>
      <c r="M260" s="249"/>
      <c r="N260" s="250"/>
      <c r="O260" s="250"/>
      <c r="P260" s="250"/>
      <c r="Q260" s="250"/>
      <c r="R260" s="250"/>
      <c r="S260" s="250"/>
      <c r="T260" s="251"/>
      <c r="U260" s="14"/>
      <c r="V260" s="14"/>
      <c r="W260" s="14"/>
      <c r="X260" s="14"/>
      <c r="Y260" s="14"/>
      <c r="Z260" s="14"/>
      <c r="AA260" s="14"/>
      <c r="AB260" s="14"/>
      <c r="AC260" s="14"/>
      <c r="AD260" s="14"/>
      <c r="AE260" s="14"/>
      <c r="AT260" s="252" t="s">
        <v>228</v>
      </c>
      <c r="AU260" s="252" t="s">
        <v>78</v>
      </c>
      <c r="AV260" s="14" t="s">
        <v>224</v>
      </c>
      <c r="AW260" s="14" t="s">
        <v>31</v>
      </c>
      <c r="AX260" s="14" t="s">
        <v>76</v>
      </c>
      <c r="AY260" s="252" t="s">
        <v>216</v>
      </c>
    </row>
    <row r="261" s="2" customFormat="1" ht="13.8" customHeight="1">
      <c r="A261" s="39"/>
      <c r="B261" s="40"/>
      <c r="C261" s="213" t="s">
        <v>593</v>
      </c>
      <c r="D261" s="213" t="s">
        <v>219</v>
      </c>
      <c r="E261" s="214" t="s">
        <v>654</v>
      </c>
      <c r="F261" s="215" t="s">
        <v>655</v>
      </c>
      <c r="G261" s="216" t="s">
        <v>318</v>
      </c>
      <c r="H261" s="217">
        <v>9.4000000000000004</v>
      </c>
      <c r="I261" s="218"/>
      <c r="J261" s="219">
        <f>ROUND(I261*H261,2)</f>
        <v>0</v>
      </c>
      <c r="K261" s="215" t="s">
        <v>223</v>
      </c>
      <c r="L261" s="45"/>
      <c r="M261" s="220" t="s">
        <v>19</v>
      </c>
      <c r="N261" s="221" t="s">
        <v>40</v>
      </c>
      <c r="O261" s="85"/>
      <c r="P261" s="222">
        <f>O261*H261</f>
        <v>0</v>
      </c>
      <c r="Q261" s="222">
        <v>3.0000000000000001E-05</v>
      </c>
      <c r="R261" s="222">
        <f>Q261*H261</f>
        <v>0.00028200000000000002</v>
      </c>
      <c r="S261" s="222">
        <v>0</v>
      </c>
      <c r="T261" s="223">
        <f>S261*H261</f>
        <v>0</v>
      </c>
      <c r="U261" s="39"/>
      <c r="V261" s="39"/>
      <c r="W261" s="39"/>
      <c r="X261" s="39"/>
      <c r="Y261" s="39"/>
      <c r="Z261" s="39"/>
      <c r="AA261" s="39"/>
      <c r="AB261" s="39"/>
      <c r="AC261" s="39"/>
      <c r="AD261" s="39"/>
      <c r="AE261" s="39"/>
      <c r="AR261" s="224" t="s">
        <v>287</v>
      </c>
      <c r="AT261" s="224" t="s">
        <v>219</v>
      </c>
      <c r="AU261" s="224" t="s">
        <v>78</v>
      </c>
      <c r="AY261" s="18" t="s">
        <v>216</v>
      </c>
      <c r="BE261" s="225">
        <f>IF(N261="základní",J261,0)</f>
        <v>0</v>
      </c>
      <c r="BF261" s="225">
        <f>IF(N261="snížená",J261,0)</f>
        <v>0</v>
      </c>
      <c r="BG261" s="225">
        <f>IF(N261="zákl. přenesená",J261,0)</f>
        <v>0</v>
      </c>
      <c r="BH261" s="225">
        <f>IF(N261="sníž. přenesená",J261,0)</f>
        <v>0</v>
      </c>
      <c r="BI261" s="225">
        <f>IF(N261="nulová",J261,0)</f>
        <v>0</v>
      </c>
      <c r="BJ261" s="18" t="s">
        <v>76</v>
      </c>
      <c r="BK261" s="225">
        <f>ROUND(I261*H261,2)</f>
        <v>0</v>
      </c>
      <c r="BL261" s="18" t="s">
        <v>287</v>
      </c>
      <c r="BM261" s="224" t="s">
        <v>3026</v>
      </c>
    </row>
    <row r="262" s="2" customFormat="1">
      <c r="A262" s="39"/>
      <c r="B262" s="40"/>
      <c r="C262" s="41"/>
      <c r="D262" s="226" t="s">
        <v>226</v>
      </c>
      <c r="E262" s="41"/>
      <c r="F262" s="227" t="s">
        <v>657</v>
      </c>
      <c r="G262" s="41"/>
      <c r="H262" s="41"/>
      <c r="I262" s="228"/>
      <c r="J262" s="41"/>
      <c r="K262" s="41"/>
      <c r="L262" s="45"/>
      <c r="M262" s="229"/>
      <c r="N262" s="230"/>
      <c r="O262" s="85"/>
      <c r="P262" s="85"/>
      <c r="Q262" s="85"/>
      <c r="R262" s="85"/>
      <c r="S262" s="85"/>
      <c r="T262" s="86"/>
      <c r="U262" s="39"/>
      <c r="V262" s="39"/>
      <c r="W262" s="39"/>
      <c r="X262" s="39"/>
      <c r="Y262" s="39"/>
      <c r="Z262" s="39"/>
      <c r="AA262" s="39"/>
      <c r="AB262" s="39"/>
      <c r="AC262" s="39"/>
      <c r="AD262" s="39"/>
      <c r="AE262" s="39"/>
      <c r="AT262" s="18" t="s">
        <v>226</v>
      </c>
      <c r="AU262" s="18" t="s">
        <v>78</v>
      </c>
    </row>
    <row r="263" s="13" customFormat="1">
      <c r="A263" s="13"/>
      <c r="B263" s="231"/>
      <c r="C263" s="232"/>
      <c r="D263" s="226" t="s">
        <v>228</v>
      </c>
      <c r="E263" s="233" t="s">
        <v>19</v>
      </c>
      <c r="F263" s="234" t="s">
        <v>2329</v>
      </c>
      <c r="G263" s="232"/>
      <c r="H263" s="235">
        <v>9.4000000000000004</v>
      </c>
      <c r="I263" s="236"/>
      <c r="J263" s="232"/>
      <c r="K263" s="232"/>
      <c r="L263" s="237"/>
      <c r="M263" s="238"/>
      <c r="N263" s="239"/>
      <c r="O263" s="239"/>
      <c r="P263" s="239"/>
      <c r="Q263" s="239"/>
      <c r="R263" s="239"/>
      <c r="S263" s="239"/>
      <c r="T263" s="240"/>
      <c r="U263" s="13"/>
      <c r="V263" s="13"/>
      <c r="W263" s="13"/>
      <c r="X263" s="13"/>
      <c r="Y263" s="13"/>
      <c r="Z263" s="13"/>
      <c r="AA263" s="13"/>
      <c r="AB263" s="13"/>
      <c r="AC263" s="13"/>
      <c r="AD263" s="13"/>
      <c r="AE263" s="13"/>
      <c r="AT263" s="241" t="s">
        <v>228</v>
      </c>
      <c r="AU263" s="241" t="s">
        <v>78</v>
      </c>
      <c r="AV263" s="13" t="s">
        <v>78</v>
      </c>
      <c r="AW263" s="13" t="s">
        <v>31</v>
      </c>
      <c r="AX263" s="13" t="s">
        <v>69</v>
      </c>
      <c r="AY263" s="241" t="s">
        <v>216</v>
      </c>
    </row>
    <row r="264" s="14" customFormat="1">
      <c r="A264" s="14"/>
      <c r="B264" s="242"/>
      <c r="C264" s="243"/>
      <c r="D264" s="226" t="s">
        <v>228</v>
      </c>
      <c r="E264" s="244" t="s">
        <v>19</v>
      </c>
      <c r="F264" s="245" t="s">
        <v>231</v>
      </c>
      <c r="G264" s="243"/>
      <c r="H264" s="246">
        <v>9.4000000000000004</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228</v>
      </c>
      <c r="AU264" s="252" t="s">
        <v>78</v>
      </c>
      <c r="AV264" s="14" t="s">
        <v>224</v>
      </c>
      <c r="AW264" s="14" t="s">
        <v>31</v>
      </c>
      <c r="AX264" s="14" t="s">
        <v>76</v>
      </c>
      <c r="AY264" s="252" t="s">
        <v>216</v>
      </c>
    </row>
    <row r="265" s="2" customFormat="1" ht="13.8" customHeight="1">
      <c r="A265" s="39"/>
      <c r="B265" s="40"/>
      <c r="C265" s="213" t="s">
        <v>597</v>
      </c>
      <c r="D265" s="213" t="s">
        <v>219</v>
      </c>
      <c r="E265" s="214" t="s">
        <v>661</v>
      </c>
      <c r="F265" s="215" t="s">
        <v>662</v>
      </c>
      <c r="G265" s="216" t="s">
        <v>222</v>
      </c>
      <c r="H265" s="217">
        <v>4.883</v>
      </c>
      <c r="I265" s="218"/>
      <c r="J265" s="219">
        <f>ROUND(I265*H265,2)</f>
        <v>0</v>
      </c>
      <c r="K265" s="215" t="s">
        <v>223</v>
      </c>
      <c r="L265" s="45"/>
      <c r="M265" s="220" t="s">
        <v>19</v>
      </c>
      <c r="N265" s="221" t="s">
        <v>40</v>
      </c>
      <c r="O265" s="85"/>
      <c r="P265" s="222">
        <f>O265*H265</f>
        <v>0</v>
      </c>
      <c r="Q265" s="222">
        <v>5.0000000000000002E-05</v>
      </c>
      <c r="R265" s="222">
        <f>Q265*H265</f>
        <v>0.00024415</v>
      </c>
      <c r="S265" s="222">
        <v>0</v>
      </c>
      <c r="T265" s="223">
        <f>S265*H265</f>
        <v>0</v>
      </c>
      <c r="U265" s="39"/>
      <c r="V265" s="39"/>
      <c r="W265" s="39"/>
      <c r="X265" s="39"/>
      <c r="Y265" s="39"/>
      <c r="Z265" s="39"/>
      <c r="AA265" s="39"/>
      <c r="AB265" s="39"/>
      <c r="AC265" s="39"/>
      <c r="AD265" s="39"/>
      <c r="AE265" s="39"/>
      <c r="AR265" s="224" t="s">
        <v>287</v>
      </c>
      <c r="AT265" s="224" t="s">
        <v>219</v>
      </c>
      <c r="AU265" s="224" t="s">
        <v>78</v>
      </c>
      <c r="AY265" s="18" t="s">
        <v>216</v>
      </c>
      <c r="BE265" s="225">
        <f>IF(N265="základní",J265,0)</f>
        <v>0</v>
      </c>
      <c r="BF265" s="225">
        <f>IF(N265="snížená",J265,0)</f>
        <v>0</v>
      </c>
      <c r="BG265" s="225">
        <f>IF(N265="zákl. přenesená",J265,0)</f>
        <v>0</v>
      </c>
      <c r="BH265" s="225">
        <f>IF(N265="sníž. přenesená",J265,0)</f>
        <v>0</v>
      </c>
      <c r="BI265" s="225">
        <f>IF(N265="nulová",J265,0)</f>
        <v>0</v>
      </c>
      <c r="BJ265" s="18" t="s">
        <v>76</v>
      </c>
      <c r="BK265" s="225">
        <f>ROUND(I265*H265,2)</f>
        <v>0</v>
      </c>
      <c r="BL265" s="18" t="s">
        <v>287</v>
      </c>
      <c r="BM265" s="224" t="s">
        <v>3027</v>
      </c>
    </row>
    <row r="266" s="13" customFormat="1">
      <c r="A266" s="13"/>
      <c r="B266" s="231"/>
      <c r="C266" s="232"/>
      <c r="D266" s="226" t="s">
        <v>228</v>
      </c>
      <c r="E266" s="233" t="s">
        <v>19</v>
      </c>
      <c r="F266" s="234" t="s">
        <v>2916</v>
      </c>
      <c r="G266" s="232"/>
      <c r="H266" s="235">
        <v>4.883</v>
      </c>
      <c r="I266" s="236"/>
      <c r="J266" s="232"/>
      <c r="K266" s="232"/>
      <c r="L266" s="237"/>
      <c r="M266" s="238"/>
      <c r="N266" s="239"/>
      <c r="O266" s="239"/>
      <c r="P266" s="239"/>
      <c r="Q266" s="239"/>
      <c r="R266" s="239"/>
      <c r="S266" s="239"/>
      <c r="T266" s="240"/>
      <c r="U266" s="13"/>
      <c r="V266" s="13"/>
      <c r="W266" s="13"/>
      <c r="X266" s="13"/>
      <c r="Y266" s="13"/>
      <c r="Z266" s="13"/>
      <c r="AA266" s="13"/>
      <c r="AB266" s="13"/>
      <c r="AC266" s="13"/>
      <c r="AD266" s="13"/>
      <c r="AE266" s="13"/>
      <c r="AT266" s="241" t="s">
        <v>228</v>
      </c>
      <c r="AU266" s="241" t="s">
        <v>78</v>
      </c>
      <c r="AV266" s="13" t="s">
        <v>78</v>
      </c>
      <c r="AW266" s="13" t="s">
        <v>31</v>
      </c>
      <c r="AX266" s="13" t="s">
        <v>69</v>
      </c>
      <c r="AY266" s="241" t="s">
        <v>216</v>
      </c>
    </row>
    <row r="267" s="14" customFormat="1">
      <c r="A267" s="14"/>
      <c r="B267" s="242"/>
      <c r="C267" s="243"/>
      <c r="D267" s="226" t="s">
        <v>228</v>
      </c>
      <c r="E267" s="244" t="s">
        <v>19</v>
      </c>
      <c r="F267" s="245" t="s">
        <v>231</v>
      </c>
      <c r="G267" s="243"/>
      <c r="H267" s="246">
        <v>4.883</v>
      </c>
      <c r="I267" s="247"/>
      <c r="J267" s="243"/>
      <c r="K267" s="243"/>
      <c r="L267" s="248"/>
      <c r="M267" s="249"/>
      <c r="N267" s="250"/>
      <c r="O267" s="250"/>
      <c r="P267" s="250"/>
      <c r="Q267" s="250"/>
      <c r="R267" s="250"/>
      <c r="S267" s="250"/>
      <c r="T267" s="251"/>
      <c r="U267" s="14"/>
      <c r="V267" s="14"/>
      <c r="W267" s="14"/>
      <c r="X267" s="14"/>
      <c r="Y267" s="14"/>
      <c r="Z267" s="14"/>
      <c r="AA267" s="14"/>
      <c r="AB267" s="14"/>
      <c r="AC267" s="14"/>
      <c r="AD267" s="14"/>
      <c r="AE267" s="14"/>
      <c r="AT267" s="252" t="s">
        <v>228</v>
      </c>
      <c r="AU267" s="252" t="s">
        <v>78</v>
      </c>
      <c r="AV267" s="14" t="s">
        <v>224</v>
      </c>
      <c r="AW267" s="14" t="s">
        <v>31</v>
      </c>
      <c r="AX267" s="14" t="s">
        <v>76</v>
      </c>
      <c r="AY267" s="252" t="s">
        <v>216</v>
      </c>
    </row>
    <row r="268" s="2" customFormat="1" ht="22.2" customHeight="1">
      <c r="A268" s="39"/>
      <c r="B268" s="40"/>
      <c r="C268" s="213" t="s">
        <v>601</v>
      </c>
      <c r="D268" s="213" t="s">
        <v>219</v>
      </c>
      <c r="E268" s="214" t="s">
        <v>2925</v>
      </c>
      <c r="F268" s="215" t="s">
        <v>2926</v>
      </c>
      <c r="G268" s="216" t="s">
        <v>257</v>
      </c>
      <c r="H268" s="217">
        <v>0.40300000000000002</v>
      </c>
      <c r="I268" s="218"/>
      <c r="J268" s="219">
        <f>ROUND(I268*H268,2)</f>
        <v>0</v>
      </c>
      <c r="K268" s="215" t="s">
        <v>223</v>
      </c>
      <c r="L268" s="45"/>
      <c r="M268" s="220" t="s">
        <v>19</v>
      </c>
      <c r="N268" s="221" t="s">
        <v>40</v>
      </c>
      <c r="O268" s="85"/>
      <c r="P268" s="222">
        <f>O268*H268</f>
        <v>0</v>
      </c>
      <c r="Q268" s="222">
        <v>0</v>
      </c>
      <c r="R268" s="222">
        <f>Q268*H268</f>
        <v>0</v>
      </c>
      <c r="S268" s="222">
        <v>0</v>
      </c>
      <c r="T268" s="223">
        <f>S268*H268</f>
        <v>0</v>
      </c>
      <c r="U268" s="39"/>
      <c r="V268" s="39"/>
      <c r="W268" s="39"/>
      <c r="X268" s="39"/>
      <c r="Y268" s="39"/>
      <c r="Z268" s="39"/>
      <c r="AA268" s="39"/>
      <c r="AB268" s="39"/>
      <c r="AC268" s="39"/>
      <c r="AD268" s="39"/>
      <c r="AE268" s="39"/>
      <c r="AR268" s="224" t="s">
        <v>287</v>
      </c>
      <c r="AT268" s="224" t="s">
        <v>219</v>
      </c>
      <c r="AU268" s="224" t="s">
        <v>78</v>
      </c>
      <c r="AY268" s="18" t="s">
        <v>216</v>
      </c>
      <c r="BE268" s="225">
        <f>IF(N268="základní",J268,0)</f>
        <v>0</v>
      </c>
      <c r="BF268" s="225">
        <f>IF(N268="snížená",J268,0)</f>
        <v>0</v>
      </c>
      <c r="BG268" s="225">
        <f>IF(N268="zákl. přenesená",J268,0)</f>
        <v>0</v>
      </c>
      <c r="BH268" s="225">
        <f>IF(N268="sníž. přenesená",J268,0)</f>
        <v>0</v>
      </c>
      <c r="BI268" s="225">
        <f>IF(N268="nulová",J268,0)</f>
        <v>0</v>
      </c>
      <c r="BJ268" s="18" t="s">
        <v>76</v>
      </c>
      <c r="BK268" s="225">
        <f>ROUND(I268*H268,2)</f>
        <v>0</v>
      </c>
      <c r="BL268" s="18" t="s">
        <v>287</v>
      </c>
      <c r="BM268" s="224" t="s">
        <v>3028</v>
      </c>
    </row>
    <row r="269" s="2" customFormat="1">
      <c r="A269" s="39"/>
      <c r="B269" s="40"/>
      <c r="C269" s="41"/>
      <c r="D269" s="226" t="s">
        <v>226</v>
      </c>
      <c r="E269" s="41"/>
      <c r="F269" s="227" t="s">
        <v>307</v>
      </c>
      <c r="G269" s="41"/>
      <c r="H269" s="41"/>
      <c r="I269" s="228"/>
      <c r="J269" s="41"/>
      <c r="K269" s="41"/>
      <c r="L269" s="45"/>
      <c r="M269" s="229"/>
      <c r="N269" s="230"/>
      <c r="O269" s="85"/>
      <c r="P269" s="85"/>
      <c r="Q269" s="85"/>
      <c r="R269" s="85"/>
      <c r="S269" s="85"/>
      <c r="T269" s="86"/>
      <c r="U269" s="39"/>
      <c r="V269" s="39"/>
      <c r="W269" s="39"/>
      <c r="X269" s="39"/>
      <c r="Y269" s="39"/>
      <c r="Z269" s="39"/>
      <c r="AA269" s="39"/>
      <c r="AB269" s="39"/>
      <c r="AC269" s="39"/>
      <c r="AD269" s="39"/>
      <c r="AE269" s="39"/>
      <c r="AT269" s="18" t="s">
        <v>226</v>
      </c>
      <c r="AU269" s="18" t="s">
        <v>78</v>
      </c>
    </row>
    <row r="270" s="12" customFormat="1" ht="22.8" customHeight="1">
      <c r="A270" s="12"/>
      <c r="B270" s="197"/>
      <c r="C270" s="198"/>
      <c r="D270" s="199" t="s">
        <v>68</v>
      </c>
      <c r="E270" s="211" t="s">
        <v>668</v>
      </c>
      <c r="F270" s="211" t="s">
        <v>669</v>
      </c>
      <c r="G270" s="198"/>
      <c r="H270" s="198"/>
      <c r="I270" s="201"/>
      <c r="J270" s="212">
        <f>BK270</f>
        <v>0</v>
      </c>
      <c r="K270" s="198"/>
      <c r="L270" s="203"/>
      <c r="M270" s="204"/>
      <c r="N270" s="205"/>
      <c r="O270" s="205"/>
      <c r="P270" s="206">
        <f>SUM(P271:P298)</f>
        <v>0</v>
      </c>
      <c r="Q270" s="205"/>
      <c r="R270" s="206">
        <f>SUM(R271:R298)</f>
        <v>0.44213400000000003</v>
      </c>
      <c r="S270" s="205"/>
      <c r="T270" s="207">
        <f>SUM(T271:T298)</f>
        <v>0</v>
      </c>
      <c r="U270" s="12"/>
      <c r="V270" s="12"/>
      <c r="W270" s="12"/>
      <c r="X270" s="12"/>
      <c r="Y270" s="12"/>
      <c r="Z270" s="12"/>
      <c r="AA270" s="12"/>
      <c r="AB270" s="12"/>
      <c r="AC270" s="12"/>
      <c r="AD270" s="12"/>
      <c r="AE270" s="12"/>
      <c r="AR270" s="208" t="s">
        <v>78</v>
      </c>
      <c r="AT270" s="209" t="s">
        <v>68</v>
      </c>
      <c r="AU270" s="209" t="s">
        <v>76</v>
      </c>
      <c r="AY270" s="208" t="s">
        <v>216</v>
      </c>
      <c r="BK270" s="210">
        <f>SUM(BK271:BK298)</f>
        <v>0</v>
      </c>
    </row>
    <row r="271" s="2" customFormat="1" ht="13.8" customHeight="1">
      <c r="A271" s="39"/>
      <c r="B271" s="40"/>
      <c r="C271" s="213" t="s">
        <v>606</v>
      </c>
      <c r="D271" s="213" t="s">
        <v>219</v>
      </c>
      <c r="E271" s="214" t="s">
        <v>671</v>
      </c>
      <c r="F271" s="215" t="s">
        <v>672</v>
      </c>
      <c r="G271" s="216" t="s">
        <v>222</v>
      </c>
      <c r="H271" s="217">
        <v>18.800000000000001</v>
      </c>
      <c r="I271" s="218"/>
      <c r="J271" s="219">
        <f>ROUND(I271*H271,2)</f>
        <v>0</v>
      </c>
      <c r="K271" s="215" t="s">
        <v>223</v>
      </c>
      <c r="L271" s="45"/>
      <c r="M271" s="220" t="s">
        <v>19</v>
      </c>
      <c r="N271" s="221" t="s">
        <v>40</v>
      </c>
      <c r="O271" s="85"/>
      <c r="P271" s="222">
        <f>O271*H271</f>
        <v>0</v>
      </c>
      <c r="Q271" s="222">
        <v>0.00029999999999999997</v>
      </c>
      <c r="R271" s="222">
        <f>Q271*H271</f>
        <v>0.00564</v>
      </c>
      <c r="S271" s="222">
        <v>0</v>
      </c>
      <c r="T271" s="223">
        <f>S271*H271</f>
        <v>0</v>
      </c>
      <c r="U271" s="39"/>
      <c r="V271" s="39"/>
      <c r="W271" s="39"/>
      <c r="X271" s="39"/>
      <c r="Y271" s="39"/>
      <c r="Z271" s="39"/>
      <c r="AA271" s="39"/>
      <c r="AB271" s="39"/>
      <c r="AC271" s="39"/>
      <c r="AD271" s="39"/>
      <c r="AE271" s="39"/>
      <c r="AR271" s="224" t="s">
        <v>287</v>
      </c>
      <c r="AT271" s="224" t="s">
        <v>219</v>
      </c>
      <c r="AU271" s="224" t="s">
        <v>78</v>
      </c>
      <c r="AY271" s="18" t="s">
        <v>216</v>
      </c>
      <c r="BE271" s="225">
        <f>IF(N271="základní",J271,0)</f>
        <v>0</v>
      </c>
      <c r="BF271" s="225">
        <f>IF(N271="snížená",J271,0)</f>
        <v>0</v>
      </c>
      <c r="BG271" s="225">
        <f>IF(N271="zákl. přenesená",J271,0)</f>
        <v>0</v>
      </c>
      <c r="BH271" s="225">
        <f>IF(N271="sníž. přenesená",J271,0)</f>
        <v>0</v>
      </c>
      <c r="BI271" s="225">
        <f>IF(N271="nulová",J271,0)</f>
        <v>0</v>
      </c>
      <c r="BJ271" s="18" t="s">
        <v>76</v>
      </c>
      <c r="BK271" s="225">
        <f>ROUND(I271*H271,2)</f>
        <v>0</v>
      </c>
      <c r="BL271" s="18" t="s">
        <v>287</v>
      </c>
      <c r="BM271" s="224" t="s">
        <v>3029</v>
      </c>
    </row>
    <row r="272" s="2" customFormat="1">
      <c r="A272" s="39"/>
      <c r="B272" s="40"/>
      <c r="C272" s="41"/>
      <c r="D272" s="226" t="s">
        <v>226</v>
      </c>
      <c r="E272" s="41"/>
      <c r="F272" s="227" t="s">
        <v>674</v>
      </c>
      <c r="G272" s="41"/>
      <c r="H272" s="41"/>
      <c r="I272" s="228"/>
      <c r="J272" s="41"/>
      <c r="K272" s="41"/>
      <c r="L272" s="45"/>
      <c r="M272" s="229"/>
      <c r="N272" s="230"/>
      <c r="O272" s="85"/>
      <c r="P272" s="85"/>
      <c r="Q272" s="85"/>
      <c r="R272" s="85"/>
      <c r="S272" s="85"/>
      <c r="T272" s="86"/>
      <c r="U272" s="39"/>
      <c r="V272" s="39"/>
      <c r="W272" s="39"/>
      <c r="X272" s="39"/>
      <c r="Y272" s="39"/>
      <c r="Z272" s="39"/>
      <c r="AA272" s="39"/>
      <c r="AB272" s="39"/>
      <c r="AC272" s="39"/>
      <c r="AD272" s="39"/>
      <c r="AE272" s="39"/>
      <c r="AT272" s="18" t="s">
        <v>226</v>
      </c>
      <c r="AU272" s="18" t="s">
        <v>78</v>
      </c>
    </row>
    <row r="273" s="13" customFormat="1">
      <c r="A273" s="13"/>
      <c r="B273" s="231"/>
      <c r="C273" s="232"/>
      <c r="D273" s="226" t="s">
        <v>228</v>
      </c>
      <c r="E273" s="233" t="s">
        <v>19</v>
      </c>
      <c r="F273" s="234" t="s">
        <v>2359</v>
      </c>
      <c r="G273" s="232"/>
      <c r="H273" s="235">
        <v>6.2000000000000002</v>
      </c>
      <c r="I273" s="236"/>
      <c r="J273" s="232"/>
      <c r="K273" s="232"/>
      <c r="L273" s="237"/>
      <c r="M273" s="238"/>
      <c r="N273" s="239"/>
      <c r="O273" s="239"/>
      <c r="P273" s="239"/>
      <c r="Q273" s="239"/>
      <c r="R273" s="239"/>
      <c r="S273" s="239"/>
      <c r="T273" s="240"/>
      <c r="U273" s="13"/>
      <c r="V273" s="13"/>
      <c r="W273" s="13"/>
      <c r="X273" s="13"/>
      <c r="Y273" s="13"/>
      <c r="Z273" s="13"/>
      <c r="AA273" s="13"/>
      <c r="AB273" s="13"/>
      <c r="AC273" s="13"/>
      <c r="AD273" s="13"/>
      <c r="AE273" s="13"/>
      <c r="AT273" s="241" t="s">
        <v>228</v>
      </c>
      <c r="AU273" s="241" t="s">
        <v>78</v>
      </c>
      <c r="AV273" s="13" t="s">
        <v>78</v>
      </c>
      <c r="AW273" s="13" t="s">
        <v>31</v>
      </c>
      <c r="AX273" s="13" t="s">
        <v>69</v>
      </c>
      <c r="AY273" s="241" t="s">
        <v>216</v>
      </c>
    </row>
    <row r="274" s="13" customFormat="1">
      <c r="A274" s="13"/>
      <c r="B274" s="231"/>
      <c r="C274" s="232"/>
      <c r="D274" s="226" t="s">
        <v>228</v>
      </c>
      <c r="E274" s="233" t="s">
        <v>19</v>
      </c>
      <c r="F274" s="234" t="s">
        <v>2827</v>
      </c>
      <c r="G274" s="232"/>
      <c r="H274" s="235">
        <v>12.6</v>
      </c>
      <c r="I274" s="236"/>
      <c r="J274" s="232"/>
      <c r="K274" s="232"/>
      <c r="L274" s="237"/>
      <c r="M274" s="238"/>
      <c r="N274" s="239"/>
      <c r="O274" s="239"/>
      <c r="P274" s="239"/>
      <c r="Q274" s="239"/>
      <c r="R274" s="239"/>
      <c r="S274" s="239"/>
      <c r="T274" s="240"/>
      <c r="U274" s="13"/>
      <c r="V274" s="13"/>
      <c r="W274" s="13"/>
      <c r="X274" s="13"/>
      <c r="Y274" s="13"/>
      <c r="Z274" s="13"/>
      <c r="AA274" s="13"/>
      <c r="AB274" s="13"/>
      <c r="AC274" s="13"/>
      <c r="AD274" s="13"/>
      <c r="AE274" s="13"/>
      <c r="AT274" s="241" t="s">
        <v>228</v>
      </c>
      <c r="AU274" s="241" t="s">
        <v>78</v>
      </c>
      <c r="AV274" s="13" t="s">
        <v>78</v>
      </c>
      <c r="AW274" s="13" t="s">
        <v>31</v>
      </c>
      <c r="AX274" s="13" t="s">
        <v>69</v>
      </c>
      <c r="AY274" s="241" t="s">
        <v>216</v>
      </c>
    </row>
    <row r="275" s="14" customFormat="1">
      <c r="A275" s="14"/>
      <c r="B275" s="242"/>
      <c r="C275" s="243"/>
      <c r="D275" s="226" t="s">
        <v>228</v>
      </c>
      <c r="E275" s="244" t="s">
        <v>19</v>
      </c>
      <c r="F275" s="245" t="s">
        <v>231</v>
      </c>
      <c r="G275" s="243"/>
      <c r="H275" s="246">
        <v>18.800000000000001</v>
      </c>
      <c r="I275" s="247"/>
      <c r="J275" s="243"/>
      <c r="K275" s="243"/>
      <c r="L275" s="248"/>
      <c r="M275" s="249"/>
      <c r="N275" s="250"/>
      <c r="O275" s="250"/>
      <c r="P275" s="250"/>
      <c r="Q275" s="250"/>
      <c r="R275" s="250"/>
      <c r="S275" s="250"/>
      <c r="T275" s="251"/>
      <c r="U275" s="14"/>
      <c r="V275" s="14"/>
      <c r="W275" s="14"/>
      <c r="X275" s="14"/>
      <c r="Y275" s="14"/>
      <c r="Z275" s="14"/>
      <c r="AA275" s="14"/>
      <c r="AB275" s="14"/>
      <c r="AC275" s="14"/>
      <c r="AD275" s="14"/>
      <c r="AE275" s="14"/>
      <c r="AT275" s="252" t="s">
        <v>228</v>
      </c>
      <c r="AU275" s="252" t="s">
        <v>78</v>
      </c>
      <c r="AV275" s="14" t="s">
        <v>224</v>
      </c>
      <c r="AW275" s="14" t="s">
        <v>31</v>
      </c>
      <c r="AX275" s="14" t="s">
        <v>76</v>
      </c>
      <c r="AY275" s="252" t="s">
        <v>216</v>
      </c>
    </row>
    <row r="276" s="2" customFormat="1" ht="13.8" customHeight="1">
      <c r="A276" s="39"/>
      <c r="B276" s="40"/>
      <c r="C276" s="213" t="s">
        <v>610</v>
      </c>
      <c r="D276" s="213" t="s">
        <v>219</v>
      </c>
      <c r="E276" s="214" t="s">
        <v>677</v>
      </c>
      <c r="F276" s="215" t="s">
        <v>678</v>
      </c>
      <c r="G276" s="216" t="s">
        <v>222</v>
      </c>
      <c r="H276" s="217">
        <v>18.800000000000001</v>
      </c>
      <c r="I276" s="218"/>
      <c r="J276" s="219">
        <f>ROUND(I276*H276,2)</f>
        <v>0</v>
      </c>
      <c r="K276" s="215" t="s">
        <v>223</v>
      </c>
      <c r="L276" s="45"/>
      <c r="M276" s="220" t="s">
        <v>19</v>
      </c>
      <c r="N276" s="221" t="s">
        <v>40</v>
      </c>
      <c r="O276" s="85"/>
      <c r="P276" s="222">
        <f>O276*H276</f>
        <v>0</v>
      </c>
      <c r="Q276" s="222">
        <v>0.0044999999999999997</v>
      </c>
      <c r="R276" s="222">
        <f>Q276*H276</f>
        <v>0.084599999999999995</v>
      </c>
      <c r="S276" s="222">
        <v>0</v>
      </c>
      <c r="T276" s="223">
        <f>S276*H276</f>
        <v>0</v>
      </c>
      <c r="U276" s="39"/>
      <c r="V276" s="39"/>
      <c r="W276" s="39"/>
      <c r="X276" s="39"/>
      <c r="Y276" s="39"/>
      <c r="Z276" s="39"/>
      <c r="AA276" s="39"/>
      <c r="AB276" s="39"/>
      <c r="AC276" s="39"/>
      <c r="AD276" s="39"/>
      <c r="AE276" s="39"/>
      <c r="AR276" s="224" t="s">
        <v>287</v>
      </c>
      <c r="AT276" s="224" t="s">
        <v>219</v>
      </c>
      <c r="AU276" s="224" t="s">
        <v>78</v>
      </c>
      <c r="AY276" s="18" t="s">
        <v>216</v>
      </c>
      <c r="BE276" s="225">
        <f>IF(N276="základní",J276,0)</f>
        <v>0</v>
      </c>
      <c r="BF276" s="225">
        <f>IF(N276="snížená",J276,0)</f>
        <v>0</v>
      </c>
      <c r="BG276" s="225">
        <f>IF(N276="zákl. přenesená",J276,0)</f>
        <v>0</v>
      </c>
      <c r="BH276" s="225">
        <f>IF(N276="sníž. přenesená",J276,0)</f>
        <v>0</v>
      </c>
      <c r="BI276" s="225">
        <f>IF(N276="nulová",J276,0)</f>
        <v>0</v>
      </c>
      <c r="BJ276" s="18" t="s">
        <v>76</v>
      </c>
      <c r="BK276" s="225">
        <f>ROUND(I276*H276,2)</f>
        <v>0</v>
      </c>
      <c r="BL276" s="18" t="s">
        <v>287</v>
      </c>
      <c r="BM276" s="224" t="s">
        <v>3030</v>
      </c>
    </row>
    <row r="277" s="2" customFormat="1">
      <c r="A277" s="39"/>
      <c r="B277" s="40"/>
      <c r="C277" s="41"/>
      <c r="D277" s="226" t="s">
        <v>226</v>
      </c>
      <c r="E277" s="41"/>
      <c r="F277" s="227" t="s">
        <v>674</v>
      </c>
      <c r="G277" s="41"/>
      <c r="H277" s="41"/>
      <c r="I277" s="228"/>
      <c r="J277" s="41"/>
      <c r="K277" s="41"/>
      <c r="L277" s="45"/>
      <c r="M277" s="229"/>
      <c r="N277" s="230"/>
      <c r="O277" s="85"/>
      <c r="P277" s="85"/>
      <c r="Q277" s="85"/>
      <c r="R277" s="85"/>
      <c r="S277" s="85"/>
      <c r="T277" s="86"/>
      <c r="U277" s="39"/>
      <c r="V277" s="39"/>
      <c r="W277" s="39"/>
      <c r="X277" s="39"/>
      <c r="Y277" s="39"/>
      <c r="Z277" s="39"/>
      <c r="AA277" s="39"/>
      <c r="AB277" s="39"/>
      <c r="AC277" s="39"/>
      <c r="AD277" s="39"/>
      <c r="AE277" s="39"/>
      <c r="AT277" s="18" t="s">
        <v>226</v>
      </c>
      <c r="AU277" s="18" t="s">
        <v>78</v>
      </c>
    </row>
    <row r="278" s="13" customFormat="1">
      <c r="A278" s="13"/>
      <c r="B278" s="231"/>
      <c r="C278" s="232"/>
      <c r="D278" s="226" t="s">
        <v>228</v>
      </c>
      <c r="E278" s="233" t="s">
        <v>19</v>
      </c>
      <c r="F278" s="234" t="s">
        <v>2359</v>
      </c>
      <c r="G278" s="232"/>
      <c r="H278" s="235">
        <v>6.2000000000000002</v>
      </c>
      <c r="I278" s="236"/>
      <c r="J278" s="232"/>
      <c r="K278" s="232"/>
      <c r="L278" s="237"/>
      <c r="M278" s="238"/>
      <c r="N278" s="239"/>
      <c r="O278" s="239"/>
      <c r="P278" s="239"/>
      <c r="Q278" s="239"/>
      <c r="R278" s="239"/>
      <c r="S278" s="239"/>
      <c r="T278" s="240"/>
      <c r="U278" s="13"/>
      <c r="V278" s="13"/>
      <c r="W278" s="13"/>
      <c r="X278" s="13"/>
      <c r="Y278" s="13"/>
      <c r="Z278" s="13"/>
      <c r="AA278" s="13"/>
      <c r="AB278" s="13"/>
      <c r="AC278" s="13"/>
      <c r="AD278" s="13"/>
      <c r="AE278" s="13"/>
      <c r="AT278" s="241" t="s">
        <v>228</v>
      </c>
      <c r="AU278" s="241" t="s">
        <v>78</v>
      </c>
      <c r="AV278" s="13" t="s">
        <v>78</v>
      </c>
      <c r="AW278" s="13" t="s">
        <v>31</v>
      </c>
      <c r="AX278" s="13" t="s">
        <v>69</v>
      </c>
      <c r="AY278" s="241" t="s">
        <v>216</v>
      </c>
    </row>
    <row r="279" s="13" customFormat="1">
      <c r="A279" s="13"/>
      <c r="B279" s="231"/>
      <c r="C279" s="232"/>
      <c r="D279" s="226" t="s">
        <v>228</v>
      </c>
      <c r="E279" s="233" t="s">
        <v>19</v>
      </c>
      <c r="F279" s="234" t="s">
        <v>2827</v>
      </c>
      <c r="G279" s="232"/>
      <c r="H279" s="235">
        <v>12.6</v>
      </c>
      <c r="I279" s="236"/>
      <c r="J279" s="232"/>
      <c r="K279" s="232"/>
      <c r="L279" s="237"/>
      <c r="M279" s="238"/>
      <c r="N279" s="239"/>
      <c r="O279" s="239"/>
      <c r="P279" s="239"/>
      <c r="Q279" s="239"/>
      <c r="R279" s="239"/>
      <c r="S279" s="239"/>
      <c r="T279" s="240"/>
      <c r="U279" s="13"/>
      <c r="V279" s="13"/>
      <c r="W279" s="13"/>
      <c r="X279" s="13"/>
      <c r="Y279" s="13"/>
      <c r="Z279" s="13"/>
      <c r="AA279" s="13"/>
      <c r="AB279" s="13"/>
      <c r="AC279" s="13"/>
      <c r="AD279" s="13"/>
      <c r="AE279" s="13"/>
      <c r="AT279" s="241" t="s">
        <v>228</v>
      </c>
      <c r="AU279" s="241" t="s">
        <v>78</v>
      </c>
      <c r="AV279" s="13" t="s">
        <v>78</v>
      </c>
      <c r="AW279" s="13" t="s">
        <v>31</v>
      </c>
      <c r="AX279" s="13" t="s">
        <v>69</v>
      </c>
      <c r="AY279" s="241" t="s">
        <v>216</v>
      </c>
    </row>
    <row r="280" s="14" customFormat="1">
      <c r="A280" s="14"/>
      <c r="B280" s="242"/>
      <c r="C280" s="243"/>
      <c r="D280" s="226" t="s">
        <v>228</v>
      </c>
      <c r="E280" s="244" t="s">
        <v>19</v>
      </c>
      <c r="F280" s="245" t="s">
        <v>231</v>
      </c>
      <c r="G280" s="243"/>
      <c r="H280" s="246">
        <v>18.800000000000001</v>
      </c>
      <c r="I280" s="247"/>
      <c r="J280" s="243"/>
      <c r="K280" s="243"/>
      <c r="L280" s="248"/>
      <c r="M280" s="249"/>
      <c r="N280" s="250"/>
      <c r="O280" s="250"/>
      <c r="P280" s="250"/>
      <c r="Q280" s="250"/>
      <c r="R280" s="250"/>
      <c r="S280" s="250"/>
      <c r="T280" s="251"/>
      <c r="U280" s="14"/>
      <c r="V280" s="14"/>
      <c r="W280" s="14"/>
      <c r="X280" s="14"/>
      <c r="Y280" s="14"/>
      <c r="Z280" s="14"/>
      <c r="AA280" s="14"/>
      <c r="AB280" s="14"/>
      <c r="AC280" s="14"/>
      <c r="AD280" s="14"/>
      <c r="AE280" s="14"/>
      <c r="AT280" s="252" t="s">
        <v>228</v>
      </c>
      <c r="AU280" s="252" t="s">
        <v>78</v>
      </c>
      <c r="AV280" s="14" t="s">
        <v>224</v>
      </c>
      <c r="AW280" s="14" t="s">
        <v>31</v>
      </c>
      <c r="AX280" s="14" t="s">
        <v>76</v>
      </c>
      <c r="AY280" s="252" t="s">
        <v>216</v>
      </c>
    </row>
    <row r="281" s="2" customFormat="1" ht="22.2" customHeight="1">
      <c r="A281" s="39"/>
      <c r="B281" s="40"/>
      <c r="C281" s="213" t="s">
        <v>617</v>
      </c>
      <c r="D281" s="213" t="s">
        <v>219</v>
      </c>
      <c r="E281" s="214" t="s">
        <v>681</v>
      </c>
      <c r="F281" s="215" t="s">
        <v>682</v>
      </c>
      <c r="G281" s="216" t="s">
        <v>222</v>
      </c>
      <c r="H281" s="217">
        <v>18.800000000000001</v>
      </c>
      <c r="I281" s="218"/>
      <c r="J281" s="219">
        <f>ROUND(I281*H281,2)</f>
        <v>0</v>
      </c>
      <c r="K281" s="215" t="s">
        <v>223</v>
      </c>
      <c r="L281" s="45"/>
      <c r="M281" s="220" t="s">
        <v>19</v>
      </c>
      <c r="N281" s="221" t="s">
        <v>40</v>
      </c>
      <c r="O281" s="85"/>
      <c r="P281" s="222">
        <f>O281*H281</f>
        <v>0</v>
      </c>
      <c r="Q281" s="222">
        <v>0.0051999999999999998</v>
      </c>
      <c r="R281" s="222">
        <f>Q281*H281</f>
        <v>0.09776</v>
      </c>
      <c r="S281" s="222">
        <v>0</v>
      </c>
      <c r="T281" s="223">
        <f>S281*H281</f>
        <v>0</v>
      </c>
      <c r="U281" s="39"/>
      <c r="V281" s="39"/>
      <c r="W281" s="39"/>
      <c r="X281" s="39"/>
      <c r="Y281" s="39"/>
      <c r="Z281" s="39"/>
      <c r="AA281" s="39"/>
      <c r="AB281" s="39"/>
      <c r="AC281" s="39"/>
      <c r="AD281" s="39"/>
      <c r="AE281" s="39"/>
      <c r="AR281" s="224" t="s">
        <v>287</v>
      </c>
      <c r="AT281" s="224" t="s">
        <v>219</v>
      </c>
      <c r="AU281" s="224" t="s">
        <v>78</v>
      </c>
      <c r="AY281" s="18" t="s">
        <v>216</v>
      </c>
      <c r="BE281" s="225">
        <f>IF(N281="základní",J281,0)</f>
        <v>0</v>
      </c>
      <c r="BF281" s="225">
        <f>IF(N281="snížená",J281,0)</f>
        <v>0</v>
      </c>
      <c r="BG281" s="225">
        <f>IF(N281="zákl. přenesená",J281,0)</f>
        <v>0</v>
      </c>
      <c r="BH281" s="225">
        <f>IF(N281="sníž. přenesená",J281,0)</f>
        <v>0</v>
      </c>
      <c r="BI281" s="225">
        <f>IF(N281="nulová",J281,0)</f>
        <v>0</v>
      </c>
      <c r="BJ281" s="18" t="s">
        <v>76</v>
      </c>
      <c r="BK281" s="225">
        <f>ROUND(I281*H281,2)</f>
        <v>0</v>
      </c>
      <c r="BL281" s="18" t="s">
        <v>287</v>
      </c>
      <c r="BM281" s="224" t="s">
        <v>3031</v>
      </c>
    </row>
    <row r="282" s="2" customFormat="1">
      <c r="A282" s="39"/>
      <c r="B282" s="40"/>
      <c r="C282" s="41"/>
      <c r="D282" s="226" t="s">
        <v>226</v>
      </c>
      <c r="E282" s="41"/>
      <c r="F282" s="227" t="s">
        <v>684</v>
      </c>
      <c r="G282" s="41"/>
      <c r="H282" s="41"/>
      <c r="I282" s="228"/>
      <c r="J282" s="41"/>
      <c r="K282" s="41"/>
      <c r="L282" s="45"/>
      <c r="M282" s="229"/>
      <c r="N282" s="230"/>
      <c r="O282" s="85"/>
      <c r="P282" s="85"/>
      <c r="Q282" s="85"/>
      <c r="R282" s="85"/>
      <c r="S282" s="85"/>
      <c r="T282" s="86"/>
      <c r="U282" s="39"/>
      <c r="V282" s="39"/>
      <c r="W282" s="39"/>
      <c r="X282" s="39"/>
      <c r="Y282" s="39"/>
      <c r="Z282" s="39"/>
      <c r="AA282" s="39"/>
      <c r="AB282" s="39"/>
      <c r="AC282" s="39"/>
      <c r="AD282" s="39"/>
      <c r="AE282" s="39"/>
      <c r="AT282" s="18" t="s">
        <v>226</v>
      </c>
      <c r="AU282" s="18" t="s">
        <v>78</v>
      </c>
    </row>
    <row r="283" s="13" customFormat="1">
      <c r="A283" s="13"/>
      <c r="B283" s="231"/>
      <c r="C283" s="232"/>
      <c r="D283" s="226" t="s">
        <v>228</v>
      </c>
      <c r="E283" s="233" t="s">
        <v>19</v>
      </c>
      <c r="F283" s="234" t="s">
        <v>2359</v>
      </c>
      <c r="G283" s="232"/>
      <c r="H283" s="235">
        <v>6.2000000000000002</v>
      </c>
      <c r="I283" s="236"/>
      <c r="J283" s="232"/>
      <c r="K283" s="232"/>
      <c r="L283" s="237"/>
      <c r="M283" s="238"/>
      <c r="N283" s="239"/>
      <c r="O283" s="239"/>
      <c r="P283" s="239"/>
      <c r="Q283" s="239"/>
      <c r="R283" s="239"/>
      <c r="S283" s="239"/>
      <c r="T283" s="240"/>
      <c r="U283" s="13"/>
      <c r="V283" s="13"/>
      <c r="W283" s="13"/>
      <c r="X283" s="13"/>
      <c r="Y283" s="13"/>
      <c r="Z283" s="13"/>
      <c r="AA283" s="13"/>
      <c r="AB283" s="13"/>
      <c r="AC283" s="13"/>
      <c r="AD283" s="13"/>
      <c r="AE283" s="13"/>
      <c r="AT283" s="241" t="s">
        <v>228</v>
      </c>
      <c r="AU283" s="241" t="s">
        <v>78</v>
      </c>
      <c r="AV283" s="13" t="s">
        <v>78</v>
      </c>
      <c r="AW283" s="13" t="s">
        <v>31</v>
      </c>
      <c r="AX283" s="13" t="s">
        <v>69</v>
      </c>
      <c r="AY283" s="241" t="s">
        <v>216</v>
      </c>
    </row>
    <row r="284" s="13" customFormat="1">
      <c r="A284" s="13"/>
      <c r="B284" s="231"/>
      <c r="C284" s="232"/>
      <c r="D284" s="226" t="s">
        <v>228</v>
      </c>
      <c r="E284" s="233" t="s">
        <v>19</v>
      </c>
      <c r="F284" s="234" t="s">
        <v>2827</v>
      </c>
      <c r="G284" s="232"/>
      <c r="H284" s="235">
        <v>12.6</v>
      </c>
      <c r="I284" s="236"/>
      <c r="J284" s="232"/>
      <c r="K284" s="232"/>
      <c r="L284" s="237"/>
      <c r="M284" s="238"/>
      <c r="N284" s="239"/>
      <c r="O284" s="239"/>
      <c r="P284" s="239"/>
      <c r="Q284" s="239"/>
      <c r="R284" s="239"/>
      <c r="S284" s="239"/>
      <c r="T284" s="240"/>
      <c r="U284" s="13"/>
      <c r="V284" s="13"/>
      <c r="W284" s="13"/>
      <c r="X284" s="13"/>
      <c r="Y284" s="13"/>
      <c r="Z284" s="13"/>
      <c r="AA284" s="13"/>
      <c r="AB284" s="13"/>
      <c r="AC284" s="13"/>
      <c r="AD284" s="13"/>
      <c r="AE284" s="13"/>
      <c r="AT284" s="241" t="s">
        <v>228</v>
      </c>
      <c r="AU284" s="241" t="s">
        <v>78</v>
      </c>
      <c r="AV284" s="13" t="s">
        <v>78</v>
      </c>
      <c r="AW284" s="13" t="s">
        <v>31</v>
      </c>
      <c r="AX284" s="13" t="s">
        <v>69</v>
      </c>
      <c r="AY284" s="241" t="s">
        <v>216</v>
      </c>
    </row>
    <row r="285" s="14" customFormat="1">
      <c r="A285" s="14"/>
      <c r="B285" s="242"/>
      <c r="C285" s="243"/>
      <c r="D285" s="226" t="s">
        <v>228</v>
      </c>
      <c r="E285" s="244" t="s">
        <v>19</v>
      </c>
      <c r="F285" s="245" t="s">
        <v>231</v>
      </c>
      <c r="G285" s="243"/>
      <c r="H285" s="246">
        <v>18.800000000000001</v>
      </c>
      <c r="I285" s="247"/>
      <c r="J285" s="243"/>
      <c r="K285" s="243"/>
      <c r="L285" s="248"/>
      <c r="M285" s="249"/>
      <c r="N285" s="250"/>
      <c r="O285" s="250"/>
      <c r="P285" s="250"/>
      <c r="Q285" s="250"/>
      <c r="R285" s="250"/>
      <c r="S285" s="250"/>
      <c r="T285" s="251"/>
      <c r="U285" s="14"/>
      <c r="V285" s="14"/>
      <c r="W285" s="14"/>
      <c r="X285" s="14"/>
      <c r="Y285" s="14"/>
      <c r="Z285" s="14"/>
      <c r="AA285" s="14"/>
      <c r="AB285" s="14"/>
      <c r="AC285" s="14"/>
      <c r="AD285" s="14"/>
      <c r="AE285" s="14"/>
      <c r="AT285" s="252" t="s">
        <v>228</v>
      </c>
      <c r="AU285" s="252" t="s">
        <v>78</v>
      </c>
      <c r="AV285" s="14" t="s">
        <v>224</v>
      </c>
      <c r="AW285" s="14" t="s">
        <v>31</v>
      </c>
      <c r="AX285" s="14" t="s">
        <v>76</v>
      </c>
      <c r="AY285" s="252" t="s">
        <v>216</v>
      </c>
    </row>
    <row r="286" s="2" customFormat="1" ht="13.8" customHeight="1">
      <c r="A286" s="39"/>
      <c r="B286" s="40"/>
      <c r="C286" s="263" t="s">
        <v>624</v>
      </c>
      <c r="D286" s="263" t="s">
        <v>295</v>
      </c>
      <c r="E286" s="264" t="s">
        <v>686</v>
      </c>
      <c r="F286" s="265" t="s">
        <v>687</v>
      </c>
      <c r="G286" s="266" t="s">
        <v>222</v>
      </c>
      <c r="H286" s="267">
        <v>21.620000000000001</v>
      </c>
      <c r="I286" s="268"/>
      <c r="J286" s="269">
        <f>ROUND(I286*H286,2)</f>
        <v>0</v>
      </c>
      <c r="K286" s="265" t="s">
        <v>223</v>
      </c>
      <c r="L286" s="270"/>
      <c r="M286" s="271" t="s">
        <v>19</v>
      </c>
      <c r="N286" s="272" t="s">
        <v>40</v>
      </c>
      <c r="O286" s="85"/>
      <c r="P286" s="222">
        <f>O286*H286</f>
        <v>0</v>
      </c>
      <c r="Q286" s="222">
        <v>0.0117</v>
      </c>
      <c r="R286" s="222">
        <f>Q286*H286</f>
        <v>0.25295400000000001</v>
      </c>
      <c r="S286" s="222">
        <v>0</v>
      </c>
      <c r="T286" s="223">
        <f>S286*H286</f>
        <v>0</v>
      </c>
      <c r="U286" s="39"/>
      <c r="V286" s="39"/>
      <c r="W286" s="39"/>
      <c r="X286" s="39"/>
      <c r="Y286" s="39"/>
      <c r="Z286" s="39"/>
      <c r="AA286" s="39"/>
      <c r="AB286" s="39"/>
      <c r="AC286" s="39"/>
      <c r="AD286" s="39"/>
      <c r="AE286" s="39"/>
      <c r="AR286" s="224" t="s">
        <v>299</v>
      </c>
      <c r="AT286" s="224" t="s">
        <v>295</v>
      </c>
      <c r="AU286" s="224" t="s">
        <v>78</v>
      </c>
      <c r="AY286" s="18" t="s">
        <v>216</v>
      </c>
      <c r="BE286" s="225">
        <f>IF(N286="základní",J286,0)</f>
        <v>0</v>
      </c>
      <c r="BF286" s="225">
        <f>IF(N286="snížená",J286,0)</f>
        <v>0</v>
      </c>
      <c r="BG286" s="225">
        <f>IF(N286="zákl. přenesená",J286,0)</f>
        <v>0</v>
      </c>
      <c r="BH286" s="225">
        <f>IF(N286="sníž. přenesená",J286,0)</f>
        <v>0</v>
      </c>
      <c r="BI286" s="225">
        <f>IF(N286="nulová",J286,0)</f>
        <v>0</v>
      </c>
      <c r="BJ286" s="18" t="s">
        <v>76</v>
      </c>
      <c r="BK286" s="225">
        <f>ROUND(I286*H286,2)</f>
        <v>0</v>
      </c>
      <c r="BL286" s="18" t="s">
        <v>287</v>
      </c>
      <c r="BM286" s="224" t="s">
        <v>3032</v>
      </c>
    </row>
    <row r="287" s="15" customFormat="1">
      <c r="A287" s="15"/>
      <c r="B287" s="253"/>
      <c r="C287" s="254"/>
      <c r="D287" s="226" t="s">
        <v>228</v>
      </c>
      <c r="E287" s="255" t="s">
        <v>19</v>
      </c>
      <c r="F287" s="256" t="s">
        <v>301</v>
      </c>
      <c r="G287" s="254"/>
      <c r="H287" s="255" t="s">
        <v>19</v>
      </c>
      <c r="I287" s="257"/>
      <c r="J287" s="254"/>
      <c r="K287" s="254"/>
      <c r="L287" s="258"/>
      <c r="M287" s="259"/>
      <c r="N287" s="260"/>
      <c r="O287" s="260"/>
      <c r="P287" s="260"/>
      <c r="Q287" s="260"/>
      <c r="R287" s="260"/>
      <c r="S287" s="260"/>
      <c r="T287" s="261"/>
      <c r="U287" s="15"/>
      <c r="V287" s="15"/>
      <c r="W287" s="15"/>
      <c r="X287" s="15"/>
      <c r="Y287" s="15"/>
      <c r="Z287" s="15"/>
      <c r="AA287" s="15"/>
      <c r="AB287" s="15"/>
      <c r="AC287" s="15"/>
      <c r="AD287" s="15"/>
      <c r="AE287" s="15"/>
      <c r="AT287" s="262" t="s">
        <v>228</v>
      </c>
      <c r="AU287" s="262" t="s">
        <v>78</v>
      </c>
      <c r="AV287" s="15" t="s">
        <v>76</v>
      </c>
      <c r="AW287" s="15" t="s">
        <v>31</v>
      </c>
      <c r="AX287" s="15" t="s">
        <v>69</v>
      </c>
      <c r="AY287" s="262" t="s">
        <v>216</v>
      </c>
    </row>
    <row r="288" s="13" customFormat="1">
      <c r="A288" s="13"/>
      <c r="B288" s="231"/>
      <c r="C288" s="232"/>
      <c r="D288" s="226" t="s">
        <v>228</v>
      </c>
      <c r="E288" s="233" t="s">
        <v>19</v>
      </c>
      <c r="F288" s="234" t="s">
        <v>2932</v>
      </c>
      <c r="G288" s="232"/>
      <c r="H288" s="235">
        <v>7.1299999999999999</v>
      </c>
      <c r="I288" s="236"/>
      <c r="J288" s="232"/>
      <c r="K288" s="232"/>
      <c r="L288" s="237"/>
      <c r="M288" s="238"/>
      <c r="N288" s="239"/>
      <c r="O288" s="239"/>
      <c r="P288" s="239"/>
      <c r="Q288" s="239"/>
      <c r="R288" s="239"/>
      <c r="S288" s="239"/>
      <c r="T288" s="240"/>
      <c r="U288" s="13"/>
      <c r="V288" s="13"/>
      <c r="W288" s="13"/>
      <c r="X288" s="13"/>
      <c r="Y288" s="13"/>
      <c r="Z288" s="13"/>
      <c r="AA288" s="13"/>
      <c r="AB288" s="13"/>
      <c r="AC288" s="13"/>
      <c r="AD288" s="13"/>
      <c r="AE288" s="13"/>
      <c r="AT288" s="241" t="s">
        <v>228</v>
      </c>
      <c r="AU288" s="241" t="s">
        <v>78</v>
      </c>
      <c r="AV288" s="13" t="s">
        <v>78</v>
      </c>
      <c r="AW288" s="13" t="s">
        <v>31</v>
      </c>
      <c r="AX288" s="13" t="s">
        <v>69</v>
      </c>
      <c r="AY288" s="241" t="s">
        <v>216</v>
      </c>
    </row>
    <row r="289" s="13" customFormat="1">
      <c r="A289" s="13"/>
      <c r="B289" s="231"/>
      <c r="C289" s="232"/>
      <c r="D289" s="226" t="s">
        <v>228</v>
      </c>
      <c r="E289" s="233" t="s">
        <v>19</v>
      </c>
      <c r="F289" s="234" t="s">
        <v>2933</v>
      </c>
      <c r="G289" s="232"/>
      <c r="H289" s="235">
        <v>14.49</v>
      </c>
      <c r="I289" s="236"/>
      <c r="J289" s="232"/>
      <c r="K289" s="232"/>
      <c r="L289" s="237"/>
      <c r="M289" s="238"/>
      <c r="N289" s="239"/>
      <c r="O289" s="239"/>
      <c r="P289" s="239"/>
      <c r="Q289" s="239"/>
      <c r="R289" s="239"/>
      <c r="S289" s="239"/>
      <c r="T289" s="240"/>
      <c r="U289" s="13"/>
      <c r="V289" s="13"/>
      <c r="W289" s="13"/>
      <c r="X289" s="13"/>
      <c r="Y289" s="13"/>
      <c r="Z289" s="13"/>
      <c r="AA289" s="13"/>
      <c r="AB289" s="13"/>
      <c r="AC289" s="13"/>
      <c r="AD289" s="13"/>
      <c r="AE289" s="13"/>
      <c r="AT289" s="241" t="s">
        <v>228</v>
      </c>
      <c r="AU289" s="241" t="s">
        <v>78</v>
      </c>
      <c r="AV289" s="13" t="s">
        <v>78</v>
      </c>
      <c r="AW289" s="13" t="s">
        <v>31</v>
      </c>
      <c r="AX289" s="13" t="s">
        <v>69</v>
      </c>
      <c r="AY289" s="241" t="s">
        <v>216</v>
      </c>
    </row>
    <row r="290" s="14" customFormat="1">
      <c r="A290" s="14"/>
      <c r="B290" s="242"/>
      <c r="C290" s="243"/>
      <c r="D290" s="226" t="s">
        <v>228</v>
      </c>
      <c r="E290" s="244" t="s">
        <v>19</v>
      </c>
      <c r="F290" s="245" t="s">
        <v>231</v>
      </c>
      <c r="G290" s="243"/>
      <c r="H290" s="246">
        <v>21.620000000000001</v>
      </c>
      <c r="I290" s="247"/>
      <c r="J290" s="243"/>
      <c r="K290" s="243"/>
      <c r="L290" s="248"/>
      <c r="M290" s="249"/>
      <c r="N290" s="250"/>
      <c r="O290" s="250"/>
      <c r="P290" s="250"/>
      <c r="Q290" s="250"/>
      <c r="R290" s="250"/>
      <c r="S290" s="250"/>
      <c r="T290" s="251"/>
      <c r="U290" s="14"/>
      <c r="V290" s="14"/>
      <c r="W290" s="14"/>
      <c r="X290" s="14"/>
      <c r="Y290" s="14"/>
      <c r="Z290" s="14"/>
      <c r="AA290" s="14"/>
      <c r="AB290" s="14"/>
      <c r="AC290" s="14"/>
      <c r="AD290" s="14"/>
      <c r="AE290" s="14"/>
      <c r="AT290" s="252" t="s">
        <v>228</v>
      </c>
      <c r="AU290" s="252" t="s">
        <v>78</v>
      </c>
      <c r="AV290" s="14" t="s">
        <v>224</v>
      </c>
      <c r="AW290" s="14" t="s">
        <v>31</v>
      </c>
      <c r="AX290" s="14" t="s">
        <v>76</v>
      </c>
      <c r="AY290" s="252" t="s">
        <v>216</v>
      </c>
    </row>
    <row r="291" s="2" customFormat="1" ht="13.8" customHeight="1">
      <c r="A291" s="39"/>
      <c r="B291" s="40"/>
      <c r="C291" s="213" t="s">
        <v>628</v>
      </c>
      <c r="D291" s="213" t="s">
        <v>219</v>
      </c>
      <c r="E291" s="214" t="s">
        <v>691</v>
      </c>
      <c r="F291" s="215" t="s">
        <v>692</v>
      </c>
      <c r="G291" s="216" t="s">
        <v>318</v>
      </c>
      <c r="H291" s="217">
        <v>8</v>
      </c>
      <c r="I291" s="218"/>
      <c r="J291" s="219">
        <f>ROUND(I291*H291,2)</f>
        <v>0</v>
      </c>
      <c r="K291" s="215" t="s">
        <v>223</v>
      </c>
      <c r="L291" s="45"/>
      <c r="M291" s="220" t="s">
        <v>19</v>
      </c>
      <c r="N291" s="221" t="s">
        <v>40</v>
      </c>
      <c r="O291" s="85"/>
      <c r="P291" s="222">
        <f>O291*H291</f>
        <v>0</v>
      </c>
      <c r="Q291" s="222">
        <v>3.0000000000000001E-05</v>
      </c>
      <c r="R291" s="222">
        <f>Q291*H291</f>
        <v>0.00024000000000000001</v>
      </c>
      <c r="S291" s="222">
        <v>0</v>
      </c>
      <c r="T291" s="223">
        <f>S291*H291</f>
        <v>0</v>
      </c>
      <c r="U291" s="39"/>
      <c r="V291" s="39"/>
      <c r="W291" s="39"/>
      <c r="X291" s="39"/>
      <c r="Y291" s="39"/>
      <c r="Z291" s="39"/>
      <c r="AA291" s="39"/>
      <c r="AB291" s="39"/>
      <c r="AC291" s="39"/>
      <c r="AD291" s="39"/>
      <c r="AE291" s="39"/>
      <c r="AR291" s="224" t="s">
        <v>287</v>
      </c>
      <c r="AT291" s="224" t="s">
        <v>219</v>
      </c>
      <c r="AU291" s="224" t="s">
        <v>78</v>
      </c>
      <c r="AY291" s="18" t="s">
        <v>216</v>
      </c>
      <c r="BE291" s="225">
        <f>IF(N291="základní",J291,0)</f>
        <v>0</v>
      </c>
      <c r="BF291" s="225">
        <f>IF(N291="snížená",J291,0)</f>
        <v>0</v>
      </c>
      <c r="BG291" s="225">
        <f>IF(N291="zákl. přenesená",J291,0)</f>
        <v>0</v>
      </c>
      <c r="BH291" s="225">
        <f>IF(N291="sníž. přenesená",J291,0)</f>
        <v>0</v>
      </c>
      <c r="BI291" s="225">
        <f>IF(N291="nulová",J291,0)</f>
        <v>0</v>
      </c>
      <c r="BJ291" s="18" t="s">
        <v>76</v>
      </c>
      <c r="BK291" s="225">
        <f>ROUND(I291*H291,2)</f>
        <v>0</v>
      </c>
      <c r="BL291" s="18" t="s">
        <v>287</v>
      </c>
      <c r="BM291" s="224" t="s">
        <v>3033</v>
      </c>
    </row>
    <row r="292" s="2" customFormat="1">
      <c r="A292" s="39"/>
      <c r="B292" s="40"/>
      <c r="C292" s="41"/>
      <c r="D292" s="226" t="s">
        <v>226</v>
      </c>
      <c r="E292" s="41"/>
      <c r="F292" s="227" t="s">
        <v>694</v>
      </c>
      <c r="G292" s="41"/>
      <c r="H292" s="41"/>
      <c r="I292" s="228"/>
      <c r="J292" s="41"/>
      <c r="K292" s="41"/>
      <c r="L292" s="45"/>
      <c r="M292" s="229"/>
      <c r="N292" s="230"/>
      <c r="O292" s="85"/>
      <c r="P292" s="85"/>
      <c r="Q292" s="85"/>
      <c r="R292" s="85"/>
      <c r="S292" s="85"/>
      <c r="T292" s="86"/>
      <c r="U292" s="39"/>
      <c r="V292" s="39"/>
      <c r="W292" s="39"/>
      <c r="X292" s="39"/>
      <c r="Y292" s="39"/>
      <c r="Z292" s="39"/>
      <c r="AA292" s="39"/>
      <c r="AB292" s="39"/>
      <c r="AC292" s="39"/>
      <c r="AD292" s="39"/>
      <c r="AE292" s="39"/>
      <c r="AT292" s="18" t="s">
        <v>226</v>
      </c>
      <c r="AU292" s="18" t="s">
        <v>78</v>
      </c>
    </row>
    <row r="293" s="13" customFormat="1">
      <c r="A293" s="13"/>
      <c r="B293" s="231"/>
      <c r="C293" s="232"/>
      <c r="D293" s="226" t="s">
        <v>228</v>
      </c>
      <c r="E293" s="233" t="s">
        <v>19</v>
      </c>
      <c r="F293" s="234" t="s">
        <v>2935</v>
      </c>
      <c r="G293" s="232"/>
      <c r="H293" s="235">
        <v>8</v>
      </c>
      <c r="I293" s="236"/>
      <c r="J293" s="232"/>
      <c r="K293" s="232"/>
      <c r="L293" s="237"/>
      <c r="M293" s="238"/>
      <c r="N293" s="239"/>
      <c r="O293" s="239"/>
      <c r="P293" s="239"/>
      <c r="Q293" s="239"/>
      <c r="R293" s="239"/>
      <c r="S293" s="239"/>
      <c r="T293" s="240"/>
      <c r="U293" s="13"/>
      <c r="V293" s="13"/>
      <c r="W293" s="13"/>
      <c r="X293" s="13"/>
      <c r="Y293" s="13"/>
      <c r="Z293" s="13"/>
      <c r="AA293" s="13"/>
      <c r="AB293" s="13"/>
      <c r="AC293" s="13"/>
      <c r="AD293" s="13"/>
      <c r="AE293" s="13"/>
      <c r="AT293" s="241" t="s">
        <v>228</v>
      </c>
      <c r="AU293" s="241" t="s">
        <v>78</v>
      </c>
      <c r="AV293" s="13" t="s">
        <v>78</v>
      </c>
      <c r="AW293" s="13" t="s">
        <v>31</v>
      </c>
      <c r="AX293" s="13" t="s">
        <v>69</v>
      </c>
      <c r="AY293" s="241" t="s">
        <v>216</v>
      </c>
    </row>
    <row r="294" s="14" customFormat="1">
      <c r="A294" s="14"/>
      <c r="B294" s="242"/>
      <c r="C294" s="243"/>
      <c r="D294" s="226" t="s">
        <v>228</v>
      </c>
      <c r="E294" s="244" t="s">
        <v>19</v>
      </c>
      <c r="F294" s="245" t="s">
        <v>231</v>
      </c>
      <c r="G294" s="243"/>
      <c r="H294" s="246">
        <v>8</v>
      </c>
      <c r="I294" s="247"/>
      <c r="J294" s="243"/>
      <c r="K294" s="243"/>
      <c r="L294" s="248"/>
      <c r="M294" s="249"/>
      <c r="N294" s="250"/>
      <c r="O294" s="250"/>
      <c r="P294" s="250"/>
      <c r="Q294" s="250"/>
      <c r="R294" s="250"/>
      <c r="S294" s="250"/>
      <c r="T294" s="251"/>
      <c r="U294" s="14"/>
      <c r="V294" s="14"/>
      <c r="W294" s="14"/>
      <c r="X294" s="14"/>
      <c r="Y294" s="14"/>
      <c r="Z294" s="14"/>
      <c r="AA294" s="14"/>
      <c r="AB294" s="14"/>
      <c r="AC294" s="14"/>
      <c r="AD294" s="14"/>
      <c r="AE294" s="14"/>
      <c r="AT294" s="252" t="s">
        <v>228</v>
      </c>
      <c r="AU294" s="252" t="s">
        <v>78</v>
      </c>
      <c r="AV294" s="14" t="s">
        <v>224</v>
      </c>
      <c r="AW294" s="14" t="s">
        <v>31</v>
      </c>
      <c r="AX294" s="14" t="s">
        <v>76</v>
      </c>
      <c r="AY294" s="252" t="s">
        <v>216</v>
      </c>
    </row>
    <row r="295" s="2" customFormat="1" ht="13.8" customHeight="1">
      <c r="A295" s="39"/>
      <c r="B295" s="40"/>
      <c r="C295" s="213" t="s">
        <v>633</v>
      </c>
      <c r="D295" s="213" t="s">
        <v>219</v>
      </c>
      <c r="E295" s="214" t="s">
        <v>697</v>
      </c>
      <c r="F295" s="215" t="s">
        <v>698</v>
      </c>
      <c r="G295" s="216" t="s">
        <v>222</v>
      </c>
      <c r="H295" s="217">
        <v>18.800000000000001</v>
      </c>
      <c r="I295" s="218"/>
      <c r="J295" s="219">
        <f>ROUND(I295*H295,2)</f>
        <v>0</v>
      </c>
      <c r="K295" s="215" t="s">
        <v>223</v>
      </c>
      <c r="L295" s="45"/>
      <c r="M295" s="220" t="s">
        <v>19</v>
      </c>
      <c r="N295" s="221" t="s">
        <v>40</v>
      </c>
      <c r="O295" s="85"/>
      <c r="P295" s="222">
        <f>O295*H295</f>
        <v>0</v>
      </c>
      <c r="Q295" s="222">
        <v>5.0000000000000002E-05</v>
      </c>
      <c r="R295" s="222">
        <f>Q295*H295</f>
        <v>0.00094000000000000008</v>
      </c>
      <c r="S295" s="222">
        <v>0</v>
      </c>
      <c r="T295" s="223">
        <f>S295*H295</f>
        <v>0</v>
      </c>
      <c r="U295" s="39"/>
      <c r="V295" s="39"/>
      <c r="W295" s="39"/>
      <c r="X295" s="39"/>
      <c r="Y295" s="39"/>
      <c r="Z295" s="39"/>
      <c r="AA295" s="39"/>
      <c r="AB295" s="39"/>
      <c r="AC295" s="39"/>
      <c r="AD295" s="39"/>
      <c r="AE295" s="39"/>
      <c r="AR295" s="224" t="s">
        <v>287</v>
      </c>
      <c r="AT295" s="224" t="s">
        <v>219</v>
      </c>
      <c r="AU295" s="224" t="s">
        <v>78</v>
      </c>
      <c r="AY295" s="18" t="s">
        <v>216</v>
      </c>
      <c r="BE295" s="225">
        <f>IF(N295="základní",J295,0)</f>
        <v>0</v>
      </c>
      <c r="BF295" s="225">
        <f>IF(N295="snížená",J295,0)</f>
        <v>0</v>
      </c>
      <c r="BG295" s="225">
        <f>IF(N295="zákl. přenesená",J295,0)</f>
        <v>0</v>
      </c>
      <c r="BH295" s="225">
        <f>IF(N295="sníž. přenesená",J295,0)</f>
        <v>0</v>
      </c>
      <c r="BI295" s="225">
        <f>IF(N295="nulová",J295,0)</f>
        <v>0</v>
      </c>
      <c r="BJ295" s="18" t="s">
        <v>76</v>
      </c>
      <c r="BK295" s="225">
        <f>ROUND(I295*H295,2)</f>
        <v>0</v>
      </c>
      <c r="BL295" s="18" t="s">
        <v>287</v>
      </c>
      <c r="BM295" s="224" t="s">
        <v>3034</v>
      </c>
    </row>
    <row r="296" s="13" customFormat="1">
      <c r="A296" s="13"/>
      <c r="B296" s="231"/>
      <c r="C296" s="232"/>
      <c r="D296" s="226" t="s">
        <v>228</v>
      </c>
      <c r="E296" s="233" t="s">
        <v>19</v>
      </c>
      <c r="F296" s="234" t="s">
        <v>2359</v>
      </c>
      <c r="G296" s="232"/>
      <c r="H296" s="235">
        <v>6.2000000000000002</v>
      </c>
      <c r="I296" s="236"/>
      <c r="J296" s="232"/>
      <c r="K296" s="232"/>
      <c r="L296" s="237"/>
      <c r="M296" s="238"/>
      <c r="N296" s="239"/>
      <c r="O296" s="239"/>
      <c r="P296" s="239"/>
      <c r="Q296" s="239"/>
      <c r="R296" s="239"/>
      <c r="S296" s="239"/>
      <c r="T296" s="240"/>
      <c r="U296" s="13"/>
      <c r="V296" s="13"/>
      <c r="W296" s="13"/>
      <c r="X296" s="13"/>
      <c r="Y296" s="13"/>
      <c r="Z296" s="13"/>
      <c r="AA296" s="13"/>
      <c r="AB296" s="13"/>
      <c r="AC296" s="13"/>
      <c r="AD296" s="13"/>
      <c r="AE296" s="13"/>
      <c r="AT296" s="241" t="s">
        <v>228</v>
      </c>
      <c r="AU296" s="241" t="s">
        <v>78</v>
      </c>
      <c r="AV296" s="13" t="s">
        <v>78</v>
      </c>
      <c r="AW296" s="13" t="s">
        <v>31</v>
      </c>
      <c r="AX296" s="13" t="s">
        <v>69</v>
      </c>
      <c r="AY296" s="241" t="s">
        <v>216</v>
      </c>
    </row>
    <row r="297" s="13" customFormat="1">
      <c r="A297" s="13"/>
      <c r="B297" s="231"/>
      <c r="C297" s="232"/>
      <c r="D297" s="226" t="s">
        <v>228</v>
      </c>
      <c r="E297" s="233" t="s">
        <v>19</v>
      </c>
      <c r="F297" s="234" t="s">
        <v>2827</v>
      </c>
      <c r="G297" s="232"/>
      <c r="H297" s="235">
        <v>12.6</v>
      </c>
      <c r="I297" s="236"/>
      <c r="J297" s="232"/>
      <c r="K297" s="232"/>
      <c r="L297" s="237"/>
      <c r="M297" s="238"/>
      <c r="N297" s="239"/>
      <c r="O297" s="239"/>
      <c r="P297" s="239"/>
      <c r="Q297" s="239"/>
      <c r="R297" s="239"/>
      <c r="S297" s="239"/>
      <c r="T297" s="240"/>
      <c r="U297" s="13"/>
      <c r="V297" s="13"/>
      <c r="W297" s="13"/>
      <c r="X297" s="13"/>
      <c r="Y297" s="13"/>
      <c r="Z297" s="13"/>
      <c r="AA297" s="13"/>
      <c r="AB297" s="13"/>
      <c r="AC297" s="13"/>
      <c r="AD297" s="13"/>
      <c r="AE297" s="13"/>
      <c r="AT297" s="241" t="s">
        <v>228</v>
      </c>
      <c r="AU297" s="241" t="s">
        <v>78</v>
      </c>
      <c r="AV297" s="13" t="s">
        <v>78</v>
      </c>
      <c r="AW297" s="13" t="s">
        <v>31</v>
      </c>
      <c r="AX297" s="13" t="s">
        <v>69</v>
      </c>
      <c r="AY297" s="241" t="s">
        <v>216</v>
      </c>
    </row>
    <row r="298" s="14" customFormat="1">
      <c r="A298" s="14"/>
      <c r="B298" s="242"/>
      <c r="C298" s="243"/>
      <c r="D298" s="226" t="s">
        <v>228</v>
      </c>
      <c r="E298" s="244" t="s">
        <v>19</v>
      </c>
      <c r="F298" s="245" t="s">
        <v>231</v>
      </c>
      <c r="G298" s="243"/>
      <c r="H298" s="246">
        <v>18.800000000000001</v>
      </c>
      <c r="I298" s="247"/>
      <c r="J298" s="243"/>
      <c r="K298" s="243"/>
      <c r="L298" s="248"/>
      <c r="M298" s="249"/>
      <c r="N298" s="250"/>
      <c r="O298" s="250"/>
      <c r="P298" s="250"/>
      <c r="Q298" s="250"/>
      <c r="R298" s="250"/>
      <c r="S298" s="250"/>
      <c r="T298" s="251"/>
      <c r="U298" s="14"/>
      <c r="V298" s="14"/>
      <c r="W298" s="14"/>
      <c r="X298" s="14"/>
      <c r="Y298" s="14"/>
      <c r="Z298" s="14"/>
      <c r="AA298" s="14"/>
      <c r="AB298" s="14"/>
      <c r="AC298" s="14"/>
      <c r="AD298" s="14"/>
      <c r="AE298" s="14"/>
      <c r="AT298" s="252" t="s">
        <v>228</v>
      </c>
      <c r="AU298" s="252" t="s">
        <v>78</v>
      </c>
      <c r="AV298" s="14" t="s">
        <v>224</v>
      </c>
      <c r="AW298" s="14" t="s">
        <v>31</v>
      </c>
      <c r="AX298" s="14" t="s">
        <v>76</v>
      </c>
      <c r="AY298" s="252" t="s">
        <v>216</v>
      </c>
    </row>
    <row r="299" s="12" customFormat="1" ht="22.8" customHeight="1">
      <c r="A299" s="12"/>
      <c r="B299" s="197"/>
      <c r="C299" s="198"/>
      <c r="D299" s="199" t="s">
        <v>68</v>
      </c>
      <c r="E299" s="211" t="s">
        <v>704</v>
      </c>
      <c r="F299" s="211" t="s">
        <v>705</v>
      </c>
      <c r="G299" s="198"/>
      <c r="H299" s="198"/>
      <c r="I299" s="201"/>
      <c r="J299" s="212">
        <f>BK299</f>
        <v>0</v>
      </c>
      <c r="K299" s="198"/>
      <c r="L299" s="203"/>
      <c r="M299" s="204"/>
      <c r="N299" s="205"/>
      <c r="O299" s="205"/>
      <c r="P299" s="206">
        <f>SUM(P300:P317)</f>
        <v>0</v>
      </c>
      <c r="Q299" s="205"/>
      <c r="R299" s="206">
        <f>SUM(R300:R317)</f>
        <v>0.0013440000000000001</v>
      </c>
      <c r="S299" s="205"/>
      <c r="T299" s="207">
        <f>SUM(T300:T317)</f>
        <v>0</v>
      </c>
      <c r="U299" s="12"/>
      <c r="V299" s="12"/>
      <c r="W299" s="12"/>
      <c r="X299" s="12"/>
      <c r="Y299" s="12"/>
      <c r="Z299" s="12"/>
      <c r="AA299" s="12"/>
      <c r="AB299" s="12"/>
      <c r="AC299" s="12"/>
      <c r="AD299" s="12"/>
      <c r="AE299" s="12"/>
      <c r="AR299" s="208" t="s">
        <v>78</v>
      </c>
      <c r="AT299" s="209" t="s">
        <v>68</v>
      </c>
      <c r="AU299" s="209" t="s">
        <v>76</v>
      </c>
      <c r="AY299" s="208" t="s">
        <v>216</v>
      </c>
      <c r="BK299" s="210">
        <f>SUM(BK300:BK317)</f>
        <v>0</v>
      </c>
    </row>
    <row r="300" s="2" customFormat="1" ht="13.8" customHeight="1">
      <c r="A300" s="39"/>
      <c r="B300" s="40"/>
      <c r="C300" s="213" t="s">
        <v>637</v>
      </c>
      <c r="D300" s="213" t="s">
        <v>219</v>
      </c>
      <c r="E300" s="214" t="s">
        <v>707</v>
      </c>
      <c r="F300" s="215" t="s">
        <v>708</v>
      </c>
      <c r="G300" s="216" t="s">
        <v>222</v>
      </c>
      <c r="H300" s="217">
        <v>4.2000000000000002</v>
      </c>
      <c r="I300" s="218"/>
      <c r="J300" s="219">
        <f>ROUND(I300*H300,2)</f>
        <v>0</v>
      </c>
      <c r="K300" s="215" t="s">
        <v>223</v>
      </c>
      <c r="L300" s="45"/>
      <c r="M300" s="220" t="s">
        <v>19</v>
      </c>
      <c r="N300" s="221" t="s">
        <v>40</v>
      </c>
      <c r="O300" s="85"/>
      <c r="P300" s="222">
        <f>O300*H300</f>
        <v>0</v>
      </c>
      <c r="Q300" s="222">
        <v>6.0000000000000002E-05</v>
      </c>
      <c r="R300" s="222">
        <f>Q300*H300</f>
        <v>0.000252</v>
      </c>
      <c r="S300" s="222">
        <v>0</v>
      </c>
      <c r="T300" s="223">
        <f>S300*H300</f>
        <v>0</v>
      </c>
      <c r="U300" s="39"/>
      <c r="V300" s="39"/>
      <c r="W300" s="39"/>
      <c r="X300" s="39"/>
      <c r="Y300" s="39"/>
      <c r="Z300" s="39"/>
      <c r="AA300" s="39"/>
      <c r="AB300" s="39"/>
      <c r="AC300" s="39"/>
      <c r="AD300" s="39"/>
      <c r="AE300" s="39"/>
      <c r="AR300" s="224" t="s">
        <v>287</v>
      </c>
      <c r="AT300" s="224" t="s">
        <v>219</v>
      </c>
      <c r="AU300" s="224" t="s">
        <v>78</v>
      </c>
      <c r="AY300" s="18" t="s">
        <v>216</v>
      </c>
      <c r="BE300" s="225">
        <f>IF(N300="základní",J300,0)</f>
        <v>0</v>
      </c>
      <c r="BF300" s="225">
        <f>IF(N300="snížená",J300,0)</f>
        <v>0</v>
      </c>
      <c r="BG300" s="225">
        <f>IF(N300="zákl. přenesená",J300,0)</f>
        <v>0</v>
      </c>
      <c r="BH300" s="225">
        <f>IF(N300="sníž. přenesená",J300,0)</f>
        <v>0</v>
      </c>
      <c r="BI300" s="225">
        <f>IF(N300="nulová",J300,0)</f>
        <v>0</v>
      </c>
      <c r="BJ300" s="18" t="s">
        <v>76</v>
      </c>
      <c r="BK300" s="225">
        <f>ROUND(I300*H300,2)</f>
        <v>0</v>
      </c>
      <c r="BL300" s="18" t="s">
        <v>287</v>
      </c>
      <c r="BM300" s="224" t="s">
        <v>3035</v>
      </c>
    </row>
    <row r="301" s="15" customFormat="1">
      <c r="A301" s="15"/>
      <c r="B301" s="253"/>
      <c r="C301" s="254"/>
      <c r="D301" s="226" t="s">
        <v>228</v>
      </c>
      <c r="E301" s="255" t="s">
        <v>19</v>
      </c>
      <c r="F301" s="256" t="s">
        <v>1055</v>
      </c>
      <c r="G301" s="254"/>
      <c r="H301" s="255" t="s">
        <v>19</v>
      </c>
      <c r="I301" s="257"/>
      <c r="J301" s="254"/>
      <c r="K301" s="254"/>
      <c r="L301" s="258"/>
      <c r="M301" s="259"/>
      <c r="N301" s="260"/>
      <c r="O301" s="260"/>
      <c r="P301" s="260"/>
      <c r="Q301" s="260"/>
      <c r="R301" s="260"/>
      <c r="S301" s="260"/>
      <c r="T301" s="261"/>
      <c r="U301" s="15"/>
      <c r="V301" s="15"/>
      <c r="W301" s="15"/>
      <c r="X301" s="15"/>
      <c r="Y301" s="15"/>
      <c r="Z301" s="15"/>
      <c r="AA301" s="15"/>
      <c r="AB301" s="15"/>
      <c r="AC301" s="15"/>
      <c r="AD301" s="15"/>
      <c r="AE301" s="15"/>
      <c r="AT301" s="262" t="s">
        <v>228</v>
      </c>
      <c r="AU301" s="262" t="s">
        <v>78</v>
      </c>
      <c r="AV301" s="15" t="s">
        <v>76</v>
      </c>
      <c r="AW301" s="15" t="s">
        <v>31</v>
      </c>
      <c r="AX301" s="15" t="s">
        <v>69</v>
      </c>
      <c r="AY301" s="262" t="s">
        <v>216</v>
      </c>
    </row>
    <row r="302" s="13" customFormat="1">
      <c r="A302" s="13"/>
      <c r="B302" s="231"/>
      <c r="C302" s="232"/>
      <c r="D302" s="226" t="s">
        <v>228</v>
      </c>
      <c r="E302" s="233" t="s">
        <v>19</v>
      </c>
      <c r="F302" s="234" t="s">
        <v>2938</v>
      </c>
      <c r="G302" s="232"/>
      <c r="H302" s="235">
        <v>1.75</v>
      </c>
      <c r="I302" s="236"/>
      <c r="J302" s="232"/>
      <c r="K302" s="232"/>
      <c r="L302" s="237"/>
      <c r="M302" s="238"/>
      <c r="N302" s="239"/>
      <c r="O302" s="239"/>
      <c r="P302" s="239"/>
      <c r="Q302" s="239"/>
      <c r="R302" s="239"/>
      <c r="S302" s="239"/>
      <c r="T302" s="240"/>
      <c r="U302" s="13"/>
      <c r="V302" s="13"/>
      <c r="W302" s="13"/>
      <c r="X302" s="13"/>
      <c r="Y302" s="13"/>
      <c r="Z302" s="13"/>
      <c r="AA302" s="13"/>
      <c r="AB302" s="13"/>
      <c r="AC302" s="13"/>
      <c r="AD302" s="13"/>
      <c r="AE302" s="13"/>
      <c r="AT302" s="241" t="s">
        <v>228</v>
      </c>
      <c r="AU302" s="241" t="s">
        <v>78</v>
      </c>
      <c r="AV302" s="13" t="s">
        <v>78</v>
      </c>
      <c r="AW302" s="13" t="s">
        <v>31</v>
      </c>
      <c r="AX302" s="13" t="s">
        <v>69</v>
      </c>
      <c r="AY302" s="241" t="s">
        <v>216</v>
      </c>
    </row>
    <row r="303" s="15" customFormat="1">
      <c r="A303" s="15"/>
      <c r="B303" s="253"/>
      <c r="C303" s="254"/>
      <c r="D303" s="226" t="s">
        <v>228</v>
      </c>
      <c r="E303" s="255" t="s">
        <v>19</v>
      </c>
      <c r="F303" s="256" t="s">
        <v>1481</v>
      </c>
      <c r="G303" s="254"/>
      <c r="H303" s="255" t="s">
        <v>19</v>
      </c>
      <c r="I303" s="257"/>
      <c r="J303" s="254"/>
      <c r="K303" s="254"/>
      <c r="L303" s="258"/>
      <c r="M303" s="259"/>
      <c r="N303" s="260"/>
      <c r="O303" s="260"/>
      <c r="P303" s="260"/>
      <c r="Q303" s="260"/>
      <c r="R303" s="260"/>
      <c r="S303" s="260"/>
      <c r="T303" s="261"/>
      <c r="U303" s="15"/>
      <c r="V303" s="15"/>
      <c r="W303" s="15"/>
      <c r="X303" s="15"/>
      <c r="Y303" s="15"/>
      <c r="Z303" s="15"/>
      <c r="AA303" s="15"/>
      <c r="AB303" s="15"/>
      <c r="AC303" s="15"/>
      <c r="AD303" s="15"/>
      <c r="AE303" s="15"/>
      <c r="AT303" s="262" t="s">
        <v>228</v>
      </c>
      <c r="AU303" s="262" t="s">
        <v>78</v>
      </c>
      <c r="AV303" s="15" t="s">
        <v>76</v>
      </c>
      <c r="AW303" s="15" t="s">
        <v>31</v>
      </c>
      <c r="AX303" s="15" t="s">
        <v>69</v>
      </c>
      <c r="AY303" s="262" t="s">
        <v>216</v>
      </c>
    </row>
    <row r="304" s="13" customFormat="1">
      <c r="A304" s="13"/>
      <c r="B304" s="231"/>
      <c r="C304" s="232"/>
      <c r="D304" s="226" t="s">
        <v>228</v>
      </c>
      <c r="E304" s="233" t="s">
        <v>19</v>
      </c>
      <c r="F304" s="234" t="s">
        <v>2939</v>
      </c>
      <c r="G304" s="232"/>
      <c r="H304" s="235">
        <v>2.4500000000000002</v>
      </c>
      <c r="I304" s="236"/>
      <c r="J304" s="232"/>
      <c r="K304" s="232"/>
      <c r="L304" s="237"/>
      <c r="M304" s="238"/>
      <c r="N304" s="239"/>
      <c r="O304" s="239"/>
      <c r="P304" s="239"/>
      <c r="Q304" s="239"/>
      <c r="R304" s="239"/>
      <c r="S304" s="239"/>
      <c r="T304" s="240"/>
      <c r="U304" s="13"/>
      <c r="V304" s="13"/>
      <c r="W304" s="13"/>
      <c r="X304" s="13"/>
      <c r="Y304" s="13"/>
      <c r="Z304" s="13"/>
      <c r="AA304" s="13"/>
      <c r="AB304" s="13"/>
      <c r="AC304" s="13"/>
      <c r="AD304" s="13"/>
      <c r="AE304" s="13"/>
      <c r="AT304" s="241" t="s">
        <v>228</v>
      </c>
      <c r="AU304" s="241" t="s">
        <v>78</v>
      </c>
      <c r="AV304" s="13" t="s">
        <v>78</v>
      </c>
      <c r="AW304" s="13" t="s">
        <v>31</v>
      </c>
      <c r="AX304" s="13" t="s">
        <v>69</v>
      </c>
      <c r="AY304" s="241" t="s">
        <v>216</v>
      </c>
    </row>
    <row r="305" s="14" customFormat="1">
      <c r="A305" s="14"/>
      <c r="B305" s="242"/>
      <c r="C305" s="243"/>
      <c r="D305" s="226" t="s">
        <v>228</v>
      </c>
      <c r="E305" s="244" t="s">
        <v>19</v>
      </c>
      <c r="F305" s="245" t="s">
        <v>231</v>
      </c>
      <c r="G305" s="243"/>
      <c r="H305" s="246">
        <v>4.2000000000000002</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228</v>
      </c>
      <c r="AU305" s="252" t="s">
        <v>78</v>
      </c>
      <c r="AV305" s="14" t="s">
        <v>224</v>
      </c>
      <c r="AW305" s="14" t="s">
        <v>31</v>
      </c>
      <c r="AX305" s="14" t="s">
        <v>76</v>
      </c>
      <c r="AY305" s="252" t="s">
        <v>216</v>
      </c>
    </row>
    <row r="306" s="2" customFormat="1" ht="13.8" customHeight="1">
      <c r="A306" s="39"/>
      <c r="B306" s="40"/>
      <c r="C306" s="213" t="s">
        <v>641</v>
      </c>
      <c r="D306" s="213" t="s">
        <v>219</v>
      </c>
      <c r="E306" s="214" t="s">
        <v>715</v>
      </c>
      <c r="F306" s="215" t="s">
        <v>716</v>
      </c>
      <c r="G306" s="216" t="s">
        <v>222</v>
      </c>
      <c r="H306" s="217">
        <v>4.2000000000000002</v>
      </c>
      <c r="I306" s="218"/>
      <c r="J306" s="219">
        <f>ROUND(I306*H306,2)</f>
        <v>0</v>
      </c>
      <c r="K306" s="215" t="s">
        <v>223</v>
      </c>
      <c r="L306" s="45"/>
      <c r="M306" s="220" t="s">
        <v>19</v>
      </c>
      <c r="N306" s="221" t="s">
        <v>40</v>
      </c>
      <c r="O306" s="85"/>
      <c r="P306" s="222">
        <f>O306*H306</f>
        <v>0</v>
      </c>
      <c r="Q306" s="222">
        <v>0.00013999999999999999</v>
      </c>
      <c r="R306" s="222">
        <f>Q306*H306</f>
        <v>0.00058799999999999998</v>
      </c>
      <c r="S306" s="222">
        <v>0</v>
      </c>
      <c r="T306" s="223">
        <f>S306*H306</f>
        <v>0</v>
      </c>
      <c r="U306" s="39"/>
      <c r="V306" s="39"/>
      <c r="W306" s="39"/>
      <c r="X306" s="39"/>
      <c r="Y306" s="39"/>
      <c r="Z306" s="39"/>
      <c r="AA306" s="39"/>
      <c r="AB306" s="39"/>
      <c r="AC306" s="39"/>
      <c r="AD306" s="39"/>
      <c r="AE306" s="39"/>
      <c r="AR306" s="224" t="s">
        <v>287</v>
      </c>
      <c r="AT306" s="224" t="s">
        <v>219</v>
      </c>
      <c r="AU306" s="224" t="s">
        <v>78</v>
      </c>
      <c r="AY306" s="18" t="s">
        <v>216</v>
      </c>
      <c r="BE306" s="225">
        <f>IF(N306="základní",J306,0)</f>
        <v>0</v>
      </c>
      <c r="BF306" s="225">
        <f>IF(N306="snížená",J306,0)</f>
        <v>0</v>
      </c>
      <c r="BG306" s="225">
        <f>IF(N306="zákl. přenesená",J306,0)</f>
        <v>0</v>
      </c>
      <c r="BH306" s="225">
        <f>IF(N306="sníž. přenesená",J306,0)</f>
        <v>0</v>
      </c>
      <c r="BI306" s="225">
        <f>IF(N306="nulová",J306,0)</f>
        <v>0</v>
      </c>
      <c r="BJ306" s="18" t="s">
        <v>76</v>
      </c>
      <c r="BK306" s="225">
        <f>ROUND(I306*H306,2)</f>
        <v>0</v>
      </c>
      <c r="BL306" s="18" t="s">
        <v>287</v>
      </c>
      <c r="BM306" s="224" t="s">
        <v>3036</v>
      </c>
    </row>
    <row r="307" s="15" customFormat="1">
      <c r="A307" s="15"/>
      <c r="B307" s="253"/>
      <c r="C307" s="254"/>
      <c r="D307" s="226" t="s">
        <v>228</v>
      </c>
      <c r="E307" s="255" t="s">
        <v>19</v>
      </c>
      <c r="F307" s="256" t="s">
        <v>1055</v>
      </c>
      <c r="G307" s="254"/>
      <c r="H307" s="255" t="s">
        <v>19</v>
      </c>
      <c r="I307" s="257"/>
      <c r="J307" s="254"/>
      <c r="K307" s="254"/>
      <c r="L307" s="258"/>
      <c r="M307" s="259"/>
      <c r="N307" s="260"/>
      <c r="O307" s="260"/>
      <c r="P307" s="260"/>
      <c r="Q307" s="260"/>
      <c r="R307" s="260"/>
      <c r="S307" s="260"/>
      <c r="T307" s="261"/>
      <c r="U307" s="15"/>
      <c r="V307" s="15"/>
      <c r="W307" s="15"/>
      <c r="X307" s="15"/>
      <c r="Y307" s="15"/>
      <c r="Z307" s="15"/>
      <c r="AA307" s="15"/>
      <c r="AB307" s="15"/>
      <c r="AC307" s="15"/>
      <c r="AD307" s="15"/>
      <c r="AE307" s="15"/>
      <c r="AT307" s="262" t="s">
        <v>228</v>
      </c>
      <c r="AU307" s="262" t="s">
        <v>78</v>
      </c>
      <c r="AV307" s="15" t="s">
        <v>76</v>
      </c>
      <c r="AW307" s="15" t="s">
        <v>31</v>
      </c>
      <c r="AX307" s="15" t="s">
        <v>69</v>
      </c>
      <c r="AY307" s="262" t="s">
        <v>216</v>
      </c>
    </row>
    <row r="308" s="13" customFormat="1">
      <c r="A308" s="13"/>
      <c r="B308" s="231"/>
      <c r="C308" s="232"/>
      <c r="D308" s="226" t="s">
        <v>228</v>
      </c>
      <c r="E308" s="233" t="s">
        <v>19</v>
      </c>
      <c r="F308" s="234" t="s">
        <v>2938</v>
      </c>
      <c r="G308" s="232"/>
      <c r="H308" s="235">
        <v>1.75</v>
      </c>
      <c r="I308" s="236"/>
      <c r="J308" s="232"/>
      <c r="K308" s="232"/>
      <c r="L308" s="237"/>
      <c r="M308" s="238"/>
      <c r="N308" s="239"/>
      <c r="O308" s="239"/>
      <c r="P308" s="239"/>
      <c r="Q308" s="239"/>
      <c r="R308" s="239"/>
      <c r="S308" s="239"/>
      <c r="T308" s="240"/>
      <c r="U308" s="13"/>
      <c r="V308" s="13"/>
      <c r="W308" s="13"/>
      <c r="X308" s="13"/>
      <c r="Y308" s="13"/>
      <c r="Z308" s="13"/>
      <c r="AA308" s="13"/>
      <c r="AB308" s="13"/>
      <c r="AC308" s="13"/>
      <c r="AD308" s="13"/>
      <c r="AE308" s="13"/>
      <c r="AT308" s="241" t="s">
        <v>228</v>
      </c>
      <c r="AU308" s="241" t="s">
        <v>78</v>
      </c>
      <c r="AV308" s="13" t="s">
        <v>78</v>
      </c>
      <c r="AW308" s="13" t="s">
        <v>31</v>
      </c>
      <c r="AX308" s="13" t="s">
        <v>69</v>
      </c>
      <c r="AY308" s="241" t="s">
        <v>216</v>
      </c>
    </row>
    <row r="309" s="15" customFormat="1">
      <c r="A309" s="15"/>
      <c r="B309" s="253"/>
      <c r="C309" s="254"/>
      <c r="D309" s="226" t="s">
        <v>228</v>
      </c>
      <c r="E309" s="255" t="s">
        <v>19</v>
      </c>
      <c r="F309" s="256" t="s">
        <v>1481</v>
      </c>
      <c r="G309" s="254"/>
      <c r="H309" s="255" t="s">
        <v>19</v>
      </c>
      <c r="I309" s="257"/>
      <c r="J309" s="254"/>
      <c r="K309" s="254"/>
      <c r="L309" s="258"/>
      <c r="M309" s="259"/>
      <c r="N309" s="260"/>
      <c r="O309" s="260"/>
      <c r="P309" s="260"/>
      <c r="Q309" s="260"/>
      <c r="R309" s="260"/>
      <c r="S309" s="260"/>
      <c r="T309" s="261"/>
      <c r="U309" s="15"/>
      <c r="V309" s="15"/>
      <c r="W309" s="15"/>
      <c r="X309" s="15"/>
      <c r="Y309" s="15"/>
      <c r="Z309" s="15"/>
      <c r="AA309" s="15"/>
      <c r="AB309" s="15"/>
      <c r="AC309" s="15"/>
      <c r="AD309" s="15"/>
      <c r="AE309" s="15"/>
      <c r="AT309" s="262" t="s">
        <v>228</v>
      </c>
      <c r="AU309" s="262" t="s">
        <v>78</v>
      </c>
      <c r="AV309" s="15" t="s">
        <v>76</v>
      </c>
      <c r="AW309" s="15" t="s">
        <v>31</v>
      </c>
      <c r="AX309" s="15" t="s">
        <v>69</v>
      </c>
      <c r="AY309" s="262" t="s">
        <v>216</v>
      </c>
    </row>
    <row r="310" s="13" customFormat="1">
      <c r="A310" s="13"/>
      <c r="B310" s="231"/>
      <c r="C310" s="232"/>
      <c r="D310" s="226" t="s">
        <v>228</v>
      </c>
      <c r="E310" s="233" t="s">
        <v>19</v>
      </c>
      <c r="F310" s="234" t="s">
        <v>2939</v>
      </c>
      <c r="G310" s="232"/>
      <c r="H310" s="235">
        <v>2.4500000000000002</v>
      </c>
      <c r="I310" s="236"/>
      <c r="J310" s="232"/>
      <c r="K310" s="232"/>
      <c r="L310" s="237"/>
      <c r="M310" s="238"/>
      <c r="N310" s="239"/>
      <c r="O310" s="239"/>
      <c r="P310" s="239"/>
      <c r="Q310" s="239"/>
      <c r="R310" s="239"/>
      <c r="S310" s="239"/>
      <c r="T310" s="240"/>
      <c r="U310" s="13"/>
      <c r="V310" s="13"/>
      <c r="W310" s="13"/>
      <c r="X310" s="13"/>
      <c r="Y310" s="13"/>
      <c r="Z310" s="13"/>
      <c r="AA310" s="13"/>
      <c r="AB310" s="13"/>
      <c r="AC310" s="13"/>
      <c r="AD310" s="13"/>
      <c r="AE310" s="13"/>
      <c r="AT310" s="241" t="s">
        <v>228</v>
      </c>
      <c r="AU310" s="241" t="s">
        <v>78</v>
      </c>
      <c r="AV310" s="13" t="s">
        <v>78</v>
      </c>
      <c r="AW310" s="13" t="s">
        <v>31</v>
      </c>
      <c r="AX310" s="13" t="s">
        <v>69</v>
      </c>
      <c r="AY310" s="241" t="s">
        <v>216</v>
      </c>
    </row>
    <row r="311" s="14" customFormat="1">
      <c r="A311" s="14"/>
      <c r="B311" s="242"/>
      <c r="C311" s="243"/>
      <c r="D311" s="226" t="s">
        <v>228</v>
      </c>
      <c r="E311" s="244" t="s">
        <v>19</v>
      </c>
      <c r="F311" s="245" t="s">
        <v>231</v>
      </c>
      <c r="G311" s="243"/>
      <c r="H311" s="246">
        <v>4.2000000000000002</v>
      </c>
      <c r="I311" s="247"/>
      <c r="J311" s="243"/>
      <c r="K311" s="243"/>
      <c r="L311" s="248"/>
      <c r="M311" s="249"/>
      <c r="N311" s="250"/>
      <c r="O311" s="250"/>
      <c r="P311" s="250"/>
      <c r="Q311" s="250"/>
      <c r="R311" s="250"/>
      <c r="S311" s="250"/>
      <c r="T311" s="251"/>
      <c r="U311" s="14"/>
      <c r="V311" s="14"/>
      <c r="W311" s="14"/>
      <c r="X311" s="14"/>
      <c r="Y311" s="14"/>
      <c r="Z311" s="14"/>
      <c r="AA311" s="14"/>
      <c r="AB311" s="14"/>
      <c r="AC311" s="14"/>
      <c r="AD311" s="14"/>
      <c r="AE311" s="14"/>
      <c r="AT311" s="252" t="s">
        <v>228</v>
      </c>
      <c r="AU311" s="252" t="s">
        <v>78</v>
      </c>
      <c r="AV311" s="14" t="s">
        <v>224</v>
      </c>
      <c r="AW311" s="14" t="s">
        <v>31</v>
      </c>
      <c r="AX311" s="14" t="s">
        <v>76</v>
      </c>
      <c r="AY311" s="252" t="s">
        <v>216</v>
      </c>
    </row>
    <row r="312" s="2" customFormat="1" ht="13.8" customHeight="1">
      <c r="A312" s="39"/>
      <c r="B312" s="40"/>
      <c r="C312" s="213" t="s">
        <v>646</v>
      </c>
      <c r="D312" s="213" t="s">
        <v>219</v>
      </c>
      <c r="E312" s="214" t="s">
        <v>719</v>
      </c>
      <c r="F312" s="215" t="s">
        <v>720</v>
      </c>
      <c r="G312" s="216" t="s">
        <v>222</v>
      </c>
      <c r="H312" s="217">
        <v>4.2000000000000002</v>
      </c>
      <c r="I312" s="218"/>
      <c r="J312" s="219">
        <f>ROUND(I312*H312,2)</f>
        <v>0</v>
      </c>
      <c r="K312" s="215" t="s">
        <v>223</v>
      </c>
      <c r="L312" s="45"/>
      <c r="M312" s="220" t="s">
        <v>19</v>
      </c>
      <c r="N312" s="221" t="s">
        <v>40</v>
      </c>
      <c r="O312" s="85"/>
      <c r="P312" s="222">
        <f>O312*H312</f>
        <v>0</v>
      </c>
      <c r="Q312" s="222">
        <v>0.00012</v>
      </c>
      <c r="R312" s="222">
        <f>Q312*H312</f>
        <v>0.000504</v>
      </c>
      <c r="S312" s="222">
        <v>0</v>
      </c>
      <c r="T312" s="223">
        <f>S312*H312</f>
        <v>0</v>
      </c>
      <c r="U312" s="39"/>
      <c r="V312" s="39"/>
      <c r="W312" s="39"/>
      <c r="X312" s="39"/>
      <c r="Y312" s="39"/>
      <c r="Z312" s="39"/>
      <c r="AA312" s="39"/>
      <c r="AB312" s="39"/>
      <c r="AC312" s="39"/>
      <c r="AD312" s="39"/>
      <c r="AE312" s="39"/>
      <c r="AR312" s="224" t="s">
        <v>287</v>
      </c>
      <c r="AT312" s="224" t="s">
        <v>219</v>
      </c>
      <c r="AU312" s="224" t="s">
        <v>78</v>
      </c>
      <c r="AY312" s="18" t="s">
        <v>216</v>
      </c>
      <c r="BE312" s="225">
        <f>IF(N312="základní",J312,0)</f>
        <v>0</v>
      </c>
      <c r="BF312" s="225">
        <f>IF(N312="snížená",J312,0)</f>
        <v>0</v>
      </c>
      <c r="BG312" s="225">
        <f>IF(N312="zákl. přenesená",J312,0)</f>
        <v>0</v>
      </c>
      <c r="BH312" s="225">
        <f>IF(N312="sníž. přenesená",J312,0)</f>
        <v>0</v>
      </c>
      <c r="BI312" s="225">
        <f>IF(N312="nulová",J312,0)</f>
        <v>0</v>
      </c>
      <c r="BJ312" s="18" t="s">
        <v>76</v>
      </c>
      <c r="BK312" s="225">
        <f>ROUND(I312*H312,2)</f>
        <v>0</v>
      </c>
      <c r="BL312" s="18" t="s">
        <v>287</v>
      </c>
      <c r="BM312" s="224" t="s">
        <v>3037</v>
      </c>
    </row>
    <row r="313" s="15" customFormat="1">
      <c r="A313" s="15"/>
      <c r="B313" s="253"/>
      <c r="C313" s="254"/>
      <c r="D313" s="226" t="s">
        <v>228</v>
      </c>
      <c r="E313" s="255" t="s">
        <v>19</v>
      </c>
      <c r="F313" s="256" t="s">
        <v>1055</v>
      </c>
      <c r="G313" s="254"/>
      <c r="H313" s="255" t="s">
        <v>19</v>
      </c>
      <c r="I313" s="257"/>
      <c r="J313" s="254"/>
      <c r="K313" s="254"/>
      <c r="L313" s="258"/>
      <c r="M313" s="259"/>
      <c r="N313" s="260"/>
      <c r="O313" s="260"/>
      <c r="P313" s="260"/>
      <c r="Q313" s="260"/>
      <c r="R313" s="260"/>
      <c r="S313" s="260"/>
      <c r="T313" s="261"/>
      <c r="U313" s="15"/>
      <c r="V313" s="15"/>
      <c r="W313" s="15"/>
      <c r="X313" s="15"/>
      <c r="Y313" s="15"/>
      <c r="Z313" s="15"/>
      <c r="AA313" s="15"/>
      <c r="AB313" s="15"/>
      <c r="AC313" s="15"/>
      <c r="AD313" s="15"/>
      <c r="AE313" s="15"/>
      <c r="AT313" s="262" t="s">
        <v>228</v>
      </c>
      <c r="AU313" s="262" t="s">
        <v>78</v>
      </c>
      <c r="AV313" s="15" t="s">
        <v>76</v>
      </c>
      <c r="AW313" s="15" t="s">
        <v>31</v>
      </c>
      <c r="AX313" s="15" t="s">
        <v>69</v>
      </c>
      <c r="AY313" s="262" t="s">
        <v>216</v>
      </c>
    </row>
    <row r="314" s="13" customFormat="1">
      <c r="A314" s="13"/>
      <c r="B314" s="231"/>
      <c r="C314" s="232"/>
      <c r="D314" s="226" t="s">
        <v>228</v>
      </c>
      <c r="E314" s="233" t="s">
        <v>19</v>
      </c>
      <c r="F314" s="234" t="s">
        <v>2938</v>
      </c>
      <c r="G314" s="232"/>
      <c r="H314" s="235">
        <v>1.75</v>
      </c>
      <c r="I314" s="236"/>
      <c r="J314" s="232"/>
      <c r="K314" s="232"/>
      <c r="L314" s="237"/>
      <c r="M314" s="238"/>
      <c r="N314" s="239"/>
      <c r="O314" s="239"/>
      <c r="P314" s="239"/>
      <c r="Q314" s="239"/>
      <c r="R314" s="239"/>
      <c r="S314" s="239"/>
      <c r="T314" s="240"/>
      <c r="U314" s="13"/>
      <c r="V314" s="13"/>
      <c r="W314" s="13"/>
      <c r="X314" s="13"/>
      <c r="Y314" s="13"/>
      <c r="Z314" s="13"/>
      <c r="AA314" s="13"/>
      <c r="AB314" s="13"/>
      <c r="AC314" s="13"/>
      <c r="AD314" s="13"/>
      <c r="AE314" s="13"/>
      <c r="AT314" s="241" t="s">
        <v>228</v>
      </c>
      <c r="AU314" s="241" t="s">
        <v>78</v>
      </c>
      <c r="AV314" s="13" t="s">
        <v>78</v>
      </c>
      <c r="AW314" s="13" t="s">
        <v>31</v>
      </c>
      <c r="AX314" s="13" t="s">
        <v>69</v>
      </c>
      <c r="AY314" s="241" t="s">
        <v>216</v>
      </c>
    </row>
    <row r="315" s="15" customFormat="1">
      <c r="A315" s="15"/>
      <c r="B315" s="253"/>
      <c r="C315" s="254"/>
      <c r="D315" s="226" t="s">
        <v>228</v>
      </c>
      <c r="E315" s="255" t="s">
        <v>19</v>
      </c>
      <c r="F315" s="256" t="s">
        <v>1481</v>
      </c>
      <c r="G315" s="254"/>
      <c r="H315" s="255" t="s">
        <v>19</v>
      </c>
      <c r="I315" s="257"/>
      <c r="J315" s="254"/>
      <c r="K315" s="254"/>
      <c r="L315" s="258"/>
      <c r="M315" s="259"/>
      <c r="N315" s="260"/>
      <c r="O315" s="260"/>
      <c r="P315" s="260"/>
      <c r="Q315" s="260"/>
      <c r="R315" s="260"/>
      <c r="S315" s="260"/>
      <c r="T315" s="261"/>
      <c r="U315" s="15"/>
      <c r="V315" s="15"/>
      <c r="W315" s="15"/>
      <c r="X315" s="15"/>
      <c r="Y315" s="15"/>
      <c r="Z315" s="15"/>
      <c r="AA315" s="15"/>
      <c r="AB315" s="15"/>
      <c r="AC315" s="15"/>
      <c r="AD315" s="15"/>
      <c r="AE315" s="15"/>
      <c r="AT315" s="262" t="s">
        <v>228</v>
      </c>
      <c r="AU315" s="262" t="s">
        <v>78</v>
      </c>
      <c r="AV315" s="15" t="s">
        <v>76</v>
      </c>
      <c r="AW315" s="15" t="s">
        <v>31</v>
      </c>
      <c r="AX315" s="15" t="s">
        <v>69</v>
      </c>
      <c r="AY315" s="262" t="s">
        <v>216</v>
      </c>
    </row>
    <row r="316" s="13" customFormat="1">
      <c r="A316" s="13"/>
      <c r="B316" s="231"/>
      <c r="C316" s="232"/>
      <c r="D316" s="226" t="s">
        <v>228</v>
      </c>
      <c r="E316" s="233" t="s">
        <v>19</v>
      </c>
      <c r="F316" s="234" t="s">
        <v>2939</v>
      </c>
      <c r="G316" s="232"/>
      <c r="H316" s="235">
        <v>2.4500000000000002</v>
      </c>
      <c r="I316" s="236"/>
      <c r="J316" s="232"/>
      <c r="K316" s="232"/>
      <c r="L316" s="237"/>
      <c r="M316" s="238"/>
      <c r="N316" s="239"/>
      <c r="O316" s="239"/>
      <c r="P316" s="239"/>
      <c r="Q316" s="239"/>
      <c r="R316" s="239"/>
      <c r="S316" s="239"/>
      <c r="T316" s="240"/>
      <c r="U316" s="13"/>
      <c r="V316" s="13"/>
      <c r="W316" s="13"/>
      <c r="X316" s="13"/>
      <c r="Y316" s="13"/>
      <c r="Z316" s="13"/>
      <c r="AA316" s="13"/>
      <c r="AB316" s="13"/>
      <c r="AC316" s="13"/>
      <c r="AD316" s="13"/>
      <c r="AE316" s="13"/>
      <c r="AT316" s="241" t="s">
        <v>228</v>
      </c>
      <c r="AU316" s="241" t="s">
        <v>78</v>
      </c>
      <c r="AV316" s="13" t="s">
        <v>78</v>
      </c>
      <c r="AW316" s="13" t="s">
        <v>31</v>
      </c>
      <c r="AX316" s="13" t="s">
        <v>69</v>
      </c>
      <c r="AY316" s="241" t="s">
        <v>216</v>
      </c>
    </row>
    <row r="317" s="14" customFormat="1">
      <c r="A317" s="14"/>
      <c r="B317" s="242"/>
      <c r="C317" s="243"/>
      <c r="D317" s="226" t="s">
        <v>228</v>
      </c>
      <c r="E317" s="244" t="s">
        <v>19</v>
      </c>
      <c r="F317" s="245" t="s">
        <v>231</v>
      </c>
      <c r="G317" s="243"/>
      <c r="H317" s="246">
        <v>4.2000000000000002</v>
      </c>
      <c r="I317" s="247"/>
      <c r="J317" s="243"/>
      <c r="K317" s="243"/>
      <c r="L317" s="248"/>
      <c r="M317" s="249"/>
      <c r="N317" s="250"/>
      <c r="O317" s="250"/>
      <c r="P317" s="250"/>
      <c r="Q317" s="250"/>
      <c r="R317" s="250"/>
      <c r="S317" s="250"/>
      <c r="T317" s="251"/>
      <c r="U317" s="14"/>
      <c r="V317" s="14"/>
      <c r="W317" s="14"/>
      <c r="X317" s="14"/>
      <c r="Y317" s="14"/>
      <c r="Z317" s="14"/>
      <c r="AA317" s="14"/>
      <c r="AB317" s="14"/>
      <c r="AC317" s="14"/>
      <c r="AD317" s="14"/>
      <c r="AE317" s="14"/>
      <c r="AT317" s="252" t="s">
        <v>228</v>
      </c>
      <c r="AU317" s="252" t="s">
        <v>78</v>
      </c>
      <c r="AV317" s="14" t="s">
        <v>224</v>
      </c>
      <c r="AW317" s="14" t="s">
        <v>31</v>
      </c>
      <c r="AX317" s="14" t="s">
        <v>76</v>
      </c>
      <c r="AY317" s="252" t="s">
        <v>216</v>
      </c>
    </row>
    <row r="318" s="12" customFormat="1" ht="22.8" customHeight="1">
      <c r="A318" s="12"/>
      <c r="B318" s="197"/>
      <c r="C318" s="198"/>
      <c r="D318" s="199" t="s">
        <v>68</v>
      </c>
      <c r="E318" s="211" t="s">
        <v>722</v>
      </c>
      <c r="F318" s="211" t="s">
        <v>723</v>
      </c>
      <c r="G318" s="198"/>
      <c r="H318" s="198"/>
      <c r="I318" s="201"/>
      <c r="J318" s="212">
        <f>BK318</f>
        <v>0</v>
      </c>
      <c r="K318" s="198"/>
      <c r="L318" s="203"/>
      <c r="M318" s="204"/>
      <c r="N318" s="205"/>
      <c r="O318" s="205"/>
      <c r="P318" s="206">
        <f>SUM(P319:P327)</f>
        <v>0</v>
      </c>
      <c r="Q318" s="205"/>
      <c r="R318" s="206">
        <f>SUM(R319:R327)</f>
        <v>0.091033539999999996</v>
      </c>
      <c r="S318" s="205"/>
      <c r="T318" s="207">
        <f>SUM(T319:T327)</f>
        <v>0.0047191300000000002</v>
      </c>
      <c r="U318" s="12"/>
      <c r="V318" s="12"/>
      <c r="W318" s="12"/>
      <c r="X318" s="12"/>
      <c r="Y318" s="12"/>
      <c r="Z318" s="12"/>
      <c r="AA318" s="12"/>
      <c r="AB318" s="12"/>
      <c r="AC318" s="12"/>
      <c r="AD318" s="12"/>
      <c r="AE318" s="12"/>
      <c r="AR318" s="208" t="s">
        <v>78</v>
      </c>
      <c r="AT318" s="209" t="s">
        <v>68</v>
      </c>
      <c r="AU318" s="209" t="s">
        <v>76</v>
      </c>
      <c r="AY318" s="208" t="s">
        <v>216</v>
      </c>
      <c r="BK318" s="210">
        <f>SUM(BK319:BK327)</f>
        <v>0</v>
      </c>
    </row>
    <row r="319" s="2" customFormat="1" ht="13.8" customHeight="1">
      <c r="A319" s="39"/>
      <c r="B319" s="40"/>
      <c r="C319" s="213" t="s">
        <v>653</v>
      </c>
      <c r="D319" s="213" t="s">
        <v>219</v>
      </c>
      <c r="E319" s="214" t="s">
        <v>725</v>
      </c>
      <c r="F319" s="215" t="s">
        <v>726</v>
      </c>
      <c r="G319" s="216" t="s">
        <v>222</v>
      </c>
      <c r="H319" s="217">
        <v>15.223000000000001</v>
      </c>
      <c r="I319" s="218"/>
      <c r="J319" s="219">
        <f>ROUND(I319*H319,2)</f>
        <v>0</v>
      </c>
      <c r="K319" s="215" t="s">
        <v>223</v>
      </c>
      <c r="L319" s="45"/>
      <c r="M319" s="220" t="s">
        <v>19</v>
      </c>
      <c r="N319" s="221" t="s">
        <v>40</v>
      </c>
      <c r="O319" s="85"/>
      <c r="P319" s="222">
        <f>O319*H319</f>
        <v>0</v>
      </c>
      <c r="Q319" s="222">
        <v>0.001</v>
      </c>
      <c r="R319" s="222">
        <f>Q319*H319</f>
        <v>0.015223</v>
      </c>
      <c r="S319" s="222">
        <v>0.00031</v>
      </c>
      <c r="T319" s="223">
        <f>S319*H319</f>
        <v>0.0047191300000000002</v>
      </c>
      <c r="U319" s="39"/>
      <c r="V319" s="39"/>
      <c r="W319" s="39"/>
      <c r="X319" s="39"/>
      <c r="Y319" s="39"/>
      <c r="Z319" s="39"/>
      <c r="AA319" s="39"/>
      <c r="AB319" s="39"/>
      <c r="AC319" s="39"/>
      <c r="AD319" s="39"/>
      <c r="AE319" s="39"/>
      <c r="AR319" s="224" t="s">
        <v>287</v>
      </c>
      <c r="AT319" s="224" t="s">
        <v>219</v>
      </c>
      <c r="AU319" s="224" t="s">
        <v>78</v>
      </c>
      <c r="AY319" s="18" t="s">
        <v>216</v>
      </c>
      <c r="BE319" s="225">
        <f>IF(N319="základní",J319,0)</f>
        <v>0</v>
      </c>
      <c r="BF319" s="225">
        <f>IF(N319="snížená",J319,0)</f>
        <v>0</v>
      </c>
      <c r="BG319" s="225">
        <f>IF(N319="zákl. přenesená",J319,0)</f>
        <v>0</v>
      </c>
      <c r="BH319" s="225">
        <f>IF(N319="sníž. přenesená",J319,0)</f>
        <v>0</v>
      </c>
      <c r="BI319" s="225">
        <f>IF(N319="nulová",J319,0)</f>
        <v>0</v>
      </c>
      <c r="BJ319" s="18" t="s">
        <v>76</v>
      </c>
      <c r="BK319" s="225">
        <f>ROUND(I319*H319,2)</f>
        <v>0</v>
      </c>
      <c r="BL319" s="18" t="s">
        <v>287</v>
      </c>
      <c r="BM319" s="224" t="s">
        <v>3038</v>
      </c>
    </row>
    <row r="320" s="2" customFormat="1">
      <c r="A320" s="39"/>
      <c r="B320" s="40"/>
      <c r="C320" s="41"/>
      <c r="D320" s="226" t="s">
        <v>226</v>
      </c>
      <c r="E320" s="41"/>
      <c r="F320" s="227" t="s">
        <v>728</v>
      </c>
      <c r="G320" s="41"/>
      <c r="H320" s="41"/>
      <c r="I320" s="228"/>
      <c r="J320" s="41"/>
      <c r="K320" s="41"/>
      <c r="L320" s="45"/>
      <c r="M320" s="229"/>
      <c r="N320" s="230"/>
      <c r="O320" s="85"/>
      <c r="P320" s="85"/>
      <c r="Q320" s="85"/>
      <c r="R320" s="85"/>
      <c r="S320" s="85"/>
      <c r="T320" s="86"/>
      <c r="U320" s="39"/>
      <c r="V320" s="39"/>
      <c r="W320" s="39"/>
      <c r="X320" s="39"/>
      <c r="Y320" s="39"/>
      <c r="Z320" s="39"/>
      <c r="AA320" s="39"/>
      <c r="AB320" s="39"/>
      <c r="AC320" s="39"/>
      <c r="AD320" s="39"/>
      <c r="AE320" s="39"/>
      <c r="AT320" s="18" t="s">
        <v>226</v>
      </c>
      <c r="AU320" s="18" t="s">
        <v>78</v>
      </c>
    </row>
    <row r="321" s="2" customFormat="1" ht="13.8" customHeight="1">
      <c r="A321" s="39"/>
      <c r="B321" s="40"/>
      <c r="C321" s="213" t="s">
        <v>660</v>
      </c>
      <c r="D321" s="213" t="s">
        <v>219</v>
      </c>
      <c r="E321" s="214" t="s">
        <v>734</v>
      </c>
      <c r="F321" s="215" t="s">
        <v>735</v>
      </c>
      <c r="G321" s="216" t="s">
        <v>222</v>
      </c>
      <c r="H321" s="217">
        <v>15.223000000000001</v>
      </c>
      <c r="I321" s="218"/>
      <c r="J321" s="219">
        <f>ROUND(I321*H321,2)</f>
        <v>0</v>
      </c>
      <c r="K321" s="215" t="s">
        <v>223</v>
      </c>
      <c r="L321" s="45"/>
      <c r="M321" s="220" t="s">
        <v>19</v>
      </c>
      <c r="N321" s="221" t="s">
        <v>40</v>
      </c>
      <c r="O321" s="85"/>
      <c r="P321" s="222">
        <f>O321*H321</f>
        <v>0</v>
      </c>
      <c r="Q321" s="222">
        <v>0.0044999999999999997</v>
      </c>
      <c r="R321" s="222">
        <f>Q321*H321</f>
        <v>0.068503499999999995</v>
      </c>
      <c r="S321" s="222">
        <v>0</v>
      </c>
      <c r="T321" s="223">
        <f>S321*H321</f>
        <v>0</v>
      </c>
      <c r="U321" s="39"/>
      <c r="V321" s="39"/>
      <c r="W321" s="39"/>
      <c r="X321" s="39"/>
      <c r="Y321" s="39"/>
      <c r="Z321" s="39"/>
      <c r="AA321" s="39"/>
      <c r="AB321" s="39"/>
      <c r="AC321" s="39"/>
      <c r="AD321" s="39"/>
      <c r="AE321" s="39"/>
      <c r="AR321" s="224" t="s">
        <v>287</v>
      </c>
      <c r="AT321" s="224" t="s">
        <v>219</v>
      </c>
      <c r="AU321" s="224" t="s">
        <v>78</v>
      </c>
      <c r="AY321" s="18" t="s">
        <v>216</v>
      </c>
      <c r="BE321" s="225">
        <f>IF(N321="základní",J321,0)</f>
        <v>0</v>
      </c>
      <c r="BF321" s="225">
        <f>IF(N321="snížená",J321,0)</f>
        <v>0</v>
      </c>
      <c r="BG321" s="225">
        <f>IF(N321="zákl. přenesená",J321,0)</f>
        <v>0</v>
      </c>
      <c r="BH321" s="225">
        <f>IF(N321="sníž. přenesená",J321,0)</f>
        <v>0</v>
      </c>
      <c r="BI321" s="225">
        <f>IF(N321="nulová",J321,0)</f>
        <v>0</v>
      </c>
      <c r="BJ321" s="18" t="s">
        <v>76</v>
      </c>
      <c r="BK321" s="225">
        <f>ROUND(I321*H321,2)</f>
        <v>0</v>
      </c>
      <c r="BL321" s="18" t="s">
        <v>287</v>
      </c>
      <c r="BM321" s="224" t="s">
        <v>3039</v>
      </c>
    </row>
    <row r="322" s="13" customFormat="1">
      <c r="A322" s="13"/>
      <c r="B322" s="231"/>
      <c r="C322" s="232"/>
      <c r="D322" s="226" t="s">
        <v>228</v>
      </c>
      <c r="E322" s="233" t="s">
        <v>19</v>
      </c>
      <c r="F322" s="234" t="s">
        <v>2944</v>
      </c>
      <c r="G322" s="232"/>
      <c r="H322" s="235">
        <v>3.4100000000000001</v>
      </c>
      <c r="I322" s="236"/>
      <c r="J322" s="232"/>
      <c r="K322" s="232"/>
      <c r="L322" s="237"/>
      <c r="M322" s="238"/>
      <c r="N322" s="239"/>
      <c r="O322" s="239"/>
      <c r="P322" s="239"/>
      <c r="Q322" s="239"/>
      <c r="R322" s="239"/>
      <c r="S322" s="239"/>
      <c r="T322" s="240"/>
      <c r="U322" s="13"/>
      <c r="V322" s="13"/>
      <c r="W322" s="13"/>
      <c r="X322" s="13"/>
      <c r="Y322" s="13"/>
      <c r="Z322" s="13"/>
      <c r="AA322" s="13"/>
      <c r="AB322" s="13"/>
      <c r="AC322" s="13"/>
      <c r="AD322" s="13"/>
      <c r="AE322" s="13"/>
      <c r="AT322" s="241" t="s">
        <v>228</v>
      </c>
      <c r="AU322" s="241" t="s">
        <v>78</v>
      </c>
      <c r="AV322" s="13" t="s">
        <v>78</v>
      </c>
      <c r="AW322" s="13" t="s">
        <v>31</v>
      </c>
      <c r="AX322" s="13" t="s">
        <v>69</v>
      </c>
      <c r="AY322" s="241" t="s">
        <v>216</v>
      </c>
    </row>
    <row r="323" s="13" customFormat="1">
      <c r="A323" s="13"/>
      <c r="B323" s="231"/>
      <c r="C323" s="232"/>
      <c r="D323" s="226" t="s">
        <v>228</v>
      </c>
      <c r="E323" s="233" t="s">
        <v>19</v>
      </c>
      <c r="F323" s="234" t="s">
        <v>2945</v>
      </c>
      <c r="G323" s="232"/>
      <c r="H323" s="235">
        <v>6.9299999999999997</v>
      </c>
      <c r="I323" s="236"/>
      <c r="J323" s="232"/>
      <c r="K323" s="232"/>
      <c r="L323" s="237"/>
      <c r="M323" s="238"/>
      <c r="N323" s="239"/>
      <c r="O323" s="239"/>
      <c r="P323" s="239"/>
      <c r="Q323" s="239"/>
      <c r="R323" s="239"/>
      <c r="S323" s="239"/>
      <c r="T323" s="240"/>
      <c r="U323" s="13"/>
      <c r="V323" s="13"/>
      <c r="W323" s="13"/>
      <c r="X323" s="13"/>
      <c r="Y323" s="13"/>
      <c r="Z323" s="13"/>
      <c r="AA323" s="13"/>
      <c r="AB323" s="13"/>
      <c r="AC323" s="13"/>
      <c r="AD323" s="13"/>
      <c r="AE323" s="13"/>
      <c r="AT323" s="241" t="s">
        <v>228</v>
      </c>
      <c r="AU323" s="241" t="s">
        <v>78</v>
      </c>
      <c r="AV323" s="13" t="s">
        <v>78</v>
      </c>
      <c r="AW323" s="13" t="s">
        <v>31</v>
      </c>
      <c r="AX323" s="13" t="s">
        <v>69</v>
      </c>
      <c r="AY323" s="241" t="s">
        <v>216</v>
      </c>
    </row>
    <row r="324" s="13" customFormat="1">
      <c r="A324" s="13"/>
      <c r="B324" s="231"/>
      <c r="C324" s="232"/>
      <c r="D324" s="226" t="s">
        <v>228</v>
      </c>
      <c r="E324" s="233" t="s">
        <v>19</v>
      </c>
      <c r="F324" s="234" t="s">
        <v>2919</v>
      </c>
      <c r="G324" s="232"/>
      <c r="H324" s="235">
        <v>4.883</v>
      </c>
      <c r="I324" s="236"/>
      <c r="J324" s="232"/>
      <c r="K324" s="232"/>
      <c r="L324" s="237"/>
      <c r="M324" s="238"/>
      <c r="N324" s="239"/>
      <c r="O324" s="239"/>
      <c r="P324" s="239"/>
      <c r="Q324" s="239"/>
      <c r="R324" s="239"/>
      <c r="S324" s="239"/>
      <c r="T324" s="240"/>
      <c r="U324" s="13"/>
      <c r="V324" s="13"/>
      <c r="W324" s="13"/>
      <c r="X324" s="13"/>
      <c r="Y324" s="13"/>
      <c r="Z324" s="13"/>
      <c r="AA324" s="13"/>
      <c r="AB324" s="13"/>
      <c r="AC324" s="13"/>
      <c r="AD324" s="13"/>
      <c r="AE324" s="13"/>
      <c r="AT324" s="241" t="s">
        <v>228</v>
      </c>
      <c r="AU324" s="241" t="s">
        <v>78</v>
      </c>
      <c r="AV324" s="13" t="s">
        <v>78</v>
      </c>
      <c r="AW324" s="13" t="s">
        <v>31</v>
      </c>
      <c r="AX324" s="13" t="s">
        <v>69</v>
      </c>
      <c r="AY324" s="241" t="s">
        <v>216</v>
      </c>
    </row>
    <row r="325" s="14" customFormat="1">
      <c r="A325" s="14"/>
      <c r="B325" s="242"/>
      <c r="C325" s="243"/>
      <c r="D325" s="226" t="s">
        <v>228</v>
      </c>
      <c r="E325" s="244" t="s">
        <v>19</v>
      </c>
      <c r="F325" s="245" t="s">
        <v>231</v>
      </c>
      <c r="G325" s="243"/>
      <c r="H325" s="246">
        <v>15.223000000000001</v>
      </c>
      <c r="I325" s="247"/>
      <c r="J325" s="243"/>
      <c r="K325" s="243"/>
      <c r="L325" s="248"/>
      <c r="M325" s="249"/>
      <c r="N325" s="250"/>
      <c r="O325" s="250"/>
      <c r="P325" s="250"/>
      <c r="Q325" s="250"/>
      <c r="R325" s="250"/>
      <c r="S325" s="250"/>
      <c r="T325" s="251"/>
      <c r="U325" s="14"/>
      <c r="V325" s="14"/>
      <c r="W325" s="14"/>
      <c r="X325" s="14"/>
      <c r="Y325" s="14"/>
      <c r="Z325" s="14"/>
      <c r="AA325" s="14"/>
      <c r="AB325" s="14"/>
      <c r="AC325" s="14"/>
      <c r="AD325" s="14"/>
      <c r="AE325" s="14"/>
      <c r="AT325" s="252" t="s">
        <v>228</v>
      </c>
      <c r="AU325" s="252" t="s">
        <v>78</v>
      </c>
      <c r="AV325" s="14" t="s">
        <v>224</v>
      </c>
      <c r="AW325" s="14" t="s">
        <v>31</v>
      </c>
      <c r="AX325" s="14" t="s">
        <v>76</v>
      </c>
      <c r="AY325" s="252" t="s">
        <v>216</v>
      </c>
    </row>
    <row r="326" s="2" customFormat="1" ht="13.8" customHeight="1">
      <c r="A326" s="39"/>
      <c r="B326" s="40"/>
      <c r="C326" s="213" t="s">
        <v>664</v>
      </c>
      <c r="D326" s="213" t="s">
        <v>219</v>
      </c>
      <c r="E326" s="214" t="s">
        <v>738</v>
      </c>
      <c r="F326" s="215" t="s">
        <v>739</v>
      </c>
      <c r="G326" s="216" t="s">
        <v>222</v>
      </c>
      <c r="H326" s="217">
        <v>15.223000000000001</v>
      </c>
      <c r="I326" s="218"/>
      <c r="J326" s="219">
        <f>ROUND(I326*H326,2)</f>
        <v>0</v>
      </c>
      <c r="K326" s="215" t="s">
        <v>223</v>
      </c>
      <c r="L326" s="45"/>
      <c r="M326" s="220" t="s">
        <v>19</v>
      </c>
      <c r="N326" s="221" t="s">
        <v>40</v>
      </c>
      <c r="O326" s="85"/>
      <c r="P326" s="222">
        <f>O326*H326</f>
        <v>0</v>
      </c>
      <c r="Q326" s="222">
        <v>0.00020000000000000001</v>
      </c>
      <c r="R326" s="222">
        <f>Q326*H326</f>
        <v>0.0030446000000000002</v>
      </c>
      <c r="S326" s="222">
        <v>0</v>
      </c>
      <c r="T326" s="223">
        <f>S326*H326</f>
        <v>0</v>
      </c>
      <c r="U326" s="39"/>
      <c r="V326" s="39"/>
      <c r="W326" s="39"/>
      <c r="X326" s="39"/>
      <c r="Y326" s="39"/>
      <c r="Z326" s="39"/>
      <c r="AA326" s="39"/>
      <c r="AB326" s="39"/>
      <c r="AC326" s="39"/>
      <c r="AD326" s="39"/>
      <c r="AE326" s="39"/>
      <c r="AR326" s="224" t="s">
        <v>287</v>
      </c>
      <c r="AT326" s="224" t="s">
        <v>219</v>
      </c>
      <c r="AU326" s="224" t="s">
        <v>78</v>
      </c>
      <c r="AY326" s="18" t="s">
        <v>216</v>
      </c>
      <c r="BE326" s="225">
        <f>IF(N326="základní",J326,0)</f>
        <v>0</v>
      </c>
      <c r="BF326" s="225">
        <f>IF(N326="snížená",J326,0)</f>
        <v>0</v>
      </c>
      <c r="BG326" s="225">
        <f>IF(N326="zákl. přenesená",J326,0)</f>
        <v>0</v>
      </c>
      <c r="BH326" s="225">
        <f>IF(N326="sníž. přenesená",J326,0)</f>
        <v>0</v>
      </c>
      <c r="BI326" s="225">
        <f>IF(N326="nulová",J326,0)</f>
        <v>0</v>
      </c>
      <c r="BJ326" s="18" t="s">
        <v>76</v>
      </c>
      <c r="BK326" s="225">
        <f>ROUND(I326*H326,2)</f>
        <v>0</v>
      </c>
      <c r="BL326" s="18" t="s">
        <v>287</v>
      </c>
      <c r="BM326" s="224" t="s">
        <v>3040</v>
      </c>
    </row>
    <row r="327" s="2" customFormat="1" ht="22.2" customHeight="1">
      <c r="A327" s="39"/>
      <c r="B327" s="40"/>
      <c r="C327" s="213" t="s">
        <v>670</v>
      </c>
      <c r="D327" s="213" t="s">
        <v>219</v>
      </c>
      <c r="E327" s="214" t="s">
        <v>742</v>
      </c>
      <c r="F327" s="215" t="s">
        <v>743</v>
      </c>
      <c r="G327" s="216" t="s">
        <v>222</v>
      </c>
      <c r="H327" s="217">
        <v>15.223000000000001</v>
      </c>
      <c r="I327" s="218"/>
      <c r="J327" s="219">
        <f>ROUND(I327*H327,2)</f>
        <v>0</v>
      </c>
      <c r="K327" s="215" t="s">
        <v>223</v>
      </c>
      <c r="L327" s="45"/>
      <c r="M327" s="281" t="s">
        <v>19</v>
      </c>
      <c r="N327" s="282" t="s">
        <v>40</v>
      </c>
      <c r="O327" s="279"/>
      <c r="P327" s="283">
        <f>O327*H327</f>
        <v>0</v>
      </c>
      <c r="Q327" s="283">
        <v>0.00027999999999999998</v>
      </c>
      <c r="R327" s="283">
        <f>Q327*H327</f>
        <v>0.0042624400000000002</v>
      </c>
      <c r="S327" s="283">
        <v>0</v>
      </c>
      <c r="T327" s="284">
        <f>S327*H327</f>
        <v>0</v>
      </c>
      <c r="U327" s="39"/>
      <c r="V327" s="39"/>
      <c r="W327" s="39"/>
      <c r="X327" s="39"/>
      <c r="Y327" s="39"/>
      <c r="Z327" s="39"/>
      <c r="AA327" s="39"/>
      <c r="AB327" s="39"/>
      <c r="AC327" s="39"/>
      <c r="AD327" s="39"/>
      <c r="AE327" s="39"/>
      <c r="AR327" s="224" t="s">
        <v>287</v>
      </c>
      <c r="AT327" s="224" t="s">
        <v>219</v>
      </c>
      <c r="AU327" s="224" t="s">
        <v>78</v>
      </c>
      <c r="AY327" s="18" t="s">
        <v>216</v>
      </c>
      <c r="BE327" s="225">
        <f>IF(N327="základní",J327,0)</f>
        <v>0</v>
      </c>
      <c r="BF327" s="225">
        <f>IF(N327="snížená",J327,0)</f>
        <v>0</v>
      </c>
      <c r="BG327" s="225">
        <f>IF(N327="zákl. přenesená",J327,0)</f>
        <v>0</v>
      </c>
      <c r="BH327" s="225">
        <f>IF(N327="sníž. přenesená",J327,0)</f>
        <v>0</v>
      </c>
      <c r="BI327" s="225">
        <f>IF(N327="nulová",J327,0)</f>
        <v>0</v>
      </c>
      <c r="BJ327" s="18" t="s">
        <v>76</v>
      </c>
      <c r="BK327" s="225">
        <f>ROUND(I327*H327,2)</f>
        <v>0</v>
      </c>
      <c r="BL327" s="18" t="s">
        <v>287</v>
      </c>
      <c r="BM327" s="224" t="s">
        <v>3041</v>
      </c>
    </row>
    <row r="328" s="2" customFormat="1" ht="6.96" customHeight="1">
      <c r="A328" s="39"/>
      <c r="B328" s="60"/>
      <c r="C328" s="61"/>
      <c r="D328" s="61"/>
      <c r="E328" s="61"/>
      <c r="F328" s="61"/>
      <c r="G328" s="61"/>
      <c r="H328" s="61"/>
      <c r="I328" s="61"/>
      <c r="J328" s="61"/>
      <c r="K328" s="61"/>
      <c r="L328" s="45"/>
      <c r="M328" s="39"/>
      <c r="O328" s="39"/>
      <c r="P328" s="39"/>
      <c r="Q328" s="39"/>
      <c r="R328" s="39"/>
      <c r="S328" s="39"/>
      <c r="T328" s="39"/>
      <c r="U328" s="39"/>
      <c r="V328" s="39"/>
      <c r="W328" s="39"/>
      <c r="X328" s="39"/>
      <c r="Y328" s="39"/>
      <c r="Z328" s="39"/>
      <c r="AA328" s="39"/>
      <c r="AB328" s="39"/>
      <c r="AC328" s="39"/>
      <c r="AD328" s="39"/>
      <c r="AE328" s="39"/>
    </row>
  </sheetData>
  <sheetProtection sheet="1" autoFilter="0" formatColumns="0" formatRows="0" objects="1" scenarios="1" spinCount="100000" saltValue="AzHUUGIsqxgfHKF/Iu4O3V6gbagr1QSQP+IlaZ6L+NiByk7jPVa8xHyav39AAz6ckxm8WKIxXHCGo7uHopHldg==" hashValue="07Kdkfz3FzKXzv1HggpM9ls09+W1/BRSQ7YJaoBCX97BZzlizesqz6RJ/COwfXwe5+ImyRYHoioMVP2i0xqv/Q==" algorithmName="SHA-512" password="CC35"/>
  <autoFilter ref="C101:K327"/>
  <mergeCells count="12">
    <mergeCell ref="E7:H7"/>
    <mergeCell ref="E9:H9"/>
    <mergeCell ref="E11:H11"/>
    <mergeCell ref="E20:H20"/>
    <mergeCell ref="E29:H29"/>
    <mergeCell ref="E50:H50"/>
    <mergeCell ref="E52:H52"/>
    <mergeCell ref="E54:H54"/>
    <mergeCell ref="E90:H90"/>
    <mergeCell ref="E92:H92"/>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155</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2823</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3042</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ROUND(J102,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ROUND((SUM(BE102:BE320)),  2)</f>
        <v>0</v>
      </c>
      <c r="G35" s="39"/>
      <c r="H35" s="39"/>
      <c r="I35" s="158">
        <v>0.20999999999999999</v>
      </c>
      <c r="J35" s="157">
        <f>ROUND(((SUM(BE102:BE320))*I35),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ROUND((SUM(BF102:BF320)),  2)</f>
        <v>0</v>
      </c>
      <c r="G36" s="39"/>
      <c r="H36" s="39"/>
      <c r="I36" s="158">
        <v>0.14999999999999999</v>
      </c>
      <c r="J36" s="157">
        <f>ROUND(((SUM(BF102:BF320))*I36),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ROUND((SUM(BG102:BG320)),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ROUND((SUM(BH102:BH320)),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ROUND((SUM(BI102:BI320)),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2823</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003 - místnost č. 1P18</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J102</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J103</f>
        <v>0</v>
      </c>
      <c r="K64" s="176"/>
      <c r="L64" s="180"/>
      <c r="S64" s="9"/>
      <c r="T64" s="9"/>
      <c r="U64" s="9"/>
      <c r="V64" s="9"/>
      <c r="W64" s="9"/>
      <c r="X64" s="9"/>
      <c r="Y64" s="9"/>
      <c r="Z64" s="9"/>
      <c r="AA64" s="9"/>
      <c r="AB64" s="9"/>
      <c r="AC64" s="9"/>
      <c r="AD64" s="9"/>
      <c r="AE64" s="9"/>
    </row>
    <row r="65" s="10" customFormat="1" ht="19.92" customHeight="1">
      <c r="A65" s="10"/>
      <c r="B65" s="181"/>
      <c r="C65" s="126"/>
      <c r="D65" s="182" t="s">
        <v>182</v>
      </c>
      <c r="E65" s="183"/>
      <c r="F65" s="183"/>
      <c r="G65" s="183"/>
      <c r="H65" s="183"/>
      <c r="I65" s="183"/>
      <c r="J65" s="184">
        <f>J104</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183</v>
      </c>
      <c r="E66" s="183"/>
      <c r="F66" s="183"/>
      <c r="G66" s="183"/>
      <c r="H66" s="183"/>
      <c r="I66" s="183"/>
      <c r="J66" s="184">
        <f>J110</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184</v>
      </c>
      <c r="E67" s="183"/>
      <c r="F67" s="183"/>
      <c r="G67" s="183"/>
      <c r="H67" s="183"/>
      <c r="I67" s="183"/>
      <c r="J67" s="184">
        <f>J128</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185</v>
      </c>
      <c r="E68" s="183"/>
      <c r="F68" s="183"/>
      <c r="G68" s="183"/>
      <c r="H68" s="183"/>
      <c r="I68" s="183"/>
      <c r="J68" s="184">
        <f>J138</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186</v>
      </c>
      <c r="E69" s="178"/>
      <c r="F69" s="178"/>
      <c r="G69" s="178"/>
      <c r="H69" s="178"/>
      <c r="I69" s="178"/>
      <c r="J69" s="179">
        <f>J141</f>
        <v>0</v>
      </c>
      <c r="K69" s="176"/>
      <c r="L69" s="180"/>
      <c r="S69" s="9"/>
      <c r="T69" s="9"/>
      <c r="U69" s="9"/>
      <c r="V69" s="9"/>
      <c r="W69" s="9"/>
      <c r="X69" s="9"/>
      <c r="Y69" s="9"/>
      <c r="Z69" s="9"/>
      <c r="AA69" s="9"/>
      <c r="AB69" s="9"/>
      <c r="AC69" s="9"/>
      <c r="AD69" s="9"/>
      <c r="AE69" s="9"/>
    </row>
    <row r="70" s="10" customFormat="1" ht="19.92" customHeight="1">
      <c r="A70" s="10"/>
      <c r="B70" s="181"/>
      <c r="C70" s="126"/>
      <c r="D70" s="182" t="s">
        <v>187</v>
      </c>
      <c r="E70" s="183"/>
      <c r="F70" s="183"/>
      <c r="G70" s="183"/>
      <c r="H70" s="183"/>
      <c r="I70" s="183"/>
      <c r="J70" s="184">
        <f>J142</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188</v>
      </c>
      <c r="E71" s="183"/>
      <c r="F71" s="183"/>
      <c r="G71" s="183"/>
      <c r="H71" s="183"/>
      <c r="I71" s="183"/>
      <c r="J71" s="184">
        <f>J153</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190</v>
      </c>
      <c r="E72" s="183"/>
      <c r="F72" s="183"/>
      <c r="G72" s="183"/>
      <c r="H72" s="183"/>
      <c r="I72" s="183"/>
      <c r="J72" s="184">
        <f>J162</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191</v>
      </c>
      <c r="E73" s="183"/>
      <c r="F73" s="183"/>
      <c r="G73" s="183"/>
      <c r="H73" s="183"/>
      <c r="I73" s="183"/>
      <c r="J73" s="184">
        <f>J203</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192</v>
      </c>
      <c r="E74" s="183"/>
      <c r="F74" s="183"/>
      <c r="G74" s="183"/>
      <c r="H74" s="183"/>
      <c r="I74" s="183"/>
      <c r="J74" s="184">
        <f>J210</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193</v>
      </c>
      <c r="E75" s="183"/>
      <c r="F75" s="183"/>
      <c r="G75" s="183"/>
      <c r="H75" s="183"/>
      <c r="I75" s="183"/>
      <c r="J75" s="184">
        <f>J216</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196</v>
      </c>
      <c r="E76" s="183"/>
      <c r="F76" s="183"/>
      <c r="G76" s="183"/>
      <c r="H76" s="183"/>
      <c r="I76" s="183"/>
      <c r="J76" s="184">
        <f>J223</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197</v>
      </c>
      <c r="E77" s="183"/>
      <c r="F77" s="183"/>
      <c r="G77" s="183"/>
      <c r="H77" s="183"/>
      <c r="I77" s="183"/>
      <c r="J77" s="184">
        <f>J234</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198</v>
      </c>
      <c r="E78" s="183"/>
      <c r="F78" s="183"/>
      <c r="G78" s="183"/>
      <c r="H78" s="183"/>
      <c r="I78" s="183"/>
      <c r="J78" s="184">
        <f>J263</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199</v>
      </c>
      <c r="E79" s="183"/>
      <c r="F79" s="183"/>
      <c r="G79" s="183"/>
      <c r="H79" s="183"/>
      <c r="I79" s="183"/>
      <c r="J79" s="184">
        <f>J292</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200</v>
      </c>
      <c r="E80" s="183"/>
      <c r="F80" s="183"/>
      <c r="G80" s="183"/>
      <c r="H80" s="183"/>
      <c r="I80" s="183"/>
      <c r="J80" s="184">
        <f>J311</f>
        <v>0</v>
      </c>
      <c r="K80" s="126"/>
      <c r="L80" s="185"/>
      <c r="S80" s="10"/>
      <c r="T80" s="10"/>
      <c r="U80" s="10"/>
      <c r="V80" s="10"/>
      <c r="W80" s="10"/>
      <c r="X80" s="10"/>
      <c r="Y80" s="10"/>
      <c r="Z80" s="10"/>
      <c r="AA80" s="10"/>
      <c r="AB80" s="10"/>
      <c r="AC80" s="10"/>
      <c r="AD80" s="10"/>
      <c r="AE80" s="10"/>
    </row>
    <row r="81" s="2" customFormat="1" ht="21.84"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6.96" customHeight="1">
      <c r="A82" s="39"/>
      <c r="B82" s="60"/>
      <c r="C82" s="61"/>
      <c r="D82" s="61"/>
      <c r="E82" s="61"/>
      <c r="F82" s="61"/>
      <c r="G82" s="61"/>
      <c r="H82" s="61"/>
      <c r="I82" s="61"/>
      <c r="J82" s="61"/>
      <c r="K82" s="61"/>
      <c r="L82" s="145"/>
      <c r="S82" s="39"/>
      <c r="T82" s="39"/>
      <c r="U82" s="39"/>
      <c r="V82" s="39"/>
      <c r="W82" s="39"/>
      <c r="X82" s="39"/>
      <c r="Y82" s="39"/>
      <c r="Z82" s="39"/>
      <c r="AA82" s="39"/>
      <c r="AB82" s="39"/>
      <c r="AC82" s="39"/>
      <c r="AD82" s="39"/>
      <c r="AE82" s="39"/>
    </row>
    <row r="86" s="2" customFormat="1" ht="6.96" customHeight="1">
      <c r="A86" s="39"/>
      <c r="B86" s="62"/>
      <c r="C86" s="63"/>
      <c r="D86" s="63"/>
      <c r="E86" s="63"/>
      <c r="F86" s="63"/>
      <c r="G86" s="63"/>
      <c r="H86" s="63"/>
      <c r="I86" s="63"/>
      <c r="J86" s="63"/>
      <c r="K86" s="63"/>
      <c r="L86" s="145"/>
      <c r="S86" s="39"/>
      <c r="T86" s="39"/>
      <c r="U86" s="39"/>
      <c r="V86" s="39"/>
      <c r="W86" s="39"/>
      <c r="X86" s="39"/>
      <c r="Y86" s="39"/>
      <c r="Z86" s="39"/>
      <c r="AA86" s="39"/>
      <c r="AB86" s="39"/>
      <c r="AC86" s="39"/>
      <c r="AD86" s="39"/>
      <c r="AE86" s="39"/>
    </row>
    <row r="87" s="2" customFormat="1" ht="24.96" customHeight="1">
      <c r="A87" s="39"/>
      <c r="B87" s="40"/>
      <c r="C87" s="24" t="s">
        <v>201</v>
      </c>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145"/>
      <c r="S88" s="39"/>
      <c r="T88" s="39"/>
      <c r="U88" s="39"/>
      <c r="V88" s="39"/>
      <c r="W88" s="39"/>
      <c r="X88" s="39"/>
      <c r="Y88" s="39"/>
      <c r="Z88" s="39"/>
      <c r="AA88" s="39"/>
      <c r="AB88" s="39"/>
      <c r="AC88" s="39"/>
      <c r="AD88" s="39"/>
      <c r="AE88" s="39"/>
    </row>
    <row r="89" s="2" customFormat="1" ht="12" customHeight="1">
      <c r="A89" s="39"/>
      <c r="B89" s="40"/>
      <c r="C89" s="33" t="s">
        <v>16</v>
      </c>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14.4" customHeight="1">
      <c r="A90" s="39"/>
      <c r="B90" s="40"/>
      <c r="C90" s="41"/>
      <c r="D90" s="41"/>
      <c r="E90" s="170" t="str">
        <f>E7</f>
        <v>Sociální investice 2020</v>
      </c>
      <c r="F90" s="33"/>
      <c r="G90" s="33"/>
      <c r="H90" s="33"/>
      <c r="I90" s="41"/>
      <c r="J90" s="41"/>
      <c r="K90" s="41"/>
      <c r="L90" s="145"/>
      <c r="S90" s="39"/>
      <c r="T90" s="39"/>
      <c r="U90" s="39"/>
      <c r="V90" s="39"/>
      <c r="W90" s="39"/>
      <c r="X90" s="39"/>
      <c r="Y90" s="39"/>
      <c r="Z90" s="39"/>
      <c r="AA90" s="39"/>
      <c r="AB90" s="39"/>
      <c r="AC90" s="39"/>
      <c r="AD90" s="39"/>
      <c r="AE90" s="39"/>
    </row>
    <row r="91" s="1" customFormat="1" ht="12" customHeight="1">
      <c r="B91" s="22"/>
      <c r="C91" s="33" t="s">
        <v>173</v>
      </c>
      <c r="D91" s="23"/>
      <c r="E91" s="23"/>
      <c r="F91" s="23"/>
      <c r="G91" s="23"/>
      <c r="H91" s="23"/>
      <c r="I91" s="23"/>
      <c r="J91" s="23"/>
      <c r="K91" s="23"/>
      <c r="L91" s="21"/>
    </row>
    <row r="92" s="2" customFormat="1" ht="14.4" customHeight="1">
      <c r="A92" s="39"/>
      <c r="B92" s="40"/>
      <c r="C92" s="41"/>
      <c r="D92" s="41"/>
      <c r="E92" s="170" t="s">
        <v>2823</v>
      </c>
      <c r="F92" s="41"/>
      <c r="G92" s="41"/>
      <c r="H92" s="41"/>
      <c r="I92" s="41"/>
      <c r="J92" s="41"/>
      <c r="K92" s="41"/>
      <c r="L92" s="145"/>
      <c r="S92" s="39"/>
      <c r="T92" s="39"/>
      <c r="U92" s="39"/>
      <c r="V92" s="39"/>
      <c r="W92" s="39"/>
      <c r="X92" s="39"/>
      <c r="Y92" s="39"/>
      <c r="Z92" s="39"/>
      <c r="AA92" s="39"/>
      <c r="AB92" s="39"/>
      <c r="AC92" s="39"/>
      <c r="AD92" s="39"/>
      <c r="AE92" s="39"/>
    </row>
    <row r="93" s="2" customFormat="1" ht="12" customHeight="1">
      <c r="A93" s="39"/>
      <c r="B93" s="40"/>
      <c r="C93" s="33" t="s">
        <v>175</v>
      </c>
      <c r="D93" s="41"/>
      <c r="E93" s="41"/>
      <c r="F93" s="41"/>
      <c r="G93" s="41"/>
      <c r="H93" s="41"/>
      <c r="I93" s="41"/>
      <c r="J93" s="41"/>
      <c r="K93" s="41"/>
      <c r="L93" s="145"/>
      <c r="S93" s="39"/>
      <c r="T93" s="39"/>
      <c r="U93" s="39"/>
      <c r="V93" s="39"/>
      <c r="W93" s="39"/>
      <c r="X93" s="39"/>
      <c r="Y93" s="39"/>
      <c r="Z93" s="39"/>
      <c r="AA93" s="39"/>
      <c r="AB93" s="39"/>
      <c r="AC93" s="39"/>
      <c r="AD93" s="39"/>
      <c r="AE93" s="39"/>
    </row>
    <row r="94" s="2" customFormat="1" ht="14.4" customHeight="1">
      <c r="A94" s="39"/>
      <c r="B94" s="40"/>
      <c r="C94" s="41"/>
      <c r="D94" s="41"/>
      <c r="E94" s="70" t="str">
        <f>E11</f>
        <v>003 - místnost č. 1P18</v>
      </c>
      <c r="F94" s="41"/>
      <c r="G94" s="41"/>
      <c r="H94" s="41"/>
      <c r="I94" s="41"/>
      <c r="J94" s="41"/>
      <c r="K94" s="41"/>
      <c r="L94" s="145"/>
      <c r="S94" s="39"/>
      <c r="T94" s="39"/>
      <c r="U94" s="39"/>
      <c r="V94" s="39"/>
      <c r="W94" s="39"/>
      <c r="X94" s="39"/>
      <c r="Y94" s="39"/>
      <c r="Z94" s="39"/>
      <c r="AA94" s="39"/>
      <c r="AB94" s="39"/>
      <c r="AC94" s="39"/>
      <c r="AD94" s="39"/>
      <c r="AE94" s="39"/>
    </row>
    <row r="95" s="2" customFormat="1" ht="6.96" customHeight="1">
      <c r="A95" s="39"/>
      <c r="B95" s="40"/>
      <c r="C95" s="41"/>
      <c r="D95" s="41"/>
      <c r="E95" s="41"/>
      <c r="F95" s="41"/>
      <c r="G95" s="41"/>
      <c r="H95" s="41"/>
      <c r="I95" s="41"/>
      <c r="J95" s="41"/>
      <c r="K95" s="41"/>
      <c r="L95" s="145"/>
      <c r="S95" s="39"/>
      <c r="T95" s="39"/>
      <c r="U95" s="39"/>
      <c r="V95" s="39"/>
      <c r="W95" s="39"/>
      <c r="X95" s="39"/>
      <c r="Y95" s="39"/>
      <c r="Z95" s="39"/>
      <c r="AA95" s="39"/>
      <c r="AB95" s="39"/>
      <c r="AC95" s="39"/>
      <c r="AD95" s="39"/>
      <c r="AE95" s="39"/>
    </row>
    <row r="96" s="2" customFormat="1" ht="12" customHeight="1">
      <c r="A96" s="39"/>
      <c r="B96" s="40"/>
      <c r="C96" s="33" t="s">
        <v>21</v>
      </c>
      <c r="D96" s="41"/>
      <c r="E96" s="41"/>
      <c r="F96" s="28" t="str">
        <f>F14</f>
        <v xml:space="preserve"> </v>
      </c>
      <c r="G96" s="41"/>
      <c r="H96" s="41"/>
      <c r="I96" s="33" t="s">
        <v>23</v>
      </c>
      <c r="J96" s="73" t="str">
        <f>IF(J14="","",J14)</f>
        <v>27. 8. 2020</v>
      </c>
      <c r="K96" s="41"/>
      <c r="L96" s="145"/>
      <c r="S96" s="39"/>
      <c r="T96" s="39"/>
      <c r="U96" s="39"/>
      <c r="V96" s="39"/>
      <c r="W96" s="39"/>
      <c r="X96" s="39"/>
      <c r="Y96" s="39"/>
      <c r="Z96" s="39"/>
      <c r="AA96" s="39"/>
      <c r="AB96" s="39"/>
      <c r="AC96" s="39"/>
      <c r="AD96" s="39"/>
      <c r="AE96" s="39"/>
    </row>
    <row r="97" s="2" customFormat="1" ht="6.96" customHeight="1">
      <c r="A97" s="39"/>
      <c r="B97" s="40"/>
      <c r="C97" s="41"/>
      <c r="D97" s="41"/>
      <c r="E97" s="41"/>
      <c r="F97" s="41"/>
      <c r="G97" s="41"/>
      <c r="H97" s="41"/>
      <c r="I97" s="41"/>
      <c r="J97" s="41"/>
      <c r="K97" s="41"/>
      <c r="L97" s="145"/>
      <c r="S97" s="39"/>
      <c r="T97" s="39"/>
      <c r="U97" s="39"/>
      <c r="V97" s="39"/>
      <c r="W97" s="39"/>
      <c r="X97" s="39"/>
      <c r="Y97" s="39"/>
      <c r="Z97" s="39"/>
      <c r="AA97" s="39"/>
      <c r="AB97" s="39"/>
      <c r="AC97" s="39"/>
      <c r="AD97" s="39"/>
      <c r="AE97" s="39"/>
    </row>
    <row r="98" s="2" customFormat="1" ht="15.6" customHeight="1">
      <c r="A98" s="39"/>
      <c r="B98" s="40"/>
      <c r="C98" s="33" t="s">
        <v>25</v>
      </c>
      <c r="D98" s="41"/>
      <c r="E98" s="41"/>
      <c r="F98" s="28" t="str">
        <f>E17</f>
        <v xml:space="preserve"> </v>
      </c>
      <c r="G98" s="41"/>
      <c r="H98" s="41"/>
      <c r="I98" s="33" t="s">
        <v>30</v>
      </c>
      <c r="J98" s="37" t="str">
        <f>E23</f>
        <v xml:space="preserve"> </v>
      </c>
      <c r="K98" s="41"/>
      <c r="L98" s="145"/>
      <c r="S98" s="39"/>
      <c r="T98" s="39"/>
      <c r="U98" s="39"/>
      <c r="V98" s="39"/>
      <c r="W98" s="39"/>
      <c r="X98" s="39"/>
      <c r="Y98" s="39"/>
      <c r="Z98" s="39"/>
      <c r="AA98" s="39"/>
      <c r="AB98" s="39"/>
      <c r="AC98" s="39"/>
      <c r="AD98" s="39"/>
      <c r="AE98" s="39"/>
    </row>
    <row r="99" s="2" customFormat="1" ht="15.6" customHeight="1">
      <c r="A99" s="39"/>
      <c r="B99" s="40"/>
      <c r="C99" s="33" t="s">
        <v>28</v>
      </c>
      <c r="D99" s="41"/>
      <c r="E99" s="41"/>
      <c r="F99" s="28" t="str">
        <f>IF(E20="","",E20)</f>
        <v>Vyplň údaj</v>
      </c>
      <c r="G99" s="41"/>
      <c r="H99" s="41"/>
      <c r="I99" s="33" t="s">
        <v>32</v>
      </c>
      <c r="J99" s="37" t="str">
        <f>E26</f>
        <v xml:space="preserve"> </v>
      </c>
      <c r="K99" s="41"/>
      <c r="L99" s="145"/>
      <c r="S99" s="39"/>
      <c r="T99" s="39"/>
      <c r="U99" s="39"/>
      <c r="V99" s="39"/>
      <c r="W99" s="39"/>
      <c r="X99" s="39"/>
      <c r="Y99" s="39"/>
      <c r="Z99" s="39"/>
      <c r="AA99" s="39"/>
      <c r="AB99" s="39"/>
      <c r="AC99" s="39"/>
      <c r="AD99" s="39"/>
      <c r="AE99" s="39"/>
    </row>
    <row r="100" s="2" customFormat="1" ht="10.32" customHeight="1">
      <c r="A100" s="39"/>
      <c r="B100" s="40"/>
      <c r="C100" s="41"/>
      <c r="D100" s="41"/>
      <c r="E100" s="41"/>
      <c r="F100" s="41"/>
      <c r="G100" s="41"/>
      <c r="H100" s="41"/>
      <c r="I100" s="41"/>
      <c r="J100" s="41"/>
      <c r="K100" s="41"/>
      <c r="L100" s="145"/>
      <c r="S100" s="39"/>
      <c r="T100" s="39"/>
      <c r="U100" s="39"/>
      <c r="V100" s="39"/>
      <c r="W100" s="39"/>
      <c r="X100" s="39"/>
      <c r="Y100" s="39"/>
      <c r="Z100" s="39"/>
      <c r="AA100" s="39"/>
      <c r="AB100" s="39"/>
      <c r="AC100" s="39"/>
      <c r="AD100" s="39"/>
      <c r="AE100" s="39"/>
    </row>
    <row r="101" s="11" customFormat="1" ht="29.28" customHeight="1">
      <c r="A101" s="186"/>
      <c r="B101" s="187"/>
      <c r="C101" s="188" t="s">
        <v>202</v>
      </c>
      <c r="D101" s="189" t="s">
        <v>54</v>
      </c>
      <c r="E101" s="189" t="s">
        <v>50</v>
      </c>
      <c r="F101" s="189" t="s">
        <v>51</v>
      </c>
      <c r="G101" s="189" t="s">
        <v>203</v>
      </c>
      <c r="H101" s="189" t="s">
        <v>204</v>
      </c>
      <c r="I101" s="189" t="s">
        <v>205</v>
      </c>
      <c r="J101" s="189" t="s">
        <v>179</v>
      </c>
      <c r="K101" s="190" t="s">
        <v>206</v>
      </c>
      <c r="L101" s="191"/>
      <c r="M101" s="93" t="s">
        <v>19</v>
      </c>
      <c r="N101" s="94" t="s">
        <v>39</v>
      </c>
      <c r="O101" s="94" t="s">
        <v>207</v>
      </c>
      <c r="P101" s="94" t="s">
        <v>208</v>
      </c>
      <c r="Q101" s="94" t="s">
        <v>209</v>
      </c>
      <c r="R101" s="94" t="s">
        <v>210</v>
      </c>
      <c r="S101" s="94" t="s">
        <v>211</v>
      </c>
      <c r="T101" s="95" t="s">
        <v>212</v>
      </c>
      <c r="U101" s="186"/>
      <c r="V101" s="186"/>
      <c r="W101" s="186"/>
      <c r="X101" s="186"/>
      <c r="Y101" s="186"/>
      <c r="Z101" s="186"/>
      <c r="AA101" s="186"/>
      <c r="AB101" s="186"/>
      <c r="AC101" s="186"/>
      <c r="AD101" s="186"/>
      <c r="AE101" s="186"/>
    </row>
    <row r="102" s="2" customFormat="1" ht="22.8" customHeight="1">
      <c r="A102" s="39"/>
      <c r="B102" s="40"/>
      <c r="C102" s="100" t="s">
        <v>213</v>
      </c>
      <c r="D102" s="41"/>
      <c r="E102" s="41"/>
      <c r="F102" s="41"/>
      <c r="G102" s="41"/>
      <c r="H102" s="41"/>
      <c r="I102" s="41"/>
      <c r="J102" s="192">
        <f>BK102</f>
        <v>0</v>
      </c>
      <c r="K102" s="41"/>
      <c r="L102" s="45"/>
      <c r="M102" s="96"/>
      <c r="N102" s="193"/>
      <c r="O102" s="97"/>
      <c r="P102" s="194">
        <f>P103+P141</f>
        <v>0</v>
      </c>
      <c r="Q102" s="97"/>
      <c r="R102" s="194">
        <f>R103+R141</f>
        <v>2.13357683</v>
      </c>
      <c r="S102" s="97"/>
      <c r="T102" s="195">
        <f>T103+T141</f>
        <v>3.7925132400000003</v>
      </c>
      <c r="U102" s="39"/>
      <c r="V102" s="39"/>
      <c r="W102" s="39"/>
      <c r="X102" s="39"/>
      <c r="Y102" s="39"/>
      <c r="Z102" s="39"/>
      <c r="AA102" s="39"/>
      <c r="AB102" s="39"/>
      <c r="AC102" s="39"/>
      <c r="AD102" s="39"/>
      <c r="AE102" s="39"/>
      <c r="AT102" s="18" t="s">
        <v>68</v>
      </c>
      <c r="AU102" s="18" t="s">
        <v>180</v>
      </c>
      <c r="BK102" s="196">
        <f>BK103+BK141</f>
        <v>0</v>
      </c>
    </row>
    <row r="103" s="12" customFormat="1" ht="25.92" customHeight="1">
      <c r="A103" s="12"/>
      <c r="B103" s="197"/>
      <c r="C103" s="198"/>
      <c r="D103" s="199" t="s">
        <v>68</v>
      </c>
      <c r="E103" s="200" t="s">
        <v>214</v>
      </c>
      <c r="F103" s="200" t="s">
        <v>215</v>
      </c>
      <c r="G103" s="198"/>
      <c r="H103" s="198"/>
      <c r="I103" s="201"/>
      <c r="J103" s="202">
        <f>BK103</f>
        <v>0</v>
      </c>
      <c r="K103" s="198"/>
      <c r="L103" s="203"/>
      <c r="M103" s="204"/>
      <c r="N103" s="205"/>
      <c r="O103" s="205"/>
      <c r="P103" s="206">
        <f>P104+P110+P128+P138</f>
        <v>0</v>
      </c>
      <c r="Q103" s="205"/>
      <c r="R103" s="206">
        <f>R104+R110+R128+R138</f>
        <v>0.98991460000000009</v>
      </c>
      <c r="S103" s="205"/>
      <c r="T103" s="207">
        <f>T104+T110+T128+T138</f>
        <v>3.2671850000000004</v>
      </c>
      <c r="U103" s="12"/>
      <c r="V103" s="12"/>
      <c r="W103" s="12"/>
      <c r="X103" s="12"/>
      <c r="Y103" s="12"/>
      <c r="Z103" s="12"/>
      <c r="AA103" s="12"/>
      <c r="AB103" s="12"/>
      <c r="AC103" s="12"/>
      <c r="AD103" s="12"/>
      <c r="AE103" s="12"/>
      <c r="AR103" s="208" t="s">
        <v>76</v>
      </c>
      <c r="AT103" s="209" t="s">
        <v>68</v>
      </c>
      <c r="AU103" s="209" t="s">
        <v>69</v>
      </c>
      <c r="AY103" s="208" t="s">
        <v>216</v>
      </c>
      <c r="BK103" s="210">
        <f>BK104+BK110+BK128+BK138</f>
        <v>0</v>
      </c>
    </row>
    <row r="104" s="12" customFormat="1" ht="22.8" customHeight="1">
      <c r="A104" s="12"/>
      <c r="B104" s="197"/>
      <c r="C104" s="198"/>
      <c r="D104" s="199" t="s">
        <v>68</v>
      </c>
      <c r="E104" s="211" t="s">
        <v>217</v>
      </c>
      <c r="F104" s="211" t="s">
        <v>218</v>
      </c>
      <c r="G104" s="198"/>
      <c r="H104" s="198"/>
      <c r="I104" s="201"/>
      <c r="J104" s="212">
        <f>BK104</f>
        <v>0</v>
      </c>
      <c r="K104" s="198"/>
      <c r="L104" s="203"/>
      <c r="M104" s="204"/>
      <c r="N104" s="205"/>
      <c r="O104" s="205"/>
      <c r="P104" s="206">
        <f>SUM(P105:P109)</f>
        <v>0</v>
      </c>
      <c r="Q104" s="205"/>
      <c r="R104" s="206">
        <f>SUM(R105:R109)</f>
        <v>0.98991460000000009</v>
      </c>
      <c r="S104" s="205"/>
      <c r="T104" s="207">
        <f>SUM(T105:T109)</f>
        <v>0</v>
      </c>
      <c r="U104" s="12"/>
      <c r="V104" s="12"/>
      <c r="W104" s="12"/>
      <c r="X104" s="12"/>
      <c r="Y104" s="12"/>
      <c r="Z104" s="12"/>
      <c r="AA104" s="12"/>
      <c r="AB104" s="12"/>
      <c r="AC104" s="12"/>
      <c r="AD104" s="12"/>
      <c r="AE104" s="12"/>
      <c r="AR104" s="208" t="s">
        <v>76</v>
      </c>
      <c r="AT104" s="209" t="s">
        <v>68</v>
      </c>
      <c r="AU104" s="209" t="s">
        <v>76</v>
      </c>
      <c r="AY104" s="208" t="s">
        <v>216</v>
      </c>
      <c r="BK104" s="210">
        <f>SUM(BK105:BK109)</f>
        <v>0</v>
      </c>
    </row>
    <row r="105" s="2" customFormat="1" ht="22.2" customHeight="1">
      <c r="A105" s="39"/>
      <c r="B105" s="40"/>
      <c r="C105" s="213" t="s">
        <v>76</v>
      </c>
      <c r="D105" s="213" t="s">
        <v>219</v>
      </c>
      <c r="E105" s="214" t="s">
        <v>2213</v>
      </c>
      <c r="F105" s="215" t="s">
        <v>2214</v>
      </c>
      <c r="G105" s="216" t="s">
        <v>222</v>
      </c>
      <c r="H105" s="217">
        <v>37.783000000000001</v>
      </c>
      <c r="I105" s="218"/>
      <c r="J105" s="219">
        <f>ROUND(I105*H105,2)</f>
        <v>0</v>
      </c>
      <c r="K105" s="215" t="s">
        <v>223</v>
      </c>
      <c r="L105" s="45"/>
      <c r="M105" s="220" t="s">
        <v>19</v>
      </c>
      <c r="N105" s="221" t="s">
        <v>40</v>
      </c>
      <c r="O105" s="85"/>
      <c r="P105" s="222">
        <f>O105*H105</f>
        <v>0</v>
      </c>
      <c r="Q105" s="222">
        <v>0.026200000000000001</v>
      </c>
      <c r="R105" s="222">
        <f>Q105*H105</f>
        <v>0.98991460000000009</v>
      </c>
      <c r="S105" s="222">
        <v>0</v>
      </c>
      <c r="T105" s="223">
        <f>S105*H105</f>
        <v>0</v>
      </c>
      <c r="U105" s="39"/>
      <c r="V105" s="39"/>
      <c r="W105" s="39"/>
      <c r="X105" s="39"/>
      <c r="Y105" s="39"/>
      <c r="Z105" s="39"/>
      <c r="AA105" s="39"/>
      <c r="AB105" s="39"/>
      <c r="AC105" s="39"/>
      <c r="AD105" s="39"/>
      <c r="AE105" s="39"/>
      <c r="AR105" s="224" t="s">
        <v>224</v>
      </c>
      <c r="AT105" s="224" t="s">
        <v>219</v>
      </c>
      <c r="AU105" s="224" t="s">
        <v>78</v>
      </c>
      <c r="AY105" s="18" t="s">
        <v>216</v>
      </c>
      <c r="BE105" s="225">
        <f>IF(N105="základní",J105,0)</f>
        <v>0</v>
      </c>
      <c r="BF105" s="225">
        <f>IF(N105="snížená",J105,0)</f>
        <v>0</v>
      </c>
      <c r="BG105" s="225">
        <f>IF(N105="zákl. přenesená",J105,0)</f>
        <v>0</v>
      </c>
      <c r="BH105" s="225">
        <f>IF(N105="sníž. přenesená",J105,0)</f>
        <v>0</v>
      </c>
      <c r="BI105" s="225">
        <f>IF(N105="nulová",J105,0)</f>
        <v>0</v>
      </c>
      <c r="BJ105" s="18" t="s">
        <v>76</v>
      </c>
      <c r="BK105" s="225">
        <f>ROUND(I105*H105,2)</f>
        <v>0</v>
      </c>
      <c r="BL105" s="18" t="s">
        <v>224</v>
      </c>
      <c r="BM105" s="224" t="s">
        <v>3043</v>
      </c>
    </row>
    <row r="106" s="2" customFormat="1">
      <c r="A106" s="39"/>
      <c r="B106" s="40"/>
      <c r="C106" s="41"/>
      <c r="D106" s="226" t="s">
        <v>226</v>
      </c>
      <c r="E106" s="41"/>
      <c r="F106" s="227" t="s">
        <v>227</v>
      </c>
      <c r="G106" s="41"/>
      <c r="H106" s="41"/>
      <c r="I106" s="228"/>
      <c r="J106" s="41"/>
      <c r="K106" s="41"/>
      <c r="L106" s="45"/>
      <c r="M106" s="229"/>
      <c r="N106" s="230"/>
      <c r="O106" s="85"/>
      <c r="P106" s="85"/>
      <c r="Q106" s="85"/>
      <c r="R106" s="85"/>
      <c r="S106" s="85"/>
      <c r="T106" s="86"/>
      <c r="U106" s="39"/>
      <c r="V106" s="39"/>
      <c r="W106" s="39"/>
      <c r="X106" s="39"/>
      <c r="Y106" s="39"/>
      <c r="Z106" s="39"/>
      <c r="AA106" s="39"/>
      <c r="AB106" s="39"/>
      <c r="AC106" s="39"/>
      <c r="AD106" s="39"/>
      <c r="AE106" s="39"/>
      <c r="AT106" s="18" t="s">
        <v>226</v>
      </c>
      <c r="AU106" s="18" t="s">
        <v>78</v>
      </c>
    </row>
    <row r="107" s="13" customFormat="1">
      <c r="A107" s="13"/>
      <c r="B107" s="231"/>
      <c r="C107" s="232"/>
      <c r="D107" s="226" t="s">
        <v>228</v>
      </c>
      <c r="E107" s="233" t="s">
        <v>19</v>
      </c>
      <c r="F107" s="234" t="s">
        <v>2826</v>
      </c>
      <c r="G107" s="232"/>
      <c r="H107" s="235">
        <v>18.983000000000001</v>
      </c>
      <c r="I107" s="236"/>
      <c r="J107" s="232"/>
      <c r="K107" s="232"/>
      <c r="L107" s="237"/>
      <c r="M107" s="238"/>
      <c r="N107" s="239"/>
      <c r="O107" s="239"/>
      <c r="P107" s="239"/>
      <c r="Q107" s="239"/>
      <c r="R107" s="239"/>
      <c r="S107" s="239"/>
      <c r="T107" s="240"/>
      <c r="U107" s="13"/>
      <c r="V107" s="13"/>
      <c r="W107" s="13"/>
      <c r="X107" s="13"/>
      <c r="Y107" s="13"/>
      <c r="Z107" s="13"/>
      <c r="AA107" s="13"/>
      <c r="AB107" s="13"/>
      <c r="AC107" s="13"/>
      <c r="AD107" s="13"/>
      <c r="AE107" s="13"/>
      <c r="AT107" s="241" t="s">
        <v>228</v>
      </c>
      <c r="AU107" s="241" t="s">
        <v>78</v>
      </c>
      <c r="AV107" s="13" t="s">
        <v>78</v>
      </c>
      <c r="AW107" s="13" t="s">
        <v>31</v>
      </c>
      <c r="AX107" s="13" t="s">
        <v>69</v>
      </c>
      <c r="AY107" s="241" t="s">
        <v>216</v>
      </c>
    </row>
    <row r="108" s="13" customFormat="1">
      <c r="A108" s="13"/>
      <c r="B108" s="231"/>
      <c r="C108" s="232"/>
      <c r="D108" s="226" t="s">
        <v>228</v>
      </c>
      <c r="E108" s="233" t="s">
        <v>19</v>
      </c>
      <c r="F108" s="234" t="s">
        <v>3044</v>
      </c>
      <c r="G108" s="232"/>
      <c r="H108" s="235">
        <v>18.800000000000001</v>
      </c>
      <c r="I108" s="236"/>
      <c r="J108" s="232"/>
      <c r="K108" s="232"/>
      <c r="L108" s="237"/>
      <c r="M108" s="238"/>
      <c r="N108" s="239"/>
      <c r="O108" s="239"/>
      <c r="P108" s="239"/>
      <c r="Q108" s="239"/>
      <c r="R108" s="239"/>
      <c r="S108" s="239"/>
      <c r="T108" s="240"/>
      <c r="U108" s="13"/>
      <c r="V108" s="13"/>
      <c r="W108" s="13"/>
      <c r="X108" s="13"/>
      <c r="Y108" s="13"/>
      <c r="Z108" s="13"/>
      <c r="AA108" s="13"/>
      <c r="AB108" s="13"/>
      <c r="AC108" s="13"/>
      <c r="AD108" s="13"/>
      <c r="AE108" s="13"/>
      <c r="AT108" s="241" t="s">
        <v>228</v>
      </c>
      <c r="AU108" s="241" t="s">
        <v>78</v>
      </c>
      <c r="AV108" s="13" t="s">
        <v>78</v>
      </c>
      <c r="AW108" s="13" t="s">
        <v>31</v>
      </c>
      <c r="AX108" s="13" t="s">
        <v>69</v>
      </c>
      <c r="AY108" s="241" t="s">
        <v>216</v>
      </c>
    </row>
    <row r="109" s="14" customFormat="1">
      <c r="A109" s="14"/>
      <c r="B109" s="242"/>
      <c r="C109" s="243"/>
      <c r="D109" s="226" t="s">
        <v>228</v>
      </c>
      <c r="E109" s="244" t="s">
        <v>19</v>
      </c>
      <c r="F109" s="245" t="s">
        <v>231</v>
      </c>
      <c r="G109" s="243"/>
      <c r="H109" s="246">
        <v>37.783000000000001</v>
      </c>
      <c r="I109" s="247"/>
      <c r="J109" s="243"/>
      <c r="K109" s="243"/>
      <c r="L109" s="248"/>
      <c r="M109" s="249"/>
      <c r="N109" s="250"/>
      <c r="O109" s="250"/>
      <c r="P109" s="250"/>
      <c r="Q109" s="250"/>
      <c r="R109" s="250"/>
      <c r="S109" s="250"/>
      <c r="T109" s="251"/>
      <c r="U109" s="14"/>
      <c r="V109" s="14"/>
      <c r="W109" s="14"/>
      <c r="X109" s="14"/>
      <c r="Y109" s="14"/>
      <c r="Z109" s="14"/>
      <c r="AA109" s="14"/>
      <c r="AB109" s="14"/>
      <c r="AC109" s="14"/>
      <c r="AD109" s="14"/>
      <c r="AE109" s="14"/>
      <c r="AT109" s="252" t="s">
        <v>228</v>
      </c>
      <c r="AU109" s="252" t="s">
        <v>78</v>
      </c>
      <c r="AV109" s="14" t="s">
        <v>224</v>
      </c>
      <c r="AW109" s="14" t="s">
        <v>31</v>
      </c>
      <c r="AX109" s="14" t="s">
        <v>76</v>
      </c>
      <c r="AY109" s="252" t="s">
        <v>216</v>
      </c>
    </row>
    <row r="110" s="12" customFormat="1" ht="22.8" customHeight="1">
      <c r="A110" s="12"/>
      <c r="B110" s="197"/>
      <c r="C110" s="198"/>
      <c r="D110" s="199" t="s">
        <v>68</v>
      </c>
      <c r="E110" s="211" t="s">
        <v>232</v>
      </c>
      <c r="F110" s="211" t="s">
        <v>233</v>
      </c>
      <c r="G110" s="198"/>
      <c r="H110" s="198"/>
      <c r="I110" s="201"/>
      <c r="J110" s="212">
        <f>BK110</f>
        <v>0</v>
      </c>
      <c r="K110" s="198"/>
      <c r="L110" s="203"/>
      <c r="M110" s="204"/>
      <c r="N110" s="205"/>
      <c r="O110" s="205"/>
      <c r="P110" s="206">
        <f>SUM(P111:P127)</f>
        <v>0</v>
      </c>
      <c r="Q110" s="205"/>
      <c r="R110" s="206">
        <f>SUM(R111:R127)</f>
        <v>0</v>
      </c>
      <c r="S110" s="205"/>
      <c r="T110" s="207">
        <f>SUM(T111:T127)</f>
        <v>3.2671850000000004</v>
      </c>
      <c r="U110" s="12"/>
      <c r="V110" s="12"/>
      <c r="W110" s="12"/>
      <c r="X110" s="12"/>
      <c r="Y110" s="12"/>
      <c r="Z110" s="12"/>
      <c r="AA110" s="12"/>
      <c r="AB110" s="12"/>
      <c r="AC110" s="12"/>
      <c r="AD110" s="12"/>
      <c r="AE110" s="12"/>
      <c r="AR110" s="208" t="s">
        <v>76</v>
      </c>
      <c r="AT110" s="209" t="s">
        <v>68</v>
      </c>
      <c r="AU110" s="209" t="s">
        <v>76</v>
      </c>
      <c r="AY110" s="208" t="s">
        <v>216</v>
      </c>
      <c r="BK110" s="210">
        <f>SUM(BK111:BK127)</f>
        <v>0</v>
      </c>
    </row>
    <row r="111" s="2" customFormat="1" ht="22.2" customHeight="1">
      <c r="A111" s="39"/>
      <c r="B111" s="40"/>
      <c r="C111" s="213" t="s">
        <v>78</v>
      </c>
      <c r="D111" s="213" t="s">
        <v>219</v>
      </c>
      <c r="E111" s="214" t="s">
        <v>2698</v>
      </c>
      <c r="F111" s="215" t="s">
        <v>2699</v>
      </c>
      <c r="G111" s="216" t="s">
        <v>222</v>
      </c>
      <c r="H111" s="217">
        <v>5.4249999999999998</v>
      </c>
      <c r="I111" s="218"/>
      <c r="J111" s="219">
        <f>ROUND(I111*H111,2)</f>
        <v>0</v>
      </c>
      <c r="K111" s="215" t="s">
        <v>223</v>
      </c>
      <c r="L111" s="45"/>
      <c r="M111" s="220" t="s">
        <v>19</v>
      </c>
      <c r="N111" s="221" t="s">
        <v>40</v>
      </c>
      <c r="O111" s="85"/>
      <c r="P111" s="222">
        <f>O111*H111</f>
        <v>0</v>
      </c>
      <c r="Q111" s="222">
        <v>0</v>
      </c>
      <c r="R111" s="222">
        <f>Q111*H111</f>
        <v>0</v>
      </c>
      <c r="S111" s="222">
        <v>0.26100000000000001</v>
      </c>
      <c r="T111" s="223">
        <f>S111*H111</f>
        <v>1.4159250000000001</v>
      </c>
      <c r="U111" s="39"/>
      <c r="V111" s="39"/>
      <c r="W111" s="39"/>
      <c r="X111" s="39"/>
      <c r="Y111" s="39"/>
      <c r="Z111" s="39"/>
      <c r="AA111" s="39"/>
      <c r="AB111" s="39"/>
      <c r="AC111" s="39"/>
      <c r="AD111" s="39"/>
      <c r="AE111" s="39"/>
      <c r="AR111" s="224" t="s">
        <v>224</v>
      </c>
      <c r="AT111" s="224" t="s">
        <v>219</v>
      </c>
      <c r="AU111" s="224" t="s">
        <v>78</v>
      </c>
      <c r="AY111" s="18" t="s">
        <v>216</v>
      </c>
      <c r="BE111" s="225">
        <f>IF(N111="základní",J111,0)</f>
        <v>0</v>
      </c>
      <c r="BF111" s="225">
        <f>IF(N111="snížená",J111,0)</f>
        <v>0</v>
      </c>
      <c r="BG111" s="225">
        <f>IF(N111="zákl. přenesená",J111,0)</f>
        <v>0</v>
      </c>
      <c r="BH111" s="225">
        <f>IF(N111="sníž. přenesená",J111,0)</f>
        <v>0</v>
      </c>
      <c r="BI111" s="225">
        <f>IF(N111="nulová",J111,0)</f>
        <v>0</v>
      </c>
      <c r="BJ111" s="18" t="s">
        <v>76</v>
      </c>
      <c r="BK111" s="225">
        <f>ROUND(I111*H111,2)</f>
        <v>0</v>
      </c>
      <c r="BL111" s="18" t="s">
        <v>224</v>
      </c>
      <c r="BM111" s="224" t="s">
        <v>3045</v>
      </c>
    </row>
    <row r="112" s="15" customFormat="1">
      <c r="A112" s="15"/>
      <c r="B112" s="253"/>
      <c r="C112" s="254"/>
      <c r="D112" s="226" t="s">
        <v>228</v>
      </c>
      <c r="E112" s="255" t="s">
        <v>19</v>
      </c>
      <c r="F112" s="256" t="s">
        <v>3046</v>
      </c>
      <c r="G112" s="254"/>
      <c r="H112" s="255" t="s">
        <v>19</v>
      </c>
      <c r="I112" s="257"/>
      <c r="J112" s="254"/>
      <c r="K112" s="254"/>
      <c r="L112" s="258"/>
      <c r="M112" s="259"/>
      <c r="N112" s="260"/>
      <c r="O112" s="260"/>
      <c r="P112" s="260"/>
      <c r="Q112" s="260"/>
      <c r="R112" s="260"/>
      <c r="S112" s="260"/>
      <c r="T112" s="261"/>
      <c r="U112" s="15"/>
      <c r="V112" s="15"/>
      <c r="W112" s="15"/>
      <c r="X112" s="15"/>
      <c r="Y112" s="15"/>
      <c r="Z112" s="15"/>
      <c r="AA112" s="15"/>
      <c r="AB112" s="15"/>
      <c r="AC112" s="15"/>
      <c r="AD112" s="15"/>
      <c r="AE112" s="15"/>
      <c r="AT112" s="262" t="s">
        <v>228</v>
      </c>
      <c r="AU112" s="262" t="s">
        <v>78</v>
      </c>
      <c r="AV112" s="15" t="s">
        <v>76</v>
      </c>
      <c r="AW112" s="15" t="s">
        <v>31</v>
      </c>
      <c r="AX112" s="15" t="s">
        <v>69</v>
      </c>
      <c r="AY112" s="262" t="s">
        <v>216</v>
      </c>
    </row>
    <row r="113" s="13" customFormat="1">
      <c r="A113" s="13"/>
      <c r="B113" s="231"/>
      <c r="C113" s="232"/>
      <c r="D113" s="226" t="s">
        <v>228</v>
      </c>
      <c r="E113" s="233" t="s">
        <v>19</v>
      </c>
      <c r="F113" s="234" t="s">
        <v>3047</v>
      </c>
      <c r="G113" s="232"/>
      <c r="H113" s="235">
        <v>5.4249999999999998</v>
      </c>
      <c r="I113" s="236"/>
      <c r="J113" s="232"/>
      <c r="K113" s="232"/>
      <c r="L113" s="237"/>
      <c r="M113" s="238"/>
      <c r="N113" s="239"/>
      <c r="O113" s="239"/>
      <c r="P113" s="239"/>
      <c r="Q113" s="239"/>
      <c r="R113" s="239"/>
      <c r="S113" s="239"/>
      <c r="T113" s="240"/>
      <c r="U113" s="13"/>
      <c r="V113" s="13"/>
      <c r="W113" s="13"/>
      <c r="X113" s="13"/>
      <c r="Y113" s="13"/>
      <c r="Z113" s="13"/>
      <c r="AA113" s="13"/>
      <c r="AB113" s="13"/>
      <c r="AC113" s="13"/>
      <c r="AD113" s="13"/>
      <c r="AE113" s="13"/>
      <c r="AT113" s="241" t="s">
        <v>228</v>
      </c>
      <c r="AU113" s="241" t="s">
        <v>78</v>
      </c>
      <c r="AV113" s="13" t="s">
        <v>78</v>
      </c>
      <c r="AW113" s="13" t="s">
        <v>31</v>
      </c>
      <c r="AX113" s="13" t="s">
        <v>69</v>
      </c>
      <c r="AY113" s="241" t="s">
        <v>216</v>
      </c>
    </row>
    <row r="114" s="14" customFormat="1">
      <c r="A114" s="14"/>
      <c r="B114" s="242"/>
      <c r="C114" s="243"/>
      <c r="D114" s="226" t="s">
        <v>228</v>
      </c>
      <c r="E114" s="244" t="s">
        <v>19</v>
      </c>
      <c r="F114" s="245" t="s">
        <v>231</v>
      </c>
      <c r="G114" s="243"/>
      <c r="H114" s="246">
        <v>5.4249999999999998</v>
      </c>
      <c r="I114" s="247"/>
      <c r="J114" s="243"/>
      <c r="K114" s="243"/>
      <c r="L114" s="248"/>
      <c r="M114" s="249"/>
      <c r="N114" s="250"/>
      <c r="O114" s="250"/>
      <c r="P114" s="250"/>
      <c r="Q114" s="250"/>
      <c r="R114" s="250"/>
      <c r="S114" s="250"/>
      <c r="T114" s="251"/>
      <c r="U114" s="14"/>
      <c r="V114" s="14"/>
      <c r="W114" s="14"/>
      <c r="X114" s="14"/>
      <c r="Y114" s="14"/>
      <c r="Z114" s="14"/>
      <c r="AA114" s="14"/>
      <c r="AB114" s="14"/>
      <c r="AC114" s="14"/>
      <c r="AD114" s="14"/>
      <c r="AE114" s="14"/>
      <c r="AT114" s="252" t="s">
        <v>228</v>
      </c>
      <c r="AU114" s="252" t="s">
        <v>78</v>
      </c>
      <c r="AV114" s="14" t="s">
        <v>224</v>
      </c>
      <c r="AW114" s="14" t="s">
        <v>31</v>
      </c>
      <c r="AX114" s="14" t="s">
        <v>76</v>
      </c>
      <c r="AY114" s="252" t="s">
        <v>216</v>
      </c>
    </row>
    <row r="115" s="2" customFormat="1" ht="22.2" customHeight="1">
      <c r="A115" s="39"/>
      <c r="B115" s="40"/>
      <c r="C115" s="213" t="s">
        <v>239</v>
      </c>
      <c r="D115" s="213" t="s">
        <v>219</v>
      </c>
      <c r="E115" s="214" t="s">
        <v>910</v>
      </c>
      <c r="F115" s="215" t="s">
        <v>911</v>
      </c>
      <c r="G115" s="216" t="s">
        <v>222</v>
      </c>
      <c r="H115" s="217">
        <v>1.8</v>
      </c>
      <c r="I115" s="218"/>
      <c r="J115" s="219">
        <f>ROUND(I115*H115,2)</f>
        <v>0</v>
      </c>
      <c r="K115" s="215" t="s">
        <v>223</v>
      </c>
      <c r="L115" s="45"/>
      <c r="M115" s="220" t="s">
        <v>19</v>
      </c>
      <c r="N115" s="221" t="s">
        <v>40</v>
      </c>
      <c r="O115" s="85"/>
      <c r="P115" s="222">
        <f>O115*H115</f>
        <v>0</v>
      </c>
      <c r="Q115" s="222">
        <v>0</v>
      </c>
      <c r="R115" s="222">
        <f>Q115*H115</f>
        <v>0</v>
      </c>
      <c r="S115" s="222">
        <v>0.075999999999999998</v>
      </c>
      <c r="T115" s="223">
        <f>S115*H115</f>
        <v>0.13680000000000001</v>
      </c>
      <c r="U115" s="39"/>
      <c r="V115" s="39"/>
      <c r="W115" s="39"/>
      <c r="X115" s="39"/>
      <c r="Y115" s="39"/>
      <c r="Z115" s="39"/>
      <c r="AA115" s="39"/>
      <c r="AB115" s="39"/>
      <c r="AC115" s="39"/>
      <c r="AD115" s="39"/>
      <c r="AE115" s="39"/>
      <c r="AR115" s="224" t="s">
        <v>224</v>
      </c>
      <c r="AT115" s="224" t="s">
        <v>219</v>
      </c>
      <c r="AU115" s="224" t="s">
        <v>78</v>
      </c>
      <c r="AY115" s="18" t="s">
        <v>216</v>
      </c>
      <c r="BE115" s="225">
        <f>IF(N115="základní",J115,0)</f>
        <v>0</v>
      </c>
      <c r="BF115" s="225">
        <f>IF(N115="snížená",J115,0)</f>
        <v>0</v>
      </c>
      <c r="BG115" s="225">
        <f>IF(N115="zákl. přenesená",J115,0)</f>
        <v>0</v>
      </c>
      <c r="BH115" s="225">
        <f>IF(N115="sníž. přenesená",J115,0)</f>
        <v>0</v>
      </c>
      <c r="BI115" s="225">
        <f>IF(N115="nulová",J115,0)</f>
        <v>0</v>
      </c>
      <c r="BJ115" s="18" t="s">
        <v>76</v>
      </c>
      <c r="BK115" s="225">
        <f>ROUND(I115*H115,2)</f>
        <v>0</v>
      </c>
      <c r="BL115" s="18" t="s">
        <v>224</v>
      </c>
      <c r="BM115" s="224" t="s">
        <v>3048</v>
      </c>
    </row>
    <row r="116" s="2" customFormat="1">
      <c r="A116" s="39"/>
      <c r="B116" s="40"/>
      <c r="C116" s="41"/>
      <c r="D116" s="226" t="s">
        <v>226</v>
      </c>
      <c r="E116" s="41"/>
      <c r="F116" s="227" t="s">
        <v>913</v>
      </c>
      <c r="G116" s="41"/>
      <c r="H116" s="41"/>
      <c r="I116" s="228"/>
      <c r="J116" s="41"/>
      <c r="K116" s="41"/>
      <c r="L116" s="45"/>
      <c r="M116" s="229"/>
      <c r="N116" s="230"/>
      <c r="O116" s="85"/>
      <c r="P116" s="85"/>
      <c r="Q116" s="85"/>
      <c r="R116" s="85"/>
      <c r="S116" s="85"/>
      <c r="T116" s="86"/>
      <c r="U116" s="39"/>
      <c r="V116" s="39"/>
      <c r="W116" s="39"/>
      <c r="X116" s="39"/>
      <c r="Y116" s="39"/>
      <c r="Z116" s="39"/>
      <c r="AA116" s="39"/>
      <c r="AB116" s="39"/>
      <c r="AC116" s="39"/>
      <c r="AD116" s="39"/>
      <c r="AE116" s="39"/>
      <c r="AT116" s="18" t="s">
        <v>226</v>
      </c>
      <c r="AU116" s="18" t="s">
        <v>78</v>
      </c>
    </row>
    <row r="117" s="13" customFormat="1">
      <c r="A117" s="13"/>
      <c r="B117" s="231"/>
      <c r="C117" s="232"/>
      <c r="D117" s="226" t="s">
        <v>228</v>
      </c>
      <c r="E117" s="233" t="s">
        <v>19</v>
      </c>
      <c r="F117" s="234" t="s">
        <v>1172</v>
      </c>
      <c r="G117" s="232"/>
      <c r="H117" s="235">
        <v>1.8</v>
      </c>
      <c r="I117" s="236"/>
      <c r="J117" s="232"/>
      <c r="K117" s="232"/>
      <c r="L117" s="237"/>
      <c r="M117" s="238"/>
      <c r="N117" s="239"/>
      <c r="O117" s="239"/>
      <c r="P117" s="239"/>
      <c r="Q117" s="239"/>
      <c r="R117" s="239"/>
      <c r="S117" s="239"/>
      <c r="T117" s="240"/>
      <c r="U117" s="13"/>
      <c r="V117" s="13"/>
      <c r="W117" s="13"/>
      <c r="X117" s="13"/>
      <c r="Y117" s="13"/>
      <c r="Z117" s="13"/>
      <c r="AA117" s="13"/>
      <c r="AB117" s="13"/>
      <c r="AC117" s="13"/>
      <c r="AD117" s="13"/>
      <c r="AE117" s="13"/>
      <c r="AT117" s="241" t="s">
        <v>228</v>
      </c>
      <c r="AU117" s="241" t="s">
        <v>78</v>
      </c>
      <c r="AV117" s="13" t="s">
        <v>78</v>
      </c>
      <c r="AW117" s="13" t="s">
        <v>31</v>
      </c>
      <c r="AX117" s="13" t="s">
        <v>69</v>
      </c>
      <c r="AY117" s="241" t="s">
        <v>216</v>
      </c>
    </row>
    <row r="118" s="14" customFormat="1">
      <c r="A118" s="14"/>
      <c r="B118" s="242"/>
      <c r="C118" s="243"/>
      <c r="D118" s="226" t="s">
        <v>228</v>
      </c>
      <c r="E118" s="244" t="s">
        <v>19</v>
      </c>
      <c r="F118" s="245" t="s">
        <v>231</v>
      </c>
      <c r="G118" s="243"/>
      <c r="H118" s="246">
        <v>1.8</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228</v>
      </c>
      <c r="AU118" s="252" t="s">
        <v>78</v>
      </c>
      <c r="AV118" s="14" t="s">
        <v>224</v>
      </c>
      <c r="AW118" s="14" t="s">
        <v>31</v>
      </c>
      <c r="AX118" s="14" t="s">
        <v>76</v>
      </c>
      <c r="AY118" s="252" t="s">
        <v>216</v>
      </c>
    </row>
    <row r="119" s="2" customFormat="1" ht="22.2" customHeight="1">
      <c r="A119" s="39"/>
      <c r="B119" s="40"/>
      <c r="C119" s="213" t="s">
        <v>224</v>
      </c>
      <c r="D119" s="213" t="s">
        <v>219</v>
      </c>
      <c r="E119" s="214" t="s">
        <v>240</v>
      </c>
      <c r="F119" s="215" t="s">
        <v>241</v>
      </c>
      <c r="G119" s="216" t="s">
        <v>222</v>
      </c>
      <c r="H119" s="217">
        <v>37.783000000000001</v>
      </c>
      <c r="I119" s="218"/>
      <c r="J119" s="219">
        <f>ROUND(I119*H119,2)</f>
        <v>0</v>
      </c>
      <c r="K119" s="215" t="s">
        <v>223</v>
      </c>
      <c r="L119" s="45"/>
      <c r="M119" s="220" t="s">
        <v>19</v>
      </c>
      <c r="N119" s="221" t="s">
        <v>40</v>
      </c>
      <c r="O119" s="85"/>
      <c r="P119" s="222">
        <f>O119*H119</f>
        <v>0</v>
      </c>
      <c r="Q119" s="222">
        <v>0</v>
      </c>
      <c r="R119" s="222">
        <f>Q119*H119</f>
        <v>0</v>
      </c>
      <c r="S119" s="222">
        <v>0.02</v>
      </c>
      <c r="T119" s="223">
        <f>S119*H119</f>
        <v>0.75566</v>
      </c>
      <c r="U119" s="39"/>
      <c r="V119" s="39"/>
      <c r="W119" s="39"/>
      <c r="X119" s="39"/>
      <c r="Y119" s="39"/>
      <c r="Z119" s="39"/>
      <c r="AA119" s="39"/>
      <c r="AB119" s="39"/>
      <c r="AC119" s="39"/>
      <c r="AD119" s="39"/>
      <c r="AE119" s="39"/>
      <c r="AR119" s="224" t="s">
        <v>224</v>
      </c>
      <c r="AT119" s="224" t="s">
        <v>219</v>
      </c>
      <c r="AU119" s="224" t="s">
        <v>78</v>
      </c>
      <c r="AY119" s="18" t="s">
        <v>216</v>
      </c>
      <c r="BE119" s="225">
        <f>IF(N119="základní",J119,0)</f>
        <v>0</v>
      </c>
      <c r="BF119" s="225">
        <f>IF(N119="snížená",J119,0)</f>
        <v>0</v>
      </c>
      <c r="BG119" s="225">
        <f>IF(N119="zákl. přenesená",J119,0)</f>
        <v>0</v>
      </c>
      <c r="BH119" s="225">
        <f>IF(N119="sníž. přenesená",J119,0)</f>
        <v>0</v>
      </c>
      <c r="BI119" s="225">
        <f>IF(N119="nulová",J119,0)</f>
        <v>0</v>
      </c>
      <c r="BJ119" s="18" t="s">
        <v>76</v>
      </c>
      <c r="BK119" s="225">
        <f>ROUND(I119*H119,2)</f>
        <v>0</v>
      </c>
      <c r="BL119" s="18" t="s">
        <v>224</v>
      </c>
      <c r="BM119" s="224" t="s">
        <v>3049</v>
      </c>
    </row>
    <row r="120" s="2" customFormat="1">
      <c r="A120" s="39"/>
      <c r="B120" s="40"/>
      <c r="C120" s="41"/>
      <c r="D120" s="226" t="s">
        <v>226</v>
      </c>
      <c r="E120" s="41"/>
      <c r="F120" s="227" t="s">
        <v>243</v>
      </c>
      <c r="G120" s="41"/>
      <c r="H120" s="41"/>
      <c r="I120" s="228"/>
      <c r="J120" s="41"/>
      <c r="K120" s="41"/>
      <c r="L120" s="45"/>
      <c r="M120" s="229"/>
      <c r="N120" s="230"/>
      <c r="O120" s="85"/>
      <c r="P120" s="85"/>
      <c r="Q120" s="85"/>
      <c r="R120" s="85"/>
      <c r="S120" s="85"/>
      <c r="T120" s="86"/>
      <c r="U120" s="39"/>
      <c r="V120" s="39"/>
      <c r="W120" s="39"/>
      <c r="X120" s="39"/>
      <c r="Y120" s="39"/>
      <c r="Z120" s="39"/>
      <c r="AA120" s="39"/>
      <c r="AB120" s="39"/>
      <c r="AC120" s="39"/>
      <c r="AD120" s="39"/>
      <c r="AE120" s="39"/>
      <c r="AT120" s="18" t="s">
        <v>226</v>
      </c>
      <c r="AU120" s="18" t="s">
        <v>78</v>
      </c>
    </row>
    <row r="121" s="13" customFormat="1">
      <c r="A121" s="13"/>
      <c r="B121" s="231"/>
      <c r="C121" s="232"/>
      <c r="D121" s="226" t="s">
        <v>228</v>
      </c>
      <c r="E121" s="233" t="s">
        <v>19</v>
      </c>
      <c r="F121" s="234" t="s">
        <v>2826</v>
      </c>
      <c r="G121" s="232"/>
      <c r="H121" s="235">
        <v>18.983000000000001</v>
      </c>
      <c r="I121" s="236"/>
      <c r="J121" s="232"/>
      <c r="K121" s="232"/>
      <c r="L121" s="237"/>
      <c r="M121" s="238"/>
      <c r="N121" s="239"/>
      <c r="O121" s="239"/>
      <c r="P121" s="239"/>
      <c r="Q121" s="239"/>
      <c r="R121" s="239"/>
      <c r="S121" s="239"/>
      <c r="T121" s="240"/>
      <c r="U121" s="13"/>
      <c r="V121" s="13"/>
      <c r="W121" s="13"/>
      <c r="X121" s="13"/>
      <c r="Y121" s="13"/>
      <c r="Z121" s="13"/>
      <c r="AA121" s="13"/>
      <c r="AB121" s="13"/>
      <c r="AC121" s="13"/>
      <c r="AD121" s="13"/>
      <c r="AE121" s="13"/>
      <c r="AT121" s="241" t="s">
        <v>228</v>
      </c>
      <c r="AU121" s="241" t="s">
        <v>78</v>
      </c>
      <c r="AV121" s="13" t="s">
        <v>78</v>
      </c>
      <c r="AW121" s="13" t="s">
        <v>31</v>
      </c>
      <c r="AX121" s="13" t="s">
        <v>69</v>
      </c>
      <c r="AY121" s="241" t="s">
        <v>216</v>
      </c>
    </row>
    <row r="122" s="13" customFormat="1">
      <c r="A122" s="13"/>
      <c r="B122" s="231"/>
      <c r="C122" s="232"/>
      <c r="D122" s="226" t="s">
        <v>228</v>
      </c>
      <c r="E122" s="233" t="s">
        <v>19</v>
      </c>
      <c r="F122" s="234" t="s">
        <v>3044</v>
      </c>
      <c r="G122" s="232"/>
      <c r="H122" s="235">
        <v>18.800000000000001</v>
      </c>
      <c r="I122" s="236"/>
      <c r="J122" s="232"/>
      <c r="K122" s="232"/>
      <c r="L122" s="237"/>
      <c r="M122" s="238"/>
      <c r="N122" s="239"/>
      <c r="O122" s="239"/>
      <c r="P122" s="239"/>
      <c r="Q122" s="239"/>
      <c r="R122" s="239"/>
      <c r="S122" s="239"/>
      <c r="T122" s="240"/>
      <c r="U122" s="13"/>
      <c r="V122" s="13"/>
      <c r="W122" s="13"/>
      <c r="X122" s="13"/>
      <c r="Y122" s="13"/>
      <c r="Z122" s="13"/>
      <c r="AA122" s="13"/>
      <c r="AB122" s="13"/>
      <c r="AC122" s="13"/>
      <c r="AD122" s="13"/>
      <c r="AE122" s="13"/>
      <c r="AT122" s="241" t="s">
        <v>228</v>
      </c>
      <c r="AU122" s="241" t="s">
        <v>78</v>
      </c>
      <c r="AV122" s="13" t="s">
        <v>78</v>
      </c>
      <c r="AW122" s="13" t="s">
        <v>31</v>
      </c>
      <c r="AX122" s="13" t="s">
        <v>69</v>
      </c>
      <c r="AY122" s="241" t="s">
        <v>216</v>
      </c>
    </row>
    <row r="123" s="14" customFormat="1">
      <c r="A123" s="14"/>
      <c r="B123" s="242"/>
      <c r="C123" s="243"/>
      <c r="D123" s="226" t="s">
        <v>228</v>
      </c>
      <c r="E123" s="244" t="s">
        <v>19</v>
      </c>
      <c r="F123" s="245" t="s">
        <v>231</v>
      </c>
      <c r="G123" s="243"/>
      <c r="H123" s="246">
        <v>37.783000000000001</v>
      </c>
      <c r="I123" s="247"/>
      <c r="J123" s="243"/>
      <c r="K123" s="243"/>
      <c r="L123" s="248"/>
      <c r="M123" s="249"/>
      <c r="N123" s="250"/>
      <c r="O123" s="250"/>
      <c r="P123" s="250"/>
      <c r="Q123" s="250"/>
      <c r="R123" s="250"/>
      <c r="S123" s="250"/>
      <c r="T123" s="251"/>
      <c r="U123" s="14"/>
      <c r="V123" s="14"/>
      <c r="W123" s="14"/>
      <c r="X123" s="14"/>
      <c r="Y123" s="14"/>
      <c r="Z123" s="14"/>
      <c r="AA123" s="14"/>
      <c r="AB123" s="14"/>
      <c r="AC123" s="14"/>
      <c r="AD123" s="14"/>
      <c r="AE123" s="14"/>
      <c r="AT123" s="252" t="s">
        <v>228</v>
      </c>
      <c r="AU123" s="252" t="s">
        <v>78</v>
      </c>
      <c r="AV123" s="14" t="s">
        <v>224</v>
      </c>
      <c r="AW123" s="14" t="s">
        <v>31</v>
      </c>
      <c r="AX123" s="14" t="s">
        <v>76</v>
      </c>
      <c r="AY123" s="252" t="s">
        <v>216</v>
      </c>
    </row>
    <row r="124" s="2" customFormat="1" ht="22.2" customHeight="1">
      <c r="A124" s="39"/>
      <c r="B124" s="40"/>
      <c r="C124" s="213" t="s">
        <v>254</v>
      </c>
      <c r="D124" s="213" t="s">
        <v>219</v>
      </c>
      <c r="E124" s="214" t="s">
        <v>244</v>
      </c>
      <c r="F124" s="215" t="s">
        <v>245</v>
      </c>
      <c r="G124" s="216" t="s">
        <v>222</v>
      </c>
      <c r="H124" s="217">
        <v>14.1</v>
      </c>
      <c r="I124" s="218"/>
      <c r="J124" s="219">
        <f>ROUND(I124*H124,2)</f>
        <v>0</v>
      </c>
      <c r="K124" s="215" t="s">
        <v>223</v>
      </c>
      <c r="L124" s="45"/>
      <c r="M124" s="220" t="s">
        <v>19</v>
      </c>
      <c r="N124" s="221" t="s">
        <v>40</v>
      </c>
      <c r="O124" s="85"/>
      <c r="P124" s="222">
        <f>O124*H124</f>
        <v>0</v>
      </c>
      <c r="Q124" s="222">
        <v>0</v>
      </c>
      <c r="R124" s="222">
        <f>Q124*H124</f>
        <v>0</v>
      </c>
      <c r="S124" s="222">
        <v>0.068000000000000005</v>
      </c>
      <c r="T124" s="223">
        <f>S124*H124</f>
        <v>0.9588000000000001</v>
      </c>
      <c r="U124" s="39"/>
      <c r="V124" s="39"/>
      <c r="W124" s="39"/>
      <c r="X124" s="39"/>
      <c r="Y124" s="39"/>
      <c r="Z124" s="39"/>
      <c r="AA124" s="39"/>
      <c r="AB124" s="39"/>
      <c r="AC124" s="39"/>
      <c r="AD124" s="39"/>
      <c r="AE124" s="39"/>
      <c r="AR124" s="224" t="s">
        <v>224</v>
      </c>
      <c r="AT124" s="224" t="s">
        <v>219</v>
      </c>
      <c r="AU124" s="224" t="s">
        <v>78</v>
      </c>
      <c r="AY124" s="18" t="s">
        <v>216</v>
      </c>
      <c r="BE124" s="225">
        <f>IF(N124="základní",J124,0)</f>
        <v>0</v>
      </c>
      <c r="BF124" s="225">
        <f>IF(N124="snížená",J124,0)</f>
        <v>0</v>
      </c>
      <c r="BG124" s="225">
        <f>IF(N124="zákl. přenesená",J124,0)</f>
        <v>0</v>
      </c>
      <c r="BH124" s="225">
        <f>IF(N124="sníž. přenesená",J124,0)</f>
        <v>0</v>
      </c>
      <c r="BI124" s="225">
        <f>IF(N124="nulová",J124,0)</f>
        <v>0</v>
      </c>
      <c r="BJ124" s="18" t="s">
        <v>76</v>
      </c>
      <c r="BK124" s="225">
        <f>ROUND(I124*H124,2)</f>
        <v>0</v>
      </c>
      <c r="BL124" s="18" t="s">
        <v>224</v>
      </c>
      <c r="BM124" s="224" t="s">
        <v>3050</v>
      </c>
    </row>
    <row r="125" s="2" customFormat="1">
      <c r="A125" s="39"/>
      <c r="B125" s="40"/>
      <c r="C125" s="41"/>
      <c r="D125" s="226" t="s">
        <v>226</v>
      </c>
      <c r="E125" s="41"/>
      <c r="F125" s="227" t="s">
        <v>247</v>
      </c>
      <c r="G125" s="41"/>
      <c r="H125" s="41"/>
      <c r="I125" s="228"/>
      <c r="J125" s="41"/>
      <c r="K125" s="41"/>
      <c r="L125" s="45"/>
      <c r="M125" s="229"/>
      <c r="N125" s="230"/>
      <c r="O125" s="85"/>
      <c r="P125" s="85"/>
      <c r="Q125" s="85"/>
      <c r="R125" s="85"/>
      <c r="S125" s="85"/>
      <c r="T125" s="86"/>
      <c r="U125" s="39"/>
      <c r="V125" s="39"/>
      <c r="W125" s="39"/>
      <c r="X125" s="39"/>
      <c r="Y125" s="39"/>
      <c r="Z125" s="39"/>
      <c r="AA125" s="39"/>
      <c r="AB125" s="39"/>
      <c r="AC125" s="39"/>
      <c r="AD125" s="39"/>
      <c r="AE125" s="39"/>
      <c r="AT125" s="18" t="s">
        <v>226</v>
      </c>
      <c r="AU125" s="18" t="s">
        <v>78</v>
      </c>
    </row>
    <row r="126" s="13" customFormat="1">
      <c r="A126" s="13"/>
      <c r="B126" s="231"/>
      <c r="C126" s="232"/>
      <c r="D126" s="226" t="s">
        <v>228</v>
      </c>
      <c r="E126" s="233" t="s">
        <v>19</v>
      </c>
      <c r="F126" s="234" t="s">
        <v>2831</v>
      </c>
      <c r="G126" s="232"/>
      <c r="H126" s="235">
        <v>14.1</v>
      </c>
      <c r="I126" s="236"/>
      <c r="J126" s="232"/>
      <c r="K126" s="232"/>
      <c r="L126" s="237"/>
      <c r="M126" s="238"/>
      <c r="N126" s="239"/>
      <c r="O126" s="239"/>
      <c r="P126" s="239"/>
      <c r="Q126" s="239"/>
      <c r="R126" s="239"/>
      <c r="S126" s="239"/>
      <c r="T126" s="240"/>
      <c r="U126" s="13"/>
      <c r="V126" s="13"/>
      <c r="W126" s="13"/>
      <c r="X126" s="13"/>
      <c r="Y126" s="13"/>
      <c r="Z126" s="13"/>
      <c r="AA126" s="13"/>
      <c r="AB126" s="13"/>
      <c r="AC126" s="13"/>
      <c r="AD126" s="13"/>
      <c r="AE126" s="13"/>
      <c r="AT126" s="241" t="s">
        <v>228</v>
      </c>
      <c r="AU126" s="241" t="s">
        <v>78</v>
      </c>
      <c r="AV126" s="13" t="s">
        <v>78</v>
      </c>
      <c r="AW126" s="13" t="s">
        <v>31</v>
      </c>
      <c r="AX126" s="13" t="s">
        <v>69</v>
      </c>
      <c r="AY126" s="241" t="s">
        <v>216</v>
      </c>
    </row>
    <row r="127" s="14" customFormat="1">
      <c r="A127" s="14"/>
      <c r="B127" s="242"/>
      <c r="C127" s="243"/>
      <c r="D127" s="226" t="s">
        <v>228</v>
      </c>
      <c r="E127" s="244" t="s">
        <v>19</v>
      </c>
      <c r="F127" s="245" t="s">
        <v>231</v>
      </c>
      <c r="G127" s="243"/>
      <c r="H127" s="246">
        <v>14.1</v>
      </c>
      <c r="I127" s="247"/>
      <c r="J127" s="243"/>
      <c r="K127" s="243"/>
      <c r="L127" s="248"/>
      <c r="M127" s="249"/>
      <c r="N127" s="250"/>
      <c r="O127" s="250"/>
      <c r="P127" s="250"/>
      <c r="Q127" s="250"/>
      <c r="R127" s="250"/>
      <c r="S127" s="250"/>
      <c r="T127" s="251"/>
      <c r="U127" s="14"/>
      <c r="V127" s="14"/>
      <c r="W127" s="14"/>
      <c r="X127" s="14"/>
      <c r="Y127" s="14"/>
      <c r="Z127" s="14"/>
      <c r="AA127" s="14"/>
      <c r="AB127" s="14"/>
      <c r="AC127" s="14"/>
      <c r="AD127" s="14"/>
      <c r="AE127" s="14"/>
      <c r="AT127" s="252" t="s">
        <v>228</v>
      </c>
      <c r="AU127" s="252" t="s">
        <v>78</v>
      </c>
      <c r="AV127" s="14" t="s">
        <v>224</v>
      </c>
      <c r="AW127" s="14" t="s">
        <v>31</v>
      </c>
      <c r="AX127" s="14" t="s">
        <v>76</v>
      </c>
      <c r="AY127" s="252" t="s">
        <v>216</v>
      </c>
    </row>
    <row r="128" s="12" customFormat="1" ht="22.8" customHeight="1">
      <c r="A128" s="12"/>
      <c r="B128" s="197"/>
      <c r="C128" s="198"/>
      <c r="D128" s="199" t="s">
        <v>68</v>
      </c>
      <c r="E128" s="211" t="s">
        <v>252</v>
      </c>
      <c r="F128" s="211" t="s">
        <v>253</v>
      </c>
      <c r="G128" s="198"/>
      <c r="H128" s="198"/>
      <c r="I128" s="201"/>
      <c r="J128" s="212">
        <f>BK128</f>
        <v>0</v>
      </c>
      <c r="K128" s="198"/>
      <c r="L128" s="203"/>
      <c r="M128" s="204"/>
      <c r="N128" s="205"/>
      <c r="O128" s="205"/>
      <c r="P128" s="206">
        <f>SUM(P129:P137)</f>
        <v>0</v>
      </c>
      <c r="Q128" s="205"/>
      <c r="R128" s="206">
        <f>SUM(R129:R137)</f>
        <v>0</v>
      </c>
      <c r="S128" s="205"/>
      <c r="T128" s="207">
        <f>SUM(T129:T137)</f>
        <v>0</v>
      </c>
      <c r="U128" s="12"/>
      <c r="V128" s="12"/>
      <c r="W128" s="12"/>
      <c r="X128" s="12"/>
      <c r="Y128" s="12"/>
      <c r="Z128" s="12"/>
      <c r="AA128" s="12"/>
      <c r="AB128" s="12"/>
      <c r="AC128" s="12"/>
      <c r="AD128" s="12"/>
      <c r="AE128" s="12"/>
      <c r="AR128" s="208" t="s">
        <v>76</v>
      </c>
      <c r="AT128" s="209" t="s">
        <v>68</v>
      </c>
      <c r="AU128" s="209" t="s">
        <v>76</v>
      </c>
      <c r="AY128" s="208" t="s">
        <v>216</v>
      </c>
      <c r="BK128" s="210">
        <f>SUM(BK129:BK137)</f>
        <v>0</v>
      </c>
    </row>
    <row r="129" s="2" customFormat="1" ht="22.2" customHeight="1">
      <c r="A129" s="39"/>
      <c r="B129" s="40"/>
      <c r="C129" s="213" t="s">
        <v>217</v>
      </c>
      <c r="D129" s="213" t="s">
        <v>219</v>
      </c>
      <c r="E129" s="214" t="s">
        <v>255</v>
      </c>
      <c r="F129" s="215" t="s">
        <v>256</v>
      </c>
      <c r="G129" s="216" t="s">
        <v>257</v>
      </c>
      <c r="H129" s="217">
        <v>3.9580000000000002</v>
      </c>
      <c r="I129" s="218"/>
      <c r="J129" s="219">
        <f>ROUND(I129*H129,2)</f>
        <v>0</v>
      </c>
      <c r="K129" s="215" t="s">
        <v>223</v>
      </c>
      <c r="L129" s="45"/>
      <c r="M129" s="220" t="s">
        <v>19</v>
      </c>
      <c r="N129" s="221" t="s">
        <v>40</v>
      </c>
      <c r="O129" s="85"/>
      <c r="P129" s="222">
        <f>O129*H129</f>
        <v>0</v>
      </c>
      <c r="Q129" s="222">
        <v>0</v>
      </c>
      <c r="R129" s="222">
        <f>Q129*H129</f>
        <v>0</v>
      </c>
      <c r="S129" s="222">
        <v>0</v>
      </c>
      <c r="T129" s="223">
        <f>S129*H129</f>
        <v>0</v>
      </c>
      <c r="U129" s="39"/>
      <c r="V129" s="39"/>
      <c r="W129" s="39"/>
      <c r="X129" s="39"/>
      <c r="Y129" s="39"/>
      <c r="Z129" s="39"/>
      <c r="AA129" s="39"/>
      <c r="AB129" s="39"/>
      <c r="AC129" s="39"/>
      <c r="AD129" s="39"/>
      <c r="AE129" s="39"/>
      <c r="AR129" s="224" t="s">
        <v>224</v>
      </c>
      <c r="AT129" s="224" t="s">
        <v>219</v>
      </c>
      <c r="AU129" s="224" t="s">
        <v>78</v>
      </c>
      <c r="AY129" s="18" t="s">
        <v>216</v>
      </c>
      <c r="BE129" s="225">
        <f>IF(N129="základní",J129,0)</f>
        <v>0</v>
      </c>
      <c r="BF129" s="225">
        <f>IF(N129="snížená",J129,0)</f>
        <v>0</v>
      </c>
      <c r="BG129" s="225">
        <f>IF(N129="zákl. přenesená",J129,0)</f>
        <v>0</v>
      </c>
      <c r="BH129" s="225">
        <f>IF(N129="sníž. přenesená",J129,0)</f>
        <v>0</v>
      </c>
      <c r="BI129" s="225">
        <f>IF(N129="nulová",J129,0)</f>
        <v>0</v>
      </c>
      <c r="BJ129" s="18" t="s">
        <v>76</v>
      </c>
      <c r="BK129" s="225">
        <f>ROUND(I129*H129,2)</f>
        <v>0</v>
      </c>
      <c r="BL129" s="18" t="s">
        <v>224</v>
      </c>
      <c r="BM129" s="224" t="s">
        <v>3051</v>
      </c>
    </row>
    <row r="130" s="2" customFormat="1">
      <c r="A130" s="39"/>
      <c r="B130" s="40"/>
      <c r="C130" s="41"/>
      <c r="D130" s="226" t="s">
        <v>226</v>
      </c>
      <c r="E130" s="41"/>
      <c r="F130" s="227" t="s">
        <v>259</v>
      </c>
      <c r="G130" s="41"/>
      <c r="H130" s="41"/>
      <c r="I130" s="228"/>
      <c r="J130" s="41"/>
      <c r="K130" s="41"/>
      <c r="L130" s="45"/>
      <c r="M130" s="229"/>
      <c r="N130" s="230"/>
      <c r="O130" s="85"/>
      <c r="P130" s="85"/>
      <c r="Q130" s="85"/>
      <c r="R130" s="85"/>
      <c r="S130" s="85"/>
      <c r="T130" s="86"/>
      <c r="U130" s="39"/>
      <c r="V130" s="39"/>
      <c r="W130" s="39"/>
      <c r="X130" s="39"/>
      <c r="Y130" s="39"/>
      <c r="Z130" s="39"/>
      <c r="AA130" s="39"/>
      <c r="AB130" s="39"/>
      <c r="AC130" s="39"/>
      <c r="AD130" s="39"/>
      <c r="AE130" s="39"/>
      <c r="AT130" s="18" t="s">
        <v>226</v>
      </c>
      <c r="AU130" s="18" t="s">
        <v>78</v>
      </c>
    </row>
    <row r="131" s="2" customFormat="1" ht="22.2" customHeight="1">
      <c r="A131" s="39"/>
      <c r="B131" s="40"/>
      <c r="C131" s="213" t="s">
        <v>265</v>
      </c>
      <c r="D131" s="213" t="s">
        <v>219</v>
      </c>
      <c r="E131" s="214" t="s">
        <v>260</v>
      </c>
      <c r="F131" s="215" t="s">
        <v>261</v>
      </c>
      <c r="G131" s="216" t="s">
        <v>257</v>
      </c>
      <c r="H131" s="217">
        <v>79.159999999999997</v>
      </c>
      <c r="I131" s="218"/>
      <c r="J131" s="219">
        <f>ROUND(I131*H131,2)</f>
        <v>0</v>
      </c>
      <c r="K131" s="215" t="s">
        <v>223</v>
      </c>
      <c r="L131" s="45"/>
      <c r="M131" s="220" t="s">
        <v>19</v>
      </c>
      <c r="N131" s="221" t="s">
        <v>40</v>
      </c>
      <c r="O131" s="85"/>
      <c r="P131" s="222">
        <f>O131*H131</f>
        <v>0</v>
      </c>
      <c r="Q131" s="222">
        <v>0</v>
      </c>
      <c r="R131" s="222">
        <f>Q131*H131</f>
        <v>0</v>
      </c>
      <c r="S131" s="222">
        <v>0</v>
      </c>
      <c r="T131" s="223">
        <f>S131*H131</f>
        <v>0</v>
      </c>
      <c r="U131" s="39"/>
      <c r="V131" s="39"/>
      <c r="W131" s="39"/>
      <c r="X131" s="39"/>
      <c r="Y131" s="39"/>
      <c r="Z131" s="39"/>
      <c r="AA131" s="39"/>
      <c r="AB131" s="39"/>
      <c r="AC131" s="39"/>
      <c r="AD131" s="39"/>
      <c r="AE131" s="39"/>
      <c r="AR131" s="224" t="s">
        <v>224</v>
      </c>
      <c r="AT131" s="224" t="s">
        <v>219</v>
      </c>
      <c r="AU131" s="224" t="s">
        <v>78</v>
      </c>
      <c r="AY131" s="18" t="s">
        <v>216</v>
      </c>
      <c r="BE131" s="225">
        <f>IF(N131="základní",J131,0)</f>
        <v>0</v>
      </c>
      <c r="BF131" s="225">
        <f>IF(N131="snížená",J131,0)</f>
        <v>0</v>
      </c>
      <c r="BG131" s="225">
        <f>IF(N131="zákl. přenesená",J131,0)</f>
        <v>0</v>
      </c>
      <c r="BH131" s="225">
        <f>IF(N131="sníž. přenesená",J131,0)</f>
        <v>0</v>
      </c>
      <c r="BI131" s="225">
        <f>IF(N131="nulová",J131,0)</f>
        <v>0</v>
      </c>
      <c r="BJ131" s="18" t="s">
        <v>76</v>
      </c>
      <c r="BK131" s="225">
        <f>ROUND(I131*H131,2)</f>
        <v>0</v>
      </c>
      <c r="BL131" s="18" t="s">
        <v>224</v>
      </c>
      <c r="BM131" s="224" t="s">
        <v>3052</v>
      </c>
    </row>
    <row r="132" s="2" customFormat="1">
      <c r="A132" s="39"/>
      <c r="B132" s="40"/>
      <c r="C132" s="41"/>
      <c r="D132" s="226" t="s">
        <v>226</v>
      </c>
      <c r="E132" s="41"/>
      <c r="F132" s="227" t="s">
        <v>263</v>
      </c>
      <c r="G132" s="41"/>
      <c r="H132" s="41"/>
      <c r="I132" s="228"/>
      <c r="J132" s="41"/>
      <c r="K132" s="41"/>
      <c r="L132" s="45"/>
      <c r="M132" s="229"/>
      <c r="N132" s="230"/>
      <c r="O132" s="85"/>
      <c r="P132" s="85"/>
      <c r="Q132" s="85"/>
      <c r="R132" s="85"/>
      <c r="S132" s="85"/>
      <c r="T132" s="86"/>
      <c r="U132" s="39"/>
      <c r="V132" s="39"/>
      <c r="W132" s="39"/>
      <c r="X132" s="39"/>
      <c r="Y132" s="39"/>
      <c r="Z132" s="39"/>
      <c r="AA132" s="39"/>
      <c r="AB132" s="39"/>
      <c r="AC132" s="39"/>
      <c r="AD132" s="39"/>
      <c r="AE132" s="39"/>
      <c r="AT132" s="18" t="s">
        <v>226</v>
      </c>
      <c r="AU132" s="18" t="s">
        <v>78</v>
      </c>
    </row>
    <row r="133" s="13" customFormat="1">
      <c r="A133" s="13"/>
      <c r="B133" s="231"/>
      <c r="C133" s="232"/>
      <c r="D133" s="226" t="s">
        <v>228</v>
      </c>
      <c r="E133" s="232"/>
      <c r="F133" s="234" t="s">
        <v>2834</v>
      </c>
      <c r="G133" s="232"/>
      <c r="H133" s="235">
        <v>79.159999999999997</v>
      </c>
      <c r="I133" s="236"/>
      <c r="J133" s="232"/>
      <c r="K133" s="232"/>
      <c r="L133" s="237"/>
      <c r="M133" s="238"/>
      <c r="N133" s="239"/>
      <c r="O133" s="239"/>
      <c r="P133" s="239"/>
      <c r="Q133" s="239"/>
      <c r="R133" s="239"/>
      <c r="S133" s="239"/>
      <c r="T133" s="240"/>
      <c r="U133" s="13"/>
      <c r="V133" s="13"/>
      <c r="W133" s="13"/>
      <c r="X133" s="13"/>
      <c r="Y133" s="13"/>
      <c r="Z133" s="13"/>
      <c r="AA133" s="13"/>
      <c r="AB133" s="13"/>
      <c r="AC133" s="13"/>
      <c r="AD133" s="13"/>
      <c r="AE133" s="13"/>
      <c r="AT133" s="241" t="s">
        <v>228</v>
      </c>
      <c r="AU133" s="241" t="s">
        <v>78</v>
      </c>
      <c r="AV133" s="13" t="s">
        <v>78</v>
      </c>
      <c r="AW133" s="13" t="s">
        <v>4</v>
      </c>
      <c r="AX133" s="13" t="s">
        <v>76</v>
      </c>
      <c r="AY133" s="241" t="s">
        <v>216</v>
      </c>
    </row>
    <row r="134" s="2" customFormat="1" ht="13.8" customHeight="1">
      <c r="A134" s="39"/>
      <c r="B134" s="40"/>
      <c r="C134" s="213" t="s">
        <v>270</v>
      </c>
      <c r="D134" s="213" t="s">
        <v>219</v>
      </c>
      <c r="E134" s="214" t="s">
        <v>266</v>
      </c>
      <c r="F134" s="215" t="s">
        <v>267</v>
      </c>
      <c r="G134" s="216" t="s">
        <v>257</v>
      </c>
      <c r="H134" s="217">
        <v>3.9580000000000002</v>
      </c>
      <c r="I134" s="218"/>
      <c r="J134" s="219">
        <f>ROUND(I134*H134,2)</f>
        <v>0</v>
      </c>
      <c r="K134" s="215" t="s">
        <v>223</v>
      </c>
      <c r="L134" s="45"/>
      <c r="M134" s="220" t="s">
        <v>19</v>
      </c>
      <c r="N134" s="221" t="s">
        <v>40</v>
      </c>
      <c r="O134" s="85"/>
      <c r="P134" s="222">
        <f>O134*H134</f>
        <v>0</v>
      </c>
      <c r="Q134" s="222">
        <v>0</v>
      </c>
      <c r="R134" s="222">
        <f>Q134*H134</f>
        <v>0</v>
      </c>
      <c r="S134" s="222">
        <v>0</v>
      </c>
      <c r="T134" s="223">
        <f>S134*H134</f>
        <v>0</v>
      </c>
      <c r="U134" s="39"/>
      <c r="V134" s="39"/>
      <c r="W134" s="39"/>
      <c r="X134" s="39"/>
      <c r="Y134" s="39"/>
      <c r="Z134" s="39"/>
      <c r="AA134" s="39"/>
      <c r="AB134" s="39"/>
      <c r="AC134" s="39"/>
      <c r="AD134" s="39"/>
      <c r="AE134" s="39"/>
      <c r="AR134" s="224" t="s">
        <v>224</v>
      </c>
      <c r="AT134" s="224" t="s">
        <v>219</v>
      </c>
      <c r="AU134" s="224" t="s">
        <v>78</v>
      </c>
      <c r="AY134" s="18" t="s">
        <v>216</v>
      </c>
      <c r="BE134" s="225">
        <f>IF(N134="základní",J134,0)</f>
        <v>0</v>
      </c>
      <c r="BF134" s="225">
        <f>IF(N134="snížená",J134,0)</f>
        <v>0</v>
      </c>
      <c r="BG134" s="225">
        <f>IF(N134="zákl. přenesená",J134,0)</f>
        <v>0</v>
      </c>
      <c r="BH134" s="225">
        <f>IF(N134="sníž. přenesená",J134,0)</f>
        <v>0</v>
      </c>
      <c r="BI134" s="225">
        <f>IF(N134="nulová",J134,0)</f>
        <v>0</v>
      </c>
      <c r="BJ134" s="18" t="s">
        <v>76</v>
      </c>
      <c r="BK134" s="225">
        <f>ROUND(I134*H134,2)</f>
        <v>0</v>
      </c>
      <c r="BL134" s="18" t="s">
        <v>224</v>
      </c>
      <c r="BM134" s="224" t="s">
        <v>3053</v>
      </c>
    </row>
    <row r="135" s="2" customFormat="1">
      <c r="A135" s="39"/>
      <c r="B135" s="40"/>
      <c r="C135" s="41"/>
      <c r="D135" s="226" t="s">
        <v>226</v>
      </c>
      <c r="E135" s="41"/>
      <c r="F135" s="227" t="s">
        <v>269</v>
      </c>
      <c r="G135" s="41"/>
      <c r="H135" s="41"/>
      <c r="I135" s="228"/>
      <c r="J135" s="41"/>
      <c r="K135" s="41"/>
      <c r="L135" s="45"/>
      <c r="M135" s="229"/>
      <c r="N135" s="230"/>
      <c r="O135" s="85"/>
      <c r="P135" s="85"/>
      <c r="Q135" s="85"/>
      <c r="R135" s="85"/>
      <c r="S135" s="85"/>
      <c r="T135" s="86"/>
      <c r="U135" s="39"/>
      <c r="V135" s="39"/>
      <c r="W135" s="39"/>
      <c r="X135" s="39"/>
      <c r="Y135" s="39"/>
      <c r="Z135" s="39"/>
      <c r="AA135" s="39"/>
      <c r="AB135" s="39"/>
      <c r="AC135" s="39"/>
      <c r="AD135" s="39"/>
      <c r="AE135" s="39"/>
      <c r="AT135" s="18" t="s">
        <v>226</v>
      </c>
      <c r="AU135" s="18" t="s">
        <v>78</v>
      </c>
    </row>
    <row r="136" s="2" customFormat="1" ht="22.2" customHeight="1">
      <c r="A136" s="39"/>
      <c r="B136" s="40"/>
      <c r="C136" s="213" t="s">
        <v>232</v>
      </c>
      <c r="D136" s="213" t="s">
        <v>219</v>
      </c>
      <c r="E136" s="214" t="s">
        <v>271</v>
      </c>
      <c r="F136" s="215" t="s">
        <v>272</v>
      </c>
      <c r="G136" s="216" t="s">
        <v>257</v>
      </c>
      <c r="H136" s="217">
        <v>3.9580000000000002</v>
      </c>
      <c r="I136" s="218"/>
      <c r="J136" s="219">
        <f>ROUND(I136*H136,2)</f>
        <v>0</v>
      </c>
      <c r="K136" s="215" t="s">
        <v>223</v>
      </c>
      <c r="L136" s="45"/>
      <c r="M136" s="220" t="s">
        <v>19</v>
      </c>
      <c r="N136" s="221" t="s">
        <v>40</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224</v>
      </c>
      <c r="AT136" s="224" t="s">
        <v>219</v>
      </c>
      <c r="AU136" s="224" t="s">
        <v>78</v>
      </c>
      <c r="AY136" s="18" t="s">
        <v>216</v>
      </c>
      <c r="BE136" s="225">
        <f>IF(N136="základní",J136,0)</f>
        <v>0</v>
      </c>
      <c r="BF136" s="225">
        <f>IF(N136="snížená",J136,0)</f>
        <v>0</v>
      </c>
      <c r="BG136" s="225">
        <f>IF(N136="zákl. přenesená",J136,0)</f>
        <v>0</v>
      </c>
      <c r="BH136" s="225">
        <f>IF(N136="sníž. přenesená",J136,0)</f>
        <v>0</v>
      </c>
      <c r="BI136" s="225">
        <f>IF(N136="nulová",J136,0)</f>
        <v>0</v>
      </c>
      <c r="BJ136" s="18" t="s">
        <v>76</v>
      </c>
      <c r="BK136" s="225">
        <f>ROUND(I136*H136,2)</f>
        <v>0</v>
      </c>
      <c r="BL136" s="18" t="s">
        <v>224</v>
      </c>
      <c r="BM136" s="224" t="s">
        <v>3054</v>
      </c>
    </row>
    <row r="137" s="2" customFormat="1">
      <c r="A137" s="39"/>
      <c r="B137" s="40"/>
      <c r="C137" s="41"/>
      <c r="D137" s="226" t="s">
        <v>226</v>
      </c>
      <c r="E137" s="41"/>
      <c r="F137" s="227" t="s">
        <v>274</v>
      </c>
      <c r="G137" s="41"/>
      <c r="H137" s="41"/>
      <c r="I137" s="228"/>
      <c r="J137" s="41"/>
      <c r="K137" s="41"/>
      <c r="L137" s="45"/>
      <c r="M137" s="229"/>
      <c r="N137" s="230"/>
      <c r="O137" s="85"/>
      <c r="P137" s="85"/>
      <c r="Q137" s="85"/>
      <c r="R137" s="85"/>
      <c r="S137" s="85"/>
      <c r="T137" s="86"/>
      <c r="U137" s="39"/>
      <c r="V137" s="39"/>
      <c r="W137" s="39"/>
      <c r="X137" s="39"/>
      <c r="Y137" s="39"/>
      <c r="Z137" s="39"/>
      <c r="AA137" s="39"/>
      <c r="AB137" s="39"/>
      <c r="AC137" s="39"/>
      <c r="AD137" s="39"/>
      <c r="AE137" s="39"/>
      <c r="AT137" s="18" t="s">
        <v>226</v>
      </c>
      <c r="AU137" s="18" t="s">
        <v>78</v>
      </c>
    </row>
    <row r="138" s="12" customFormat="1" ht="22.8" customHeight="1">
      <c r="A138" s="12"/>
      <c r="B138" s="197"/>
      <c r="C138" s="198"/>
      <c r="D138" s="199" t="s">
        <v>68</v>
      </c>
      <c r="E138" s="211" t="s">
        <v>275</v>
      </c>
      <c r="F138" s="211" t="s">
        <v>276</v>
      </c>
      <c r="G138" s="198"/>
      <c r="H138" s="198"/>
      <c r="I138" s="201"/>
      <c r="J138" s="212">
        <f>BK138</f>
        <v>0</v>
      </c>
      <c r="K138" s="198"/>
      <c r="L138" s="203"/>
      <c r="M138" s="204"/>
      <c r="N138" s="205"/>
      <c r="O138" s="205"/>
      <c r="P138" s="206">
        <f>SUM(P139:P140)</f>
        <v>0</v>
      </c>
      <c r="Q138" s="205"/>
      <c r="R138" s="206">
        <f>SUM(R139:R140)</f>
        <v>0</v>
      </c>
      <c r="S138" s="205"/>
      <c r="T138" s="207">
        <f>SUM(T139:T140)</f>
        <v>0</v>
      </c>
      <c r="U138" s="12"/>
      <c r="V138" s="12"/>
      <c r="W138" s="12"/>
      <c r="X138" s="12"/>
      <c r="Y138" s="12"/>
      <c r="Z138" s="12"/>
      <c r="AA138" s="12"/>
      <c r="AB138" s="12"/>
      <c r="AC138" s="12"/>
      <c r="AD138" s="12"/>
      <c r="AE138" s="12"/>
      <c r="AR138" s="208" t="s">
        <v>76</v>
      </c>
      <c r="AT138" s="209" t="s">
        <v>68</v>
      </c>
      <c r="AU138" s="209" t="s">
        <v>76</v>
      </c>
      <c r="AY138" s="208" t="s">
        <v>216</v>
      </c>
      <c r="BK138" s="210">
        <f>SUM(BK139:BK140)</f>
        <v>0</v>
      </c>
    </row>
    <row r="139" s="2" customFormat="1" ht="22.2" customHeight="1">
      <c r="A139" s="39"/>
      <c r="B139" s="40"/>
      <c r="C139" s="213" t="s">
        <v>147</v>
      </c>
      <c r="D139" s="213" t="s">
        <v>219</v>
      </c>
      <c r="E139" s="214" t="s">
        <v>277</v>
      </c>
      <c r="F139" s="215" t="s">
        <v>278</v>
      </c>
      <c r="G139" s="216" t="s">
        <v>257</v>
      </c>
      <c r="H139" s="217">
        <v>0.98999999999999999</v>
      </c>
      <c r="I139" s="218"/>
      <c r="J139" s="219">
        <f>ROUND(I139*H139,2)</f>
        <v>0</v>
      </c>
      <c r="K139" s="215" t="s">
        <v>223</v>
      </c>
      <c r="L139" s="45"/>
      <c r="M139" s="220" t="s">
        <v>19</v>
      </c>
      <c r="N139" s="221" t="s">
        <v>40</v>
      </c>
      <c r="O139" s="85"/>
      <c r="P139" s="222">
        <f>O139*H139</f>
        <v>0</v>
      </c>
      <c r="Q139" s="222">
        <v>0</v>
      </c>
      <c r="R139" s="222">
        <f>Q139*H139</f>
        <v>0</v>
      </c>
      <c r="S139" s="222">
        <v>0</v>
      </c>
      <c r="T139" s="223">
        <f>S139*H139</f>
        <v>0</v>
      </c>
      <c r="U139" s="39"/>
      <c r="V139" s="39"/>
      <c r="W139" s="39"/>
      <c r="X139" s="39"/>
      <c r="Y139" s="39"/>
      <c r="Z139" s="39"/>
      <c r="AA139" s="39"/>
      <c r="AB139" s="39"/>
      <c r="AC139" s="39"/>
      <c r="AD139" s="39"/>
      <c r="AE139" s="39"/>
      <c r="AR139" s="224" t="s">
        <v>224</v>
      </c>
      <c r="AT139" s="224" t="s">
        <v>219</v>
      </c>
      <c r="AU139" s="224" t="s">
        <v>78</v>
      </c>
      <c r="AY139" s="18" t="s">
        <v>216</v>
      </c>
      <c r="BE139" s="225">
        <f>IF(N139="základní",J139,0)</f>
        <v>0</v>
      </c>
      <c r="BF139" s="225">
        <f>IF(N139="snížená",J139,0)</f>
        <v>0</v>
      </c>
      <c r="BG139" s="225">
        <f>IF(N139="zákl. přenesená",J139,0)</f>
        <v>0</v>
      </c>
      <c r="BH139" s="225">
        <f>IF(N139="sníž. přenesená",J139,0)</f>
        <v>0</v>
      </c>
      <c r="BI139" s="225">
        <f>IF(N139="nulová",J139,0)</f>
        <v>0</v>
      </c>
      <c r="BJ139" s="18" t="s">
        <v>76</v>
      </c>
      <c r="BK139" s="225">
        <f>ROUND(I139*H139,2)</f>
        <v>0</v>
      </c>
      <c r="BL139" s="18" t="s">
        <v>224</v>
      </c>
      <c r="BM139" s="224" t="s">
        <v>3055</v>
      </c>
    </row>
    <row r="140" s="2" customFormat="1">
      <c r="A140" s="39"/>
      <c r="B140" s="40"/>
      <c r="C140" s="41"/>
      <c r="D140" s="226" t="s">
        <v>226</v>
      </c>
      <c r="E140" s="41"/>
      <c r="F140" s="227" t="s">
        <v>280</v>
      </c>
      <c r="G140" s="41"/>
      <c r="H140" s="41"/>
      <c r="I140" s="228"/>
      <c r="J140" s="41"/>
      <c r="K140" s="41"/>
      <c r="L140" s="45"/>
      <c r="M140" s="229"/>
      <c r="N140" s="230"/>
      <c r="O140" s="85"/>
      <c r="P140" s="85"/>
      <c r="Q140" s="85"/>
      <c r="R140" s="85"/>
      <c r="S140" s="85"/>
      <c r="T140" s="86"/>
      <c r="U140" s="39"/>
      <c r="V140" s="39"/>
      <c r="W140" s="39"/>
      <c r="X140" s="39"/>
      <c r="Y140" s="39"/>
      <c r="Z140" s="39"/>
      <c r="AA140" s="39"/>
      <c r="AB140" s="39"/>
      <c r="AC140" s="39"/>
      <c r="AD140" s="39"/>
      <c r="AE140" s="39"/>
      <c r="AT140" s="18" t="s">
        <v>226</v>
      </c>
      <c r="AU140" s="18" t="s">
        <v>78</v>
      </c>
    </row>
    <row r="141" s="12" customFormat="1" ht="25.92" customHeight="1">
      <c r="A141" s="12"/>
      <c r="B141" s="197"/>
      <c r="C141" s="198"/>
      <c r="D141" s="199" t="s">
        <v>68</v>
      </c>
      <c r="E141" s="200" t="s">
        <v>281</v>
      </c>
      <c r="F141" s="200" t="s">
        <v>282</v>
      </c>
      <c r="G141" s="198"/>
      <c r="H141" s="198"/>
      <c r="I141" s="201"/>
      <c r="J141" s="202">
        <f>BK141</f>
        <v>0</v>
      </c>
      <c r="K141" s="198"/>
      <c r="L141" s="203"/>
      <c r="M141" s="204"/>
      <c r="N141" s="205"/>
      <c r="O141" s="205"/>
      <c r="P141" s="206">
        <f>P142+P153+P162+P203+P210+P216+P223+P234+P263+P292+P311</f>
        <v>0</v>
      </c>
      <c r="Q141" s="205"/>
      <c r="R141" s="206">
        <f>R142+R153+R162+R203+R210+R216+R223+R234+R263+R292+R311</f>
        <v>1.1436622300000001</v>
      </c>
      <c r="S141" s="205"/>
      <c r="T141" s="207">
        <f>T142+T153+T162+T203+T210+T216+T223+T234+T263+T292+T311</f>
        <v>0.52532824</v>
      </c>
      <c r="U141" s="12"/>
      <c r="V141" s="12"/>
      <c r="W141" s="12"/>
      <c r="X141" s="12"/>
      <c r="Y141" s="12"/>
      <c r="Z141" s="12"/>
      <c r="AA141" s="12"/>
      <c r="AB141" s="12"/>
      <c r="AC141" s="12"/>
      <c r="AD141" s="12"/>
      <c r="AE141" s="12"/>
      <c r="AR141" s="208" t="s">
        <v>78</v>
      </c>
      <c r="AT141" s="209" t="s">
        <v>68</v>
      </c>
      <c r="AU141" s="209" t="s">
        <v>69</v>
      </c>
      <c r="AY141" s="208" t="s">
        <v>216</v>
      </c>
      <c r="BK141" s="210">
        <f>BK142+BK153+BK162+BK203+BK210+BK216+BK223+BK234+BK263+BK292+BK311</f>
        <v>0</v>
      </c>
    </row>
    <row r="142" s="12" customFormat="1" ht="22.8" customHeight="1">
      <c r="A142" s="12"/>
      <c r="B142" s="197"/>
      <c r="C142" s="198"/>
      <c r="D142" s="199" t="s">
        <v>68</v>
      </c>
      <c r="E142" s="211" t="s">
        <v>283</v>
      </c>
      <c r="F142" s="211" t="s">
        <v>284</v>
      </c>
      <c r="G142" s="198"/>
      <c r="H142" s="198"/>
      <c r="I142" s="201"/>
      <c r="J142" s="212">
        <f>BK142</f>
        <v>0</v>
      </c>
      <c r="K142" s="198"/>
      <c r="L142" s="203"/>
      <c r="M142" s="204"/>
      <c r="N142" s="205"/>
      <c r="O142" s="205"/>
      <c r="P142" s="206">
        <f>SUM(P143:P152)</f>
        <v>0</v>
      </c>
      <c r="Q142" s="205"/>
      <c r="R142" s="206">
        <f>SUM(R143:R152)</f>
        <v>0.024300000000000002</v>
      </c>
      <c r="S142" s="205"/>
      <c r="T142" s="207">
        <f>SUM(T143:T152)</f>
        <v>0</v>
      </c>
      <c r="U142" s="12"/>
      <c r="V142" s="12"/>
      <c r="W142" s="12"/>
      <c r="X142" s="12"/>
      <c r="Y142" s="12"/>
      <c r="Z142" s="12"/>
      <c r="AA142" s="12"/>
      <c r="AB142" s="12"/>
      <c r="AC142" s="12"/>
      <c r="AD142" s="12"/>
      <c r="AE142" s="12"/>
      <c r="AR142" s="208" t="s">
        <v>78</v>
      </c>
      <c r="AT142" s="209" t="s">
        <v>68</v>
      </c>
      <c r="AU142" s="209" t="s">
        <v>76</v>
      </c>
      <c r="AY142" s="208" t="s">
        <v>216</v>
      </c>
      <c r="BK142" s="210">
        <f>SUM(BK143:BK152)</f>
        <v>0</v>
      </c>
    </row>
    <row r="143" s="2" customFormat="1" ht="22.2" customHeight="1">
      <c r="A143" s="39"/>
      <c r="B143" s="40"/>
      <c r="C143" s="213" t="s">
        <v>157</v>
      </c>
      <c r="D143" s="213" t="s">
        <v>219</v>
      </c>
      <c r="E143" s="214" t="s">
        <v>285</v>
      </c>
      <c r="F143" s="215" t="s">
        <v>286</v>
      </c>
      <c r="G143" s="216" t="s">
        <v>222</v>
      </c>
      <c r="H143" s="217">
        <v>16.163</v>
      </c>
      <c r="I143" s="218"/>
      <c r="J143" s="219">
        <f>ROUND(I143*H143,2)</f>
        <v>0</v>
      </c>
      <c r="K143" s="215" t="s">
        <v>223</v>
      </c>
      <c r="L143" s="45"/>
      <c r="M143" s="220" t="s">
        <v>19</v>
      </c>
      <c r="N143" s="221" t="s">
        <v>40</v>
      </c>
      <c r="O143" s="85"/>
      <c r="P143" s="222">
        <f>O143*H143</f>
        <v>0</v>
      </c>
      <c r="Q143" s="222">
        <v>0</v>
      </c>
      <c r="R143" s="222">
        <f>Q143*H143</f>
        <v>0</v>
      </c>
      <c r="S143" s="222">
        <v>0</v>
      </c>
      <c r="T143" s="223">
        <f>S143*H143</f>
        <v>0</v>
      </c>
      <c r="U143" s="39"/>
      <c r="V143" s="39"/>
      <c r="W143" s="39"/>
      <c r="X143" s="39"/>
      <c r="Y143" s="39"/>
      <c r="Z143" s="39"/>
      <c r="AA143" s="39"/>
      <c r="AB143" s="39"/>
      <c r="AC143" s="39"/>
      <c r="AD143" s="39"/>
      <c r="AE143" s="39"/>
      <c r="AR143" s="224" t="s">
        <v>287</v>
      </c>
      <c r="AT143" s="224" t="s">
        <v>219</v>
      </c>
      <c r="AU143" s="224" t="s">
        <v>78</v>
      </c>
      <c r="AY143" s="18" t="s">
        <v>216</v>
      </c>
      <c r="BE143" s="225">
        <f>IF(N143="základní",J143,0)</f>
        <v>0</v>
      </c>
      <c r="BF143" s="225">
        <f>IF(N143="snížená",J143,0)</f>
        <v>0</v>
      </c>
      <c r="BG143" s="225">
        <f>IF(N143="zákl. přenesená",J143,0)</f>
        <v>0</v>
      </c>
      <c r="BH143" s="225">
        <f>IF(N143="sníž. přenesená",J143,0)</f>
        <v>0</v>
      </c>
      <c r="BI143" s="225">
        <f>IF(N143="nulová",J143,0)</f>
        <v>0</v>
      </c>
      <c r="BJ143" s="18" t="s">
        <v>76</v>
      </c>
      <c r="BK143" s="225">
        <f>ROUND(I143*H143,2)</f>
        <v>0</v>
      </c>
      <c r="BL143" s="18" t="s">
        <v>287</v>
      </c>
      <c r="BM143" s="224" t="s">
        <v>3056</v>
      </c>
    </row>
    <row r="144" s="2" customFormat="1">
      <c r="A144" s="39"/>
      <c r="B144" s="40"/>
      <c r="C144" s="41"/>
      <c r="D144" s="226" t="s">
        <v>226</v>
      </c>
      <c r="E144" s="41"/>
      <c r="F144" s="227" t="s">
        <v>289</v>
      </c>
      <c r="G144" s="41"/>
      <c r="H144" s="41"/>
      <c r="I144" s="228"/>
      <c r="J144" s="41"/>
      <c r="K144" s="41"/>
      <c r="L144" s="45"/>
      <c r="M144" s="229"/>
      <c r="N144" s="230"/>
      <c r="O144" s="85"/>
      <c r="P144" s="85"/>
      <c r="Q144" s="85"/>
      <c r="R144" s="85"/>
      <c r="S144" s="85"/>
      <c r="T144" s="86"/>
      <c r="U144" s="39"/>
      <c r="V144" s="39"/>
      <c r="W144" s="39"/>
      <c r="X144" s="39"/>
      <c r="Y144" s="39"/>
      <c r="Z144" s="39"/>
      <c r="AA144" s="39"/>
      <c r="AB144" s="39"/>
      <c r="AC144" s="39"/>
      <c r="AD144" s="39"/>
      <c r="AE144" s="39"/>
      <c r="AT144" s="18" t="s">
        <v>226</v>
      </c>
      <c r="AU144" s="18" t="s">
        <v>78</v>
      </c>
    </row>
    <row r="145" s="13" customFormat="1">
      <c r="A145" s="13"/>
      <c r="B145" s="231"/>
      <c r="C145" s="232"/>
      <c r="D145" s="226" t="s">
        <v>228</v>
      </c>
      <c r="E145" s="233" t="s">
        <v>19</v>
      </c>
      <c r="F145" s="234" t="s">
        <v>2839</v>
      </c>
      <c r="G145" s="232"/>
      <c r="H145" s="235">
        <v>16.163</v>
      </c>
      <c r="I145" s="236"/>
      <c r="J145" s="232"/>
      <c r="K145" s="232"/>
      <c r="L145" s="237"/>
      <c r="M145" s="238"/>
      <c r="N145" s="239"/>
      <c r="O145" s="239"/>
      <c r="P145" s="239"/>
      <c r="Q145" s="239"/>
      <c r="R145" s="239"/>
      <c r="S145" s="239"/>
      <c r="T145" s="240"/>
      <c r="U145" s="13"/>
      <c r="V145" s="13"/>
      <c r="W145" s="13"/>
      <c r="X145" s="13"/>
      <c r="Y145" s="13"/>
      <c r="Z145" s="13"/>
      <c r="AA145" s="13"/>
      <c r="AB145" s="13"/>
      <c r="AC145" s="13"/>
      <c r="AD145" s="13"/>
      <c r="AE145" s="13"/>
      <c r="AT145" s="241" t="s">
        <v>228</v>
      </c>
      <c r="AU145" s="241" t="s">
        <v>78</v>
      </c>
      <c r="AV145" s="13" t="s">
        <v>78</v>
      </c>
      <c r="AW145" s="13" t="s">
        <v>31</v>
      </c>
      <c r="AX145" s="13" t="s">
        <v>69</v>
      </c>
      <c r="AY145" s="241" t="s">
        <v>216</v>
      </c>
    </row>
    <row r="146" s="14" customFormat="1">
      <c r="A146" s="14"/>
      <c r="B146" s="242"/>
      <c r="C146" s="243"/>
      <c r="D146" s="226" t="s">
        <v>228</v>
      </c>
      <c r="E146" s="244" t="s">
        <v>19</v>
      </c>
      <c r="F146" s="245" t="s">
        <v>231</v>
      </c>
      <c r="G146" s="243"/>
      <c r="H146" s="246">
        <v>16.163</v>
      </c>
      <c r="I146" s="247"/>
      <c r="J146" s="243"/>
      <c r="K146" s="243"/>
      <c r="L146" s="248"/>
      <c r="M146" s="249"/>
      <c r="N146" s="250"/>
      <c r="O146" s="250"/>
      <c r="P146" s="250"/>
      <c r="Q146" s="250"/>
      <c r="R146" s="250"/>
      <c r="S146" s="250"/>
      <c r="T146" s="251"/>
      <c r="U146" s="14"/>
      <c r="V146" s="14"/>
      <c r="W146" s="14"/>
      <c r="X146" s="14"/>
      <c r="Y146" s="14"/>
      <c r="Z146" s="14"/>
      <c r="AA146" s="14"/>
      <c r="AB146" s="14"/>
      <c r="AC146" s="14"/>
      <c r="AD146" s="14"/>
      <c r="AE146" s="14"/>
      <c r="AT146" s="252" t="s">
        <v>228</v>
      </c>
      <c r="AU146" s="252" t="s">
        <v>78</v>
      </c>
      <c r="AV146" s="14" t="s">
        <v>224</v>
      </c>
      <c r="AW146" s="14" t="s">
        <v>31</v>
      </c>
      <c r="AX146" s="14" t="s">
        <v>76</v>
      </c>
      <c r="AY146" s="252" t="s">
        <v>216</v>
      </c>
    </row>
    <row r="147" s="2" customFormat="1" ht="13.8" customHeight="1">
      <c r="A147" s="39"/>
      <c r="B147" s="40"/>
      <c r="C147" s="263" t="s">
        <v>164</v>
      </c>
      <c r="D147" s="263" t="s">
        <v>295</v>
      </c>
      <c r="E147" s="264" t="s">
        <v>296</v>
      </c>
      <c r="F147" s="265" t="s">
        <v>297</v>
      </c>
      <c r="G147" s="266" t="s">
        <v>298</v>
      </c>
      <c r="H147" s="267">
        <v>24.300000000000001</v>
      </c>
      <c r="I147" s="268"/>
      <c r="J147" s="269">
        <f>ROUND(I147*H147,2)</f>
        <v>0</v>
      </c>
      <c r="K147" s="265" t="s">
        <v>223</v>
      </c>
      <c r="L147" s="270"/>
      <c r="M147" s="271" t="s">
        <v>19</v>
      </c>
      <c r="N147" s="272" t="s">
        <v>40</v>
      </c>
      <c r="O147" s="85"/>
      <c r="P147" s="222">
        <f>O147*H147</f>
        <v>0</v>
      </c>
      <c r="Q147" s="222">
        <v>0.001</v>
      </c>
      <c r="R147" s="222">
        <f>Q147*H147</f>
        <v>0.024300000000000002</v>
      </c>
      <c r="S147" s="222">
        <v>0</v>
      </c>
      <c r="T147" s="223">
        <f>S147*H147</f>
        <v>0</v>
      </c>
      <c r="U147" s="39"/>
      <c r="V147" s="39"/>
      <c r="W147" s="39"/>
      <c r="X147" s="39"/>
      <c r="Y147" s="39"/>
      <c r="Z147" s="39"/>
      <c r="AA147" s="39"/>
      <c r="AB147" s="39"/>
      <c r="AC147" s="39"/>
      <c r="AD147" s="39"/>
      <c r="AE147" s="39"/>
      <c r="AR147" s="224" t="s">
        <v>299</v>
      </c>
      <c r="AT147" s="224" t="s">
        <v>295</v>
      </c>
      <c r="AU147" s="224" t="s">
        <v>78</v>
      </c>
      <c r="AY147" s="18" t="s">
        <v>216</v>
      </c>
      <c r="BE147" s="225">
        <f>IF(N147="základní",J147,0)</f>
        <v>0</v>
      </c>
      <c r="BF147" s="225">
        <f>IF(N147="snížená",J147,0)</f>
        <v>0</v>
      </c>
      <c r="BG147" s="225">
        <f>IF(N147="zákl. přenesená",J147,0)</f>
        <v>0</v>
      </c>
      <c r="BH147" s="225">
        <f>IF(N147="sníž. přenesená",J147,0)</f>
        <v>0</v>
      </c>
      <c r="BI147" s="225">
        <f>IF(N147="nulová",J147,0)</f>
        <v>0</v>
      </c>
      <c r="BJ147" s="18" t="s">
        <v>76</v>
      </c>
      <c r="BK147" s="225">
        <f>ROUND(I147*H147,2)</f>
        <v>0</v>
      </c>
      <c r="BL147" s="18" t="s">
        <v>287</v>
      </c>
      <c r="BM147" s="224" t="s">
        <v>3057</v>
      </c>
    </row>
    <row r="148" s="15" customFormat="1">
      <c r="A148" s="15"/>
      <c r="B148" s="253"/>
      <c r="C148" s="254"/>
      <c r="D148" s="226" t="s">
        <v>228</v>
      </c>
      <c r="E148" s="255" t="s">
        <v>19</v>
      </c>
      <c r="F148" s="256" t="s">
        <v>301</v>
      </c>
      <c r="G148" s="254"/>
      <c r="H148" s="255" t="s">
        <v>19</v>
      </c>
      <c r="I148" s="257"/>
      <c r="J148" s="254"/>
      <c r="K148" s="254"/>
      <c r="L148" s="258"/>
      <c r="M148" s="259"/>
      <c r="N148" s="260"/>
      <c r="O148" s="260"/>
      <c r="P148" s="260"/>
      <c r="Q148" s="260"/>
      <c r="R148" s="260"/>
      <c r="S148" s="260"/>
      <c r="T148" s="261"/>
      <c r="U148" s="15"/>
      <c r="V148" s="15"/>
      <c r="W148" s="15"/>
      <c r="X148" s="15"/>
      <c r="Y148" s="15"/>
      <c r="Z148" s="15"/>
      <c r="AA148" s="15"/>
      <c r="AB148" s="15"/>
      <c r="AC148" s="15"/>
      <c r="AD148" s="15"/>
      <c r="AE148" s="15"/>
      <c r="AT148" s="262" t="s">
        <v>228</v>
      </c>
      <c r="AU148" s="262" t="s">
        <v>78</v>
      </c>
      <c r="AV148" s="15" t="s">
        <v>76</v>
      </c>
      <c r="AW148" s="15" t="s">
        <v>31</v>
      </c>
      <c r="AX148" s="15" t="s">
        <v>69</v>
      </c>
      <c r="AY148" s="262" t="s">
        <v>216</v>
      </c>
    </row>
    <row r="149" s="13" customFormat="1">
      <c r="A149" s="13"/>
      <c r="B149" s="231"/>
      <c r="C149" s="232"/>
      <c r="D149" s="226" t="s">
        <v>228</v>
      </c>
      <c r="E149" s="233" t="s">
        <v>19</v>
      </c>
      <c r="F149" s="234" t="s">
        <v>2841</v>
      </c>
      <c r="G149" s="232"/>
      <c r="H149" s="235">
        <v>24.300000000000001</v>
      </c>
      <c r="I149" s="236"/>
      <c r="J149" s="232"/>
      <c r="K149" s="232"/>
      <c r="L149" s="237"/>
      <c r="M149" s="238"/>
      <c r="N149" s="239"/>
      <c r="O149" s="239"/>
      <c r="P149" s="239"/>
      <c r="Q149" s="239"/>
      <c r="R149" s="239"/>
      <c r="S149" s="239"/>
      <c r="T149" s="240"/>
      <c r="U149" s="13"/>
      <c r="V149" s="13"/>
      <c r="W149" s="13"/>
      <c r="X149" s="13"/>
      <c r="Y149" s="13"/>
      <c r="Z149" s="13"/>
      <c r="AA149" s="13"/>
      <c r="AB149" s="13"/>
      <c r="AC149" s="13"/>
      <c r="AD149" s="13"/>
      <c r="AE149" s="13"/>
      <c r="AT149" s="241" t="s">
        <v>228</v>
      </c>
      <c r="AU149" s="241" t="s">
        <v>78</v>
      </c>
      <c r="AV149" s="13" t="s">
        <v>78</v>
      </c>
      <c r="AW149" s="13" t="s">
        <v>31</v>
      </c>
      <c r="AX149" s="13" t="s">
        <v>69</v>
      </c>
      <c r="AY149" s="241" t="s">
        <v>216</v>
      </c>
    </row>
    <row r="150" s="14" customFormat="1">
      <c r="A150" s="14"/>
      <c r="B150" s="242"/>
      <c r="C150" s="243"/>
      <c r="D150" s="226" t="s">
        <v>228</v>
      </c>
      <c r="E150" s="244" t="s">
        <v>19</v>
      </c>
      <c r="F150" s="245" t="s">
        <v>231</v>
      </c>
      <c r="G150" s="243"/>
      <c r="H150" s="246">
        <v>24.300000000000001</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228</v>
      </c>
      <c r="AU150" s="252" t="s">
        <v>78</v>
      </c>
      <c r="AV150" s="14" t="s">
        <v>224</v>
      </c>
      <c r="AW150" s="14" t="s">
        <v>31</v>
      </c>
      <c r="AX150" s="14" t="s">
        <v>76</v>
      </c>
      <c r="AY150" s="252" t="s">
        <v>216</v>
      </c>
    </row>
    <row r="151" s="2" customFormat="1" ht="22.2" customHeight="1">
      <c r="A151" s="39"/>
      <c r="B151" s="40"/>
      <c r="C151" s="213" t="s">
        <v>310</v>
      </c>
      <c r="D151" s="213" t="s">
        <v>219</v>
      </c>
      <c r="E151" s="214" t="s">
        <v>2375</v>
      </c>
      <c r="F151" s="215" t="s">
        <v>2376</v>
      </c>
      <c r="G151" s="216" t="s">
        <v>305</v>
      </c>
      <c r="H151" s="273"/>
      <c r="I151" s="218"/>
      <c r="J151" s="219">
        <f>ROUND(I151*H151,2)</f>
        <v>0</v>
      </c>
      <c r="K151" s="215" t="s">
        <v>223</v>
      </c>
      <c r="L151" s="45"/>
      <c r="M151" s="220" t="s">
        <v>19</v>
      </c>
      <c r="N151" s="221" t="s">
        <v>40</v>
      </c>
      <c r="O151" s="85"/>
      <c r="P151" s="222">
        <f>O151*H151</f>
        <v>0</v>
      </c>
      <c r="Q151" s="222">
        <v>0</v>
      </c>
      <c r="R151" s="222">
        <f>Q151*H151</f>
        <v>0</v>
      </c>
      <c r="S151" s="222">
        <v>0</v>
      </c>
      <c r="T151" s="223">
        <f>S151*H151</f>
        <v>0</v>
      </c>
      <c r="U151" s="39"/>
      <c r="V151" s="39"/>
      <c r="W151" s="39"/>
      <c r="X151" s="39"/>
      <c r="Y151" s="39"/>
      <c r="Z151" s="39"/>
      <c r="AA151" s="39"/>
      <c r="AB151" s="39"/>
      <c r="AC151" s="39"/>
      <c r="AD151" s="39"/>
      <c r="AE151" s="39"/>
      <c r="AR151" s="224" t="s">
        <v>287</v>
      </c>
      <c r="AT151" s="224" t="s">
        <v>219</v>
      </c>
      <c r="AU151" s="224" t="s">
        <v>78</v>
      </c>
      <c r="AY151" s="18" t="s">
        <v>216</v>
      </c>
      <c r="BE151" s="225">
        <f>IF(N151="základní",J151,0)</f>
        <v>0</v>
      </c>
      <c r="BF151" s="225">
        <f>IF(N151="snížená",J151,0)</f>
        <v>0</v>
      </c>
      <c r="BG151" s="225">
        <f>IF(N151="zákl. přenesená",J151,0)</f>
        <v>0</v>
      </c>
      <c r="BH151" s="225">
        <f>IF(N151="sníž. přenesená",J151,0)</f>
        <v>0</v>
      </c>
      <c r="BI151" s="225">
        <f>IF(N151="nulová",J151,0)</f>
        <v>0</v>
      </c>
      <c r="BJ151" s="18" t="s">
        <v>76</v>
      </c>
      <c r="BK151" s="225">
        <f>ROUND(I151*H151,2)</f>
        <v>0</v>
      </c>
      <c r="BL151" s="18" t="s">
        <v>287</v>
      </c>
      <c r="BM151" s="224" t="s">
        <v>3058</v>
      </c>
    </row>
    <row r="152" s="2" customFormat="1">
      <c r="A152" s="39"/>
      <c r="B152" s="40"/>
      <c r="C152" s="41"/>
      <c r="D152" s="226" t="s">
        <v>226</v>
      </c>
      <c r="E152" s="41"/>
      <c r="F152" s="227" t="s">
        <v>307</v>
      </c>
      <c r="G152" s="41"/>
      <c r="H152" s="41"/>
      <c r="I152" s="228"/>
      <c r="J152" s="41"/>
      <c r="K152" s="41"/>
      <c r="L152" s="45"/>
      <c r="M152" s="229"/>
      <c r="N152" s="230"/>
      <c r="O152" s="85"/>
      <c r="P152" s="85"/>
      <c r="Q152" s="85"/>
      <c r="R152" s="85"/>
      <c r="S152" s="85"/>
      <c r="T152" s="86"/>
      <c r="U152" s="39"/>
      <c r="V152" s="39"/>
      <c r="W152" s="39"/>
      <c r="X152" s="39"/>
      <c r="Y152" s="39"/>
      <c r="Z152" s="39"/>
      <c r="AA152" s="39"/>
      <c r="AB152" s="39"/>
      <c r="AC152" s="39"/>
      <c r="AD152" s="39"/>
      <c r="AE152" s="39"/>
      <c r="AT152" s="18" t="s">
        <v>226</v>
      </c>
      <c r="AU152" s="18" t="s">
        <v>78</v>
      </c>
    </row>
    <row r="153" s="12" customFormat="1" ht="22.8" customHeight="1">
      <c r="A153" s="12"/>
      <c r="B153" s="197"/>
      <c r="C153" s="198"/>
      <c r="D153" s="199" t="s">
        <v>68</v>
      </c>
      <c r="E153" s="211" t="s">
        <v>308</v>
      </c>
      <c r="F153" s="211" t="s">
        <v>309</v>
      </c>
      <c r="G153" s="198"/>
      <c r="H153" s="198"/>
      <c r="I153" s="201"/>
      <c r="J153" s="212">
        <f>BK153</f>
        <v>0</v>
      </c>
      <c r="K153" s="198"/>
      <c r="L153" s="203"/>
      <c r="M153" s="204"/>
      <c r="N153" s="205"/>
      <c r="O153" s="205"/>
      <c r="P153" s="206">
        <f>SUM(P154:P161)</f>
        <v>0</v>
      </c>
      <c r="Q153" s="205"/>
      <c r="R153" s="206">
        <f>SUM(R154:R161)</f>
        <v>0.0062500000000000003</v>
      </c>
      <c r="S153" s="205"/>
      <c r="T153" s="207">
        <f>SUM(T154:T161)</f>
        <v>0</v>
      </c>
      <c r="U153" s="12"/>
      <c r="V153" s="12"/>
      <c r="W153" s="12"/>
      <c r="X153" s="12"/>
      <c r="Y153" s="12"/>
      <c r="Z153" s="12"/>
      <c r="AA153" s="12"/>
      <c r="AB153" s="12"/>
      <c r="AC153" s="12"/>
      <c r="AD153" s="12"/>
      <c r="AE153" s="12"/>
      <c r="AR153" s="208" t="s">
        <v>78</v>
      </c>
      <c r="AT153" s="209" t="s">
        <v>68</v>
      </c>
      <c r="AU153" s="209" t="s">
        <v>76</v>
      </c>
      <c r="AY153" s="208" t="s">
        <v>216</v>
      </c>
      <c r="BK153" s="210">
        <f>SUM(BK154:BK161)</f>
        <v>0</v>
      </c>
    </row>
    <row r="154" s="2" customFormat="1" ht="13.8" customHeight="1">
      <c r="A154" s="39"/>
      <c r="B154" s="40"/>
      <c r="C154" s="213" t="s">
        <v>315</v>
      </c>
      <c r="D154" s="213" t="s">
        <v>219</v>
      </c>
      <c r="E154" s="214" t="s">
        <v>316</v>
      </c>
      <c r="F154" s="215" t="s">
        <v>317</v>
      </c>
      <c r="G154" s="216" t="s">
        <v>318</v>
      </c>
      <c r="H154" s="217">
        <v>3</v>
      </c>
      <c r="I154" s="218"/>
      <c r="J154" s="219">
        <f>ROUND(I154*H154,2)</f>
        <v>0</v>
      </c>
      <c r="K154" s="215" t="s">
        <v>223</v>
      </c>
      <c r="L154" s="45"/>
      <c r="M154" s="220" t="s">
        <v>19</v>
      </c>
      <c r="N154" s="221" t="s">
        <v>40</v>
      </c>
      <c r="O154" s="85"/>
      <c r="P154" s="222">
        <f>O154*H154</f>
        <v>0</v>
      </c>
      <c r="Q154" s="222">
        <v>0.00071000000000000002</v>
      </c>
      <c r="R154" s="222">
        <f>Q154*H154</f>
        <v>0.0021299999999999999</v>
      </c>
      <c r="S154" s="222">
        <v>0</v>
      </c>
      <c r="T154" s="223">
        <f>S154*H154</f>
        <v>0</v>
      </c>
      <c r="U154" s="39"/>
      <c r="V154" s="39"/>
      <c r="W154" s="39"/>
      <c r="X154" s="39"/>
      <c r="Y154" s="39"/>
      <c r="Z154" s="39"/>
      <c r="AA154" s="39"/>
      <c r="AB154" s="39"/>
      <c r="AC154" s="39"/>
      <c r="AD154" s="39"/>
      <c r="AE154" s="39"/>
      <c r="AR154" s="224" t="s">
        <v>287</v>
      </c>
      <c r="AT154" s="224" t="s">
        <v>219</v>
      </c>
      <c r="AU154" s="224" t="s">
        <v>78</v>
      </c>
      <c r="AY154" s="18" t="s">
        <v>216</v>
      </c>
      <c r="BE154" s="225">
        <f>IF(N154="základní",J154,0)</f>
        <v>0</v>
      </c>
      <c r="BF154" s="225">
        <f>IF(N154="snížená",J154,0)</f>
        <v>0</v>
      </c>
      <c r="BG154" s="225">
        <f>IF(N154="zákl. přenesená",J154,0)</f>
        <v>0</v>
      </c>
      <c r="BH154" s="225">
        <f>IF(N154="sníž. přenesená",J154,0)</f>
        <v>0</v>
      </c>
      <c r="BI154" s="225">
        <f>IF(N154="nulová",J154,0)</f>
        <v>0</v>
      </c>
      <c r="BJ154" s="18" t="s">
        <v>76</v>
      </c>
      <c r="BK154" s="225">
        <f>ROUND(I154*H154,2)</f>
        <v>0</v>
      </c>
      <c r="BL154" s="18" t="s">
        <v>287</v>
      </c>
      <c r="BM154" s="224" t="s">
        <v>3059</v>
      </c>
    </row>
    <row r="155" s="2" customFormat="1">
      <c r="A155" s="39"/>
      <c r="B155" s="40"/>
      <c r="C155" s="41"/>
      <c r="D155" s="226" t="s">
        <v>226</v>
      </c>
      <c r="E155" s="41"/>
      <c r="F155" s="227" t="s">
        <v>320</v>
      </c>
      <c r="G155" s="41"/>
      <c r="H155" s="41"/>
      <c r="I155" s="228"/>
      <c r="J155" s="41"/>
      <c r="K155" s="41"/>
      <c r="L155" s="45"/>
      <c r="M155" s="229"/>
      <c r="N155" s="230"/>
      <c r="O155" s="85"/>
      <c r="P155" s="85"/>
      <c r="Q155" s="85"/>
      <c r="R155" s="85"/>
      <c r="S155" s="85"/>
      <c r="T155" s="86"/>
      <c r="U155" s="39"/>
      <c r="V155" s="39"/>
      <c r="W155" s="39"/>
      <c r="X155" s="39"/>
      <c r="Y155" s="39"/>
      <c r="Z155" s="39"/>
      <c r="AA155" s="39"/>
      <c r="AB155" s="39"/>
      <c r="AC155" s="39"/>
      <c r="AD155" s="39"/>
      <c r="AE155" s="39"/>
      <c r="AT155" s="18" t="s">
        <v>226</v>
      </c>
      <c r="AU155" s="18" t="s">
        <v>78</v>
      </c>
    </row>
    <row r="156" s="2" customFormat="1" ht="13.8" customHeight="1">
      <c r="A156" s="39"/>
      <c r="B156" s="40"/>
      <c r="C156" s="213" t="s">
        <v>8</v>
      </c>
      <c r="D156" s="213" t="s">
        <v>219</v>
      </c>
      <c r="E156" s="214" t="s">
        <v>321</v>
      </c>
      <c r="F156" s="215" t="s">
        <v>322</v>
      </c>
      <c r="G156" s="216" t="s">
        <v>318</v>
      </c>
      <c r="H156" s="217">
        <v>2</v>
      </c>
      <c r="I156" s="218"/>
      <c r="J156" s="219">
        <f>ROUND(I156*H156,2)</f>
        <v>0</v>
      </c>
      <c r="K156" s="215" t="s">
        <v>223</v>
      </c>
      <c r="L156" s="45"/>
      <c r="M156" s="220" t="s">
        <v>19</v>
      </c>
      <c r="N156" s="221" t="s">
        <v>40</v>
      </c>
      <c r="O156" s="85"/>
      <c r="P156" s="222">
        <f>O156*H156</f>
        <v>0</v>
      </c>
      <c r="Q156" s="222">
        <v>0.0020600000000000002</v>
      </c>
      <c r="R156" s="222">
        <f>Q156*H156</f>
        <v>0.0041200000000000004</v>
      </c>
      <c r="S156" s="222">
        <v>0</v>
      </c>
      <c r="T156" s="223">
        <f>S156*H156</f>
        <v>0</v>
      </c>
      <c r="U156" s="39"/>
      <c r="V156" s="39"/>
      <c r="W156" s="39"/>
      <c r="X156" s="39"/>
      <c r="Y156" s="39"/>
      <c r="Z156" s="39"/>
      <c r="AA156" s="39"/>
      <c r="AB156" s="39"/>
      <c r="AC156" s="39"/>
      <c r="AD156" s="39"/>
      <c r="AE156" s="39"/>
      <c r="AR156" s="224" t="s">
        <v>287</v>
      </c>
      <c r="AT156" s="224" t="s">
        <v>219</v>
      </c>
      <c r="AU156" s="224" t="s">
        <v>78</v>
      </c>
      <c r="AY156" s="18" t="s">
        <v>216</v>
      </c>
      <c r="BE156" s="225">
        <f>IF(N156="základní",J156,0)</f>
        <v>0</v>
      </c>
      <c r="BF156" s="225">
        <f>IF(N156="snížená",J156,0)</f>
        <v>0</v>
      </c>
      <c r="BG156" s="225">
        <f>IF(N156="zákl. přenesená",J156,0)</f>
        <v>0</v>
      </c>
      <c r="BH156" s="225">
        <f>IF(N156="sníž. přenesená",J156,0)</f>
        <v>0</v>
      </c>
      <c r="BI156" s="225">
        <f>IF(N156="nulová",J156,0)</f>
        <v>0</v>
      </c>
      <c r="BJ156" s="18" t="s">
        <v>76</v>
      </c>
      <c r="BK156" s="225">
        <f>ROUND(I156*H156,2)</f>
        <v>0</v>
      </c>
      <c r="BL156" s="18" t="s">
        <v>287</v>
      </c>
      <c r="BM156" s="224" t="s">
        <v>3060</v>
      </c>
    </row>
    <row r="157" s="2" customFormat="1">
      <c r="A157" s="39"/>
      <c r="B157" s="40"/>
      <c r="C157" s="41"/>
      <c r="D157" s="226" t="s">
        <v>226</v>
      </c>
      <c r="E157" s="41"/>
      <c r="F157" s="227" t="s">
        <v>320</v>
      </c>
      <c r="G157" s="41"/>
      <c r="H157" s="41"/>
      <c r="I157" s="228"/>
      <c r="J157" s="41"/>
      <c r="K157" s="41"/>
      <c r="L157" s="45"/>
      <c r="M157" s="229"/>
      <c r="N157" s="230"/>
      <c r="O157" s="85"/>
      <c r="P157" s="85"/>
      <c r="Q157" s="85"/>
      <c r="R157" s="85"/>
      <c r="S157" s="85"/>
      <c r="T157" s="86"/>
      <c r="U157" s="39"/>
      <c r="V157" s="39"/>
      <c r="W157" s="39"/>
      <c r="X157" s="39"/>
      <c r="Y157" s="39"/>
      <c r="Z157" s="39"/>
      <c r="AA157" s="39"/>
      <c r="AB157" s="39"/>
      <c r="AC157" s="39"/>
      <c r="AD157" s="39"/>
      <c r="AE157" s="39"/>
      <c r="AT157" s="18" t="s">
        <v>226</v>
      </c>
      <c r="AU157" s="18" t="s">
        <v>78</v>
      </c>
    </row>
    <row r="158" s="2" customFormat="1" ht="13.8" customHeight="1">
      <c r="A158" s="39"/>
      <c r="B158" s="40"/>
      <c r="C158" s="213" t="s">
        <v>287</v>
      </c>
      <c r="D158" s="213" t="s">
        <v>219</v>
      </c>
      <c r="E158" s="214" t="s">
        <v>1195</v>
      </c>
      <c r="F158" s="215" t="s">
        <v>1196</v>
      </c>
      <c r="G158" s="216" t="s">
        <v>326</v>
      </c>
      <c r="H158" s="217">
        <v>3</v>
      </c>
      <c r="I158" s="218"/>
      <c r="J158" s="219">
        <f>ROUND(I158*H158,2)</f>
        <v>0</v>
      </c>
      <c r="K158" s="215" t="s">
        <v>223</v>
      </c>
      <c r="L158" s="45"/>
      <c r="M158" s="220" t="s">
        <v>19</v>
      </c>
      <c r="N158" s="221" t="s">
        <v>40</v>
      </c>
      <c r="O158" s="85"/>
      <c r="P158" s="222">
        <f>O158*H158</f>
        <v>0</v>
      </c>
      <c r="Q158" s="222">
        <v>0</v>
      </c>
      <c r="R158" s="222">
        <f>Q158*H158</f>
        <v>0</v>
      </c>
      <c r="S158" s="222">
        <v>0</v>
      </c>
      <c r="T158" s="223">
        <f>S158*H158</f>
        <v>0</v>
      </c>
      <c r="U158" s="39"/>
      <c r="V158" s="39"/>
      <c r="W158" s="39"/>
      <c r="X158" s="39"/>
      <c r="Y158" s="39"/>
      <c r="Z158" s="39"/>
      <c r="AA158" s="39"/>
      <c r="AB158" s="39"/>
      <c r="AC158" s="39"/>
      <c r="AD158" s="39"/>
      <c r="AE158" s="39"/>
      <c r="AR158" s="224" t="s">
        <v>287</v>
      </c>
      <c r="AT158" s="224" t="s">
        <v>219</v>
      </c>
      <c r="AU158" s="224" t="s">
        <v>78</v>
      </c>
      <c r="AY158" s="18" t="s">
        <v>216</v>
      </c>
      <c r="BE158" s="225">
        <f>IF(N158="základní",J158,0)</f>
        <v>0</v>
      </c>
      <c r="BF158" s="225">
        <f>IF(N158="snížená",J158,0)</f>
        <v>0</v>
      </c>
      <c r="BG158" s="225">
        <f>IF(N158="zákl. přenesená",J158,0)</f>
        <v>0</v>
      </c>
      <c r="BH158" s="225">
        <f>IF(N158="sníž. přenesená",J158,0)</f>
        <v>0</v>
      </c>
      <c r="BI158" s="225">
        <f>IF(N158="nulová",J158,0)</f>
        <v>0</v>
      </c>
      <c r="BJ158" s="18" t="s">
        <v>76</v>
      </c>
      <c r="BK158" s="225">
        <f>ROUND(I158*H158,2)</f>
        <v>0</v>
      </c>
      <c r="BL158" s="18" t="s">
        <v>287</v>
      </c>
      <c r="BM158" s="224" t="s">
        <v>3061</v>
      </c>
    </row>
    <row r="159" s="2" customFormat="1">
      <c r="A159" s="39"/>
      <c r="B159" s="40"/>
      <c r="C159" s="41"/>
      <c r="D159" s="226" t="s">
        <v>226</v>
      </c>
      <c r="E159" s="41"/>
      <c r="F159" s="227" t="s">
        <v>1198</v>
      </c>
      <c r="G159" s="41"/>
      <c r="H159" s="41"/>
      <c r="I159" s="228"/>
      <c r="J159" s="41"/>
      <c r="K159" s="41"/>
      <c r="L159" s="45"/>
      <c r="M159" s="229"/>
      <c r="N159" s="230"/>
      <c r="O159" s="85"/>
      <c r="P159" s="85"/>
      <c r="Q159" s="85"/>
      <c r="R159" s="85"/>
      <c r="S159" s="85"/>
      <c r="T159" s="86"/>
      <c r="U159" s="39"/>
      <c r="V159" s="39"/>
      <c r="W159" s="39"/>
      <c r="X159" s="39"/>
      <c r="Y159" s="39"/>
      <c r="Z159" s="39"/>
      <c r="AA159" s="39"/>
      <c r="AB159" s="39"/>
      <c r="AC159" s="39"/>
      <c r="AD159" s="39"/>
      <c r="AE159" s="39"/>
      <c r="AT159" s="18" t="s">
        <v>226</v>
      </c>
      <c r="AU159" s="18" t="s">
        <v>78</v>
      </c>
    </row>
    <row r="160" s="2" customFormat="1" ht="22.2" customHeight="1">
      <c r="A160" s="39"/>
      <c r="B160" s="40"/>
      <c r="C160" s="213" t="s">
        <v>328</v>
      </c>
      <c r="D160" s="213" t="s">
        <v>219</v>
      </c>
      <c r="E160" s="214" t="s">
        <v>344</v>
      </c>
      <c r="F160" s="215" t="s">
        <v>345</v>
      </c>
      <c r="G160" s="216" t="s">
        <v>305</v>
      </c>
      <c r="H160" s="273"/>
      <c r="I160" s="218"/>
      <c r="J160" s="219">
        <f>ROUND(I160*H160,2)</f>
        <v>0</v>
      </c>
      <c r="K160" s="215" t="s">
        <v>223</v>
      </c>
      <c r="L160" s="45"/>
      <c r="M160" s="220" t="s">
        <v>19</v>
      </c>
      <c r="N160" s="221" t="s">
        <v>40</v>
      </c>
      <c r="O160" s="85"/>
      <c r="P160" s="222">
        <f>O160*H160</f>
        <v>0</v>
      </c>
      <c r="Q160" s="222">
        <v>0</v>
      </c>
      <c r="R160" s="222">
        <f>Q160*H160</f>
        <v>0</v>
      </c>
      <c r="S160" s="222">
        <v>0</v>
      </c>
      <c r="T160" s="223">
        <f>S160*H160</f>
        <v>0</v>
      </c>
      <c r="U160" s="39"/>
      <c r="V160" s="39"/>
      <c r="W160" s="39"/>
      <c r="X160" s="39"/>
      <c r="Y160" s="39"/>
      <c r="Z160" s="39"/>
      <c r="AA160" s="39"/>
      <c r="AB160" s="39"/>
      <c r="AC160" s="39"/>
      <c r="AD160" s="39"/>
      <c r="AE160" s="39"/>
      <c r="AR160" s="224" t="s">
        <v>287</v>
      </c>
      <c r="AT160" s="224" t="s">
        <v>219</v>
      </c>
      <c r="AU160" s="224" t="s">
        <v>78</v>
      </c>
      <c r="AY160" s="18" t="s">
        <v>216</v>
      </c>
      <c r="BE160" s="225">
        <f>IF(N160="základní",J160,0)</f>
        <v>0</v>
      </c>
      <c r="BF160" s="225">
        <f>IF(N160="snížená",J160,0)</f>
        <v>0</v>
      </c>
      <c r="BG160" s="225">
        <f>IF(N160="zákl. přenesená",J160,0)</f>
        <v>0</v>
      </c>
      <c r="BH160" s="225">
        <f>IF(N160="sníž. přenesená",J160,0)</f>
        <v>0</v>
      </c>
      <c r="BI160" s="225">
        <f>IF(N160="nulová",J160,0)</f>
        <v>0</v>
      </c>
      <c r="BJ160" s="18" t="s">
        <v>76</v>
      </c>
      <c r="BK160" s="225">
        <f>ROUND(I160*H160,2)</f>
        <v>0</v>
      </c>
      <c r="BL160" s="18" t="s">
        <v>287</v>
      </c>
      <c r="BM160" s="224" t="s">
        <v>3062</v>
      </c>
    </row>
    <row r="161" s="2" customFormat="1">
      <c r="A161" s="39"/>
      <c r="B161" s="40"/>
      <c r="C161" s="41"/>
      <c r="D161" s="226" t="s">
        <v>226</v>
      </c>
      <c r="E161" s="41"/>
      <c r="F161" s="227" t="s">
        <v>307</v>
      </c>
      <c r="G161" s="41"/>
      <c r="H161" s="41"/>
      <c r="I161" s="228"/>
      <c r="J161" s="41"/>
      <c r="K161" s="41"/>
      <c r="L161" s="45"/>
      <c r="M161" s="229"/>
      <c r="N161" s="230"/>
      <c r="O161" s="85"/>
      <c r="P161" s="85"/>
      <c r="Q161" s="85"/>
      <c r="R161" s="85"/>
      <c r="S161" s="85"/>
      <c r="T161" s="86"/>
      <c r="U161" s="39"/>
      <c r="V161" s="39"/>
      <c r="W161" s="39"/>
      <c r="X161" s="39"/>
      <c r="Y161" s="39"/>
      <c r="Z161" s="39"/>
      <c r="AA161" s="39"/>
      <c r="AB161" s="39"/>
      <c r="AC161" s="39"/>
      <c r="AD161" s="39"/>
      <c r="AE161" s="39"/>
      <c r="AT161" s="18" t="s">
        <v>226</v>
      </c>
      <c r="AU161" s="18" t="s">
        <v>78</v>
      </c>
    </row>
    <row r="162" s="12" customFormat="1" ht="22.8" customHeight="1">
      <c r="A162" s="12"/>
      <c r="B162" s="197"/>
      <c r="C162" s="198"/>
      <c r="D162" s="199" t="s">
        <v>68</v>
      </c>
      <c r="E162" s="211" t="s">
        <v>389</v>
      </c>
      <c r="F162" s="211" t="s">
        <v>390</v>
      </c>
      <c r="G162" s="198"/>
      <c r="H162" s="198"/>
      <c r="I162" s="201"/>
      <c r="J162" s="212">
        <f>BK162</f>
        <v>0</v>
      </c>
      <c r="K162" s="198"/>
      <c r="L162" s="203"/>
      <c r="M162" s="204"/>
      <c r="N162" s="205"/>
      <c r="O162" s="205"/>
      <c r="P162" s="206">
        <f>SUM(P163:P202)</f>
        <v>0</v>
      </c>
      <c r="Q162" s="205"/>
      <c r="R162" s="206">
        <f>SUM(R163:R202)</f>
        <v>0.11792</v>
      </c>
      <c r="S162" s="205"/>
      <c r="T162" s="207">
        <f>SUM(T163:T202)</f>
        <v>0.04156</v>
      </c>
      <c r="U162" s="12"/>
      <c r="V162" s="12"/>
      <c r="W162" s="12"/>
      <c r="X162" s="12"/>
      <c r="Y162" s="12"/>
      <c r="Z162" s="12"/>
      <c r="AA162" s="12"/>
      <c r="AB162" s="12"/>
      <c r="AC162" s="12"/>
      <c r="AD162" s="12"/>
      <c r="AE162" s="12"/>
      <c r="AR162" s="208" t="s">
        <v>78</v>
      </c>
      <c r="AT162" s="209" t="s">
        <v>68</v>
      </c>
      <c r="AU162" s="209" t="s">
        <v>76</v>
      </c>
      <c r="AY162" s="208" t="s">
        <v>216</v>
      </c>
      <c r="BK162" s="210">
        <f>SUM(BK163:BK202)</f>
        <v>0</v>
      </c>
    </row>
    <row r="163" s="2" customFormat="1" ht="13.8" customHeight="1">
      <c r="A163" s="39"/>
      <c r="B163" s="40"/>
      <c r="C163" s="213" t="s">
        <v>332</v>
      </c>
      <c r="D163" s="213" t="s">
        <v>219</v>
      </c>
      <c r="E163" s="214" t="s">
        <v>392</v>
      </c>
      <c r="F163" s="215" t="s">
        <v>393</v>
      </c>
      <c r="G163" s="216" t="s">
        <v>326</v>
      </c>
      <c r="H163" s="217">
        <v>1</v>
      </c>
      <c r="I163" s="218"/>
      <c r="J163" s="219">
        <f>ROUND(I163*H163,2)</f>
        <v>0</v>
      </c>
      <c r="K163" s="215" t="s">
        <v>19</v>
      </c>
      <c r="L163" s="45"/>
      <c r="M163" s="220" t="s">
        <v>19</v>
      </c>
      <c r="N163" s="221" t="s">
        <v>40</v>
      </c>
      <c r="O163" s="85"/>
      <c r="P163" s="222">
        <f>O163*H163</f>
        <v>0</v>
      </c>
      <c r="Q163" s="222">
        <v>0</v>
      </c>
      <c r="R163" s="222">
        <f>Q163*H163</f>
        <v>0</v>
      </c>
      <c r="S163" s="222">
        <v>0</v>
      </c>
      <c r="T163" s="223">
        <f>S163*H163</f>
        <v>0</v>
      </c>
      <c r="U163" s="39"/>
      <c r="V163" s="39"/>
      <c r="W163" s="39"/>
      <c r="X163" s="39"/>
      <c r="Y163" s="39"/>
      <c r="Z163" s="39"/>
      <c r="AA163" s="39"/>
      <c r="AB163" s="39"/>
      <c r="AC163" s="39"/>
      <c r="AD163" s="39"/>
      <c r="AE163" s="39"/>
      <c r="AR163" s="224" t="s">
        <v>287</v>
      </c>
      <c r="AT163" s="224" t="s">
        <v>219</v>
      </c>
      <c r="AU163" s="224" t="s">
        <v>78</v>
      </c>
      <c r="AY163" s="18" t="s">
        <v>216</v>
      </c>
      <c r="BE163" s="225">
        <f>IF(N163="základní",J163,0)</f>
        <v>0</v>
      </c>
      <c r="BF163" s="225">
        <f>IF(N163="snížená",J163,0)</f>
        <v>0</v>
      </c>
      <c r="BG163" s="225">
        <f>IF(N163="zákl. přenesená",J163,0)</f>
        <v>0</v>
      </c>
      <c r="BH163" s="225">
        <f>IF(N163="sníž. přenesená",J163,0)</f>
        <v>0</v>
      </c>
      <c r="BI163" s="225">
        <f>IF(N163="nulová",J163,0)</f>
        <v>0</v>
      </c>
      <c r="BJ163" s="18" t="s">
        <v>76</v>
      </c>
      <c r="BK163" s="225">
        <f>ROUND(I163*H163,2)</f>
        <v>0</v>
      </c>
      <c r="BL163" s="18" t="s">
        <v>287</v>
      </c>
      <c r="BM163" s="224" t="s">
        <v>3063</v>
      </c>
    </row>
    <row r="164" s="2" customFormat="1" ht="13.8" customHeight="1">
      <c r="A164" s="39"/>
      <c r="B164" s="40"/>
      <c r="C164" s="213" t="s">
        <v>336</v>
      </c>
      <c r="D164" s="213" t="s">
        <v>219</v>
      </c>
      <c r="E164" s="214" t="s">
        <v>944</v>
      </c>
      <c r="F164" s="215" t="s">
        <v>393</v>
      </c>
      <c r="G164" s="216" t="s">
        <v>326</v>
      </c>
      <c r="H164" s="217">
        <v>2</v>
      </c>
      <c r="I164" s="218"/>
      <c r="J164" s="219">
        <f>ROUND(I164*H164,2)</f>
        <v>0</v>
      </c>
      <c r="K164" s="215" t="s">
        <v>19</v>
      </c>
      <c r="L164" s="45"/>
      <c r="M164" s="220" t="s">
        <v>19</v>
      </c>
      <c r="N164" s="221" t="s">
        <v>40</v>
      </c>
      <c r="O164" s="85"/>
      <c r="P164" s="222">
        <f>O164*H164</f>
        <v>0</v>
      </c>
      <c r="Q164" s="222">
        <v>0</v>
      </c>
      <c r="R164" s="222">
        <f>Q164*H164</f>
        <v>0</v>
      </c>
      <c r="S164" s="222">
        <v>0</v>
      </c>
      <c r="T164" s="223">
        <f>S164*H164</f>
        <v>0</v>
      </c>
      <c r="U164" s="39"/>
      <c r="V164" s="39"/>
      <c r="W164" s="39"/>
      <c r="X164" s="39"/>
      <c r="Y164" s="39"/>
      <c r="Z164" s="39"/>
      <c r="AA164" s="39"/>
      <c r="AB164" s="39"/>
      <c r="AC164" s="39"/>
      <c r="AD164" s="39"/>
      <c r="AE164" s="39"/>
      <c r="AR164" s="224" t="s">
        <v>287</v>
      </c>
      <c r="AT164" s="224" t="s">
        <v>219</v>
      </c>
      <c r="AU164" s="224" t="s">
        <v>78</v>
      </c>
      <c r="AY164" s="18" t="s">
        <v>216</v>
      </c>
      <c r="BE164" s="225">
        <f>IF(N164="základní",J164,0)</f>
        <v>0</v>
      </c>
      <c r="BF164" s="225">
        <f>IF(N164="snížená",J164,0)</f>
        <v>0</v>
      </c>
      <c r="BG164" s="225">
        <f>IF(N164="zákl. přenesená",J164,0)</f>
        <v>0</v>
      </c>
      <c r="BH164" s="225">
        <f>IF(N164="sníž. přenesená",J164,0)</f>
        <v>0</v>
      </c>
      <c r="BI164" s="225">
        <f>IF(N164="nulová",J164,0)</f>
        <v>0</v>
      </c>
      <c r="BJ164" s="18" t="s">
        <v>76</v>
      </c>
      <c r="BK164" s="225">
        <f>ROUND(I164*H164,2)</f>
        <v>0</v>
      </c>
      <c r="BL164" s="18" t="s">
        <v>287</v>
      </c>
      <c r="BM164" s="224" t="s">
        <v>3064</v>
      </c>
    </row>
    <row r="165" s="2" customFormat="1" ht="13.8" customHeight="1">
      <c r="A165" s="39"/>
      <c r="B165" s="40"/>
      <c r="C165" s="213" t="s">
        <v>340</v>
      </c>
      <c r="D165" s="213" t="s">
        <v>219</v>
      </c>
      <c r="E165" s="214" t="s">
        <v>779</v>
      </c>
      <c r="F165" s="215" t="s">
        <v>780</v>
      </c>
      <c r="G165" s="216" t="s">
        <v>313</v>
      </c>
      <c r="H165" s="217">
        <v>1</v>
      </c>
      <c r="I165" s="218"/>
      <c r="J165" s="219">
        <f>ROUND(I165*H165,2)</f>
        <v>0</v>
      </c>
      <c r="K165" s="215" t="s">
        <v>223</v>
      </c>
      <c r="L165" s="45"/>
      <c r="M165" s="220" t="s">
        <v>19</v>
      </c>
      <c r="N165" s="221" t="s">
        <v>40</v>
      </c>
      <c r="O165" s="85"/>
      <c r="P165" s="222">
        <f>O165*H165</f>
        <v>0</v>
      </c>
      <c r="Q165" s="222">
        <v>0</v>
      </c>
      <c r="R165" s="222">
        <f>Q165*H165</f>
        <v>0</v>
      </c>
      <c r="S165" s="222">
        <v>0.01933</v>
      </c>
      <c r="T165" s="223">
        <f>S165*H165</f>
        <v>0.01933</v>
      </c>
      <c r="U165" s="39"/>
      <c r="V165" s="39"/>
      <c r="W165" s="39"/>
      <c r="X165" s="39"/>
      <c r="Y165" s="39"/>
      <c r="Z165" s="39"/>
      <c r="AA165" s="39"/>
      <c r="AB165" s="39"/>
      <c r="AC165" s="39"/>
      <c r="AD165" s="39"/>
      <c r="AE165" s="39"/>
      <c r="AR165" s="224" t="s">
        <v>287</v>
      </c>
      <c r="AT165" s="224" t="s">
        <v>219</v>
      </c>
      <c r="AU165" s="224" t="s">
        <v>78</v>
      </c>
      <c r="AY165" s="18" t="s">
        <v>216</v>
      </c>
      <c r="BE165" s="225">
        <f>IF(N165="základní",J165,0)</f>
        <v>0</v>
      </c>
      <c r="BF165" s="225">
        <f>IF(N165="snížená",J165,0)</f>
        <v>0</v>
      </c>
      <c r="BG165" s="225">
        <f>IF(N165="zákl. přenesená",J165,0)</f>
        <v>0</v>
      </c>
      <c r="BH165" s="225">
        <f>IF(N165="sníž. přenesená",J165,0)</f>
        <v>0</v>
      </c>
      <c r="BI165" s="225">
        <f>IF(N165="nulová",J165,0)</f>
        <v>0</v>
      </c>
      <c r="BJ165" s="18" t="s">
        <v>76</v>
      </c>
      <c r="BK165" s="225">
        <f>ROUND(I165*H165,2)</f>
        <v>0</v>
      </c>
      <c r="BL165" s="18" t="s">
        <v>287</v>
      </c>
      <c r="BM165" s="224" t="s">
        <v>3065</v>
      </c>
    </row>
    <row r="166" s="2" customFormat="1" ht="13.8" customHeight="1">
      <c r="A166" s="39"/>
      <c r="B166" s="40"/>
      <c r="C166" s="213" t="s">
        <v>7</v>
      </c>
      <c r="D166" s="213" t="s">
        <v>219</v>
      </c>
      <c r="E166" s="214" t="s">
        <v>782</v>
      </c>
      <c r="F166" s="215" t="s">
        <v>783</v>
      </c>
      <c r="G166" s="216" t="s">
        <v>313</v>
      </c>
      <c r="H166" s="217">
        <v>1</v>
      </c>
      <c r="I166" s="218"/>
      <c r="J166" s="219">
        <f>ROUND(I166*H166,2)</f>
        <v>0</v>
      </c>
      <c r="K166" s="215" t="s">
        <v>223</v>
      </c>
      <c r="L166" s="45"/>
      <c r="M166" s="220" t="s">
        <v>19</v>
      </c>
      <c r="N166" s="221" t="s">
        <v>40</v>
      </c>
      <c r="O166" s="85"/>
      <c r="P166" s="222">
        <f>O166*H166</f>
        <v>0</v>
      </c>
      <c r="Q166" s="222">
        <v>0.02894</v>
      </c>
      <c r="R166" s="222">
        <f>Q166*H166</f>
        <v>0.02894</v>
      </c>
      <c r="S166" s="222">
        <v>0</v>
      </c>
      <c r="T166" s="223">
        <f>S166*H166</f>
        <v>0</v>
      </c>
      <c r="U166" s="39"/>
      <c r="V166" s="39"/>
      <c r="W166" s="39"/>
      <c r="X166" s="39"/>
      <c r="Y166" s="39"/>
      <c r="Z166" s="39"/>
      <c r="AA166" s="39"/>
      <c r="AB166" s="39"/>
      <c r="AC166" s="39"/>
      <c r="AD166" s="39"/>
      <c r="AE166" s="39"/>
      <c r="AR166" s="224" t="s">
        <v>287</v>
      </c>
      <c r="AT166" s="224" t="s">
        <v>219</v>
      </c>
      <c r="AU166" s="224" t="s">
        <v>78</v>
      </c>
      <c r="AY166" s="18" t="s">
        <v>216</v>
      </c>
      <c r="BE166" s="225">
        <f>IF(N166="základní",J166,0)</f>
        <v>0</v>
      </c>
      <c r="BF166" s="225">
        <f>IF(N166="snížená",J166,0)</f>
        <v>0</v>
      </c>
      <c r="BG166" s="225">
        <f>IF(N166="zákl. přenesená",J166,0)</f>
        <v>0</v>
      </c>
      <c r="BH166" s="225">
        <f>IF(N166="sníž. přenesená",J166,0)</f>
        <v>0</v>
      </c>
      <c r="BI166" s="225">
        <f>IF(N166="nulová",J166,0)</f>
        <v>0</v>
      </c>
      <c r="BJ166" s="18" t="s">
        <v>76</v>
      </c>
      <c r="BK166" s="225">
        <f>ROUND(I166*H166,2)</f>
        <v>0</v>
      </c>
      <c r="BL166" s="18" t="s">
        <v>287</v>
      </c>
      <c r="BM166" s="224" t="s">
        <v>3066</v>
      </c>
    </row>
    <row r="167" s="2" customFormat="1">
      <c r="A167" s="39"/>
      <c r="B167" s="40"/>
      <c r="C167" s="41"/>
      <c r="D167" s="226" t="s">
        <v>226</v>
      </c>
      <c r="E167" s="41"/>
      <c r="F167" s="227" t="s">
        <v>785</v>
      </c>
      <c r="G167" s="41"/>
      <c r="H167" s="41"/>
      <c r="I167" s="228"/>
      <c r="J167" s="41"/>
      <c r="K167" s="41"/>
      <c r="L167" s="45"/>
      <c r="M167" s="229"/>
      <c r="N167" s="230"/>
      <c r="O167" s="85"/>
      <c r="P167" s="85"/>
      <c r="Q167" s="85"/>
      <c r="R167" s="85"/>
      <c r="S167" s="85"/>
      <c r="T167" s="86"/>
      <c r="U167" s="39"/>
      <c r="V167" s="39"/>
      <c r="W167" s="39"/>
      <c r="X167" s="39"/>
      <c r="Y167" s="39"/>
      <c r="Z167" s="39"/>
      <c r="AA167" s="39"/>
      <c r="AB167" s="39"/>
      <c r="AC167" s="39"/>
      <c r="AD167" s="39"/>
      <c r="AE167" s="39"/>
      <c r="AT167" s="18" t="s">
        <v>226</v>
      </c>
      <c r="AU167" s="18" t="s">
        <v>78</v>
      </c>
    </row>
    <row r="168" s="2" customFormat="1" ht="13.8" customHeight="1">
      <c r="A168" s="39"/>
      <c r="B168" s="40"/>
      <c r="C168" s="263" t="s">
        <v>349</v>
      </c>
      <c r="D168" s="263" t="s">
        <v>295</v>
      </c>
      <c r="E168" s="264" t="s">
        <v>395</v>
      </c>
      <c r="F168" s="265" t="s">
        <v>396</v>
      </c>
      <c r="G168" s="266" t="s">
        <v>326</v>
      </c>
      <c r="H168" s="267">
        <v>1</v>
      </c>
      <c r="I168" s="268"/>
      <c r="J168" s="269">
        <f>ROUND(I168*H168,2)</f>
        <v>0</v>
      </c>
      <c r="K168" s="265" t="s">
        <v>223</v>
      </c>
      <c r="L168" s="270"/>
      <c r="M168" s="271" t="s">
        <v>19</v>
      </c>
      <c r="N168" s="272" t="s">
        <v>40</v>
      </c>
      <c r="O168" s="85"/>
      <c r="P168" s="222">
        <f>O168*H168</f>
        <v>0</v>
      </c>
      <c r="Q168" s="222">
        <v>0.001</v>
      </c>
      <c r="R168" s="222">
        <f>Q168*H168</f>
        <v>0.001</v>
      </c>
      <c r="S168" s="222">
        <v>0</v>
      </c>
      <c r="T168" s="223">
        <f>S168*H168</f>
        <v>0</v>
      </c>
      <c r="U168" s="39"/>
      <c r="V168" s="39"/>
      <c r="W168" s="39"/>
      <c r="X168" s="39"/>
      <c r="Y168" s="39"/>
      <c r="Z168" s="39"/>
      <c r="AA168" s="39"/>
      <c r="AB168" s="39"/>
      <c r="AC168" s="39"/>
      <c r="AD168" s="39"/>
      <c r="AE168" s="39"/>
      <c r="AR168" s="224" t="s">
        <v>299</v>
      </c>
      <c r="AT168" s="224" t="s">
        <v>295</v>
      </c>
      <c r="AU168" s="224" t="s">
        <v>78</v>
      </c>
      <c r="AY168" s="18" t="s">
        <v>216</v>
      </c>
      <c r="BE168" s="225">
        <f>IF(N168="základní",J168,0)</f>
        <v>0</v>
      </c>
      <c r="BF168" s="225">
        <f>IF(N168="snížená",J168,0)</f>
        <v>0</v>
      </c>
      <c r="BG168" s="225">
        <f>IF(N168="zákl. přenesená",J168,0)</f>
        <v>0</v>
      </c>
      <c r="BH168" s="225">
        <f>IF(N168="sníž. přenesená",J168,0)</f>
        <v>0</v>
      </c>
      <c r="BI168" s="225">
        <f>IF(N168="nulová",J168,0)</f>
        <v>0</v>
      </c>
      <c r="BJ168" s="18" t="s">
        <v>76</v>
      </c>
      <c r="BK168" s="225">
        <f>ROUND(I168*H168,2)</f>
        <v>0</v>
      </c>
      <c r="BL168" s="18" t="s">
        <v>287</v>
      </c>
      <c r="BM168" s="224" t="s">
        <v>3067</v>
      </c>
    </row>
    <row r="169" s="2" customFormat="1" ht="13.8" customHeight="1">
      <c r="A169" s="39"/>
      <c r="B169" s="40"/>
      <c r="C169" s="213" t="s">
        <v>353</v>
      </c>
      <c r="D169" s="213" t="s">
        <v>219</v>
      </c>
      <c r="E169" s="214" t="s">
        <v>399</v>
      </c>
      <c r="F169" s="215" t="s">
        <v>400</v>
      </c>
      <c r="G169" s="216" t="s">
        <v>313</v>
      </c>
      <c r="H169" s="217">
        <v>1</v>
      </c>
      <c r="I169" s="218"/>
      <c r="J169" s="219">
        <f>ROUND(I169*H169,2)</f>
        <v>0</v>
      </c>
      <c r="K169" s="215" t="s">
        <v>223</v>
      </c>
      <c r="L169" s="45"/>
      <c r="M169" s="220" t="s">
        <v>19</v>
      </c>
      <c r="N169" s="221" t="s">
        <v>40</v>
      </c>
      <c r="O169" s="85"/>
      <c r="P169" s="222">
        <f>O169*H169</f>
        <v>0</v>
      </c>
      <c r="Q169" s="222">
        <v>0</v>
      </c>
      <c r="R169" s="222">
        <f>Q169*H169</f>
        <v>0</v>
      </c>
      <c r="S169" s="222">
        <v>0.019460000000000002</v>
      </c>
      <c r="T169" s="223">
        <f>S169*H169</f>
        <v>0.019460000000000002</v>
      </c>
      <c r="U169" s="39"/>
      <c r="V169" s="39"/>
      <c r="W169" s="39"/>
      <c r="X169" s="39"/>
      <c r="Y169" s="39"/>
      <c r="Z169" s="39"/>
      <c r="AA169" s="39"/>
      <c r="AB169" s="39"/>
      <c r="AC169" s="39"/>
      <c r="AD169" s="39"/>
      <c r="AE169" s="39"/>
      <c r="AR169" s="224" t="s">
        <v>287</v>
      </c>
      <c r="AT169" s="224" t="s">
        <v>219</v>
      </c>
      <c r="AU169" s="224" t="s">
        <v>78</v>
      </c>
      <c r="AY169" s="18" t="s">
        <v>216</v>
      </c>
      <c r="BE169" s="225">
        <f>IF(N169="základní",J169,0)</f>
        <v>0</v>
      </c>
      <c r="BF169" s="225">
        <f>IF(N169="snížená",J169,0)</f>
        <v>0</v>
      </c>
      <c r="BG169" s="225">
        <f>IF(N169="zákl. přenesená",J169,0)</f>
        <v>0</v>
      </c>
      <c r="BH169" s="225">
        <f>IF(N169="sníž. přenesená",J169,0)</f>
        <v>0</v>
      </c>
      <c r="BI169" s="225">
        <f>IF(N169="nulová",J169,0)</f>
        <v>0</v>
      </c>
      <c r="BJ169" s="18" t="s">
        <v>76</v>
      </c>
      <c r="BK169" s="225">
        <f>ROUND(I169*H169,2)</f>
        <v>0</v>
      </c>
      <c r="BL169" s="18" t="s">
        <v>287</v>
      </c>
      <c r="BM169" s="224" t="s">
        <v>3068</v>
      </c>
    </row>
    <row r="170" s="2" customFormat="1" ht="13.8" customHeight="1">
      <c r="A170" s="39"/>
      <c r="B170" s="40"/>
      <c r="C170" s="213" t="s">
        <v>357</v>
      </c>
      <c r="D170" s="213" t="s">
        <v>219</v>
      </c>
      <c r="E170" s="214" t="s">
        <v>403</v>
      </c>
      <c r="F170" s="215" t="s">
        <v>404</v>
      </c>
      <c r="G170" s="216" t="s">
        <v>313</v>
      </c>
      <c r="H170" s="217">
        <v>2</v>
      </c>
      <c r="I170" s="218"/>
      <c r="J170" s="219">
        <f>ROUND(I170*H170,2)</f>
        <v>0</v>
      </c>
      <c r="K170" s="215" t="s">
        <v>223</v>
      </c>
      <c r="L170" s="45"/>
      <c r="M170" s="220" t="s">
        <v>19</v>
      </c>
      <c r="N170" s="221" t="s">
        <v>40</v>
      </c>
      <c r="O170" s="85"/>
      <c r="P170" s="222">
        <f>O170*H170</f>
        <v>0</v>
      </c>
      <c r="Q170" s="222">
        <v>0.00173</v>
      </c>
      <c r="R170" s="222">
        <f>Q170*H170</f>
        <v>0.00346</v>
      </c>
      <c r="S170" s="222">
        <v>0</v>
      </c>
      <c r="T170" s="223">
        <f>S170*H170</f>
        <v>0</v>
      </c>
      <c r="U170" s="39"/>
      <c r="V170" s="39"/>
      <c r="W170" s="39"/>
      <c r="X170" s="39"/>
      <c r="Y170" s="39"/>
      <c r="Z170" s="39"/>
      <c r="AA170" s="39"/>
      <c r="AB170" s="39"/>
      <c r="AC170" s="39"/>
      <c r="AD170" s="39"/>
      <c r="AE170" s="39"/>
      <c r="AR170" s="224" t="s">
        <v>287</v>
      </c>
      <c r="AT170" s="224" t="s">
        <v>219</v>
      </c>
      <c r="AU170" s="224" t="s">
        <v>78</v>
      </c>
      <c r="AY170" s="18" t="s">
        <v>216</v>
      </c>
      <c r="BE170" s="225">
        <f>IF(N170="základní",J170,0)</f>
        <v>0</v>
      </c>
      <c r="BF170" s="225">
        <f>IF(N170="snížená",J170,0)</f>
        <v>0</v>
      </c>
      <c r="BG170" s="225">
        <f>IF(N170="zákl. přenesená",J170,0)</f>
        <v>0</v>
      </c>
      <c r="BH170" s="225">
        <f>IF(N170="sníž. přenesená",J170,0)</f>
        <v>0</v>
      </c>
      <c r="BI170" s="225">
        <f>IF(N170="nulová",J170,0)</f>
        <v>0</v>
      </c>
      <c r="BJ170" s="18" t="s">
        <v>76</v>
      </c>
      <c r="BK170" s="225">
        <f>ROUND(I170*H170,2)</f>
        <v>0</v>
      </c>
      <c r="BL170" s="18" t="s">
        <v>287</v>
      </c>
      <c r="BM170" s="224" t="s">
        <v>3069</v>
      </c>
    </row>
    <row r="171" s="2" customFormat="1">
      <c r="A171" s="39"/>
      <c r="B171" s="40"/>
      <c r="C171" s="41"/>
      <c r="D171" s="226" t="s">
        <v>226</v>
      </c>
      <c r="E171" s="41"/>
      <c r="F171" s="227" t="s">
        <v>406</v>
      </c>
      <c r="G171" s="41"/>
      <c r="H171" s="41"/>
      <c r="I171" s="228"/>
      <c r="J171" s="41"/>
      <c r="K171" s="41"/>
      <c r="L171" s="45"/>
      <c r="M171" s="229"/>
      <c r="N171" s="230"/>
      <c r="O171" s="85"/>
      <c r="P171" s="85"/>
      <c r="Q171" s="85"/>
      <c r="R171" s="85"/>
      <c r="S171" s="85"/>
      <c r="T171" s="86"/>
      <c r="U171" s="39"/>
      <c r="V171" s="39"/>
      <c r="W171" s="39"/>
      <c r="X171" s="39"/>
      <c r="Y171" s="39"/>
      <c r="Z171" s="39"/>
      <c r="AA171" s="39"/>
      <c r="AB171" s="39"/>
      <c r="AC171" s="39"/>
      <c r="AD171" s="39"/>
      <c r="AE171" s="39"/>
      <c r="AT171" s="18" t="s">
        <v>226</v>
      </c>
      <c r="AU171" s="18" t="s">
        <v>78</v>
      </c>
    </row>
    <row r="172" s="2" customFormat="1" ht="13.8" customHeight="1">
      <c r="A172" s="39"/>
      <c r="B172" s="40"/>
      <c r="C172" s="263" t="s">
        <v>362</v>
      </c>
      <c r="D172" s="263" t="s">
        <v>295</v>
      </c>
      <c r="E172" s="264" t="s">
        <v>408</v>
      </c>
      <c r="F172" s="265" t="s">
        <v>409</v>
      </c>
      <c r="G172" s="266" t="s">
        <v>326</v>
      </c>
      <c r="H172" s="267">
        <v>2</v>
      </c>
      <c r="I172" s="268"/>
      <c r="J172" s="269">
        <f>ROUND(I172*H172,2)</f>
        <v>0</v>
      </c>
      <c r="K172" s="265" t="s">
        <v>223</v>
      </c>
      <c r="L172" s="270"/>
      <c r="M172" s="271" t="s">
        <v>19</v>
      </c>
      <c r="N172" s="272" t="s">
        <v>40</v>
      </c>
      <c r="O172" s="85"/>
      <c r="P172" s="222">
        <f>O172*H172</f>
        <v>0</v>
      </c>
      <c r="Q172" s="222">
        <v>0.012</v>
      </c>
      <c r="R172" s="222">
        <f>Q172*H172</f>
        <v>0.024</v>
      </c>
      <c r="S172" s="222">
        <v>0</v>
      </c>
      <c r="T172" s="223">
        <f>S172*H172</f>
        <v>0</v>
      </c>
      <c r="U172" s="39"/>
      <c r="V172" s="39"/>
      <c r="W172" s="39"/>
      <c r="X172" s="39"/>
      <c r="Y172" s="39"/>
      <c r="Z172" s="39"/>
      <c r="AA172" s="39"/>
      <c r="AB172" s="39"/>
      <c r="AC172" s="39"/>
      <c r="AD172" s="39"/>
      <c r="AE172" s="39"/>
      <c r="AR172" s="224" t="s">
        <v>299</v>
      </c>
      <c r="AT172" s="224" t="s">
        <v>295</v>
      </c>
      <c r="AU172" s="224" t="s">
        <v>78</v>
      </c>
      <c r="AY172" s="18" t="s">
        <v>216</v>
      </c>
      <c r="BE172" s="225">
        <f>IF(N172="základní",J172,0)</f>
        <v>0</v>
      </c>
      <c r="BF172" s="225">
        <f>IF(N172="snížená",J172,0)</f>
        <v>0</v>
      </c>
      <c r="BG172" s="225">
        <f>IF(N172="zákl. přenesená",J172,0)</f>
        <v>0</v>
      </c>
      <c r="BH172" s="225">
        <f>IF(N172="sníž. přenesená",J172,0)</f>
        <v>0</v>
      </c>
      <c r="BI172" s="225">
        <f>IF(N172="nulová",J172,0)</f>
        <v>0</v>
      </c>
      <c r="BJ172" s="18" t="s">
        <v>76</v>
      </c>
      <c r="BK172" s="225">
        <f>ROUND(I172*H172,2)</f>
        <v>0</v>
      </c>
      <c r="BL172" s="18" t="s">
        <v>287</v>
      </c>
      <c r="BM172" s="224" t="s">
        <v>3070</v>
      </c>
    </row>
    <row r="173" s="2" customFormat="1" ht="13.8" customHeight="1">
      <c r="A173" s="39"/>
      <c r="B173" s="40"/>
      <c r="C173" s="213" t="s">
        <v>366</v>
      </c>
      <c r="D173" s="213" t="s">
        <v>219</v>
      </c>
      <c r="E173" s="214" t="s">
        <v>1203</v>
      </c>
      <c r="F173" s="215" t="s">
        <v>1204</v>
      </c>
      <c r="G173" s="216" t="s">
        <v>313</v>
      </c>
      <c r="H173" s="217">
        <v>1</v>
      </c>
      <c r="I173" s="218"/>
      <c r="J173" s="219">
        <f>ROUND(I173*H173,2)</f>
        <v>0</v>
      </c>
      <c r="K173" s="215" t="s">
        <v>223</v>
      </c>
      <c r="L173" s="45"/>
      <c r="M173" s="220" t="s">
        <v>19</v>
      </c>
      <c r="N173" s="221" t="s">
        <v>40</v>
      </c>
      <c r="O173" s="85"/>
      <c r="P173" s="222">
        <f>O173*H173</f>
        <v>0</v>
      </c>
      <c r="Q173" s="222">
        <v>0.00034000000000000002</v>
      </c>
      <c r="R173" s="222">
        <f>Q173*H173</f>
        <v>0.00034000000000000002</v>
      </c>
      <c r="S173" s="222">
        <v>0</v>
      </c>
      <c r="T173" s="223">
        <f>S173*H173</f>
        <v>0</v>
      </c>
      <c r="U173" s="39"/>
      <c r="V173" s="39"/>
      <c r="W173" s="39"/>
      <c r="X173" s="39"/>
      <c r="Y173" s="39"/>
      <c r="Z173" s="39"/>
      <c r="AA173" s="39"/>
      <c r="AB173" s="39"/>
      <c r="AC173" s="39"/>
      <c r="AD173" s="39"/>
      <c r="AE173" s="39"/>
      <c r="AR173" s="224" t="s">
        <v>287</v>
      </c>
      <c r="AT173" s="224" t="s">
        <v>219</v>
      </c>
      <c r="AU173" s="224" t="s">
        <v>78</v>
      </c>
      <c r="AY173" s="18" t="s">
        <v>216</v>
      </c>
      <c r="BE173" s="225">
        <f>IF(N173="základní",J173,0)</f>
        <v>0</v>
      </c>
      <c r="BF173" s="225">
        <f>IF(N173="snížená",J173,0)</f>
        <v>0</v>
      </c>
      <c r="BG173" s="225">
        <f>IF(N173="zákl. přenesená",J173,0)</f>
        <v>0</v>
      </c>
      <c r="BH173" s="225">
        <f>IF(N173="sníž. přenesená",J173,0)</f>
        <v>0</v>
      </c>
      <c r="BI173" s="225">
        <f>IF(N173="nulová",J173,0)</f>
        <v>0</v>
      </c>
      <c r="BJ173" s="18" t="s">
        <v>76</v>
      </c>
      <c r="BK173" s="225">
        <f>ROUND(I173*H173,2)</f>
        <v>0</v>
      </c>
      <c r="BL173" s="18" t="s">
        <v>287</v>
      </c>
      <c r="BM173" s="224" t="s">
        <v>3071</v>
      </c>
    </row>
    <row r="174" s="2" customFormat="1">
      <c r="A174" s="39"/>
      <c r="B174" s="40"/>
      <c r="C174" s="41"/>
      <c r="D174" s="226" t="s">
        <v>226</v>
      </c>
      <c r="E174" s="41"/>
      <c r="F174" s="227" t="s">
        <v>1206</v>
      </c>
      <c r="G174" s="41"/>
      <c r="H174" s="41"/>
      <c r="I174" s="228"/>
      <c r="J174" s="41"/>
      <c r="K174" s="41"/>
      <c r="L174" s="45"/>
      <c r="M174" s="229"/>
      <c r="N174" s="230"/>
      <c r="O174" s="85"/>
      <c r="P174" s="85"/>
      <c r="Q174" s="85"/>
      <c r="R174" s="85"/>
      <c r="S174" s="85"/>
      <c r="T174" s="86"/>
      <c r="U174" s="39"/>
      <c r="V174" s="39"/>
      <c r="W174" s="39"/>
      <c r="X174" s="39"/>
      <c r="Y174" s="39"/>
      <c r="Z174" s="39"/>
      <c r="AA174" s="39"/>
      <c r="AB174" s="39"/>
      <c r="AC174" s="39"/>
      <c r="AD174" s="39"/>
      <c r="AE174" s="39"/>
      <c r="AT174" s="18" t="s">
        <v>226</v>
      </c>
      <c r="AU174" s="18" t="s">
        <v>78</v>
      </c>
    </row>
    <row r="175" s="2" customFormat="1" ht="13.8" customHeight="1">
      <c r="A175" s="39"/>
      <c r="B175" s="40"/>
      <c r="C175" s="263" t="s">
        <v>371</v>
      </c>
      <c r="D175" s="263" t="s">
        <v>295</v>
      </c>
      <c r="E175" s="264" t="s">
        <v>1207</v>
      </c>
      <c r="F175" s="265" t="s">
        <v>1208</v>
      </c>
      <c r="G175" s="266" t="s">
        <v>326</v>
      </c>
      <c r="H175" s="267">
        <v>1</v>
      </c>
      <c r="I175" s="268"/>
      <c r="J175" s="269">
        <f>ROUND(I175*H175,2)</f>
        <v>0</v>
      </c>
      <c r="K175" s="265" t="s">
        <v>223</v>
      </c>
      <c r="L175" s="270"/>
      <c r="M175" s="271" t="s">
        <v>19</v>
      </c>
      <c r="N175" s="272" t="s">
        <v>40</v>
      </c>
      <c r="O175" s="85"/>
      <c r="P175" s="222">
        <f>O175*H175</f>
        <v>0</v>
      </c>
      <c r="Q175" s="222">
        <v>0.035000000000000003</v>
      </c>
      <c r="R175" s="222">
        <f>Q175*H175</f>
        <v>0.035000000000000003</v>
      </c>
      <c r="S175" s="222">
        <v>0</v>
      </c>
      <c r="T175" s="223">
        <f>S175*H175</f>
        <v>0</v>
      </c>
      <c r="U175" s="39"/>
      <c r="V175" s="39"/>
      <c r="W175" s="39"/>
      <c r="X175" s="39"/>
      <c r="Y175" s="39"/>
      <c r="Z175" s="39"/>
      <c r="AA175" s="39"/>
      <c r="AB175" s="39"/>
      <c r="AC175" s="39"/>
      <c r="AD175" s="39"/>
      <c r="AE175" s="39"/>
      <c r="AR175" s="224" t="s">
        <v>299</v>
      </c>
      <c r="AT175" s="224" t="s">
        <v>295</v>
      </c>
      <c r="AU175" s="224" t="s">
        <v>78</v>
      </c>
      <c r="AY175" s="18" t="s">
        <v>216</v>
      </c>
      <c r="BE175" s="225">
        <f>IF(N175="základní",J175,0)</f>
        <v>0</v>
      </c>
      <c r="BF175" s="225">
        <f>IF(N175="snížená",J175,0)</f>
        <v>0</v>
      </c>
      <c r="BG175" s="225">
        <f>IF(N175="zákl. přenesená",J175,0)</f>
        <v>0</v>
      </c>
      <c r="BH175" s="225">
        <f>IF(N175="sníž. přenesená",J175,0)</f>
        <v>0</v>
      </c>
      <c r="BI175" s="225">
        <f>IF(N175="nulová",J175,0)</f>
        <v>0</v>
      </c>
      <c r="BJ175" s="18" t="s">
        <v>76</v>
      </c>
      <c r="BK175" s="225">
        <f>ROUND(I175*H175,2)</f>
        <v>0</v>
      </c>
      <c r="BL175" s="18" t="s">
        <v>287</v>
      </c>
      <c r="BM175" s="224" t="s">
        <v>3072</v>
      </c>
    </row>
    <row r="176" s="2" customFormat="1" ht="13.8" customHeight="1">
      <c r="A176" s="39"/>
      <c r="B176" s="40"/>
      <c r="C176" s="263" t="s">
        <v>375</v>
      </c>
      <c r="D176" s="263" t="s">
        <v>295</v>
      </c>
      <c r="E176" s="264" t="s">
        <v>1210</v>
      </c>
      <c r="F176" s="265" t="s">
        <v>1211</v>
      </c>
      <c r="G176" s="266" t="s">
        <v>326</v>
      </c>
      <c r="H176" s="267">
        <v>1</v>
      </c>
      <c r="I176" s="268"/>
      <c r="J176" s="269">
        <f>ROUND(I176*H176,2)</f>
        <v>0</v>
      </c>
      <c r="K176" s="265" t="s">
        <v>223</v>
      </c>
      <c r="L176" s="270"/>
      <c r="M176" s="271" t="s">
        <v>19</v>
      </c>
      <c r="N176" s="272" t="s">
        <v>40</v>
      </c>
      <c r="O176" s="85"/>
      <c r="P176" s="222">
        <f>O176*H176</f>
        <v>0</v>
      </c>
      <c r="Q176" s="222">
        <v>0.012999999999999999</v>
      </c>
      <c r="R176" s="222">
        <f>Q176*H176</f>
        <v>0.012999999999999999</v>
      </c>
      <c r="S176" s="222">
        <v>0</v>
      </c>
      <c r="T176" s="223">
        <f>S176*H176</f>
        <v>0</v>
      </c>
      <c r="U176" s="39"/>
      <c r="V176" s="39"/>
      <c r="W176" s="39"/>
      <c r="X176" s="39"/>
      <c r="Y176" s="39"/>
      <c r="Z176" s="39"/>
      <c r="AA176" s="39"/>
      <c r="AB176" s="39"/>
      <c r="AC176" s="39"/>
      <c r="AD176" s="39"/>
      <c r="AE176" s="39"/>
      <c r="AR176" s="224" t="s">
        <v>299</v>
      </c>
      <c r="AT176" s="224" t="s">
        <v>295</v>
      </c>
      <c r="AU176" s="224" t="s">
        <v>78</v>
      </c>
      <c r="AY176" s="18" t="s">
        <v>216</v>
      </c>
      <c r="BE176" s="225">
        <f>IF(N176="základní",J176,0)</f>
        <v>0</v>
      </c>
      <c r="BF176" s="225">
        <f>IF(N176="snížená",J176,0)</f>
        <v>0</v>
      </c>
      <c r="BG176" s="225">
        <f>IF(N176="zákl. přenesená",J176,0)</f>
        <v>0</v>
      </c>
      <c r="BH176" s="225">
        <f>IF(N176="sníž. přenesená",J176,0)</f>
        <v>0</v>
      </c>
      <c r="BI176" s="225">
        <f>IF(N176="nulová",J176,0)</f>
        <v>0</v>
      </c>
      <c r="BJ176" s="18" t="s">
        <v>76</v>
      </c>
      <c r="BK176" s="225">
        <f>ROUND(I176*H176,2)</f>
        <v>0</v>
      </c>
      <c r="BL176" s="18" t="s">
        <v>287</v>
      </c>
      <c r="BM176" s="224" t="s">
        <v>3073</v>
      </c>
    </row>
    <row r="177" s="2" customFormat="1" ht="13.8" customHeight="1">
      <c r="A177" s="39"/>
      <c r="B177" s="40"/>
      <c r="C177" s="213" t="s">
        <v>380</v>
      </c>
      <c r="D177" s="213" t="s">
        <v>219</v>
      </c>
      <c r="E177" s="214" t="s">
        <v>412</v>
      </c>
      <c r="F177" s="215" t="s">
        <v>413</v>
      </c>
      <c r="G177" s="216" t="s">
        <v>313</v>
      </c>
      <c r="H177" s="217">
        <v>1</v>
      </c>
      <c r="I177" s="218"/>
      <c r="J177" s="219">
        <f>ROUND(I177*H177,2)</f>
        <v>0</v>
      </c>
      <c r="K177" s="215" t="s">
        <v>223</v>
      </c>
      <c r="L177" s="45"/>
      <c r="M177" s="220" t="s">
        <v>19</v>
      </c>
      <c r="N177" s="221" t="s">
        <v>40</v>
      </c>
      <c r="O177" s="85"/>
      <c r="P177" s="222">
        <f>O177*H177</f>
        <v>0</v>
      </c>
      <c r="Q177" s="222">
        <v>0.00051999999999999995</v>
      </c>
      <c r="R177" s="222">
        <f>Q177*H177</f>
        <v>0.00051999999999999995</v>
      </c>
      <c r="S177" s="222">
        <v>0</v>
      </c>
      <c r="T177" s="223">
        <f>S177*H177</f>
        <v>0</v>
      </c>
      <c r="U177" s="39"/>
      <c r="V177" s="39"/>
      <c r="W177" s="39"/>
      <c r="X177" s="39"/>
      <c r="Y177" s="39"/>
      <c r="Z177" s="39"/>
      <c r="AA177" s="39"/>
      <c r="AB177" s="39"/>
      <c r="AC177" s="39"/>
      <c r="AD177" s="39"/>
      <c r="AE177" s="39"/>
      <c r="AR177" s="224" t="s">
        <v>287</v>
      </c>
      <c r="AT177" s="224" t="s">
        <v>219</v>
      </c>
      <c r="AU177" s="224" t="s">
        <v>78</v>
      </c>
      <c r="AY177" s="18" t="s">
        <v>216</v>
      </c>
      <c r="BE177" s="225">
        <f>IF(N177="základní",J177,0)</f>
        <v>0</v>
      </c>
      <c r="BF177" s="225">
        <f>IF(N177="snížená",J177,0)</f>
        <v>0</v>
      </c>
      <c r="BG177" s="225">
        <f>IF(N177="zákl. přenesená",J177,0)</f>
        <v>0</v>
      </c>
      <c r="BH177" s="225">
        <f>IF(N177="sníž. přenesená",J177,0)</f>
        <v>0</v>
      </c>
      <c r="BI177" s="225">
        <f>IF(N177="nulová",J177,0)</f>
        <v>0</v>
      </c>
      <c r="BJ177" s="18" t="s">
        <v>76</v>
      </c>
      <c r="BK177" s="225">
        <f>ROUND(I177*H177,2)</f>
        <v>0</v>
      </c>
      <c r="BL177" s="18" t="s">
        <v>287</v>
      </c>
      <c r="BM177" s="224" t="s">
        <v>3074</v>
      </c>
    </row>
    <row r="178" s="2" customFormat="1" ht="13.8" customHeight="1">
      <c r="A178" s="39"/>
      <c r="B178" s="40"/>
      <c r="C178" s="213" t="s">
        <v>384</v>
      </c>
      <c r="D178" s="213" t="s">
        <v>219</v>
      </c>
      <c r="E178" s="214" t="s">
        <v>790</v>
      </c>
      <c r="F178" s="215" t="s">
        <v>791</v>
      </c>
      <c r="G178" s="216" t="s">
        <v>313</v>
      </c>
      <c r="H178" s="217">
        <v>1</v>
      </c>
      <c r="I178" s="218"/>
      <c r="J178" s="219">
        <f>ROUND(I178*H178,2)</f>
        <v>0</v>
      </c>
      <c r="K178" s="215" t="s">
        <v>223</v>
      </c>
      <c r="L178" s="45"/>
      <c r="M178" s="220" t="s">
        <v>19</v>
      </c>
      <c r="N178" s="221" t="s">
        <v>40</v>
      </c>
      <c r="O178" s="85"/>
      <c r="P178" s="222">
        <f>O178*H178</f>
        <v>0</v>
      </c>
      <c r="Q178" s="222">
        <v>0.00051999999999999995</v>
      </c>
      <c r="R178" s="222">
        <f>Q178*H178</f>
        <v>0.00051999999999999995</v>
      </c>
      <c r="S178" s="222">
        <v>0</v>
      </c>
      <c r="T178" s="223">
        <f>S178*H178</f>
        <v>0</v>
      </c>
      <c r="U178" s="39"/>
      <c r="V178" s="39"/>
      <c r="W178" s="39"/>
      <c r="X178" s="39"/>
      <c r="Y178" s="39"/>
      <c r="Z178" s="39"/>
      <c r="AA178" s="39"/>
      <c r="AB178" s="39"/>
      <c r="AC178" s="39"/>
      <c r="AD178" s="39"/>
      <c r="AE178" s="39"/>
      <c r="AR178" s="224" t="s">
        <v>287</v>
      </c>
      <c r="AT178" s="224" t="s">
        <v>219</v>
      </c>
      <c r="AU178" s="224" t="s">
        <v>78</v>
      </c>
      <c r="AY178" s="18" t="s">
        <v>216</v>
      </c>
      <c r="BE178" s="225">
        <f>IF(N178="základní",J178,0)</f>
        <v>0</v>
      </c>
      <c r="BF178" s="225">
        <f>IF(N178="snížená",J178,0)</f>
        <v>0</v>
      </c>
      <c r="BG178" s="225">
        <f>IF(N178="zákl. přenesená",J178,0)</f>
        <v>0</v>
      </c>
      <c r="BH178" s="225">
        <f>IF(N178="sníž. přenesená",J178,0)</f>
        <v>0</v>
      </c>
      <c r="BI178" s="225">
        <f>IF(N178="nulová",J178,0)</f>
        <v>0</v>
      </c>
      <c r="BJ178" s="18" t="s">
        <v>76</v>
      </c>
      <c r="BK178" s="225">
        <f>ROUND(I178*H178,2)</f>
        <v>0</v>
      </c>
      <c r="BL178" s="18" t="s">
        <v>287</v>
      </c>
      <c r="BM178" s="224" t="s">
        <v>3075</v>
      </c>
    </row>
    <row r="179" s="2" customFormat="1" ht="13.8" customHeight="1">
      <c r="A179" s="39"/>
      <c r="B179" s="40"/>
      <c r="C179" s="213" t="s">
        <v>391</v>
      </c>
      <c r="D179" s="213" t="s">
        <v>219</v>
      </c>
      <c r="E179" s="214" t="s">
        <v>416</v>
      </c>
      <c r="F179" s="215" t="s">
        <v>417</v>
      </c>
      <c r="G179" s="216" t="s">
        <v>313</v>
      </c>
      <c r="H179" s="217">
        <v>1</v>
      </c>
      <c r="I179" s="218"/>
      <c r="J179" s="219">
        <f>ROUND(I179*H179,2)</f>
        <v>0</v>
      </c>
      <c r="K179" s="215" t="s">
        <v>223</v>
      </c>
      <c r="L179" s="45"/>
      <c r="M179" s="220" t="s">
        <v>19</v>
      </c>
      <c r="N179" s="221" t="s">
        <v>40</v>
      </c>
      <c r="O179" s="85"/>
      <c r="P179" s="222">
        <f>O179*H179</f>
        <v>0</v>
      </c>
      <c r="Q179" s="222">
        <v>0.00051999999999999995</v>
      </c>
      <c r="R179" s="222">
        <f>Q179*H179</f>
        <v>0.00051999999999999995</v>
      </c>
      <c r="S179" s="222">
        <v>0</v>
      </c>
      <c r="T179" s="223">
        <f>S179*H179</f>
        <v>0</v>
      </c>
      <c r="U179" s="39"/>
      <c r="V179" s="39"/>
      <c r="W179" s="39"/>
      <c r="X179" s="39"/>
      <c r="Y179" s="39"/>
      <c r="Z179" s="39"/>
      <c r="AA179" s="39"/>
      <c r="AB179" s="39"/>
      <c r="AC179" s="39"/>
      <c r="AD179" s="39"/>
      <c r="AE179" s="39"/>
      <c r="AR179" s="224" t="s">
        <v>287</v>
      </c>
      <c r="AT179" s="224" t="s">
        <v>219</v>
      </c>
      <c r="AU179" s="224" t="s">
        <v>78</v>
      </c>
      <c r="AY179" s="18" t="s">
        <v>216</v>
      </c>
      <c r="BE179" s="225">
        <f>IF(N179="základní",J179,0)</f>
        <v>0</v>
      </c>
      <c r="BF179" s="225">
        <f>IF(N179="snížená",J179,0)</f>
        <v>0</v>
      </c>
      <c r="BG179" s="225">
        <f>IF(N179="zákl. přenesená",J179,0)</f>
        <v>0</v>
      </c>
      <c r="BH179" s="225">
        <f>IF(N179="sníž. přenesená",J179,0)</f>
        <v>0</v>
      </c>
      <c r="BI179" s="225">
        <f>IF(N179="nulová",J179,0)</f>
        <v>0</v>
      </c>
      <c r="BJ179" s="18" t="s">
        <v>76</v>
      </c>
      <c r="BK179" s="225">
        <f>ROUND(I179*H179,2)</f>
        <v>0</v>
      </c>
      <c r="BL179" s="18" t="s">
        <v>287</v>
      </c>
      <c r="BM179" s="224" t="s">
        <v>3076</v>
      </c>
    </row>
    <row r="180" s="2" customFormat="1" ht="13.8" customHeight="1">
      <c r="A180" s="39"/>
      <c r="B180" s="40"/>
      <c r="C180" s="213" t="s">
        <v>299</v>
      </c>
      <c r="D180" s="213" t="s">
        <v>219</v>
      </c>
      <c r="E180" s="214" t="s">
        <v>1214</v>
      </c>
      <c r="F180" s="215" t="s">
        <v>1215</v>
      </c>
      <c r="G180" s="216" t="s">
        <v>313</v>
      </c>
      <c r="H180" s="217">
        <v>5</v>
      </c>
      <c r="I180" s="218"/>
      <c r="J180" s="219">
        <f>ROUND(I180*H180,2)</f>
        <v>0</v>
      </c>
      <c r="K180" s="215" t="s">
        <v>223</v>
      </c>
      <c r="L180" s="45"/>
      <c r="M180" s="220" t="s">
        <v>19</v>
      </c>
      <c r="N180" s="221" t="s">
        <v>40</v>
      </c>
      <c r="O180" s="85"/>
      <c r="P180" s="222">
        <f>O180*H180</f>
        <v>0</v>
      </c>
      <c r="Q180" s="222">
        <v>9.0000000000000006E-05</v>
      </c>
      <c r="R180" s="222">
        <f>Q180*H180</f>
        <v>0.00045000000000000004</v>
      </c>
      <c r="S180" s="222">
        <v>0</v>
      </c>
      <c r="T180" s="223">
        <f>S180*H180</f>
        <v>0</v>
      </c>
      <c r="U180" s="39"/>
      <c r="V180" s="39"/>
      <c r="W180" s="39"/>
      <c r="X180" s="39"/>
      <c r="Y180" s="39"/>
      <c r="Z180" s="39"/>
      <c r="AA180" s="39"/>
      <c r="AB180" s="39"/>
      <c r="AC180" s="39"/>
      <c r="AD180" s="39"/>
      <c r="AE180" s="39"/>
      <c r="AR180" s="224" t="s">
        <v>287</v>
      </c>
      <c r="AT180" s="224" t="s">
        <v>219</v>
      </c>
      <c r="AU180" s="224" t="s">
        <v>78</v>
      </c>
      <c r="AY180" s="18" t="s">
        <v>216</v>
      </c>
      <c r="BE180" s="225">
        <f>IF(N180="základní",J180,0)</f>
        <v>0</v>
      </c>
      <c r="BF180" s="225">
        <f>IF(N180="snížená",J180,0)</f>
        <v>0</v>
      </c>
      <c r="BG180" s="225">
        <f>IF(N180="zákl. přenesená",J180,0)</f>
        <v>0</v>
      </c>
      <c r="BH180" s="225">
        <f>IF(N180="sníž. přenesená",J180,0)</f>
        <v>0</v>
      </c>
      <c r="BI180" s="225">
        <f>IF(N180="nulová",J180,0)</f>
        <v>0</v>
      </c>
      <c r="BJ180" s="18" t="s">
        <v>76</v>
      </c>
      <c r="BK180" s="225">
        <f>ROUND(I180*H180,2)</f>
        <v>0</v>
      </c>
      <c r="BL180" s="18" t="s">
        <v>287</v>
      </c>
      <c r="BM180" s="224" t="s">
        <v>3077</v>
      </c>
    </row>
    <row r="181" s="2" customFormat="1" ht="13.8" customHeight="1">
      <c r="A181" s="39"/>
      <c r="B181" s="40"/>
      <c r="C181" s="263" t="s">
        <v>398</v>
      </c>
      <c r="D181" s="263" t="s">
        <v>295</v>
      </c>
      <c r="E181" s="264" t="s">
        <v>1217</v>
      </c>
      <c r="F181" s="265" t="s">
        <v>1218</v>
      </c>
      <c r="G181" s="266" t="s">
        <v>326</v>
      </c>
      <c r="H181" s="267">
        <v>5</v>
      </c>
      <c r="I181" s="268"/>
      <c r="J181" s="269">
        <f>ROUND(I181*H181,2)</f>
        <v>0</v>
      </c>
      <c r="K181" s="265" t="s">
        <v>223</v>
      </c>
      <c r="L181" s="270"/>
      <c r="M181" s="271" t="s">
        <v>19</v>
      </c>
      <c r="N181" s="272" t="s">
        <v>40</v>
      </c>
      <c r="O181" s="85"/>
      <c r="P181" s="222">
        <f>O181*H181</f>
        <v>0</v>
      </c>
      <c r="Q181" s="222">
        <v>0.00014999999999999999</v>
      </c>
      <c r="R181" s="222">
        <f>Q181*H181</f>
        <v>0.00074999999999999991</v>
      </c>
      <c r="S181" s="222">
        <v>0</v>
      </c>
      <c r="T181" s="223">
        <f>S181*H181</f>
        <v>0</v>
      </c>
      <c r="U181" s="39"/>
      <c r="V181" s="39"/>
      <c r="W181" s="39"/>
      <c r="X181" s="39"/>
      <c r="Y181" s="39"/>
      <c r="Z181" s="39"/>
      <c r="AA181" s="39"/>
      <c r="AB181" s="39"/>
      <c r="AC181" s="39"/>
      <c r="AD181" s="39"/>
      <c r="AE181" s="39"/>
      <c r="AR181" s="224" t="s">
        <v>299</v>
      </c>
      <c r="AT181" s="224" t="s">
        <v>295</v>
      </c>
      <c r="AU181" s="224" t="s">
        <v>78</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287</v>
      </c>
      <c r="BM181" s="224" t="s">
        <v>3078</v>
      </c>
    </row>
    <row r="182" s="2" customFormat="1" ht="13.8" customHeight="1">
      <c r="A182" s="39"/>
      <c r="B182" s="40"/>
      <c r="C182" s="213" t="s">
        <v>402</v>
      </c>
      <c r="D182" s="213" t="s">
        <v>219</v>
      </c>
      <c r="E182" s="214" t="s">
        <v>424</v>
      </c>
      <c r="F182" s="215" t="s">
        <v>425</v>
      </c>
      <c r="G182" s="216" t="s">
        <v>326</v>
      </c>
      <c r="H182" s="217">
        <v>1</v>
      </c>
      <c r="I182" s="218"/>
      <c r="J182" s="219">
        <f>ROUND(I182*H182,2)</f>
        <v>0</v>
      </c>
      <c r="K182" s="215" t="s">
        <v>223</v>
      </c>
      <c r="L182" s="45"/>
      <c r="M182" s="220" t="s">
        <v>19</v>
      </c>
      <c r="N182" s="221" t="s">
        <v>40</v>
      </c>
      <c r="O182" s="85"/>
      <c r="P182" s="222">
        <f>O182*H182</f>
        <v>0</v>
      </c>
      <c r="Q182" s="222">
        <v>0.00016000000000000001</v>
      </c>
      <c r="R182" s="222">
        <f>Q182*H182</f>
        <v>0.00016000000000000001</v>
      </c>
      <c r="S182" s="222">
        <v>0</v>
      </c>
      <c r="T182" s="223">
        <f>S182*H182</f>
        <v>0</v>
      </c>
      <c r="U182" s="39"/>
      <c r="V182" s="39"/>
      <c r="W182" s="39"/>
      <c r="X182" s="39"/>
      <c r="Y182" s="39"/>
      <c r="Z182" s="39"/>
      <c r="AA182" s="39"/>
      <c r="AB182" s="39"/>
      <c r="AC182" s="39"/>
      <c r="AD182" s="39"/>
      <c r="AE182" s="39"/>
      <c r="AR182" s="224" t="s">
        <v>287</v>
      </c>
      <c r="AT182" s="224" t="s">
        <v>219</v>
      </c>
      <c r="AU182" s="224" t="s">
        <v>78</v>
      </c>
      <c r="AY182" s="18" t="s">
        <v>216</v>
      </c>
      <c r="BE182" s="225">
        <f>IF(N182="základní",J182,0)</f>
        <v>0</v>
      </c>
      <c r="BF182" s="225">
        <f>IF(N182="snížená",J182,0)</f>
        <v>0</v>
      </c>
      <c r="BG182" s="225">
        <f>IF(N182="zákl. přenesená",J182,0)</f>
        <v>0</v>
      </c>
      <c r="BH182" s="225">
        <f>IF(N182="sníž. přenesená",J182,0)</f>
        <v>0</v>
      </c>
      <c r="BI182" s="225">
        <f>IF(N182="nulová",J182,0)</f>
        <v>0</v>
      </c>
      <c r="BJ182" s="18" t="s">
        <v>76</v>
      </c>
      <c r="BK182" s="225">
        <f>ROUND(I182*H182,2)</f>
        <v>0</v>
      </c>
      <c r="BL182" s="18" t="s">
        <v>287</v>
      </c>
      <c r="BM182" s="224" t="s">
        <v>3079</v>
      </c>
    </row>
    <row r="183" s="2" customFormat="1">
      <c r="A183" s="39"/>
      <c r="B183" s="40"/>
      <c r="C183" s="41"/>
      <c r="D183" s="226" t="s">
        <v>226</v>
      </c>
      <c r="E183" s="41"/>
      <c r="F183" s="227" t="s">
        <v>427</v>
      </c>
      <c r="G183" s="41"/>
      <c r="H183" s="41"/>
      <c r="I183" s="228"/>
      <c r="J183" s="41"/>
      <c r="K183" s="41"/>
      <c r="L183" s="45"/>
      <c r="M183" s="229"/>
      <c r="N183" s="230"/>
      <c r="O183" s="85"/>
      <c r="P183" s="85"/>
      <c r="Q183" s="85"/>
      <c r="R183" s="85"/>
      <c r="S183" s="85"/>
      <c r="T183" s="86"/>
      <c r="U183" s="39"/>
      <c r="V183" s="39"/>
      <c r="W183" s="39"/>
      <c r="X183" s="39"/>
      <c r="Y183" s="39"/>
      <c r="Z183" s="39"/>
      <c r="AA183" s="39"/>
      <c r="AB183" s="39"/>
      <c r="AC183" s="39"/>
      <c r="AD183" s="39"/>
      <c r="AE183" s="39"/>
      <c r="AT183" s="18" t="s">
        <v>226</v>
      </c>
      <c r="AU183" s="18" t="s">
        <v>78</v>
      </c>
    </row>
    <row r="184" s="2" customFormat="1" ht="13.8" customHeight="1">
      <c r="A184" s="39"/>
      <c r="B184" s="40"/>
      <c r="C184" s="263" t="s">
        <v>407</v>
      </c>
      <c r="D184" s="263" t="s">
        <v>295</v>
      </c>
      <c r="E184" s="264" t="s">
        <v>429</v>
      </c>
      <c r="F184" s="265" t="s">
        <v>430</v>
      </c>
      <c r="G184" s="266" t="s">
        <v>326</v>
      </c>
      <c r="H184" s="267">
        <v>1</v>
      </c>
      <c r="I184" s="268"/>
      <c r="J184" s="269">
        <f>ROUND(I184*H184,2)</f>
        <v>0</v>
      </c>
      <c r="K184" s="265" t="s">
        <v>19</v>
      </c>
      <c r="L184" s="270"/>
      <c r="M184" s="271" t="s">
        <v>19</v>
      </c>
      <c r="N184" s="272" t="s">
        <v>40</v>
      </c>
      <c r="O184" s="85"/>
      <c r="P184" s="222">
        <f>O184*H184</f>
        <v>0</v>
      </c>
      <c r="Q184" s="222">
        <v>0.00199</v>
      </c>
      <c r="R184" s="222">
        <f>Q184*H184</f>
        <v>0.00199</v>
      </c>
      <c r="S184" s="222">
        <v>0</v>
      </c>
      <c r="T184" s="223">
        <f>S184*H184</f>
        <v>0</v>
      </c>
      <c r="U184" s="39"/>
      <c r="V184" s="39"/>
      <c r="W184" s="39"/>
      <c r="X184" s="39"/>
      <c r="Y184" s="39"/>
      <c r="Z184" s="39"/>
      <c r="AA184" s="39"/>
      <c r="AB184" s="39"/>
      <c r="AC184" s="39"/>
      <c r="AD184" s="39"/>
      <c r="AE184" s="39"/>
      <c r="AR184" s="224" t="s">
        <v>299</v>
      </c>
      <c r="AT184" s="224" t="s">
        <v>295</v>
      </c>
      <c r="AU184" s="224" t="s">
        <v>78</v>
      </c>
      <c r="AY184" s="18" t="s">
        <v>216</v>
      </c>
      <c r="BE184" s="225">
        <f>IF(N184="základní",J184,0)</f>
        <v>0</v>
      </c>
      <c r="BF184" s="225">
        <f>IF(N184="snížená",J184,0)</f>
        <v>0</v>
      </c>
      <c r="BG184" s="225">
        <f>IF(N184="zákl. přenesená",J184,0)</f>
        <v>0</v>
      </c>
      <c r="BH184" s="225">
        <f>IF(N184="sníž. přenesená",J184,0)</f>
        <v>0</v>
      </c>
      <c r="BI184" s="225">
        <f>IF(N184="nulová",J184,0)</f>
        <v>0</v>
      </c>
      <c r="BJ184" s="18" t="s">
        <v>76</v>
      </c>
      <c r="BK184" s="225">
        <f>ROUND(I184*H184,2)</f>
        <v>0</v>
      </c>
      <c r="BL184" s="18" t="s">
        <v>287</v>
      </c>
      <c r="BM184" s="224" t="s">
        <v>3080</v>
      </c>
    </row>
    <row r="185" s="2" customFormat="1" ht="13.8" customHeight="1">
      <c r="A185" s="39"/>
      <c r="B185" s="40"/>
      <c r="C185" s="213" t="s">
        <v>411</v>
      </c>
      <c r="D185" s="213" t="s">
        <v>219</v>
      </c>
      <c r="E185" s="214" t="s">
        <v>433</v>
      </c>
      <c r="F185" s="215" t="s">
        <v>434</v>
      </c>
      <c r="G185" s="216" t="s">
        <v>326</v>
      </c>
      <c r="H185" s="217">
        <v>1</v>
      </c>
      <c r="I185" s="218"/>
      <c r="J185" s="219">
        <f>ROUND(I185*H185,2)</f>
        <v>0</v>
      </c>
      <c r="K185" s="215" t="s">
        <v>223</v>
      </c>
      <c r="L185" s="45"/>
      <c r="M185" s="220" t="s">
        <v>19</v>
      </c>
      <c r="N185" s="221" t="s">
        <v>40</v>
      </c>
      <c r="O185" s="85"/>
      <c r="P185" s="222">
        <f>O185*H185</f>
        <v>0</v>
      </c>
      <c r="Q185" s="222">
        <v>0</v>
      </c>
      <c r="R185" s="222">
        <f>Q185*H185</f>
        <v>0</v>
      </c>
      <c r="S185" s="222">
        <v>0.0022499999999999998</v>
      </c>
      <c r="T185" s="223">
        <f>S185*H185</f>
        <v>0.0022499999999999998</v>
      </c>
      <c r="U185" s="39"/>
      <c r="V185" s="39"/>
      <c r="W185" s="39"/>
      <c r="X185" s="39"/>
      <c r="Y185" s="39"/>
      <c r="Z185" s="39"/>
      <c r="AA185" s="39"/>
      <c r="AB185" s="39"/>
      <c r="AC185" s="39"/>
      <c r="AD185" s="39"/>
      <c r="AE185" s="39"/>
      <c r="AR185" s="224" t="s">
        <v>287</v>
      </c>
      <c r="AT185" s="224" t="s">
        <v>219</v>
      </c>
      <c r="AU185" s="224" t="s">
        <v>78</v>
      </c>
      <c r="AY185" s="18" t="s">
        <v>216</v>
      </c>
      <c r="BE185" s="225">
        <f>IF(N185="základní",J185,0)</f>
        <v>0</v>
      </c>
      <c r="BF185" s="225">
        <f>IF(N185="snížená",J185,0)</f>
        <v>0</v>
      </c>
      <c r="BG185" s="225">
        <f>IF(N185="zákl. přenesená",J185,0)</f>
        <v>0</v>
      </c>
      <c r="BH185" s="225">
        <f>IF(N185="sníž. přenesená",J185,0)</f>
        <v>0</v>
      </c>
      <c r="BI185" s="225">
        <f>IF(N185="nulová",J185,0)</f>
        <v>0</v>
      </c>
      <c r="BJ185" s="18" t="s">
        <v>76</v>
      </c>
      <c r="BK185" s="225">
        <f>ROUND(I185*H185,2)</f>
        <v>0</v>
      </c>
      <c r="BL185" s="18" t="s">
        <v>287</v>
      </c>
      <c r="BM185" s="224" t="s">
        <v>3081</v>
      </c>
    </row>
    <row r="186" s="2" customFormat="1" ht="13.8" customHeight="1">
      <c r="A186" s="39"/>
      <c r="B186" s="40"/>
      <c r="C186" s="213" t="s">
        <v>415</v>
      </c>
      <c r="D186" s="213" t="s">
        <v>219</v>
      </c>
      <c r="E186" s="214" t="s">
        <v>968</v>
      </c>
      <c r="F186" s="215" t="s">
        <v>969</v>
      </c>
      <c r="G186" s="216" t="s">
        <v>326</v>
      </c>
      <c r="H186" s="217">
        <v>1</v>
      </c>
      <c r="I186" s="218"/>
      <c r="J186" s="219">
        <f>ROUND(I186*H186,2)</f>
        <v>0</v>
      </c>
      <c r="K186" s="215" t="s">
        <v>223</v>
      </c>
      <c r="L186" s="45"/>
      <c r="M186" s="220" t="s">
        <v>19</v>
      </c>
      <c r="N186" s="221" t="s">
        <v>40</v>
      </c>
      <c r="O186" s="85"/>
      <c r="P186" s="222">
        <f>O186*H186</f>
        <v>0</v>
      </c>
      <c r="Q186" s="222">
        <v>0</v>
      </c>
      <c r="R186" s="222">
        <f>Q186*H186</f>
        <v>0</v>
      </c>
      <c r="S186" s="222">
        <v>0.00051999999999999995</v>
      </c>
      <c r="T186" s="223">
        <f>S186*H186</f>
        <v>0.00051999999999999995</v>
      </c>
      <c r="U186" s="39"/>
      <c r="V186" s="39"/>
      <c r="W186" s="39"/>
      <c r="X186" s="39"/>
      <c r="Y186" s="39"/>
      <c r="Z186" s="39"/>
      <c r="AA186" s="39"/>
      <c r="AB186" s="39"/>
      <c r="AC186" s="39"/>
      <c r="AD186" s="39"/>
      <c r="AE186" s="39"/>
      <c r="AR186" s="224" t="s">
        <v>287</v>
      </c>
      <c r="AT186" s="224" t="s">
        <v>219</v>
      </c>
      <c r="AU186" s="224" t="s">
        <v>78</v>
      </c>
      <c r="AY186" s="18" t="s">
        <v>216</v>
      </c>
      <c r="BE186" s="225">
        <f>IF(N186="základní",J186,0)</f>
        <v>0</v>
      </c>
      <c r="BF186" s="225">
        <f>IF(N186="snížená",J186,0)</f>
        <v>0</v>
      </c>
      <c r="BG186" s="225">
        <f>IF(N186="zákl. přenesená",J186,0)</f>
        <v>0</v>
      </c>
      <c r="BH186" s="225">
        <f>IF(N186="sníž. přenesená",J186,0)</f>
        <v>0</v>
      </c>
      <c r="BI186" s="225">
        <f>IF(N186="nulová",J186,0)</f>
        <v>0</v>
      </c>
      <c r="BJ186" s="18" t="s">
        <v>76</v>
      </c>
      <c r="BK186" s="225">
        <f>ROUND(I186*H186,2)</f>
        <v>0</v>
      </c>
      <c r="BL186" s="18" t="s">
        <v>287</v>
      </c>
      <c r="BM186" s="224" t="s">
        <v>3082</v>
      </c>
    </row>
    <row r="187" s="2" customFormat="1" ht="13.8" customHeight="1">
      <c r="A187" s="39"/>
      <c r="B187" s="40"/>
      <c r="C187" s="213" t="s">
        <v>419</v>
      </c>
      <c r="D187" s="213" t="s">
        <v>219</v>
      </c>
      <c r="E187" s="214" t="s">
        <v>437</v>
      </c>
      <c r="F187" s="215" t="s">
        <v>438</v>
      </c>
      <c r="G187" s="216" t="s">
        <v>326</v>
      </c>
      <c r="H187" s="217">
        <v>1</v>
      </c>
      <c r="I187" s="218"/>
      <c r="J187" s="219">
        <f>ROUND(I187*H187,2)</f>
        <v>0</v>
      </c>
      <c r="K187" s="215" t="s">
        <v>223</v>
      </c>
      <c r="L187" s="45"/>
      <c r="M187" s="220" t="s">
        <v>19</v>
      </c>
      <c r="N187" s="221" t="s">
        <v>40</v>
      </c>
      <c r="O187" s="85"/>
      <c r="P187" s="222">
        <f>O187*H187</f>
        <v>0</v>
      </c>
      <c r="Q187" s="222">
        <v>0.00012999999999999999</v>
      </c>
      <c r="R187" s="222">
        <f>Q187*H187</f>
        <v>0.00012999999999999999</v>
      </c>
      <c r="S187" s="222">
        <v>0</v>
      </c>
      <c r="T187" s="223">
        <f>S187*H187</f>
        <v>0</v>
      </c>
      <c r="U187" s="39"/>
      <c r="V187" s="39"/>
      <c r="W187" s="39"/>
      <c r="X187" s="39"/>
      <c r="Y187" s="39"/>
      <c r="Z187" s="39"/>
      <c r="AA187" s="39"/>
      <c r="AB187" s="39"/>
      <c r="AC187" s="39"/>
      <c r="AD187" s="39"/>
      <c r="AE187" s="39"/>
      <c r="AR187" s="224" t="s">
        <v>287</v>
      </c>
      <c r="AT187" s="224" t="s">
        <v>219</v>
      </c>
      <c r="AU187" s="224" t="s">
        <v>78</v>
      </c>
      <c r="AY187" s="18" t="s">
        <v>216</v>
      </c>
      <c r="BE187" s="225">
        <f>IF(N187="základní",J187,0)</f>
        <v>0</v>
      </c>
      <c r="BF187" s="225">
        <f>IF(N187="snížená",J187,0)</f>
        <v>0</v>
      </c>
      <c r="BG187" s="225">
        <f>IF(N187="zákl. přenesená",J187,0)</f>
        <v>0</v>
      </c>
      <c r="BH187" s="225">
        <f>IF(N187="sníž. přenesená",J187,0)</f>
        <v>0</v>
      </c>
      <c r="BI187" s="225">
        <f>IF(N187="nulová",J187,0)</f>
        <v>0</v>
      </c>
      <c r="BJ187" s="18" t="s">
        <v>76</v>
      </c>
      <c r="BK187" s="225">
        <f>ROUND(I187*H187,2)</f>
        <v>0</v>
      </c>
      <c r="BL187" s="18" t="s">
        <v>287</v>
      </c>
      <c r="BM187" s="224" t="s">
        <v>3083</v>
      </c>
    </row>
    <row r="188" s="2" customFormat="1">
      <c r="A188" s="39"/>
      <c r="B188" s="40"/>
      <c r="C188" s="41"/>
      <c r="D188" s="226" t="s">
        <v>226</v>
      </c>
      <c r="E188" s="41"/>
      <c r="F188" s="227" t="s">
        <v>440</v>
      </c>
      <c r="G188" s="41"/>
      <c r="H188" s="41"/>
      <c r="I188" s="228"/>
      <c r="J188" s="41"/>
      <c r="K188" s="41"/>
      <c r="L188" s="45"/>
      <c r="M188" s="229"/>
      <c r="N188" s="230"/>
      <c r="O188" s="85"/>
      <c r="P188" s="85"/>
      <c r="Q188" s="85"/>
      <c r="R188" s="85"/>
      <c r="S188" s="85"/>
      <c r="T188" s="86"/>
      <c r="U188" s="39"/>
      <c r="V188" s="39"/>
      <c r="W188" s="39"/>
      <c r="X188" s="39"/>
      <c r="Y188" s="39"/>
      <c r="Z188" s="39"/>
      <c r="AA188" s="39"/>
      <c r="AB188" s="39"/>
      <c r="AC188" s="39"/>
      <c r="AD188" s="39"/>
      <c r="AE188" s="39"/>
      <c r="AT188" s="18" t="s">
        <v>226</v>
      </c>
      <c r="AU188" s="18" t="s">
        <v>78</v>
      </c>
    </row>
    <row r="189" s="2" customFormat="1" ht="13.8" customHeight="1">
      <c r="A189" s="39"/>
      <c r="B189" s="40"/>
      <c r="C189" s="263" t="s">
        <v>423</v>
      </c>
      <c r="D189" s="263" t="s">
        <v>295</v>
      </c>
      <c r="E189" s="264" t="s">
        <v>442</v>
      </c>
      <c r="F189" s="265" t="s">
        <v>443</v>
      </c>
      <c r="G189" s="266" t="s">
        <v>313</v>
      </c>
      <c r="H189" s="267">
        <v>1</v>
      </c>
      <c r="I189" s="268"/>
      <c r="J189" s="269">
        <f>ROUND(I189*H189,2)</f>
        <v>0</v>
      </c>
      <c r="K189" s="265" t="s">
        <v>19</v>
      </c>
      <c r="L189" s="270"/>
      <c r="M189" s="271" t="s">
        <v>19</v>
      </c>
      <c r="N189" s="272" t="s">
        <v>40</v>
      </c>
      <c r="O189" s="85"/>
      <c r="P189" s="222">
        <f>O189*H189</f>
        <v>0</v>
      </c>
      <c r="Q189" s="222">
        <v>0.00214</v>
      </c>
      <c r="R189" s="222">
        <f>Q189*H189</f>
        <v>0.00214</v>
      </c>
      <c r="S189" s="222">
        <v>0</v>
      </c>
      <c r="T189" s="223">
        <f>S189*H189</f>
        <v>0</v>
      </c>
      <c r="U189" s="39"/>
      <c r="V189" s="39"/>
      <c r="W189" s="39"/>
      <c r="X189" s="39"/>
      <c r="Y189" s="39"/>
      <c r="Z189" s="39"/>
      <c r="AA189" s="39"/>
      <c r="AB189" s="39"/>
      <c r="AC189" s="39"/>
      <c r="AD189" s="39"/>
      <c r="AE189" s="39"/>
      <c r="AR189" s="224" t="s">
        <v>299</v>
      </c>
      <c r="AT189" s="224" t="s">
        <v>295</v>
      </c>
      <c r="AU189" s="224" t="s">
        <v>78</v>
      </c>
      <c r="AY189" s="18" t="s">
        <v>216</v>
      </c>
      <c r="BE189" s="225">
        <f>IF(N189="základní",J189,0)</f>
        <v>0</v>
      </c>
      <c r="BF189" s="225">
        <f>IF(N189="snížená",J189,0)</f>
        <v>0</v>
      </c>
      <c r="BG189" s="225">
        <f>IF(N189="zákl. přenesená",J189,0)</f>
        <v>0</v>
      </c>
      <c r="BH189" s="225">
        <f>IF(N189="sníž. přenesená",J189,0)</f>
        <v>0</v>
      </c>
      <c r="BI189" s="225">
        <f>IF(N189="nulová",J189,0)</f>
        <v>0</v>
      </c>
      <c r="BJ189" s="18" t="s">
        <v>76</v>
      </c>
      <c r="BK189" s="225">
        <f>ROUND(I189*H189,2)</f>
        <v>0</v>
      </c>
      <c r="BL189" s="18" t="s">
        <v>287</v>
      </c>
      <c r="BM189" s="224" t="s">
        <v>3084</v>
      </c>
    </row>
    <row r="190" s="2" customFormat="1" ht="13.8" customHeight="1">
      <c r="A190" s="39"/>
      <c r="B190" s="40"/>
      <c r="C190" s="213" t="s">
        <v>428</v>
      </c>
      <c r="D190" s="213" t="s">
        <v>219</v>
      </c>
      <c r="E190" s="214" t="s">
        <v>446</v>
      </c>
      <c r="F190" s="215" t="s">
        <v>447</v>
      </c>
      <c r="G190" s="216" t="s">
        <v>326</v>
      </c>
      <c r="H190" s="217">
        <v>2</v>
      </c>
      <c r="I190" s="218"/>
      <c r="J190" s="219">
        <f>ROUND(I190*H190,2)</f>
        <v>0</v>
      </c>
      <c r="K190" s="215" t="s">
        <v>223</v>
      </c>
      <c r="L190" s="45"/>
      <c r="M190" s="220" t="s">
        <v>19</v>
      </c>
      <c r="N190" s="221" t="s">
        <v>40</v>
      </c>
      <c r="O190" s="85"/>
      <c r="P190" s="222">
        <f>O190*H190</f>
        <v>0</v>
      </c>
      <c r="Q190" s="222">
        <v>6.0000000000000002E-05</v>
      </c>
      <c r="R190" s="222">
        <f>Q190*H190</f>
        <v>0.00012</v>
      </c>
      <c r="S190" s="222">
        <v>0</v>
      </c>
      <c r="T190" s="223">
        <f>S190*H190</f>
        <v>0</v>
      </c>
      <c r="U190" s="39"/>
      <c r="V190" s="39"/>
      <c r="W190" s="39"/>
      <c r="X190" s="39"/>
      <c r="Y190" s="39"/>
      <c r="Z190" s="39"/>
      <c r="AA190" s="39"/>
      <c r="AB190" s="39"/>
      <c r="AC190" s="39"/>
      <c r="AD190" s="39"/>
      <c r="AE190" s="39"/>
      <c r="AR190" s="224" t="s">
        <v>287</v>
      </c>
      <c r="AT190" s="224" t="s">
        <v>219</v>
      </c>
      <c r="AU190" s="224" t="s">
        <v>78</v>
      </c>
      <c r="AY190" s="18" t="s">
        <v>216</v>
      </c>
      <c r="BE190" s="225">
        <f>IF(N190="základní",J190,0)</f>
        <v>0</v>
      </c>
      <c r="BF190" s="225">
        <f>IF(N190="snížená",J190,0)</f>
        <v>0</v>
      </c>
      <c r="BG190" s="225">
        <f>IF(N190="zákl. přenesená",J190,0)</f>
        <v>0</v>
      </c>
      <c r="BH190" s="225">
        <f>IF(N190="sníž. přenesená",J190,0)</f>
        <v>0</v>
      </c>
      <c r="BI190" s="225">
        <f>IF(N190="nulová",J190,0)</f>
        <v>0</v>
      </c>
      <c r="BJ190" s="18" t="s">
        <v>76</v>
      </c>
      <c r="BK190" s="225">
        <f>ROUND(I190*H190,2)</f>
        <v>0</v>
      </c>
      <c r="BL190" s="18" t="s">
        <v>287</v>
      </c>
      <c r="BM190" s="224" t="s">
        <v>3085</v>
      </c>
    </row>
    <row r="191" s="2" customFormat="1" ht="13.8" customHeight="1">
      <c r="A191" s="39"/>
      <c r="B191" s="40"/>
      <c r="C191" s="263" t="s">
        <v>432</v>
      </c>
      <c r="D191" s="263" t="s">
        <v>295</v>
      </c>
      <c r="E191" s="264" t="s">
        <v>1223</v>
      </c>
      <c r="F191" s="265" t="s">
        <v>1224</v>
      </c>
      <c r="G191" s="266" t="s">
        <v>326</v>
      </c>
      <c r="H191" s="267">
        <v>2</v>
      </c>
      <c r="I191" s="268"/>
      <c r="J191" s="269">
        <f>ROUND(I191*H191,2)</f>
        <v>0</v>
      </c>
      <c r="K191" s="265" t="s">
        <v>223</v>
      </c>
      <c r="L191" s="270"/>
      <c r="M191" s="271" t="s">
        <v>19</v>
      </c>
      <c r="N191" s="272" t="s">
        <v>40</v>
      </c>
      <c r="O191" s="85"/>
      <c r="P191" s="222">
        <f>O191*H191</f>
        <v>0</v>
      </c>
      <c r="Q191" s="222">
        <v>0.00029999999999999997</v>
      </c>
      <c r="R191" s="222">
        <f>Q191*H191</f>
        <v>0.00059999999999999995</v>
      </c>
      <c r="S191" s="222">
        <v>0</v>
      </c>
      <c r="T191" s="223">
        <f>S191*H191</f>
        <v>0</v>
      </c>
      <c r="U191" s="39"/>
      <c r="V191" s="39"/>
      <c r="W191" s="39"/>
      <c r="X191" s="39"/>
      <c r="Y191" s="39"/>
      <c r="Z191" s="39"/>
      <c r="AA191" s="39"/>
      <c r="AB191" s="39"/>
      <c r="AC191" s="39"/>
      <c r="AD191" s="39"/>
      <c r="AE191" s="39"/>
      <c r="AR191" s="224" t="s">
        <v>299</v>
      </c>
      <c r="AT191" s="224" t="s">
        <v>295</v>
      </c>
      <c r="AU191" s="224" t="s">
        <v>78</v>
      </c>
      <c r="AY191" s="18" t="s">
        <v>216</v>
      </c>
      <c r="BE191" s="225">
        <f>IF(N191="základní",J191,0)</f>
        <v>0</v>
      </c>
      <c r="BF191" s="225">
        <f>IF(N191="snížená",J191,0)</f>
        <v>0</v>
      </c>
      <c r="BG191" s="225">
        <f>IF(N191="zákl. přenesená",J191,0)</f>
        <v>0</v>
      </c>
      <c r="BH191" s="225">
        <f>IF(N191="sníž. přenesená",J191,0)</f>
        <v>0</v>
      </c>
      <c r="BI191" s="225">
        <f>IF(N191="nulová",J191,0)</f>
        <v>0</v>
      </c>
      <c r="BJ191" s="18" t="s">
        <v>76</v>
      </c>
      <c r="BK191" s="225">
        <f>ROUND(I191*H191,2)</f>
        <v>0</v>
      </c>
      <c r="BL191" s="18" t="s">
        <v>287</v>
      </c>
      <c r="BM191" s="224" t="s">
        <v>3086</v>
      </c>
    </row>
    <row r="192" s="2" customFormat="1" ht="13.8" customHeight="1">
      <c r="A192" s="39"/>
      <c r="B192" s="40"/>
      <c r="C192" s="213" t="s">
        <v>436</v>
      </c>
      <c r="D192" s="213" t="s">
        <v>219</v>
      </c>
      <c r="E192" s="214" t="s">
        <v>1584</v>
      </c>
      <c r="F192" s="215" t="s">
        <v>1585</v>
      </c>
      <c r="G192" s="216" t="s">
        <v>326</v>
      </c>
      <c r="H192" s="217">
        <v>1</v>
      </c>
      <c r="I192" s="218"/>
      <c r="J192" s="219">
        <f>ROUND(I192*H192,2)</f>
        <v>0</v>
      </c>
      <c r="K192" s="215" t="s">
        <v>223</v>
      </c>
      <c r="L192" s="45"/>
      <c r="M192" s="220" t="s">
        <v>19</v>
      </c>
      <c r="N192" s="221" t="s">
        <v>40</v>
      </c>
      <c r="O192" s="85"/>
      <c r="P192" s="222">
        <f>O192*H192</f>
        <v>0</v>
      </c>
      <c r="Q192" s="222">
        <v>0.00023000000000000001</v>
      </c>
      <c r="R192" s="222">
        <f>Q192*H192</f>
        <v>0.00023000000000000001</v>
      </c>
      <c r="S192" s="222">
        <v>0</v>
      </c>
      <c r="T192" s="223">
        <f>S192*H192</f>
        <v>0</v>
      </c>
      <c r="U192" s="39"/>
      <c r="V192" s="39"/>
      <c r="W192" s="39"/>
      <c r="X192" s="39"/>
      <c r="Y192" s="39"/>
      <c r="Z192" s="39"/>
      <c r="AA192" s="39"/>
      <c r="AB192" s="39"/>
      <c r="AC192" s="39"/>
      <c r="AD192" s="39"/>
      <c r="AE192" s="39"/>
      <c r="AR192" s="224" t="s">
        <v>287</v>
      </c>
      <c r="AT192" s="224" t="s">
        <v>219</v>
      </c>
      <c r="AU192" s="224" t="s">
        <v>78</v>
      </c>
      <c r="AY192" s="18" t="s">
        <v>216</v>
      </c>
      <c r="BE192" s="225">
        <f>IF(N192="základní",J192,0)</f>
        <v>0</v>
      </c>
      <c r="BF192" s="225">
        <f>IF(N192="snížená",J192,0)</f>
        <v>0</v>
      </c>
      <c r="BG192" s="225">
        <f>IF(N192="zákl. přenesená",J192,0)</f>
        <v>0</v>
      </c>
      <c r="BH192" s="225">
        <f>IF(N192="sníž. přenesená",J192,0)</f>
        <v>0</v>
      </c>
      <c r="BI192" s="225">
        <f>IF(N192="nulová",J192,0)</f>
        <v>0</v>
      </c>
      <c r="BJ192" s="18" t="s">
        <v>76</v>
      </c>
      <c r="BK192" s="225">
        <f>ROUND(I192*H192,2)</f>
        <v>0</v>
      </c>
      <c r="BL192" s="18" t="s">
        <v>287</v>
      </c>
      <c r="BM192" s="224" t="s">
        <v>3087</v>
      </c>
    </row>
    <row r="193" s="2" customFormat="1">
      <c r="A193" s="39"/>
      <c r="B193" s="40"/>
      <c r="C193" s="41"/>
      <c r="D193" s="226" t="s">
        <v>226</v>
      </c>
      <c r="E193" s="41"/>
      <c r="F193" s="227" t="s">
        <v>457</v>
      </c>
      <c r="G193" s="41"/>
      <c r="H193" s="41"/>
      <c r="I193" s="228"/>
      <c r="J193" s="41"/>
      <c r="K193" s="41"/>
      <c r="L193" s="45"/>
      <c r="M193" s="229"/>
      <c r="N193" s="230"/>
      <c r="O193" s="85"/>
      <c r="P193" s="85"/>
      <c r="Q193" s="85"/>
      <c r="R193" s="85"/>
      <c r="S193" s="85"/>
      <c r="T193" s="86"/>
      <c r="U193" s="39"/>
      <c r="V193" s="39"/>
      <c r="W193" s="39"/>
      <c r="X193" s="39"/>
      <c r="Y193" s="39"/>
      <c r="Z193" s="39"/>
      <c r="AA193" s="39"/>
      <c r="AB193" s="39"/>
      <c r="AC193" s="39"/>
      <c r="AD193" s="39"/>
      <c r="AE193" s="39"/>
      <c r="AT193" s="18" t="s">
        <v>226</v>
      </c>
      <c r="AU193" s="18" t="s">
        <v>78</v>
      </c>
    </row>
    <row r="194" s="2" customFormat="1" ht="13.8" customHeight="1">
      <c r="A194" s="39"/>
      <c r="B194" s="40"/>
      <c r="C194" s="213" t="s">
        <v>441</v>
      </c>
      <c r="D194" s="213" t="s">
        <v>219</v>
      </c>
      <c r="E194" s="214" t="s">
        <v>972</v>
      </c>
      <c r="F194" s="215" t="s">
        <v>973</v>
      </c>
      <c r="G194" s="216" t="s">
        <v>326</v>
      </c>
      <c r="H194" s="217">
        <v>1</v>
      </c>
      <c r="I194" s="218"/>
      <c r="J194" s="219">
        <f>ROUND(I194*H194,2)</f>
        <v>0</v>
      </c>
      <c r="K194" s="215" t="s">
        <v>223</v>
      </c>
      <c r="L194" s="45"/>
      <c r="M194" s="220" t="s">
        <v>19</v>
      </c>
      <c r="N194" s="221" t="s">
        <v>40</v>
      </c>
      <c r="O194" s="85"/>
      <c r="P194" s="222">
        <f>O194*H194</f>
        <v>0</v>
      </c>
      <c r="Q194" s="222">
        <v>0.00075000000000000002</v>
      </c>
      <c r="R194" s="222">
        <f>Q194*H194</f>
        <v>0.00075000000000000002</v>
      </c>
      <c r="S194" s="222">
        <v>0</v>
      </c>
      <c r="T194" s="223">
        <f>S194*H194</f>
        <v>0</v>
      </c>
      <c r="U194" s="39"/>
      <c r="V194" s="39"/>
      <c r="W194" s="39"/>
      <c r="X194" s="39"/>
      <c r="Y194" s="39"/>
      <c r="Z194" s="39"/>
      <c r="AA194" s="39"/>
      <c r="AB194" s="39"/>
      <c r="AC194" s="39"/>
      <c r="AD194" s="39"/>
      <c r="AE194" s="39"/>
      <c r="AR194" s="224" t="s">
        <v>287</v>
      </c>
      <c r="AT194" s="224" t="s">
        <v>219</v>
      </c>
      <c r="AU194" s="224" t="s">
        <v>78</v>
      </c>
      <c r="AY194" s="18" t="s">
        <v>216</v>
      </c>
      <c r="BE194" s="225">
        <f>IF(N194="základní",J194,0)</f>
        <v>0</v>
      </c>
      <c r="BF194" s="225">
        <f>IF(N194="snížená",J194,0)</f>
        <v>0</v>
      </c>
      <c r="BG194" s="225">
        <f>IF(N194="zákl. přenesená",J194,0)</f>
        <v>0</v>
      </c>
      <c r="BH194" s="225">
        <f>IF(N194="sníž. přenesená",J194,0)</f>
        <v>0</v>
      </c>
      <c r="BI194" s="225">
        <f>IF(N194="nulová",J194,0)</f>
        <v>0</v>
      </c>
      <c r="BJ194" s="18" t="s">
        <v>76</v>
      </c>
      <c r="BK194" s="225">
        <f>ROUND(I194*H194,2)</f>
        <v>0</v>
      </c>
      <c r="BL194" s="18" t="s">
        <v>287</v>
      </c>
      <c r="BM194" s="224" t="s">
        <v>3088</v>
      </c>
    </row>
    <row r="195" s="2" customFormat="1">
      <c r="A195" s="39"/>
      <c r="B195" s="40"/>
      <c r="C195" s="41"/>
      <c r="D195" s="226" t="s">
        <v>226</v>
      </c>
      <c r="E195" s="41"/>
      <c r="F195" s="227" t="s">
        <v>457</v>
      </c>
      <c r="G195" s="41"/>
      <c r="H195" s="41"/>
      <c r="I195" s="228"/>
      <c r="J195" s="41"/>
      <c r="K195" s="41"/>
      <c r="L195" s="45"/>
      <c r="M195" s="229"/>
      <c r="N195" s="230"/>
      <c r="O195" s="85"/>
      <c r="P195" s="85"/>
      <c r="Q195" s="85"/>
      <c r="R195" s="85"/>
      <c r="S195" s="85"/>
      <c r="T195" s="86"/>
      <c r="U195" s="39"/>
      <c r="V195" s="39"/>
      <c r="W195" s="39"/>
      <c r="X195" s="39"/>
      <c r="Y195" s="39"/>
      <c r="Z195" s="39"/>
      <c r="AA195" s="39"/>
      <c r="AB195" s="39"/>
      <c r="AC195" s="39"/>
      <c r="AD195" s="39"/>
      <c r="AE195" s="39"/>
      <c r="AT195" s="18" t="s">
        <v>226</v>
      </c>
      <c r="AU195" s="18" t="s">
        <v>78</v>
      </c>
    </row>
    <row r="196" s="2" customFormat="1" ht="22.2" customHeight="1">
      <c r="A196" s="39"/>
      <c r="B196" s="40"/>
      <c r="C196" s="213" t="s">
        <v>445</v>
      </c>
      <c r="D196" s="213" t="s">
        <v>219</v>
      </c>
      <c r="E196" s="214" t="s">
        <v>975</v>
      </c>
      <c r="F196" s="215" t="s">
        <v>976</v>
      </c>
      <c r="G196" s="216" t="s">
        <v>326</v>
      </c>
      <c r="H196" s="217">
        <v>1</v>
      </c>
      <c r="I196" s="218"/>
      <c r="J196" s="219">
        <f>ROUND(I196*H196,2)</f>
        <v>0</v>
      </c>
      <c r="K196" s="215" t="s">
        <v>223</v>
      </c>
      <c r="L196" s="45"/>
      <c r="M196" s="220" t="s">
        <v>19</v>
      </c>
      <c r="N196" s="221" t="s">
        <v>40</v>
      </c>
      <c r="O196" s="85"/>
      <c r="P196" s="222">
        <f>O196*H196</f>
        <v>0</v>
      </c>
      <c r="Q196" s="222">
        <v>0.0028500000000000001</v>
      </c>
      <c r="R196" s="222">
        <f>Q196*H196</f>
        <v>0.0028500000000000001</v>
      </c>
      <c r="S196" s="222">
        <v>0</v>
      </c>
      <c r="T196" s="223">
        <f>S196*H196</f>
        <v>0</v>
      </c>
      <c r="U196" s="39"/>
      <c r="V196" s="39"/>
      <c r="W196" s="39"/>
      <c r="X196" s="39"/>
      <c r="Y196" s="39"/>
      <c r="Z196" s="39"/>
      <c r="AA196" s="39"/>
      <c r="AB196" s="39"/>
      <c r="AC196" s="39"/>
      <c r="AD196" s="39"/>
      <c r="AE196" s="39"/>
      <c r="AR196" s="224" t="s">
        <v>287</v>
      </c>
      <c r="AT196" s="224" t="s">
        <v>219</v>
      </c>
      <c r="AU196" s="224" t="s">
        <v>78</v>
      </c>
      <c r="AY196" s="18" t="s">
        <v>216</v>
      </c>
      <c r="BE196" s="225">
        <f>IF(N196="základní",J196,0)</f>
        <v>0</v>
      </c>
      <c r="BF196" s="225">
        <f>IF(N196="snížená",J196,0)</f>
        <v>0</v>
      </c>
      <c r="BG196" s="225">
        <f>IF(N196="zákl. přenesená",J196,0)</f>
        <v>0</v>
      </c>
      <c r="BH196" s="225">
        <f>IF(N196="sníž. přenesená",J196,0)</f>
        <v>0</v>
      </c>
      <c r="BI196" s="225">
        <f>IF(N196="nulová",J196,0)</f>
        <v>0</v>
      </c>
      <c r="BJ196" s="18" t="s">
        <v>76</v>
      </c>
      <c r="BK196" s="225">
        <f>ROUND(I196*H196,2)</f>
        <v>0</v>
      </c>
      <c r="BL196" s="18" t="s">
        <v>287</v>
      </c>
      <c r="BM196" s="224" t="s">
        <v>3089</v>
      </c>
    </row>
    <row r="197" s="2" customFormat="1">
      <c r="A197" s="39"/>
      <c r="B197" s="40"/>
      <c r="C197" s="41"/>
      <c r="D197" s="226" t="s">
        <v>226</v>
      </c>
      <c r="E197" s="41"/>
      <c r="F197" s="227" t="s">
        <v>457</v>
      </c>
      <c r="G197" s="41"/>
      <c r="H197" s="41"/>
      <c r="I197" s="228"/>
      <c r="J197" s="41"/>
      <c r="K197" s="41"/>
      <c r="L197" s="45"/>
      <c r="M197" s="229"/>
      <c r="N197" s="230"/>
      <c r="O197" s="85"/>
      <c r="P197" s="85"/>
      <c r="Q197" s="85"/>
      <c r="R197" s="85"/>
      <c r="S197" s="85"/>
      <c r="T197" s="86"/>
      <c r="U197" s="39"/>
      <c r="V197" s="39"/>
      <c r="W197" s="39"/>
      <c r="X197" s="39"/>
      <c r="Y197" s="39"/>
      <c r="Z197" s="39"/>
      <c r="AA197" s="39"/>
      <c r="AB197" s="39"/>
      <c r="AC197" s="39"/>
      <c r="AD197" s="39"/>
      <c r="AE197" s="39"/>
      <c r="AT197" s="18" t="s">
        <v>226</v>
      </c>
      <c r="AU197" s="18" t="s">
        <v>78</v>
      </c>
    </row>
    <row r="198" s="2" customFormat="1" ht="13.8" customHeight="1">
      <c r="A198" s="39"/>
      <c r="B198" s="40"/>
      <c r="C198" s="213" t="s">
        <v>449</v>
      </c>
      <c r="D198" s="213" t="s">
        <v>219</v>
      </c>
      <c r="E198" s="214" t="s">
        <v>454</v>
      </c>
      <c r="F198" s="215" t="s">
        <v>455</v>
      </c>
      <c r="G198" s="216" t="s">
        <v>326</v>
      </c>
      <c r="H198" s="217">
        <v>1</v>
      </c>
      <c r="I198" s="218"/>
      <c r="J198" s="219">
        <f>ROUND(I198*H198,2)</f>
        <v>0</v>
      </c>
      <c r="K198" s="215" t="s">
        <v>223</v>
      </c>
      <c r="L198" s="45"/>
      <c r="M198" s="220" t="s">
        <v>19</v>
      </c>
      <c r="N198" s="221" t="s">
        <v>40</v>
      </c>
      <c r="O198" s="85"/>
      <c r="P198" s="222">
        <f>O198*H198</f>
        <v>0</v>
      </c>
      <c r="Q198" s="222">
        <v>0.00013999999999999999</v>
      </c>
      <c r="R198" s="222">
        <f>Q198*H198</f>
        <v>0.00013999999999999999</v>
      </c>
      <c r="S198" s="222">
        <v>0</v>
      </c>
      <c r="T198" s="223">
        <f>S198*H198</f>
        <v>0</v>
      </c>
      <c r="U198" s="39"/>
      <c r="V198" s="39"/>
      <c r="W198" s="39"/>
      <c r="X198" s="39"/>
      <c r="Y198" s="39"/>
      <c r="Z198" s="39"/>
      <c r="AA198" s="39"/>
      <c r="AB198" s="39"/>
      <c r="AC198" s="39"/>
      <c r="AD198" s="39"/>
      <c r="AE198" s="39"/>
      <c r="AR198" s="224" t="s">
        <v>287</v>
      </c>
      <c r="AT198" s="224" t="s">
        <v>219</v>
      </c>
      <c r="AU198" s="224" t="s">
        <v>78</v>
      </c>
      <c r="AY198" s="18" t="s">
        <v>216</v>
      </c>
      <c r="BE198" s="225">
        <f>IF(N198="základní",J198,0)</f>
        <v>0</v>
      </c>
      <c r="BF198" s="225">
        <f>IF(N198="snížená",J198,0)</f>
        <v>0</v>
      </c>
      <c r="BG198" s="225">
        <f>IF(N198="zákl. přenesená",J198,0)</f>
        <v>0</v>
      </c>
      <c r="BH198" s="225">
        <f>IF(N198="sníž. přenesená",J198,0)</f>
        <v>0</v>
      </c>
      <c r="BI198" s="225">
        <f>IF(N198="nulová",J198,0)</f>
        <v>0</v>
      </c>
      <c r="BJ198" s="18" t="s">
        <v>76</v>
      </c>
      <c r="BK198" s="225">
        <f>ROUND(I198*H198,2)</f>
        <v>0</v>
      </c>
      <c r="BL198" s="18" t="s">
        <v>287</v>
      </c>
      <c r="BM198" s="224" t="s">
        <v>3090</v>
      </c>
    </row>
    <row r="199" s="2" customFormat="1">
      <c r="A199" s="39"/>
      <c r="B199" s="40"/>
      <c r="C199" s="41"/>
      <c r="D199" s="226" t="s">
        <v>226</v>
      </c>
      <c r="E199" s="41"/>
      <c r="F199" s="227" t="s">
        <v>457</v>
      </c>
      <c r="G199" s="41"/>
      <c r="H199" s="41"/>
      <c r="I199" s="228"/>
      <c r="J199" s="41"/>
      <c r="K199" s="41"/>
      <c r="L199" s="45"/>
      <c r="M199" s="229"/>
      <c r="N199" s="230"/>
      <c r="O199" s="85"/>
      <c r="P199" s="85"/>
      <c r="Q199" s="85"/>
      <c r="R199" s="85"/>
      <c r="S199" s="85"/>
      <c r="T199" s="86"/>
      <c r="U199" s="39"/>
      <c r="V199" s="39"/>
      <c r="W199" s="39"/>
      <c r="X199" s="39"/>
      <c r="Y199" s="39"/>
      <c r="Z199" s="39"/>
      <c r="AA199" s="39"/>
      <c r="AB199" s="39"/>
      <c r="AC199" s="39"/>
      <c r="AD199" s="39"/>
      <c r="AE199" s="39"/>
      <c r="AT199" s="18" t="s">
        <v>226</v>
      </c>
      <c r="AU199" s="18" t="s">
        <v>78</v>
      </c>
    </row>
    <row r="200" s="2" customFormat="1" ht="13.8" customHeight="1">
      <c r="A200" s="39"/>
      <c r="B200" s="40"/>
      <c r="C200" s="263" t="s">
        <v>453</v>
      </c>
      <c r="D200" s="263" t="s">
        <v>295</v>
      </c>
      <c r="E200" s="264" t="s">
        <v>459</v>
      </c>
      <c r="F200" s="265" t="s">
        <v>460</v>
      </c>
      <c r="G200" s="266" t="s">
        <v>326</v>
      </c>
      <c r="H200" s="267">
        <v>1</v>
      </c>
      <c r="I200" s="268"/>
      <c r="J200" s="269">
        <f>ROUND(I200*H200,2)</f>
        <v>0</v>
      </c>
      <c r="K200" s="265" t="s">
        <v>223</v>
      </c>
      <c r="L200" s="270"/>
      <c r="M200" s="271" t="s">
        <v>19</v>
      </c>
      <c r="N200" s="272" t="s">
        <v>40</v>
      </c>
      <c r="O200" s="85"/>
      <c r="P200" s="222">
        <f>O200*H200</f>
        <v>0</v>
      </c>
      <c r="Q200" s="222">
        <v>0.00031</v>
      </c>
      <c r="R200" s="222">
        <f>Q200*H200</f>
        <v>0.00031</v>
      </c>
      <c r="S200" s="222">
        <v>0</v>
      </c>
      <c r="T200" s="223">
        <f>S200*H200</f>
        <v>0</v>
      </c>
      <c r="U200" s="39"/>
      <c r="V200" s="39"/>
      <c r="W200" s="39"/>
      <c r="X200" s="39"/>
      <c r="Y200" s="39"/>
      <c r="Z200" s="39"/>
      <c r="AA200" s="39"/>
      <c r="AB200" s="39"/>
      <c r="AC200" s="39"/>
      <c r="AD200" s="39"/>
      <c r="AE200" s="39"/>
      <c r="AR200" s="224" t="s">
        <v>299</v>
      </c>
      <c r="AT200" s="224" t="s">
        <v>295</v>
      </c>
      <c r="AU200" s="224" t="s">
        <v>78</v>
      </c>
      <c r="AY200" s="18" t="s">
        <v>216</v>
      </c>
      <c r="BE200" s="225">
        <f>IF(N200="základní",J200,0)</f>
        <v>0</v>
      </c>
      <c r="BF200" s="225">
        <f>IF(N200="snížená",J200,0)</f>
        <v>0</v>
      </c>
      <c r="BG200" s="225">
        <f>IF(N200="zákl. přenesená",J200,0)</f>
        <v>0</v>
      </c>
      <c r="BH200" s="225">
        <f>IF(N200="sníž. přenesená",J200,0)</f>
        <v>0</v>
      </c>
      <c r="BI200" s="225">
        <f>IF(N200="nulová",J200,0)</f>
        <v>0</v>
      </c>
      <c r="BJ200" s="18" t="s">
        <v>76</v>
      </c>
      <c r="BK200" s="225">
        <f>ROUND(I200*H200,2)</f>
        <v>0</v>
      </c>
      <c r="BL200" s="18" t="s">
        <v>287</v>
      </c>
      <c r="BM200" s="224" t="s">
        <v>3091</v>
      </c>
    </row>
    <row r="201" s="2" customFormat="1" ht="22.2" customHeight="1">
      <c r="A201" s="39"/>
      <c r="B201" s="40"/>
      <c r="C201" s="213" t="s">
        <v>458</v>
      </c>
      <c r="D201" s="213" t="s">
        <v>219</v>
      </c>
      <c r="E201" s="214" t="s">
        <v>2874</v>
      </c>
      <c r="F201" s="215" t="s">
        <v>2875</v>
      </c>
      <c r="G201" s="216" t="s">
        <v>257</v>
      </c>
      <c r="H201" s="217">
        <v>0.11799999999999999</v>
      </c>
      <c r="I201" s="218"/>
      <c r="J201" s="219">
        <f>ROUND(I201*H201,2)</f>
        <v>0</v>
      </c>
      <c r="K201" s="215" t="s">
        <v>223</v>
      </c>
      <c r="L201" s="45"/>
      <c r="M201" s="220" t="s">
        <v>19</v>
      </c>
      <c r="N201" s="221" t="s">
        <v>40</v>
      </c>
      <c r="O201" s="85"/>
      <c r="P201" s="222">
        <f>O201*H201</f>
        <v>0</v>
      </c>
      <c r="Q201" s="222">
        <v>0</v>
      </c>
      <c r="R201" s="222">
        <f>Q201*H201</f>
        <v>0</v>
      </c>
      <c r="S201" s="222">
        <v>0</v>
      </c>
      <c r="T201" s="223">
        <f>S201*H201</f>
        <v>0</v>
      </c>
      <c r="U201" s="39"/>
      <c r="V201" s="39"/>
      <c r="W201" s="39"/>
      <c r="X201" s="39"/>
      <c r="Y201" s="39"/>
      <c r="Z201" s="39"/>
      <c r="AA201" s="39"/>
      <c r="AB201" s="39"/>
      <c r="AC201" s="39"/>
      <c r="AD201" s="39"/>
      <c r="AE201" s="39"/>
      <c r="AR201" s="224" t="s">
        <v>287</v>
      </c>
      <c r="AT201" s="224" t="s">
        <v>219</v>
      </c>
      <c r="AU201" s="224" t="s">
        <v>78</v>
      </c>
      <c r="AY201" s="18" t="s">
        <v>216</v>
      </c>
      <c r="BE201" s="225">
        <f>IF(N201="základní",J201,0)</f>
        <v>0</v>
      </c>
      <c r="BF201" s="225">
        <f>IF(N201="snížená",J201,0)</f>
        <v>0</v>
      </c>
      <c r="BG201" s="225">
        <f>IF(N201="zákl. přenesená",J201,0)</f>
        <v>0</v>
      </c>
      <c r="BH201" s="225">
        <f>IF(N201="sníž. přenesená",J201,0)</f>
        <v>0</v>
      </c>
      <c r="BI201" s="225">
        <f>IF(N201="nulová",J201,0)</f>
        <v>0</v>
      </c>
      <c r="BJ201" s="18" t="s">
        <v>76</v>
      </c>
      <c r="BK201" s="225">
        <f>ROUND(I201*H201,2)</f>
        <v>0</v>
      </c>
      <c r="BL201" s="18" t="s">
        <v>287</v>
      </c>
      <c r="BM201" s="224" t="s">
        <v>3092</v>
      </c>
    </row>
    <row r="202" s="2" customFormat="1">
      <c r="A202" s="39"/>
      <c r="B202" s="40"/>
      <c r="C202" s="41"/>
      <c r="D202" s="226" t="s">
        <v>226</v>
      </c>
      <c r="E202" s="41"/>
      <c r="F202" s="227" t="s">
        <v>466</v>
      </c>
      <c r="G202" s="41"/>
      <c r="H202" s="41"/>
      <c r="I202" s="228"/>
      <c r="J202" s="41"/>
      <c r="K202" s="41"/>
      <c r="L202" s="45"/>
      <c r="M202" s="229"/>
      <c r="N202" s="230"/>
      <c r="O202" s="85"/>
      <c r="P202" s="85"/>
      <c r="Q202" s="85"/>
      <c r="R202" s="85"/>
      <c r="S202" s="85"/>
      <c r="T202" s="86"/>
      <c r="U202" s="39"/>
      <c r="V202" s="39"/>
      <c r="W202" s="39"/>
      <c r="X202" s="39"/>
      <c r="Y202" s="39"/>
      <c r="Z202" s="39"/>
      <c r="AA202" s="39"/>
      <c r="AB202" s="39"/>
      <c r="AC202" s="39"/>
      <c r="AD202" s="39"/>
      <c r="AE202" s="39"/>
      <c r="AT202" s="18" t="s">
        <v>226</v>
      </c>
      <c r="AU202" s="18" t="s">
        <v>78</v>
      </c>
    </row>
    <row r="203" s="12" customFormat="1" ht="22.8" customHeight="1">
      <c r="A203" s="12"/>
      <c r="B203" s="197"/>
      <c r="C203" s="198"/>
      <c r="D203" s="199" t="s">
        <v>68</v>
      </c>
      <c r="E203" s="211" t="s">
        <v>467</v>
      </c>
      <c r="F203" s="211" t="s">
        <v>468</v>
      </c>
      <c r="G203" s="198"/>
      <c r="H203" s="198"/>
      <c r="I203" s="201"/>
      <c r="J203" s="212">
        <f>BK203</f>
        <v>0</v>
      </c>
      <c r="K203" s="198"/>
      <c r="L203" s="203"/>
      <c r="M203" s="204"/>
      <c r="N203" s="205"/>
      <c r="O203" s="205"/>
      <c r="P203" s="206">
        <f>SUM(P204:P209)</f>
        <v>0</v>
      </c>
      <c r="Q203" s="205"/>
      <c r="R203" s="206">
        <f>SUM(R204:R209)</f>
        <v>0.0023400000000000001</v>
      </c>
      <c r="S203" s="205"/>
      <c r="T203" s="207">
        <f>SUM(T204:T209)</f>
        <v>0</v>
      </c>
      <c r="U203" s="12"/>
      <c r="V203" s="12"/>
      <c r="W203" s="12"/>
      <c r="X203" s="12"/>
      <c r="Y203" s="12"/>
      <c r="Z203" s="12"/>
      <c r="AA203" s="12"/>
      <c r="AB203" s="12"/>
      <c r="AC203" s="12"/>
      <c r="AD203" s="12"/>
      <c r="AE203" s="12"/>
      <c r="AR203" s="208" t="s">
        <v>78</v>
      </c>
      <c r="AT203" s="209" t="s">
        <v>68</v>
      </c>
      <c r="AU203" s="209" t="s">
        <v>76</v>
      </c>
      <c r="AY203" s="208" t="s">
        <v>216</v>
      </c>
      <c r="BK203" s="210">
        <f>SUM(BK204:BK209)</f>
        <v>0</v>
      </c>
    </row>
    <row r="204" s="2" customFormat="1" ht="13.8" customHeight="1">
      <c r="A204" s="39"/>
      <c r="B204" s="40"/>
      <c r="C204" s="213" t="s">
        <v>462</v>
      </c>
      <c r="D204" s="213" t="s">
        <v>219</v>
      </c>
      <c r="E204" s="214" t="s">
        <v>470</v>
      </c>
      <c r="F204" s="215" t="s">
        <v>471</v>
      </c>
      <c r="G204" s="216" t="s">
        <v>326</v>
      </c>
      <c r="H204" s="217">
        <v>1</v>
      </c>
      <c r="I204" s="218"/>
      <c r="J204" s="219">
        <f>ROUND(I204*H204,2)</f>
        <v>0</v>
      </c>
      <c r="K204" s="215" t="s">
        <v>223</v>
      </c>
      <c r="L204" s="45"/>
      <c r="M204" s="220" t="s">
        <v>19</v>
      </c>
      <c r="N204" s="221" t="s">
        <v>40</v>
      </c>
      <c r="O204" s="85"/>
      <c r="P204" s="222">
        <f>O204*H204</f>
        <v>0</v>
      </c>
      <c r="Q204" s="222">
        <v>0.00013999999999999999</v>
      </c>
      <c r="R204" s="222">
        <f>Q204*H204</f>
        <v>0.00013999999999999999</v>
      </c>
      <c r="S204" s="222">
        <v>0</v>
      </c>
      <c r="T204" s="223">
        <f>S204*H204</f>
        <v>0</v>
      </c>
      <c r="U204" s="39"/>
      <c r="V204" s="39"/>
      <c r="W204" s="39"/>
      <c r="X204" s="39"/>
      <c r="Y204" s="39"/>
      <c r="Z204" s="39"/>
      <c r="AA204" s="39"/>
      <c r="AB204" s="39"/>
      <c r="AC204" s="39"/>
      <c r="AD204" s="39"/>
      <c r="AE204" s="39"/>
      <c r="AR204" s="224" t="s">
        <v>287</v>
      </c>
      <c r="AT204" s="224" t="s">
        <v>219</v>
      </c>
      <c r="AU204" s="224" t="s">
        <v>78</v>
      </c>
      <c r="AY204" s="18" t="s">
        <v>216</v>
      </c>
      <c r="BE204" s="225">
        <f>IF(N204="základní",J204,0)</f>
        <v>0</v>
      </c>
      <c r="BF204" s="225">
        <f>IF(N204="snížená",J204,0)</f>
        <v>0</v>
      </c>
      <c r="BG204" s="225">
        <f>IF(N204="zákl. přenesená",J204,0)</f>
        <v>0</v>
      </c>
      <c r="BH204" s="225">
        <f>IF(N204="sníž. přenesená",J204,0)</f>
        <v>0</v>
      </c>
      <c r="BI204" s="225">
        <f>IF(N204="nulová",J204,0)</f>
        <v>0</v>
      </c>
      <c r="BJ204" s="18" t="s">
        <v>76</v>
      </c>
      <c r="BK204" s="225">
        <f>ROUND(I204*H204,2)</f>
        <v>0</v>
      </c>
      <c r="BL204" s="18" t="s">
        <v>287</v>
      </c>
      <c r="BM204" s="224" t="s">
        <v>3093</v>
      </c>
    </row>
    <row r="205" s="2" customFormat="1">
      <c r="A205" s="39"/>
      <c r="B205" s="40"/>
      <c r="C205" s="41"/>
      <c r="D205" s="226" t="s">
        <v>226</v>
      </c>
      <c r="E205" s="41"/>
      <c r="F205" s="227" t="s">
        <v>473</v>
      </c>
      <c r="G205" s="41"/>
      <c r="H205" s="41"/>
      <c r="I205" s="228"/>
      <c r="J205" s="41"/>
      <c r="K205" s="41"/>
      <c r="L205" s="45"/>
      <c r="M205" s="229"/>
      <c r="N205" s="230"/>
      <c r="O205" s="85"/>
      <c r="P205" s="85"/>
      <c r="Q205" s="85"/>
      <c r="R205" s="85"/>
      <c r="S205" s="85"/>
      <c r="T205" s="86"/>
      <c r="U205" s="39"/>
      <c r="V205" s="39"/>
      <c r="W205" s="39"/>
      <c r="X205" s="39"/>
      <c r="Y205" s="39"/>
      <c r="Z205" s="39"/>
      <c r="AA205" s="39"/>
      <c r="AB205" s="39"/>
      <c r="AC205" s="39"/>
      <c r="AD205" s="39"/>
      <c r="AE205" s="39"/>
      <c r="AT205" s="18" t="s">
        <v>226</v>
      </c>
      <c r="AU205" s="18" t="s">
        <v>78</v>
      </c>
    </row>
    <row r="206" s="2" customFormat="1" ht="13.8" customHeight="1">
      <c r="A206" s="39"/>
      <c r="B206" s="40"/>
      <c r="C206" s="213" t="s">
        <v>469</v>
      </c>
      <c r="D206" s="213" t="s">
        <v>219</v>
      </c>
      <c r="E206" s="214" t="s">
        <v>475</v>
      </c>
      <c r="F206" s="215" t="s">
        <v>476</v>
      </c>
      <c r="G206" s="216" t="s">
        <v>326</v>
      </c>
      <c r="H206" s="217">
        <v>2</v>
      </c>
      <c r="I206" s="218"/>
      <c r="J206" s="219">
        <f>ROUND(I206*H206,2)</f>
        <v>0</v>
      </c>
      <c r="K206" s="215" t="s">
        <v>223</v>
      </c>
      <c r="L206" s="45"/>
      <c r="M206" s="220" t="s">
        <v>19</v>
      </c>
      <c r="N206" s="221" t="s">
        <v>40</v>
      </c>
      <c r="O206" s="85"/>
      <c r="P206" s="222">
        <f>O206*H206</f>
        <v>0</v>
      </c>
      <c r="Q206" s="222">
        <v>0.00085999999999999998</v>
      </c>
      <c r="R206" s="222">
        <f>Q206*H206</f>
        <v>0.00172</v>
      </c>
      <c r="S206" s="222">
        <v>0</v>
      </c>
      <c r="T206" s="223">
        <f>S206*H206</f>
        <v>0</v>
      </c>
      <c r="U206" s="39"/>
      <c r="V206" s="39"/>
      <c r="W206" s="39"/>
      <c r="X206" s="39"/>
      <c r="Y206" s="39"/>
      <c r="Z206" s="39"/>
      <c r="AA206" s="39"/>
      <c r="AB206" s="39"/>
      <c r="AC206" s="39"/>
      <c r="AD206" s="39"/>
      <c r="AE206" s="39"/>
      <c r="AR206" s="224" t="s">
        <v>287</v>
      </c>
      <c r="AT206" s="224" t="s">
        <v>219</v>
      </c>
      <c r="AU206" s="224" t="s">
        <v>78</v>
      </c>
      <c r="AY206" s="18" t="s">
        <v>216</v>
      </c>
      <c r="BE206" s="225">
        <f>IF(N206="základní",J206,0)</f>
        <v>0</v>
      </c>
      <c r="BF206" s="225">
        <f>IF(N206="snížená",J206,0)</f>
        <v>0</v>
      </c>
      <c r="BG206" s="225">
        <f>IF(N206="zákl. přenesená",J206,0)</f>
        <v>0</v>
      </c>
      <c r="BH206" s="225">
        <f>IF(N206="sníž. přenesená",J206,0)</f>
        <v>0</v>
      </c>
      <c r="BI206" s="225">
        <f>IF(N206="nulová",J206,0)</f>
        <v>0</v>
      </c>
      <c r="BJ206" s="18" t="s">
        <v>76</v>
      </c>
      <c r="BK206" s="225">
        <f>ROUND(I206*H206,2)</f>
        <v>0</v>
      </c>
      <c r="BL206" s="18" t="s">
        <v>287</v>
      </c>
      <c r="BM206" s="224" t="s">
        <v>3094</v>
      </c>
    </row>
    <row r="207" s="2" customFormat="1" ht="13.8" customHeight="1">
      <c r="A207" s="39"/>
      <c r="B207" s="40"/>
      <c r="C207" s="213" t="s">
        <v>474</v>
      </c>
      <c r="D207" s="213" t="s">
        <v>219</v>
      </c>
      <c r="E207" s="214" t="s">
        <v>479</v>
      </c>
      <c r="F207" s="215" t="s">
        <v>480</v>
      </c>
      <c r="G207" s="216" t="s">
        <v>326</v>
      </c>
      <c r="H207" s="217">
        <v>2</v>
      </c>
      <c r="I207" s="218"/>
      <c r="J207" s="219">
        <f>ROUND(I207*H207,2)</f>
        <v>0</v>
      </c>
      <c r="K207" s="215" t="s">
        <v>223</v>
      </c>
      <c r="L207" s="45"/>
      <c r="M207" s="220" t="s">
        <v>19</v>
      </c>
      <c r="N207" s="221" t="s">
        <v>40</v>
      </c>
      <c r="O207" s="85"/>
      <c r="P207" s="222">
        <f>O207*H207</f>
        <v>0</v>
      </c>
      <c r="Q207" s="222">
        <v>0.00024000000000000001</v>
      </c>
      <c r="R207" s="222">
        <f>Q207*H207</f>
        <v>0.00048000000000000001</v>
      </c>
      <c r="S207" s="222">
        <v>0</v>
      </c>
      <c r="T207" s="223">
        <f>S207*H207</f>
        <v>0</v>
      </c>
      <c r="U207" s="39"/>
      <c r="V207" s="39"/>
      <c r="W207" s="39"/>
      <c r="X207" s="39"/>
      <c r="Y207" s="39"/>
      <c r="Z207" s="39"/>
      <c r="AA207" s="39"/>
      <c r="AB207" s="39"/>
      <c r="AC207" s="39"/>
      <c r="AD207" s="39"/>
      <c r="AE207" s="39"/>
      <c r="AR207" s="224" t="s">
        <v>287</v>
      </c>
      <c r="AT207" s="224" t="s">
        <v>219</v>
      </c>
      <c r="AU207" s="224" t="s">
        <v>78</v>
      </c>
      <c r="AY207" s="18" t="s">
        <v>216</v>
      </c>
      <c r="BE207" s="225">
        <f>IF(N207="základní",J207,0)</f>
        <v>0</v>
      </c>
      <c r="BF207" s="225">
        <f>IF(N207="snížená",J207,0)</f>
        <v>0</v>
      </c>
      <c r="BG207" s="225">
        <f>IF(N207="zákl. přenesená",J207,0)</f>
        <v>0</v>
      </c>
      <c r="BH207" s="225">
        <f>IF(N207="sníž. přenesená",J207,0)</f>
        <v>0</v>
      </c>
      <c r="BI207" s="225">
        <f>IF(N207="nulová",J207,0)</f>
        <v>0</v>
      </c>
      <c r="BJ207" s="18" t="s">
        <v>76</v>
      </c>
      <c r="BK207" s="225">
        <f>ROUND(I207*H207,2)</f>
        <v>0</v>
      </c>
      <c r="BL207" s="18" t="s">
        <v>287</v>
      </c>
      <c r="BM207" s="224" t="s">
        <v>3095</v>
      </c>
    </row>
    <row r="208" s="2" customFormat="1" ht="22.2" customHeight="1">
      <c r="A208" s="39"/>
      <c r="B208" s="40"/>
      <c r="C208" s="213" t="s">
        <v>478</v>
      </c>
      <c r="D208" s="213" t="s">
        <v>219</v>
      </c>
      <c r="E208" s="214" t="s">
        <v>2880</v>
      </c>
      <c r="F208" s="215" t="s">
        <v>2881</v>
      </c>
      <c r="G208" s="216" t="s">
        <v>257</v>
      </c>
      <c r="H208" s="217">
        <v>0.002</v>
      </c>
      <c r="I208" s="218"/>
      <c r="J208" s="219">
        <f>ROUND(I208*H208,2)</f>
        <v>0</v>
      </c>
      <c r="K208" s="215" t="s">
        <v>223</v>
      </c>
      <c r="L208" s="45"/>
      <c r="M208" s="220" t="s">
        <v>19</v>
      </c>
      <c r="N208" s="221" t="s">
        <v>40</v>
      </c>
      <c r="O208" s="85"/>
      <c r="P208" s="222">
        <f>O208*H208</f>
        <v>0</v>
      </c>
      <c r="Q208" s="222">
        <v>0</v>
      </c>
      <c r="R208" s="222">
        <f>Q208*H208</f>
        <v>0</v>
      </c>
      <c r="S208" s="222">
        <v>0</v>
      </c>
      <c r="T208" s="223">
        <f>S208*H208</f>
        <v>0</v>
      </c>
      <c r="U208" s="39"/>
      <c r="V208" s="39"/>
      <c r="W208" s="39"/>
      <c r="X208" s="39"/>
      <c r="Y208" s="39"/>
      <c r="Z208" s="39"/>
      <c r="AA208" s="39"/>
      <c r="AB208" s="39"/>
      <c r="AC208" s="39"/>
      <c r="AD208" s="39"/>
      <c r="AE208" s="39"/>
      <c r="AR208" s="224" t="s">
        <v>287</v>
      </c>
      <c r="AT208" s="224" t="s">
        <v>219</v>
      </c>
      <c r="AU208" s="224" t="s">
        <v>78</v>
      </c>
      <c r="AY208" s="18" t="s">
        <v>216</v>
      </c>
      <c r="BE208" s="225">
        <f>IF(N208="základní",J208,0)</f>
        <v>0</v>
      </c>
      <c r="BF208" s="225">
        <f>IF(N208="snížená",J208,0)</f>
        <v>0</v>
      </c>
      <c r="BG208" s="225">
        <f>IF(N208="zákl. přenesená",J208,0)</f>
        <v>0</v>
      </c>
      <c r="BH208" s="225">
        <f>IF(N208="sníž. přenesená",J208,0)</f>
        <v>0</v>
      </c>
      <c r="BI208" s="225">
        <f>IF(N208="nulová",J208,0)</f>
        <v>0</v>
      </c>
      <c r="BJ208" s="18" t="s">
        <v>76</v>
      </c>
      <c r="BK208" s="225">
        <f>ROUND(I208*H208,2)</f>
        <v>0</v>
      </c>
      <c r="BL208" s="18" t="s">
        <v>287</v>
      </c>
      <c r="BM208" s="224" t="s">
        <v>3096</v>
      </c>
    </row>
    <row r="209" s="2" customFormat="1">
      <c r="A209" s="39"/>
      <c r="B209" s="40"/>
      <c r="C209" s="41"/>
      <c r="D209" s="226" t="s">
        <v>226</v>
      </c>
      <c r="E209" s="41"/>
      <c r="F209" s="227" t="s">
        <v>486</v>
      </c>
      <c r="G209" s="41"/>
      <c r="H209" s="41"/>
      <c r="I209" s="228"/>
      <c r="J209" s="41"/>
      <c r="K209" s="41"/>
      <c r="L209" s="45"/>
      <c r="M209" s="229"/>
      <c r="N209" s="230"/>
      <c r="O209" s="85"/>
      <c r="P209" s="85"/>
      <c r="Q209" s="85"/>
      <c r="R209" s="85"/>
      <c r="S209" s="85"/>
      <c r="T209" s="86"/>
      <c r="U209" s="39"/>
      <c r="V209" s="39"/>
      <c r="W209" s="39"/>
      <c r="X209" s="39"/>
      <c r="Y209" s="39"/>
      <c r="Z209" s="39"/>
      <c r="AA209" s="39"/>
      <c r="AB209" s="39"/>
      <c r="AC209" s="39"/>
      <c r="AD209" s="39"/>
      <c r="AE209" s="39"/>
      <c r="AT209" s="18" t="s">
        <v>226</v>
      </c>
      <c r="AU209" s="18" t="s">
        <v>78</v>
      </c>
    </row>
    <row r="210" s="12" customFormat="1" ht="22.8" customHeight="1">
      <c r="A210" s="12"/>
      <c r="B210" s="197"/>
      <c r="C210" s="198"/>
      <c r="D210" s="199" t="s">
        <v>68</v>
      </c>
      <c r="E210" s="211" t="s">
        <v>487</v>
      </c>
      <c r="F210" s="211" t="s">
        <v>488</v>
      </c>
      <c r="G210" s="198"/>
      <c r="H210" s="198"/>
      <c r="I210" s="201"/>
      <c r="J210" s="212">
        <f>BK210</f>
        <v>0</v>
      </c>
      <c r="K210" s="198"/>
      <c r="L210" s="203"/>
      <c r="M210" s="204"/>
      <c r="N210" s="205"/>
      <c r="O210" s="205"/>
      <c r="P210" s="206">
        <f>SUM(P211:P215)</f>
        <v>0</v>
      </c>
      <c r="Q210" s="205"/>
      <c r="R210" s="206">
        <f>SUM(R211:R215)</f>
        <v>0.034879999999999994</v>
      </c>
      <c r="S210" s="205"/>
      <c r="T210" s="207">
        <f>SUM(T211:T215)</f>
        <v>0.024930000000000001</v>
      </c>
      <c r="U210" s="12"/>
      <c r="V210" s="12"/>
      <c r="W210" s="12"/>
      <c r="X210" s="12"/>
      <c r="Y210" s="12"/>
      <c r="Z210" s="12"/>
      <c r="AA210" s="12"/>
      <c r="AB210" s="12"/>
      <c r="AC210" s="12"/>
      <c r="AD210" s="12"/>
      <c r="AE210" s="12"/>
      <c r="AR210" s="208" t="s">
        <v>78</v>
      </c>
      <c r="AT210" s="209" t="s">
        <v>68</v>
      </c>
      <c r="AU210" s="209" t="s">
        <v>76</v>
      </c>
      <c r="AY210" s="208" t="s">
        <v>216</v>
      </c>
      <c r="BK210" s="210">
        <f>SUM(BK211:BK215)</f>
        <v>0</v>
      </c>
    </row>
    <row r="211" s="2" customFormat="1" ht="22.2" customHeight="1">
      <c r="A211" s="39"/>
      <c r="B211" s="40"/>
      <c r="C211" s="213" t="s">
        <v>482</v>
      </c>
      <c r="D211" s="213" t="s">
        <v>219</v>
      </c>
      <c r="E211" s="214" t="s">
        <v>490</v>
      </c>
      <c r="F211" s="215" t="s">
        <v>491</v>
      </c>
      <c r="G211" s="216" t="s">
        <v>326</v>
      </c>
      <c r="H211" s="217">
        <v>1</v>
      </c>
      <c r="I211" s="218"/>
      <c r="J211" s="219">
        <f>ROUND(I211*H211,2)</f>
        <v>0</v>
      </c>
      <c r="K211" s="215" t="s">
        <v>223</v>
      </c>
      <c r="L211" s="45"/>
      <c r="M211" s="220" t="s">
        <v>19</v>
      </c>
      <c r="N211" s="221" t="s">
        <v>40</v>
      </c>
      <c r="O211" s="85"/>
      <c r="P211" s="222">
        <f>O211*H211</f>
        <v>0</v>
      </c>
      <c r="Q211" s="222">
        <v>0</v>
      </c>
      <c r="R211" s="222">
        <f>Q211*H211</f>
        <v>0</v>
      </c>
      <c r="S211" s="222">
        <v>0</v>
      </c>
      <c r="T211" s="223">
        <f>S211*H211</f>
        <v>0</v>
      </c>
      <c r="U211" s="39"/>
      <c r="V211" s="39"/>
      <c r="W211" s="39"/>
      <c r="X211" s="39"/>
      <c r="Y211" s="39"/>
      <c r="Z211" s="39"/>
      <c r="AA211" s="39"/>
      <c r="AB211" s="39"/>
      <c r="AC211" s="39"/>
      <c r="AD211" s="39"/>
      <c r="AE211" s="39"/>
      <c r="AR211" s="224" t="s">
        <v>287</v>
      </c>
      <c r="AT211" s="224" t="s">
        <v>219</v>
      </c>
      <c r="AU211" s="224" t="s">
        <v>78</v>
      </c>
      <c r="AY211" s="18" t="s">
        <v>216</v>
      </c>
      <c r="BE211" s="225">
        <f>IF(N211="základní",J211,0)</f>
        <v>0</v>
      </c>
      <c r="BF211" s="225">
        <f>IF(N211="snížená",J211,0)</f>
        <v>0</v>
      </c>
      <c r="BG211" s="225">
        <f>IF(N211="zákl. přenesená",J211,0)</f>
        <v>0</v>
      </c>
      <c r="BH211" s="225">
        <f>IF(N211="sníž. přenesená",J211,0)</f>
        <v>0</v>
      </c>
      <c r="BI211" s="225">
        <f>IF(N211="nulová",J211,0)</f>
        <v>0</v>
      </c>
      <c r="BJ211" s="18" t="s">
        <v>76</v>
      </c>
      <c r="BK211" s="225">
        <f>ROUND(I211*H211,2)</f>
        <v>0</v>
      </c>
      <c r="BL211" s="18" t="s">
        <v>287</v>
      </c>
      <c r="BM211" s="224" t="s">
        <v>3097</v>
      </c>
    </row>
    <row r="212" s="2" customFormat="1" ht="13.8" customHeight="1">
      <c r="A212" s="39"/>
      <c r="B212" s="40"/>
      <c r="C212" s="213" t="s">
        <v>489</v>
      </c>
      <c r="D212" s="213" t="s">
        <v>219</v>
      </c>
      <c r="E212" s="214" t="s">
        <v>494</v>
      </c>
      <c r="F212" s="215" t="s">
        <v>495</v>
      </c>
      <c r="G212" s="216" t="s">
        <v>326</v>
      </c>
      <c r="H212" s="217">
        <v>1</v>
      </c>
      <c r="I212" s="218"/>
      <c r="J212" s="219">
        <f>ROUND(I212*H212,2)</f>
        <v>0</v>
      </c>
      <c r="K212" s="215" t="s">
        <v>223</v>
      </c>
      <c r="L212" s="45"/>
      <c r="M212" s="220" t="s">
        <v>19</v>
      </c>
      <c r="N212" s="221" t="s">
        <v>40</v>
      </c>
      <c r="O212" s="85"/>
      <c r="P212" s="222">
        <f>O212*H212</f>
        <v>0</v>
      </c>
      <c r="Q212" s="222">
        <v>8.0000000000000007E-05</v>
      </c>
      <c r="R212" s="222">
        <f>Q212*H212</f>
        <v>8.0000000000000007E-05</v>
      </c>
      <c r="S212" s="222">
        <v>0.024930000000000001</v>
      </c>
      <c r="T212" s="223">
        <f>S212*H212</f>
        <v>0.024930000000000001</v>
      </c>
      <c r="U212" s="39"/>
      <c r="V212" s="39"/>
      <c r="W212" s="39"/>
      <c r="X212" s="39"/>
      <c r="Y212" s="39"/>
      <c r="Z212" s="39"/>
      <c r="AA212" s="39"/>
      <c r="AB212" s="39"/>
      <c r="AC212" s="39"/>
      <c r="AD212" s="39"/>
      <c r="AE212" s="39"/>
      <c r="AR212" s="224" t="s">
        <v>287</v>
      </c>
      <c r="AT212" s="224" t="s">
        <v>219</v>
      </c>
      <c r="AU212" s="224" t="s">
        <v>78</v>
      </c>
      <c r="AY212" s="18" t="s">
        <v>216</v>
      </c>
      <c r="BE212" s="225">
        <f>IF(N212="základní",J212,0)</f>
        <v>0</v>
      </c>
      <c r="BF212" s="225">
        <f>IF(N212="snížená",J212,0)</f>
        <v>0</v>
      </c>
      <c r="BG212" s="225">
        <f>IF(N212="zákl. přenesená",J212,0)</f>
        <v>0</v>
      </c>
      <c r="BH212" s="225">
        <f>IF(N212="sníž. přenesená",J212,0)</f>
        <v>0</v>
      </c>
      <c r="BI212" s="225">
        <f>IF(N212="nulová",J212,0)</f>
        <v>0</v>
      </c>
      <c r="BJ212" s="18" t="s">
        <v>76</v>
      </c>
      <c r="BK212" s="225">
        <f>ROUND(I212*H212,2)</f>
        <v>0</v>
      </c>
      <c r="BL212" s="18" t="s">
        <v>287</v>
      </c>
      <c r="BM212" s="224" t="s">
        <v>3098</v>
      </c>
    </row>
    <row r="213" s="2" customFormat="1" ht="22.2" customHeight="1">
      <c r="A213" s="39"/>
      <c r="B213" s="40"/>
      <c r="C213" s="213" t="s">
        <v>493</v>
      </c>
      <c r="D213" s="213" t="s">
        <v>219</v>
      </c>
      <c r="E213" s="214" t="s">
        <v>498</v>
      </c>
      <c r="F213" s="215" t="s">
        <v>499</v>
      </c>
      <c r="G213" s="216" t="s">
        <v>326</v>
      </c>
      <c r="H213" s="217">
        <v>1</v>
      </c>
      <c r="I213" s="218"/>
      <c r="J213" s="219">
        <f>ROUND(I213*H213,2)</f>
        <v>0</v>
      </c>
      <c r="K213" s="215" t="s">
        <v>223</v>
      </c>
      <c r="L213" s="45"/>
      <c r="M213" s="220" t="s">
        <v>19</v>
      </c>
      <c r="N213" s="221" t="s">
        <v>40</v>
      </c>
      <c r="O213" s="85"/>
      <c r="P213" s="222">
        <f>O213*H213</f>
        <v>0</v>
      </c>
      <c r="Q213" s="222">
        <v>0.034799999999999998</v>
      </c>
      <c r="R213" s="222">
        <f>Q213*H213</f>
        <v>0.034799999999999998</v>
      </c>
      <c r="S213" s="222">
        <v>0</v>
      </c>
      <c r="T213" s="223">
        <f>S213*H213</f>
        <v>0</v>
      </c>
      <c r="U213" s="39"/>
      <c r="V213" s="39"/>
      <c r="W213" s="39"/>
      <c r="X213" s="39"/>
      <c r="Y213" s="39"/>
      <c r="Z213" s="39"/>
      <c r="AA213" s="39"/>
      <c r="AB213" s="39"/>
      <c r="AC213" s="39"/>
      <c r="AD213" s="39"/>
      <c r="AE213" s="39"/>
      <c r="AR213" s="224" t="s">
        <v>287</v>
      </c>
      <c r="AT213" s="224" t="s">
        <v>219</v>
      </c>
      <c r="AU213" s="224" t="s">
        <v>78</v>
      </c>
      <c r="AY213" s="18" t="s">
        <v>216</v>
      </c>
      <c r="BE213" s="225">
        <f>IF(N213="základní",J213,0)</f>
        <v>0</v>
      </c>
      <c r="BF213" s="225">
        <f>IF(N213="snížená",J213,0)</f>
        <v>0</v>
      </c>
      <c r="BG213" s="225">
        <f>IF(N213="zákl. přenesená",J213,0)</f>
        <v>0</v>
      </c>
      <c r="BH213" s="225">
        <f>IF(N213="sníž. přenesená",J213,0)</f>
        <v>0</v>
      </c>
      <c r="BI213" s="225">
        <f>IF(N213="nulová",J213,0)</f>
        <v>0</v>
      </c>
      <c r="BJ213" s="18" t="s">
        <v>76</v>
      </c>
      <c r="BK213" s="225">
        <f>ROUND(I213*H213,2)</f>
        <v>0</v>
      </c>
      <c r="BL213" s="18" t="s">
        <v>287</v>
      </c>
      <c r="BM213" s="224" t="s">
        <v>3099</v>
      </c>
    </row>
    <row r="214" s="2" customFormat="1" ht="22.2" customHeight="1">
      <c r="A214" s="39"/>
      <c r="B214" s="40"/>
      <c r="C214" s="213" t="s">
        <v>497</v>
      </c>
      <c r="D214" s="213" t="s">
        <v>219</v>
      </c>
      <c r="E214" s="214" t="s">
        <v>502</v>
      </c>
      <c r="F214" s="215" t="s">
        <v>503</v>
      </c>
      <c r="G214" s="216" t="s">
        <v>305</v>
      </c>
      <c r="H214" s="273"/>
      <c r="I214" s="218"/>
      <c r="J214" s="219">
        <f>ROUND(I214*H214,2)</f>
        <v>0</v>
      </c>
      <c r="K214" s="215" t="s">
        <v>223</v>
      </c>
      <c r="L214" s="45"/>
      <c r="M214" s="220" t="s">
        <v>19</v>
      </c>
      <c r="N214" s="221" t="s">
        <v>40</v>
      </c>
      <c r="O214" s="85"/>
      <c r="P214" s="222">
        <f>O214*H214</f>
        <v>0</v>
      </c>
      <c r="Q214" s="222">
        <v>0</v>
      </c>
      <c r="R214" s="222">
        <f>Q214*H214</f>
        <v>0</v>
      </c>
      <c r="S214" s="222">
        <v>0</v>
      </c>
      <c r="T214" s="223">
        <f>S214*H214</f>
        <v>0</v>
      </c>
      <c r="U214" s="39"/>
      <c r="V214" s="39"/>
      <c r="W214" s="39"/>
      <c r="X214" s="39"/>
      <c r="Y214" s="39"/>
      <c r="Z214" s="39"/>
      <c r="AA214" s="39"/>
      <c r="AB214" s="39"/>
      <c r="AC214" s="39"/>
      <c r="AD214" s="39"/>
      <c r="AE214" s="39"/>
      <c r="AR214" s="224" t="s">
        <v>287</v>
      </c>
      <c r="AT214" s="224" t="s">
        <v>219</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3100</v>
      </c>
    </row>
    <row r="215" s="2" customFormat="1">
      <c r="A215" s="39"/>
      <c r="B215" s="40"/>
      <c r="C215" s="41"/>
      <c r="D215" s="226" t="s">
        <v>226</v>
      </c>
      <c r="E215" s="41"/>
      <c r="F215" s="227" t="s">
        <v>466</v>
      </c>
      <c r="G215" s="41"/>
      <c r="H215" s="41"/>
      <c r="I215" s="228"/>
      <c r="J215" s="41"/>
      <c r="K215" s="41"/>
      <c r="L215" s="45"/>
      <c r="M215" s="229"/>
      <c r="N215" s="230"/>
      <c r="O215" s="85"/>
      <c r="P215" s="85"/>
      <c r="Q215" s="85"/>
      <c r="R215" s="85"/>
      <c r="S215" s="85"/>
      <c r="T215" s="86"/>
      <c r="U215" s="39"/>
      <c r="V215" s="39"/>
      <c r="W215" s="39"/>
      <c r="X215" s="39"/>
      <c r="Y215" s="39"/>
      <c r="Z215" s="39"/>
      <c r="AA215" s="39"/>
      <c r="AB215" s="39"/>
      <c r="AC215" s="39"/>
      <c r="AD215" s="39"/>
      <c r="AE215" s="39"/>
      <c r="AT215" s="18" t="s">
        <v>226</v>
      </c>
      <c r="AU215" s="18" t="s">
        <v>78</v>
      </c>
    </row>
    <row r="216" s="12" customFormat="1" ht="22.8" customHeight="1">
      <c r="A216" s="12"/>
      <c r="B216" s="197"/>
      <c r="C216" s="198"/>
      <c r="D216" s="199" t="s">
        <v>68</v>
      </c>
      <c r="E216" s="211" t="s">
        <v>505</v>
      </c>
      <c r="F216" s="211" t="s">
        <v>506</v>
      </c>
      <c r="G216" s="198"/>
      <c r="H216" s="198"/>
      <c r="I216" s="201"/>
      <c r="J216" s="212">
        <f>BK216</f>
        <v>0</v>
      </c>
      <c r="K216" s="198"/>
      <c r="L216" s="203"/>
      <c r="M216" s="204"/>
      <c r="N216" s="205"/>
      <c r="O216" s="205"/>
      <c r="P216" s="206">
        <f>SUM(P217:P222)</f>
        <v>0</v>
      </c>
      <c r="Q216" s="205"/>
      <c r="R216" s="206">
        <f>SUM(R217:R222)</f>
        <v>0.00045000000000000004</v>
      </c>
      <c r="S216" s="205"/>
      <c r="T216" s="207">
        <f>SUM(T217:T222)</f>
        <v>0</v>
      </c>
      <c r="U216" s="12"/>
      <c r="V216" s="12"/>
      <c r="W216" s="12"/>
      <c r="X216" s="12"/>
      <c r="Y216" s="12"/>
      <c r="Z216" s="12"/>
      <c r="AA216" s="12"/>
      <c r="AB216" s="12"/>
      <c r="AC216" s="12"/>
      <c r="AD216" s="12"/>
      <c r="AE216" s="12"/>
      <c r="AR216" s="208" t="s">
        <v>78</v>
      </c>
      <c r="AT216" s="209" t="s">
        <v>68</v>
      </c>
      <c r="AU216" s="209" t="s">
        <v>76</v>
      </c>
      <c r="AY216" s="208" t="s">
        <v>216</v>
      </c>
      <c r="BK216" s="210">
        <f>SUM(BK217:BK222)</f>
        <v>0</v>
      </c>
    </row>
    <row r="217" s="2" customFormat="1" ht="22.2" customHeight="1">
      <c r="A217" s="39"/>
      <c r="B217" s="40"/>
      <c r="C217" s="213" t="s">
        <v>501</v>
      </c>
      <c r="D217" s="213" t="s">
        <v>219</v>
      </c>
      <c r="E217" s="214" t="s">
        <v>508</v>
      </c>
      <c r="F217" s="215" t="s">
        <v>509</v>
      </c>
      <c r="G217" s="216" t="s">
        <v>326</v>
      </c>
      <c r="H217" s="217">
        <v>1</v>
      </c>
      <c r="I217" s="218"/>
      <c r="J217" s="219">
        <f>ROUND(I217*H217,2)</f>
        <v>0</v>
      </c>
      <c r="K217" s="215" t="s">
        <v>223</v>
      </c>
      <c r="L217" s="45"/>
      <c r="M217" s="220" t="s">
        <v>19</v>
      </c>
      <c r="N217" s="221" t="s">
        <v>40</v>
      </c>
      <c r="O217" s="85"/>
      <c r="P217" s="222">
        <f>O217*H217</f>
        <v>0</v>
      </c>
      <c r="Q217" s="222">
        <v>0</v>
      </c>
      <c r="R217" s="222">
        <f>Q217*H217</f>
        <v>0</v>
      </c>
      <c r="S217" s="222">
        <v>0</v>
      </c>
      <c r="T217" s="223">
        <f>S217*H217</f>
        <v>0</v>
      </c>
      <c r="U217" s="39"/>
      <c r="V217" s="39"/>
      <c r="W217" s="39"/>
      <c r="X217" s="39"/>
      <c r="Y217" s="39"/>
      <c r="Z217" s="39"/>
      <c r="AA217" s="39"/>
      <c r="AB217" s="39"/>
      <c r="AC217" s="39"/>
      <c r="AD217" s="39"/>
      <c r="AE217" s="39"/>
      <c r="AR217" s="224" t="s">
        <v>287</v>
      </c>
      <c r="AT217" s="224" t="s">
        <v>219</v>
      </c>
      <c r="AU217" s="224" t="s">
        <v>78</v>
      </c>
      <c r="AY217" s="18" t="s">
        <v>216</v>
      </c>
      <c r="BE217" s="225">
        <f>IF(N217="základní",J217,0)</f>
        <v>0</v>
      </c>
      <c r="BF217" s="225">
        <f>IF(N217="snížená",J217,0)</f>
        <v>0</v>
      </c>
      <c r="BG217" s="225">
        <f>IF(N217="zákl. přenesená",J217,0)</f>
        <v>0</v>
      </c>
      <c r="BH217" s="225">
        <f>IF(N217="sníž. přenesená",J217,0)</f>
        <v>0</v>
      </c>
      <c r="BI217" s="225">
        <f>IF(N217="nulová",J217,0)</f>
        <v>0</v>
      </c>
      <c r="BJ217" s="18" t="s">
        <v>76</v>
      </c>
      <c r="BK217" s="225">
        <f>ROUND(I217*H217,2)</f>
        <v>0</v>
      </c>
      <c r="BL217" s="18" t="s">
        <v>287</v>
      </c>
      <c r="BM217" s="224" t="s">
        <v>3101</v>
      </c>
    </row>
    <row r="218" s="2" customFormat="1" ht="13.8" customHeight="1">
      <c r="A218" s="39"/>
      <c r="B218" s="40"/>
      <c r="C218" s="263" t="s">
        <v>507</v>
      </c>
      <c r="D218" s="263" t="s">
        <v>295</v>
      </c>
      <c r="E218" s="264" t="s">
        <v>3102</v>
      </c>
      <c r="F218" s="265" t="s">
        <v>3103</v>
      </c>
      <c r="G218" s="266" t="s">
        <v>326</v>
      </c>
      <c r="H218" s="267">
        <v>1</v>
      </c>
      <c r="I218" s="268"/>
      <c r="J218" s="269">
        <f>ROUND(I218*H218,2)</f>
        <v>0</v>
      </c>
      <c r="K218" s="265" t="s">
        <v>223</v>
      </c>
      <c r="L218" s="270"/>
      <c r="M218" s="271" t="s">
        <v>19</v>
      </c>
      <c r="N218" s="272" t="s">
        <v>40</v>
      </c>
      <c r="O218" s="85"/>
      <c r="P218" s="222">
        <f>O218*H218</f>
        <v>0</v>
      </c>
      <c r="Q218" s="222">
        <v>5.0000000000000002E-05</v>
      </c>
      <c r="R218" s="222">
        <f>Q218*H218</f>
        <v>5.0000000000000002E-05</v>
      </c>
      <c r="S218" s="222">
        <v>0</v>
      </c>
      <c r="T218" s="223">
        <f>S218*H218</f>
        <v>0</v>
      </c>
      <c r="U218" s="39"/>
      <c r="V218" s="39"/>
      <c r="W218" s="39"/>
      <c r="X218" s="39"/>
      <c r="Y218" s="39"/>
      <c r="Z218" s="39"/>
      <c r="AA218" s="39"/>
      <c r="AB218" s="39"/>
      <c r="AC218" s="39"/>
      <c r="AD218" s="39"/>
      <c r="AE218" s="39"/>
      <c r="AR218" s="224" t="s">
        <v>299</v>
      </c>
      <c r="AT218" s="224" t="s">
        <v>295</v>
      </c>
      <c r="AU218" s="224" t="s">
        <v>78</v>
      </c>
      <c r="AY218" s="18" t="s">
        <v>216</v>
      </c>
      <c r="BE218" s="225">
        <f>IF(N218="základní",J218,0)</f>
        <v>0</v>
      </c>
      <c r="BF218" s="225">
        <f>IF(N218="snížená",J218,0)</f>
        <v>0</v>
      </c>
      <c r="BG218" s="225">
        <f>IF(N218="zákl. přenesená",J218,0)</f>
        <v>0</v>
      </c>
      <c r="BH218" s="225">
        <f>IF(N218="sníž. přenesená",J218,0)</f>
        <v>0</v>
      </c>
      <c r="BI218" s="225">
        <f>IF(N218="nulová",J218,0)</f>
        <v>0</v>
      </c>
      <c r="BJ218" s="18" t="s">
        <v>76</v>
      </c>
      <c r="BK218" s="225">
        <f>ROUND(I218*H218,2)</f>
        <v>0</v>
      </c>
      <c r="BL218" s="18" t="s">
        <v>287</v>
      </c>
      <c r="BM218" s="224" t="s">
        <v>3104</v>
      </c>
    </row>
    <row r="219" s="2" customFormat="1" ht="13.8" customHeight="1">
      <c r="A219" s="39"/>
      <c r="B219" s="40"/>
      <c r="C219" s="213" t="s">
        <v>511</v>
      </c>
      <c r="D219" s="213" t="s">
        <v>219</v>
      </c>
      <c r="E219" s="214" t="s">
        <v>990</v>
      </c>
      <c r="F219" s="215" t="s">
        <v>991</v>
      </c>
      <c r="G219" s="216" t="s">
        <v>326</v>
      </c>
      <c r="H219" s="217">
        <v>1</v>
      </c>
      <c r="I219" s="218"/>
      <c r="J219" s="219">
        <f>ROUND(I219*H219,2)</f>
        <v>0</v>
      </c>
      <c r="K219" s="215" t="s">
        <v>223</v>
      </c>
      <c r="L219" s="45"/>
      <c r="M219" s="220" t="s">
        <v>19</v>
      </c>
      <c r="N219" s="221" t="s">
        <v>40</v>
      </c>
      <c r="O219" s="85"/>
      <c r="P219" s="222">
        <f>O219*H219</f>
        <v>0</v>
      </c>
      <c r="Q219" s="222">
        <v>0</v>
      </c>
      <c r="R219" s="222">
        <f>Q219*H219</f>
        <v>0</v>
      </c>
      <c r="S219" s="222">
        <v>0</v>
      </c>
      <c r="T219" s="223">
        <f>S219*H219</f>
        <v>0</v>
      </c>
      <c r="U219" s="39"/>
      <c r="V219" s="39"/>
      <c r="W219" s="39"/>
      <c r="X219" s="39"/>
      <c r="Y219" s="39"/>
      <c r="Z219" s="39"/>
      <c r="AA219" s="39"/>
      <c r="AB219" s="39"/>
      <c r="AC219" s="39"/>
      <c r="AD219" s="39"/>
      <c r="AE219" s="39"/>
      <c r="AR219" s="224" t="s">
        <v>287</v>
      </c>
      <c r="AT219" s="224" t="s">
        <v>219</v>
      </c>
      <c r="AU219" s="224" t="s">
        <v>78</v>
      </c>
      <c r="AY219" s="18" t="s">
        <v>216</v>
      </c>
      <c r="BE219" s="225">
        <f>IF(N219="základní",J219,0)</f>
        <v>0</v>
      </c>
      <c r="BF219" s="225">
        <f>IF(N219="snížená",J219,0)</f>
        <v>0</v>
      </c>
      <c r="BG219" s="225">
        <f>IF(N219="zákl. přenesená",J219,0)</f>
        <v>0</v>
      </c>
      <c r="BH219" s="225">
        <f>IF(N219="sníž. přenesená",J219,0)</f>
        <v>0</v>
      </c>
      <c r="BI219" s="225">
        <f>IF(N219="nulová",J219,0)</f>
        <v>0</v>
      </c>
      <c r="BJ219" s="18" t="s">
        <v>76</v>
      </c>
      <c r="BK219" s="225">
        <f>ROUND(I219*H219,2)</f>
        <v>0</v>
      </c>
      <c r="BL219" s="18" t="s">
        <v>287</v>
      </c>
      <c r="BM219" s="224" t="s">
        <v>3105</v>
      </c>
    </row>
    <row r="220" s="2" customFormat="1" ht="13.8" customHeight="1">
      <c r="A220" s="39"/>
      <c r="B220" s="40"/>
      <c r="C220" s="263" t="s">
        <v>515</v>
      </c>
      <c r="D220" s="263" t="s">
        <v>295</v>
      </c>
      <c r="E220" s="264" t="s">
        <v>993</v>
      </c>
      <c r="F220" s="265" t="s">
        <v>994</v>
      </c>
      <c r="G220" s="266" t="s">
        <v>326</v>
      </c>
      <c r="H220" s="267">
        <v>1</v>
      </c>
      <c r="I220" s="268"/>
      <c r="J220" s="269">
        <f>ROUND(I220*H220,2)</f>
        <v>0</v>
      </c>
      <c r="K220" s="265" t="s">
        <v>223</v>
      </c>
      <c r="L220" s="270"/>
      <c r="M220" s="271" t="s">
        <v>19</v>
      </c>
      <c r="N220" s="272" t="s">
        <v>40</v>
      </c>
      <c r="O220" s="85"/>
      <c r="P220" s="222">
        <f>O220*H220</f>
        <v>0</v>
      </c>
      <c r="Q220" s="222">
        <v>0.00040000000000000002</v>
      </c>
      <c r="R220" s="222">
        <f>Q220*H220</f>
        <v>0.00040000000000000002</v>
      </c>
      <c r="S220" s="222">
        <v>0</v>
      </c>
      <c r="T220" s="223">
        <f>S220*H220</f>
        <v>0</v>
      </c>
      <c r="U220" s="39"/>
      <c r="V220" s="39"/>
      <c r="W220" s="39"/>
      <c r="X220" s="39"/>
      <c r="Y220" s="39"/>
      <c r="Z220" s="39"/>
      <c r="AA220" s="39"/>
      <c r="AB220" s="39"/>
      <c r="AC220" s="39"/>
      <c r="AD220" s="39"/>
      <c r="AE220" s="39"/>
      <c r="AR220" s="224" t="s">
        <v>299</v>
      </c>
      <c r="AT220" s="224" t="s">
        <v>295</v>
      </c>
      <c r="AU220" s="224" t="s">
        <v>78</v>
      </c>
      <c r="AY220" s="18" t="s">
        <v>216</v>
      </c>
      <c r="BE220" s="225">
        <f>IF(N220="základní",J220,0)</f>
        <v>0</v>
      </c>
      <c r="BF220" s="225">
        <f>IF(N220="snížená",J220,0)</f>
        <v>0</v>
      </c>
      <c r="BG220" s="225">
        <f>IF(N220="zákl. přenesená",J220,0)</f>
        <v>0</v>
      </c>
      <c r="BH220" s="225">
        <f>IF(N220="sníž. přenesená",J220,0)</f>
        <v>0</v>
      </c>
      <c r="BI220" s="225">
        <f>IF(N220="nulová",J220,0)</f>
        <v>0</v>
      </c>
      <c r="BJ220" s="18" t="s">
        <v>76</v>
      </c>
      <c r="BK220" s="225">
        <f>ROUND(I220*H220,2)</f>
        <v>0</v>
      </c>
      <c r="BL220" s="18" t="s">
        <v>287</v>
      </c>
      <c r="BM220" s="224" t="s">
        <v>3106</v>
      </c>
    </row>
    <row r="221" s="2" customFormat="1" ht="22.2" customHeight="1">
      <c r="A221" s="39"/>
      <c r="B221" s="40"/>
      <c r="C221" s="213" t="s">
        <v>519</v>
      </c>
      <c r="D221" s="213" t="s">
        <v>219</v>
      </c>
      <c r="E221" s="214" t="s">
        <v>3107</v>
      </c>
      <c r="F221" s="215" t="s">
        <v>3108</v>
      </c>
      <c r="G221" s="216" t="s">
        <v>326</v>
      </c>
      <c r="H221" s="217">
        <v>46.420000000000002</v>
      </c>
      <c r="I221" s="218"/>
      <c r="J221" s="219">
        <f>ROUND(I221*H221,2)</f>
        <v>0</v>
      </c>
      <c r="K221" s="215" t="s">
        <v>223</v>
      </c>
      <c r="L221" s="45"/>
      <c r="M221" s="220" t="s">
        <v>19</v>
      </c>
      <c r="N221" s="221" t="s">
        <v>40</v>
      </c>
      <c r="O221" s="85"/>
      <c r="P221" s="222">
        <f>O221*H221</f>
        <v>0</v>
      </c>
      <c r="Q221" s="222">
        <v>0</v>
      </c>
      <c r="R221" s="222">
        <f>Q221*H221</f>
        <v>0</v>
      </c>
      <c r="S221" s="222">
        <v>0</v>
      </c>
      <c r="T221" s="223">
        <f>S221*H221</f>
        <v>0</v>
      </c>
      <c r="U221" s="39"/>
      <c r="V221" s="39"/>
      <c r="W221" s="39"/>
      <c r="X221" s="39"/>
      <c r="Y221" s="39"/>
      <c r="Z221" s="39"/>
      <c r="AA221" s="39"/>
      <c r="AB221" s="39"/>
      <c r="AC221" s="39"/>
      <c r="AD221" s="39"/>
      <c r="AE221" s="39"/>
      <c r="AR221" s="224" t="s">
        <v>287</v>
      </c>
      <c r="AT221" s="224" t="s">
        <v>219</v>
      </c>
      <c r="AU221" s="224" t="s">
        <v>78</v>
      </c>
      <c r="AY221" s="18" t="s">
        <v>216</v>
      </c>
      <c r="BE221" s="225">
        <f>IF(N221="základní",J221,0)</f>
        <v>0</v>
      </c>
      <c r="BF221" s="225">
        <f>IF(N221="snížená",J221,0)</f>
        <v>0</v>
      </c>
      <c r="BG221" s="225">
        <f>IF(N221="zákl. přenesená",J221,0)</f>
        <v>0</v>
      </c>
      <c r="BH221" s="225">
        <f>IF(N221="sníž. přenesená",J221,0)</f>
        <v>0</v>
      </c>
      <c r="BI221" s="225">
        <f>IF(N221="nulová",J221,0)</f>
        <v>0</v>
      </c>
      <c r="BJ221" s="18" t="s">
        <v>76</v>
      </c>
      <c r="BK221" s="225">
        <f>ROUND(I221*H221,2)</f>
        <v>0</v>
      </c>
      <c r="BL221" s="18" t="s">
        <v>287</v>
      </c>
      <c r="BM221" s="224" t="s">
        <v>3109</v>
      </c>
    </row>
    <row r="222" s="2" customFormat="1" ht="13.8" customHeight="1">
      <c r="A222" s="39"/>
      <c r="B222" s="40"/>
      <c r="C222" s="213" t="s">
        <v>523</v>
      </c>
      <c r="D222" s="213" t="s">
        <v>219</v>
      </c>
      <c r="E222" s="214" t="s">
        <v>3110</v>
      </c>
      <c r="F222" s="215" t="s">
        <v>3111</v>
      </c>
      <c r="G222" s="216" t="s">
        <v>313</v>
      </c>
      <c r="H222" s="217">
        <v>1</v>
      </c>
      <c r="I222" s="218"/>
      <c r="J222" s="219">
        <f>ROUND(I222*H222,2)</f>
        <v>0</v>
      </c>
      <c r="K222" s="215" t="s">
        <v>19</v>
      </c>
      <c r="L222" s="45"/>
      <c r="M222" s="220" t="s">
        <v>19</v>
      </c>
      <c r="N222" s="221" t="s">
        <v>40</v>
      </c>
      <c r="O222" s="85"/>
      <c r="P222" s="222">
        <f>O222*H222</f>
        <v>0</v>
      </c>
      <c r="Q222" s="222">
        <v>0</v>
      </c>
      <c r="R222" s="222">
        <f>Q222*H222</f>
        <v>0</v>
      </c>
      <c r="S222" s="222">
        <v>0</v>
      </c>
      <c r="T222" s="223">
        <f>S222*H222</f>
        <v>0</v>
      </c>
      <c r="U222" s="39"/>
      <c r="V222" s="39"/>
      <c r="W222" s="39"/>
      <c r="X222" s="39"/>
      <c r="Y222" s="39"/>
      <c r="Z222" s="39"/>
      <c r="AA222" s="39"/>
      <c r="AB222" s="39"/>
      <c r="AC222" s="39"/>
      <c r="AD222" s="39"/>
      <c r="AE222" s="39"/>
      <c r="AR222" s="224" t="s">
        <v>287</v>
      </c>
      <c r="AT222" s="224" t="s">
        <v>219</v>
      </c>
      <c r="AU222" s="224" t="s">
        <v>78</v>
      </c>
      <c r="AY222" s="18" t="s">
        <v>216</v>
      </c>
      <c r="BE222" s="225">
        <f>IF(N222="základní",J222,0)</f>
        <v>0</v>
      </c>
      <c r="BF222" s="225">
        <f>IF(N222="snížená",J222,0)</f>
        <v>0</v>
      </c>
      <c r="BG222" s="225">
        <f>IF(N222="zákl. přenesená",J222,0)</f>
        <v>0</v>
      </c>
      <c r="BH222" s="225">
        <f>IF(N222="sníž. přenesená",J222,0)</f>
        <v>0</v>
      </c>
      <c r="BI222" s="225">
        <f>IF(N222="nulová",J222,0)</f>
        <v>0</v>
      </c>
      <c r="BJ222" s="18" t="s">
        <v>76</v>
      </c>
      <c r="BK222" s="225">
        <f>ROUND(I222*H222,2)</f>
        <v>0</v>
      </c>
      <c r="BL222" s="18" t="s">
        <v>287</v>
      </c>
      <c r="BM222" s="224" t="s">
        <v>3112</v>
      </c>
    </row>
    <row r="223" s="12" customFormat="1" ht="22.8" customHeight="1">
      <c r="A223" s="12"/>
      <c r="B223" s="197"/>
      <c r="C223" s="198"/>
      <c r="D223" s="199" t="s">
        <v>68</v>
      </c>
      <c r="E223" s="211" t="s">
        <v>567</v>
      </c>
      <c r="F223" s="211" t="s">
        <v>568</v>
      </c>
      <c r="G223" s="198"/>
      <c r="H223" s="198"/>
      <c r="I223" s="201"/>
      <c r="J223" s="212">
        <f>BK223</f>
        <v>0</v>
      </c>
      <c r="K223" s="198"/>
      <c r="L223" s="203"/>
      <c r="M223" s="204"/>
      <c r="N223" s="205"/>
      <c r="O223" s="205"/>
      <c r="P223" s="206">
        <f>SUM(P224:P233)</f>
        <v>0</v>
      </c>
      <c r="Q223" s="205"/>
      <c r="R223" s="206">
        <f>SUM(R224:R233)</f>
        <v>0.020250000000000001</v>
      </c>
      <c r="S223" s="205"/>
      <c r="T223" s="207">
        <f>SUM(T224:T233)</f>
        <v>0.048000000000000001</v>
      </c>
      <c r="U223" s="12"/>
      <c r="V223" s="12"/>
      <c r="W223" s="12"/>
      <c r="X223" s="12"/>
      <c r="Y223" s="12"/>
      <c r="Z223" s="12"/>
      <c r="AA223" s="12"/>
      <c r="AB223" s="12"/>
      <c r="AC223" s="12"/>
      <c r="AD223" s="12"/>
      <c r="AE223" s="12"/>
      <c r="AR223" s="208" t="s">
        <v>78</v>
      </c>
      <c r="AT223" s="209" t="s">
        <v>68</v>
      </c>
      <c r="AU223" s="209" t="s">
        <v>76</v>
      </c>
      <c r="AY223" s="208" t="s">
        <v>216</v>
      </c>
      <c r="BK223" s="210">
        <f>SUM(BK224:BK233)</f>
        <v>0</v>
      </c>
    </row>
    <row r="224" s="2" customFormat="1" ht="22.2" customHeight="1">
      <c r="A224" s="39"/>
      <c r="B224" s="40"/>
      <c r="C224" s="213" t="s">
        <v>527</v>
      </c>
      <c r="D224" s="213" t="s">
        <v>219</v>
      </c>
      <c r="E224" s="214" t="s">
        <v>581</v>
      </c>
      <c r="F224" s="215" t="s">
        <v>582</v>
      </c>
      <c r="G224" s="216" t="s">
        <v>326</v>
      </c>
      <c r="H224" s="217">
        <v>1</v>
      </c>
      <c r="I224" s="218"/>
      <c r="J224" s="219">
        <f>ROUND(I224*H224,2)</f>
        <v>0</v>
      </c>
      <c r="K224" s="215" t="s">
        <v>223</v>
      </c>
      <c r="L224" s="45"/>
      <c r="M224" s="220" t="s">
        <v>19</v>
      </c>
      <c r="N224" s="221" t="s">
        <v>40</v>
      </c>
      <c r="O224" s="85"/>
      <c r="P224" s="222">
        <f>O224*H224</f>
        <v>0</v>
      </c>
      <c r="Q224" s="222">
        <v>0</v>
      </c>
      <c r="R224" s="222">
        <f>Q224*H224</f>
        <v>0</v>
      </c>
      <c r="S224" s="222">
        <v>0</v>
      </c>
      <c r="T224" s="223">
        <f>S224*H224</f>
        <v>0</v>
      </c>
      <c r="U224" s="39"/>
      <c r="V224" s="39"/>
      <c r="W224" s="39"/>
      <c r="X224" s="39"/>
      <c r="Y224" s="39"/>
      <c r="Z224" s="39"/>
      <c r="AA224" s="39"/>
      <c r="AB224" s="39"/>
      <c r="AC224" s="39"/>
      <c r="AD224" s="39"/>
      <c r="AE224" s="39"/>
      <c r="AR224" s="224" t="s">
        <v>287</v>
      </c>
      <c r="AT224" s="224" t="s">
        <v>219</v>
      </c>
      <c r="AU224" s="224" t="s">
        <v>78</v>
      </c>
      <c r="AY224" s="18" t="s">
        <v>216</v>
      </c>
      <c r="BE224" s="225">
        <f>IF(N224="základní",J224,0)</f>
        <v>0</v>
      </c>
      <c r="BF224" s="225">
        <f>IF(N224="snížená",J224,0)</f>
        <v>0</v>
      </c>
      <c r="BG224" s="225">
        <f>IF(N224="zákl. přenesená",J224,0)</f>
        <v>0</v>
      </c>
      <c r="BH224" s="225">
        <f>IF(N224="sníž. přenesená",J224,0)</f>
        <v>0</v>
      </c>
      <c r="BI224" s="225">
        <f>IF(N224="nulová",J224,0)</f>
        <v>0</v>
      </c>
      <c r="BJ224" s="18" t="s">
        <v>76</v>
      </c>
      <c r="BK224" s="225">
        <f>ROUND(I224*H224,2)</f>
        <v>0</v>
      </c>
      <c r="BL224" s="18" t="s">
        <v>287</v>
      </c>
      <c r="BM224" s="224" t="s">
        <v>3113</v>
      </c>
    </row>
    <row r="225" s="2" customFormat="1">
      <c r="A225" s="39"/>
      <c r="B225" s="40"/>
      <c r="C225" s="41"/>
      <c r="D225" s="226" t="s">
        <v>226</v>
      </c>
      <c r="E225" s="41"/>
      <c r="F225" s="227" t="s">
        <v>584</v>
      </c>
      <c r="G225" s="41"/>
      <c r="H225" s="41"/>
      <c r="I225" s="228"/>
      <c r="J225" s="41"/>
      <c r="K225" s="41"/>
      <c r="L225" s="45"/>
      <c r="M225" s="229"/>
      <c r="N225" s="230"/>
      <c r="O225" s="85"/>
      <c r="P225" s="85"/>
      <c r="Q225" s="85"/>
      <c r="R225" s="85"/>
      <c r="S225" s="85"/>
      <c r="T225" s="86"/>
      <c r="U225" s="39"/>
      <c r="V225" s="39"/>
      <c r="W225" s="39"/>
      <c r="X225" s="39"/>
      <c r="Y225" s="39"/>
      <c r="Z225" s="39"/>
      <c r="AA225" s="39"/>
      <c r="AB225" s="39"/>
      <c r="AC225" s="39"/>
      <c r="AD225" s="39"/>
      <c r="AE225" s="39"/>
      <c r="AT225" s="18" t="s">
        <v>226</v>
      </c>
      <c r="AU225" s="18" t="s">
        <v>78</v>
      </c>
    </row>
    <row r="226" s="2" customFormat="1" ht="13.8" customHeight="1">
      <c r="A226" s="39"/>
      <c r="B226" s="40"/>
      <c r="C226" s="263" t="s">
        <v>531</v>
      </c>
      <c r="D226" s="263" t="s">
        <v>295</v>
      </c>
      <c r="E226" s="264" t="s">
        <v>586</v>
      </c>
      <c r="F226" s="265" t="s">
        <v>587</v>
      </c>
      <c r="G226" s="266" t="s">
        <v>326</v>
      </c>
      <c r="H226" s="267">
        <v>1</v>
      </c>
      <c r="I226" s="268"/>
      <c r="J226" s="269">
        <f>ROUND(I226*H226,2)</f>
        <v>0</v>
      </c>
      <c r="K226" s="265" t="s">
        <v>223</v>
      </c>
      <c r="L226" s="270"/>
      <c r="M226" s="271" t="s">
        <v>19</v>
      </c>
      <c r="N226" s="272" t="s">
        <v>40</v>
      </c>
      <c r="O226" s="85"/>
      <c r="P226" s="222">
        <f>O226*H226</f>
        <v>0</v>
      </c>
      <c r="Q226" s="222">
        <v>0.017999999999999999</v>
      </c>
      <c r="R226" s="222">
        <f>Q226*H226</f>
        <v>0.017999999999999999</v>
      </c>
      <c r="S226" s="222">
        <v>0</v>
      </c>
      <c r="T226" s="223">
        <f>S226*H226</f>
        <v>0</v>
      </c>
      <c r="U226" s="39"/>
      <c r="V226" s="39"/>
      <c r="W226" s="39"/>
      <c r="X226" s="39"/>
      <c r="Y226" s="39"/>
      <c r="Z226" s="39"/>
      <c r="AA226" s="39"/>
      <c r="AB226" s="39"/>
      <c r="AC226" s="39"/>
      <c r="AD226" s="39"/>
      <c r="AE226" s="39"/>
      <c r="AR226" s="224" t="s">
        <v>299</v>
      </c>
      <c r="AT226" s="224" t="s">
        <v>295</v>
      </c>
      <c r="AU226" s="224" t="s">
        <v>78</v>
      </c>
      <c r="AY226" s="18" t="s">
        <v>216</v>
      </c>
      <c r="BE226" s="225">
        <f>IF(N226="základní",J226,0)</f>
        <v>0</v>
      </c>
      <c r="BF226" s="225">
        <f>IF(N226="snížená",J226,0)</f>
        <v>0</v>
      </c>
      <c r="BG226" s="225">
        <f>IF(N226="zákl. přenesená",J226,0)</f>
        <v>0</v>
      </c>
      <c r="BH226" s="225">
        <f>IF(N226="sníž. přenesená",J226,0)</f>
        <v>0</v>
      </c>
      <c r="BI226" s="225">
        <f>IF(N226="nulová",J226,0)</f>
        <v>0</v>
      </c>
      <c r="BJ226" s="18" t="s">
        <v>76</v>
      </c>
      <c r="BK226" s="225">
        <f>ROUND(I226*H226,2)</f>
        <v>0</v>
      </c>
      <c r="BL226" s="18" t="s">
        <v>287</v>
      </c>
      <c r="BM226" s="224" t="s">
        <v>3114</v>
      </c>
    </row>
    <row r="227" s="2" customFormat="1" ht="13.8" customHeight="1">
      <c r="A227" s="39"/>
      <c r="B227" s="40"/>
      <c r="C227" s="213" t="s">
        <v>535</v>
      </c>
      <c r="D227" s="213" t="s">
        <v>219</v>
      </c>
      <c r="E227" s="214" t="s">
        <v>590</v>
      </c>
      <c r="F227" s="215" t="s">
        <v>591</v>
      </c>
      <c r="G227" s="216" t="s">
        <v>326</v>
      </c>
      <c r="H227" s="217">
        <v>1</v>
      </c>
      <c r="I227" s="218"/>
      <c r="J227" s="219">
        <f>ROUND(I227*H227,2)</f>
        <v>0</v>
      </c>
      <c r="K227" s="215" t="s">
        <v>223</v>
      </c>
      <c r="L227" s="45"/>
      <c r="M227" s="220" t="s">
        <v>19</v>
      </c>
      <c r="N227" s="221" t="s">
        <v>40</v>
      </c>
      <c r="O227" s="85"/>
      <c r="P227" s="222">
        <f>O227*H227</f>
        <v>0</v>
      </c>
      <c r="Q227" s="222">
        <v>0</v>
      </c>
      <c r="R227" s="222">
        <f>Q227*H227</f>
        <v>0</v>
      </c>
      <c r="S227" s="222">
        <v>0</v>
      </c>
      <c r="T227" s="223">
        <f>S227*H227</f>
        <v>0</v>
      </c>
      <c r="U227" s="39"/>
      <c r="V227" s="39"/>
      <c r="W227" s="39"/>
      <c r="X227" s="39"/>
      <c r="Y227" s="39"/>
      <c r="Z227" s="39"/>
      <c r="AA227" s="39"/>
      <c r="AB227" s="39"/>
      <c r="AC227" s="39"/>
      <c r="AD227" s="39"/>
      <c r="AE227" s="39"/>
      <c r="AR227" s="224" t="s">
        <v>287</v>
      </c>
      <c r="AT227" s="224" t="s">
        <v>219</v>
      </c>
      <c r="AU227" s="224" t="s">
        <v>78</v>
      </c>
      <c r="AY227" s="18" t="s">
        <v>216</v>
      </c>
      <c r="BE227" s="225">
        <f>IF(N227="základní",J227,0)</f>
        <v>0</v>
      </c>
      <c r="BF227" s="225">
        <f>IF(N227="snížená",J227,0)</f>
        <v>0</v>
      </c>
      <c r="BG227" s="225">
        <f>IF(N227="zákl. přenesená",J227,0)</f>
        <v>0</v>
      </c>
      <c r="BH227" s="225">
        <f>IF(N227="sníž. přenesená",J227,0)</f>
        <v>0</v>
      </c>
      <c r="BI227" s="225">
        <f>IF(N227="nulová",J227,0)</f>
        <v>0</v>
      </c>
      <c r="BJ227" s="18" t="s">
        <v>76</v>
      </c>
      <c r="BK227" s="225">
        <f>ROUND(I227*H227,2)</f>
        <v>0</v>
      </c>
      <c r="BL227" s="18" t="s">
        <v>287</v>
      </c>
      <c r="BM227" s="224" t="s">
        <v>3115</v>
      </c>
    </row>
    <row r="228" s="2" customFormat="1" ht="13.8" customHeight="1">
      <c r="A228" s="39"/>
      <c r="B228" s="40"/>
      <c r="C228" s="263" t="s">
        <v>541</v>
      </c>
      <c r="D228" s="263" t="s">
        <v>295</v>
      </c>
      <c r="E228" s="264" t="s">
        <v>594</v>
      </c>
      <c r="F228" s="265" t="s">
        <v>595</v>
      </c>
      <c r="G228" s="266" t="s">
        <v>326</v>
      </c>
      <c r="H228" s="267">
        <v>1</v>
      </c>
      <c r="I228" s="268"/>
      <c r="J228" s="269">
        <f>ROUND(I228*H228,2)</f>
        <v>0</v>
      </c>
      <c r="K228" s="265" t="s">
        <v>223</v>
      </c>
      <c r="L228" s="270"/>
      <c r="M228" s="271" t="s">
        <v>19</v>
      </c>
      <c r="N228" s="272" t="s">
        <v>40</v>
      </c>
      <c r="O228" s="85"/>
      <c r="P228" s="222">
        <f>O228*H228</f>
        <v>0</v>
      </c>
      <c r="Q228" s="222">
        <v>0.00014999999999999999</v>
      </c>
      <c r="R228" s="222">
        <f>Q228*H228</f>
        <v>0.00014999999999999999</v>
      </c>
      <c r="S228" s="222">
        <v>0</v>
      </c>
      <c r="T228" s="223">
        <f>S228*H228</f>
        <v>0</v>
      </c>
      <c r="U228" s="39"/>
      <c r="V228" s="39"/>
      <c r="W228" s="39"/>
      <c r="X228" s="39"/>
      <c r="Y228" s="39"/>
      <c r="Z228" s="39"/>
      <c r="AA228" s="39"/>
      <c r="AB228" s="39"/>
      <c r="AC228" s="39"/>
      <c r="AD228" s="39"/>
      <c r="AE228" s="39"/>
      <c r="AR228" s="224" t="s">
        <v>299</v>
      </c>
      <c r="AT228" s="224" t="s">
        <v>295</v>
      </c>
      <c r="AU228" s="224" t="s">
        <v>78</v>
      </c>
      <c r="AY228" s="18" t="s">
        <v>216</v>
      </c>
      <c r="BE228" s="225">
        <f>IF(N228="základní",J228,0)</f>
        <v>0</v>
      </c>
      <c r="BF228" s="225">
        <f>IF(N228="snížená",J228,0)</f>
        <v>0</v>
      </c>
      <c r="BG228" s="225">
        <f>IF(N228="zákl. přenesená",J228,0)</f>
        <v>0</v>
      </c>
      <c r="BH228" s="225">
        <f>IF(N228="sníž. přenesená",J228,0)</f>
        <v>0</v>
      </c>
      <c r="BI228" s="225">
        <f>IF(N228="nulová",J228,0)</f>
        <v>0</v>
      </c>
      <c r="BJ228" s="18" t="s">
        <v>76</v>
      </c>
      <c r="BK228" s="225">
        <f>ROUND(I228*H228,2)</f>
        <v>0</v>
      </c>
      <c r="BL228" s="18" t="s">
        <v>287</v>
      </c>
      <c r="BM228" s="224" t="s">
        <v>3116</v>
      </c>
    </row>
    <row r="229" s="2" customFormat="1" ht="13.8" customHeight="1">
      <c r="A229" s="39"/>
      <c r="B229" s="40"/>
      <c r="C229" s="263" t="s">
        <v>545</v>
      </c>
      <c r="D229" s="263" t="s">
        <v>295</v>
      </c>
      <c r="E229" s="264" t="s">
        <v>598</v>
      </c>
      <c r="F229" s="265" t="s">
        <v>599</v>
      </c>
      <c r="G229" s="266" t="s">
        <v>326</v>
      </c>
      <c r="H229" s="267">
        <v>1</v>
      </c>
      <c r="I229" s="268"/>
      <c r="J229" s="269">
        <f>ROUND(I229*H229,2)</f>
        <v>0</v>
      </c>
      <c r="K229" s="265" t="s">
        <v>223</v>
      </c>
      <c r="L229" s="270"/>
      <c r="M229" s="271" t="s">
        <v>19</v>
      </c>
      <c r="N229" s="272" t="s">
        <v>40</v>
      </c>
      <c r="O229" s="85"/>
      <c r="P229" s="222">
        <f>O229*H229</f>
        <v>0</v>
      </c>
      <c r="Q229" s="222">
        <v>0.0020999999999999999</v>
      </c>
      <c r="R229" s="222">
        <f>Q229*H229</f>
        <v>0.0020999999999999999</v>
      </c>
      <c r="S229" s="222">
        <v>0</v>
      </c>
      <c r="T229" s="223">
        <f>S229*H229</f>
        <v>0</v>
      </c>
      <c r="U229" s="39"/>
      <c r="V229" s="39"/>
      <c r="W229" s="39"/>
      <c r="X229" s="39"/>
      <c r="Y229" s="39"/>
      <c r="Z229" s="39"/>
      <c r="AA229" s="39"/>
      <c r="AB229" s="39"/>
      <c r="AC229" s="39"/>
      <c r="AD229" s="39"/>
      <c r="AE229" s="39"/>
      <c r="AR229" s="224" t="s">
        <v>299</v>
      </c>
      <c r="AT229" s="224" t="s">
        <v>295</v>
      </c>
      <c r="AU229" s="224" t="s">
        <v>78</v>
      </c>
      <c r="AY229" s="18" t="s">
        <v>216</v>
      </c>
      <c r="BE229" s="225">
        <f>IF(N229="základní",J229,0)</f>
        <v>0</v>
      </c>
      <c r="BF229" s="225">
        <f>IF(N229="snížená",J229,0)</f>
        <v>0</v>
      </c>
      <c r="BG229" s="225">
        <f>IF(N229="zákl. přenesená",J229,0)</f>
        <v>0</v>
      </c>
      <c r="BH229" s="225">
        <f>IF(N229="sníž. přenesená",J229,0)</f>
        <v>0</v>
      </c>
      <c r="BI229" s="225">
        <f>IF(N229="nulová",J229,0)</f>
        <v>0</v>
      </c>
      <c r="BJ229" s="18" t="s">
        <v>76</v>
      </c>
      <c r="BK229" s="225">
        <f>ROUND(I229*H229,2)</f>
        <v>0</v>
      </c>
      <c r="BL229" s="18" t="s">
        <v>287</v>
      </c>
      <c r="BM229" s="224" t="s">
        <v>3117</v>
      </c>
    </row>
    <row r="230" s="2" customFormat="1" ht="22.2" customHeight="1">
      <c r="A230" s="39"/>
      <c r="B230" s="40"/>
      <c r="C230" s="213" t="s">
        <v>549</v>
      </c>
      <c r="D230" s="213" t="s">
        <v>219</v>
      </c>
      <c r="E230" s="214" t="s">
        <v>607</v>
      </c>
      <c r="F230" s="215" t="s">
        <v>608</v>
      </c>
      <c r="G230" s="216" t="s">
        <v>326</v>
      </c>
      <c r="H230" s="217">
        <v>2</v>
      </c>
      <c r="I230" s="218"/>
      <c r="J230" s="219">
        <f>ROUND(I230*H230,2)</f>
        <v>0</v>
      </c>
      <c r="K230" s="215" t="s">
        <v>223</v>
      </c>
      <c r="L230" s="45"/>
      <c r="M230" s="220" t="s">
        <v>19</v>
      </c>
      <c r="N230" s="221" t="s">
        <v>40</v>
      </c>
      <c r="O230" s="85"/>
      <c r="P230" s="222">
        <f>O230*H230</f>
        <v>0</v>
      </c>
      <c r="Q230" s="222">
        <v>0</v>
      </c>
      <c r="R230" s="222">
        <f>Q230*H230</f>
        <v>0</v>
      </c>
      <c r="S230" s="222">
        <v>0.024</v>
      </c>
      <c r="T230" s="223">
        <f>S230*H230</f>
        <v>0.048000000000000001</v>
      </c>
      <c r="U230" s="39"/>
      <c r="V230" s="39"/>
      <c r="W230" s="39"/>
      <c r="X230" s="39"/>
      <c r="Y230" s="39"/>
      <c r="Z230" s="39"/>
      <c r="AA230" s="39"/>
      <c r="AB230" s="39"/>
      <c r="AC230" s="39"/>
      <c r="AD230" s="39"/>
      <c r="AE230" s="39"/>
      <c r="AR230" s="224" t="s">
        <v>287</v>
      </c>
      <c r="AT230" s="224" t="s">
        <v>219</v>
      </c>
      <c r="AU230" s="224" t="s">
        <v>78</v>
      </c>
      <c r="AY230" s="18" t="s">
        <v>216</v>
      </c>
      <c r="BE230" s="225">
        <f>IF(N230="základní",J230,0)</f>
        <v>0</v>
      </c>
      <c r="BF230" s="225">
        <f>IF(N230="snížená",J230,0)</f>
        <v>0</v>
      </c>
      <c r="BG230" s="225">
        <f>IF(N230="zákl. přenesená",J230,0)</f>
        <v>0</v>
      </c>
      <c r="BH230" s="225">
        <f>IF(N230="sníž. přenesená",J230,0)</f>
        <v>0</v>
      </c>
      <c r="BI230" s="225">
        <f>IF(N230="nulová",J230,0)</f>
        <v>0</v>
      </c>
      <c r="BJ230" s="18" t="s">
        <v>76</v>
      </c>
      <c r="BK230" s="225">
        <f>ROUND(I230*H230,2)</f>
        <v>0</v>
      </c>
      <c r="BL230" s="18" t="s">
        <v>287</v>
      </c>
      <c r="BM230" s="224" t="s">
        <v>3118</v>
      </c>
    </row>
    <row r="231" s="2" customFormat="1">
      <c r="A231" s="39"/>
      <c r="B231" s="40"/>
      <c r="C231" s="41"/>
      <c r="D231" s="226" t="s">
        <v>226</v>
      </c>
      <c r="E231" s="41"/>
      <c r="F231" s="227" t="s">
        <v>605</v>
      </c>
      <c r="G231" s="41"/>
      <c r="H231" s="41"/>
      <c r="I231" s="228"/>
      <c r="J231" s="41"/>
      <c r="K231" s="41"/>
      <c r="L231" s="45"/>
      <c r="M231" s="229"/>
      <c r="N231" s="230"/>
      <c r="O231" s="85"/>
      <c r="P231" s="85"/>
      <c r="Q231" s="85"/>
      <c r="R231" s="85"/>
      <c r="S231" s="85"/>
      <c r="T231" s="86"/>
      <c r="U231" s="39"/>
      <c r="V231" s="39"/>
      <c r="W231" s="39"/>
      <c r="X231" s="39"/>
      <c r="Y231" s="39"/>
      <c r="Z231" s="39"/>
      <c r="AA231" s="39"/>
      <c r="AB231" s="39"/>
      <c r="AC231" s="39"/>
      <c r="AD231" s="39"/>
      <c r="AE231" s="39"/>
      <c r="AT231" s="18" t="s">
        <v>226</v>
      </c>
      <c r="AU231" s="18" t="s">
        <v>78</v>
      </c>
    </row>
    <row r="232" s="2" customFormat="1" ht="22.2" customHeight="1">
      <c r="A232" s="39"/>
      <c r="B232" s="40"/>
      <c r="C232" s="213" t="s">
        <v>555</v>
      </c>
      <c r="D232" s="213" t="s">
        <v>219</v>
      </c>
      <c r="E232" s="214" t="s">
        <v>2912</v>
      </c>
      <c r="F232" s="215" t="s">
        <v>2913</v>
      </c>
      <c r="G232" s="216" t="s">
        <v>257</v>
      </c>
      <c r="H232" s="217">
        <v>0.02</v>
      </c>
      <c r="I232" s="218"/>
      <c r="J232" s="219">
        <f>ROUND(I232*H232,2)</f>
        <v>0</v>
      </c>
      <c r="K232" s="215" t="s">
        <v>223</v>
      </c>
      <c r="L232" s="45"/>
      <c r="M232" s="220" t="s">
        <v>19</v>
      </c>
      <c r="N232" s="221" t="s">
        <v>40</v>
      </c>
      <c r="O232" s="85"/>
      <c r="P232" s="222">
        <f>O232*H232</f>
        <v>0</v>
      </c>
      <c r="Q232" s="222">
        <v>0</v>
      </c>
      <c r="R232" s="222">
        <f>Q232*H232</f>
        <v>0</v>
      </c>
      <c r="S232" s="222">
        <v>0</v>
      </c>
      <c r="T232" s="223">
        <f>S232*H232</f>
        <v>0</v>
      </c>
      <c r="U232" s="39"/>
      <c r="V232" s="39"/>
      <c r="W232" s="39"/>
      <c r="X232" s="39"/>
      <c r="Y232" s="39"/>
      <c r="Z232" s="39"/>
      <c r="AA232" s="39"/>
      <c r="AB232" s="39"/>
      <c r="AC232" s="39"/>
      <c r="AD232" s="39"/>
      <c r="AE232" s="39"/>
      <c r="AR232" s="224" t="s">
        <v>287</v>
      </c>
      <c r="AT232" s="224" t="s">
        <v>219</v>
      </c>
      <c r="AU232" s="224" t="s">
        <v>78</v>
      </c>
      <c r="AY232" s="18" t="s">
        <v>216</v>
      </c>
      <c r="BE232" s="225">
        <f>IF(N232="základní",J232,0)</f>
        <v>0</v>
      </c>
      <c r="BF232" s="225">
        <f>IF(N232="snížená",J232,0)</f>
        <v>0</v>
      </c>
      <c r="BG232" s="225">
        <f>IF(N232="zákl. přenesená",J232,0)</f>
        <v>0</v>
      </c>
      <c r="BH232" s="225">
        <f>IF(N232="sníž. přenesená",J232,0)</f>
        <v>0</v>
      </c>
      <c r="BI232" s="225">
        <f>IF(N232="nulová",J232,0)</f>
        <v>0</v>
      </c>
      <c r="BJ232" s="18" t="s">
        <v>76</v>
      </c>
      <c r="BK232" s="225">
        <f>ROUND(I232*H232,2)</f>
        <v>0</v>
      </c>
      <c r="BL232" s="18" t="s">
        <v>287</v>
      </c>
      <c r="BM232" s="224" t="s">
        <v>3119</v>
      </c>
    </row>
    <row r="233" s="2" customFormat="1">
      <c r="A233" s="39"/>
      <c r="B233" s="40"/>
      <c r="C233" s="41"/>
      <c r="D233" s="226" t="s">
        <v>226</v>
      </c>
      <c r="E233" s="41"/>
      <c r="F233" s="227" t="s">
        <v>614</v>
      </c>
      <c r="G233" s="41"/>
      <c r="H233" s="41"/>
      <c r="I233" s="228"/>
      <c r="J233" s="41"/>
      <c r="K233" s="41"/>
      <c r="L233" s="45"/>
      <c r="M233" s="229"/>
      <c r="N233" s="230"/>
      <c r="O233" s="85"/>
      <c r="P233" s="85"/>
      <c r="Q233" s="85"/>
      <c r="R233" s="85"/>
      <c r="S233" s="85"/>
      <c r="T233" s="86"/>
      <c r="U233" s="39"/>
      <c r="V233" s="39"/>
      <c r="W233" s="39"/>
      <c r="X233" s="39"/>
      <c r="Y233" s="39"/>
      <c r="Z233" s="39"/>
      <c r="AA233" s="39"/>
      <c r="AB233" s="39"/>
      <c r="AC233" s="39"/>
      <c r="AD233" s="39"/>
      <c r="AE233" s="39"/>
      <c r="AT233" s="18" t="s">
        <v>226</v>
      </c>
      <c r="AU233" s="18" t="s">
        <v>78</v>
      </c>
    </row>
    <row r="234" s="12" customFormat="1" ht="22.8" customHeight="1">
      <c r="A234" s="12"/>
      <c r="B234" s="197"/>
      <c r="C234" s="198"/>
      <c r="D234" s="199" t="s">
        <v>68</v>
      </c>
      <c r="E234" s="211" t="s">
        <v>615</v>
      </c>
      <c r="F234" s="211" t="s">
        <v>616</v>
      </c>
      <c r="G234" s="198"/>
      <c r="H234" s="198"/>
      <c r="I234" s="201"/>
      <c r="J234" s="212">
        <f>BK234</f>
        <v>0</v>
      </c>
      <c r="K234" s="198"/>
      <c r="L234" s="203"/>
      <c r="M234" s="204"/>
      <c r="N234" s="205"/>
      <c r="O234" s="205"/>
      <c r="P234" s="206">
        <f>SUM(P235:P262)</f>
        <v>0</v>
      </c>
      <c r="Q234" s="205"/>
      <c r="R234" s="206">
        <f>SUM(R235:R262)</f>
        <v>0.40276068999999998</v>
      </c>
      <c r="S234" s="205"/>
      <c r="T234" s="207">
        <f>SUM(T235:T262)</f>
        <v>0.40611910999999995</v>
      </c>
      <c r="U234" s="12"/>
      <c r="V234" s="12"/>
      <c r="W234" s="12"/>
      <c r="X234" s="12"/>
      <c r="Y234" s="12"/>
      <c r="Z234" s="12"/>
      <c r="AA234" s="12"/>
      <c r="AB234" s="12"/>
      <c r="AC234" s="12"/>
      <c r="AD234" s="12"/>
      <c r="AE234" s="12"/>
      <c r="AR234" s="208" t="s">
        <v>78</v>
      </c>
      <c r="AT234" s="209" t="s">
        <v>68</v>
      </c>
      <c r="AU234" s="209" t="s">
        <v>76</v>
      </c>
      <c r="AY234" s="208" t="s">
        <v>216</v>
      </c>
      <c r="BK234" s="210">
        <f>SUM(BK235:BK262)</f>
        <v>0</v>
      </c>
    </row>
    <row r="235" s="2" customFormat="1" ht="13.8" customHeight="1">
      <c r="A235" s="39"/>
      <c r="B235" s="40"/>
      <c r="C235" s="213" t="s">
        <v>562</v>
      </c>
      <c r="D235" s="213" t="s">
        <v>219</v>
      </c>
      <c r="E235" s="214" t="s">
        <v>618</v>
      </c>
      <c r="F235" s="215" t="s">
        <v>619</v>
      </c>
      <c r="G235" s="216" t="s">
        <v>222</v>
      </c>
      <c r="H235" s="217">
        <v>4.883</v>
      </c>
      <c r="I235" s="218"/>
      <c r="J235" s="219">
        <f>ROUND(I235*H235,2)</f>
        <v>0</v>
      </c>
      <c r="K235" s="215" t="s">
        <v>223</v>
      </c>
      <c r="L235" s="45"/>
      <c r="M235" s="220" t="s">
        <v>19</v>
      </c>
      <c r="N235" s="221" t="s">
        <v>40</v>
      </c>
      <c r="O235" s="85"/>
      <c r="P235" s="222">
        <f>O235*H235</f>
        <v>0</v>
      </c>
      <c r="Q235" s="222">
        <v>0.00029999999999999997</v>
      </c>
      <c r="R235" s="222">
        <f>Q235*H235</f>
        <v>0.0014648999999999999</v>
      </c>
      <c r="S235" s="222">
        <v>0</v>
      </c>
      <c r="T235" s="223">
        <f>S235*H235</f>
        <v>0</v>
      </c>
      <c r="U235" s="39"/>
      <c r="V235" s="39"/>
      <c r="W235" s="39"/>
      <c r="X235" s="39"/>
      <c r="Y235" s="39"/>
      <c r="Z235" s="39"/>
      <c r="AA235" s="39"/>
      <c r="AB235" s="39"/>
      <c r="AC235" s="39"/>
      <c r="AD235" s="39"/>
      <c r="AE235" s="39"/>
      <c r="AR235" s="224" t="s">
        <v>287</v>
      </c>
      <c r="AT235" s="224" t="s">
        <v>219</v>
      </c>
      <c r="AU235" s="224" t="s">
        <v>78</v>
      </c>
      <c r="AY235" s="18" t="s">
        <v>216</v>
      </c>
      <c r="BE235" s="225">
        <f>IF(N235="základní",J235,0)</f>
        <v>0</v>
      </c>
      <c r="BF235" s="225">
        <f>IF(N235="snížená",J235,0)</f>
        <v>0</v>
      </c>
      <c r="BG235" s="225">
        <f>IF(N235="zákl. přenesená",J235,0)</f>
        <v>0</v>
      </c>
      <c r="BH235" s="225">
        <f>IF(N235="sníž. přenesená",J235,0)</f>
        <v>0</v>
      </c>
      <c r="BI235" s="225">
        <f>IF(N235="nulová",J235,0)</f>
        <v>0</v>
      </c>
      <c r="BJ235" s="18" t="s">
        <v>76</v>
      </c>
      <c r="BK235" s="225">
        <f>ROUND(I235*H235,2)</f>
        <v>0</v>
      </c>
      <c r="BL235" s="18" t="s">
        <v>287</v>
      </c>
      <c r="BM235" s="224" t="s">
        <v>3120</v>
      </c>
    </row>
    <row r="236" s="2" customFormat="1">
      <c r="A236" s="39"/>
      <c r="B236" s="40"/>
      <c r="C236" s="41"/>
      <c r="D236" s="226" t="s">
        <v>226</v>
      </c>
      <c r="E236" s="41"/>
      <c r="F236" s="227" t="s">
        <v>621</v>
      </c>
      <c r="G236" s="41"/>
      <c r="H236" s="41"/>
      <c r="I236" s="228"/>
      <c r="J236" s="41"/>
      <c r="K236" s="41"/>
      <c r="L236" s="45"/>
      <c r="M236" s="229"/>
      <c r="N236" s="230"/>
      <c r="O236" s="85"/>
      <c r="P236" s="85"/>
      <c r="Q236" s="85"/>
      <c r="R236" s="85"/>
      <c r="S236" s="85"/>
      <c r="T236" s="86"/>
      <c r="U236" s="39"/>
      <c r="V236" s="39"/>
      <c r="W236" s="39"/>
      <c r="X236" s="39"/>
      <c r="Y236" s="39"/>
      <c r="Z236" s="39"/>
      <c r="AA236" s="39"/>
      <c r="AB236" s="39"/>
      <c r="AC236" s="39"/>
      <c r="AD236" s="39"/>
      <c r="AE236" s="39"/>
      <c r="AT236" s="18" t="s">
        <v>226</v>
      </c>
      <c r="AU236" s="18" t="s">
        <v>78</v>
      </c>
    </row>
    <row r="237" s="13" customFormat="1">
      <c r="A237" s="13"/>
      <c r="B237" s="231"/>
      <c r="C237" s="232"/>
      <c r="D237" s="226" t="s">
        <v>228</v>
      </c>
      <c r="E237" s="233" t="s">
        <v>19</v>
      </c>
      <c r="F237" s="234" t="s">
        <v>2916</v>
      </c>
      <c r="G237" s="232"/>
      <c r="H237" s="235">
        <v>4.883</v>
      </c>
      <c r="I237" s="236"/>
      <c r="J237" s="232"/>
      <c r="K237" s="232"/>
      <c r="L237" s="237"/>
      <c r="M237" s="238"/>
      <c r="N237" s="239"/>
      <c r="O237" s="239"/>
      <c r="P237" s="239"/>
      <c r="Q237" s="239"/>
      <c r="R237" s="239"/>
      <c r="S237" s="239"/>
      <c r="T237" s="240"/>
      <c r="U237" s="13"/>
      <c r="V237" s="13"/>
      <c r="W237" s="13"/>
      <c r="X237" s="13"/>
      <c r="Y237" s="13"/>
      <c r="Z237" s="13"/>
      <c r="AA237" s="13"/>
      <c r="AB237" s="13"/>
      <c r="AC237" s="13"/>
      <c r="AD237" s="13"/>
      <c r="AE237" s="13"/>
      <c r="AT237" s="241" t="s">
        <v>228</v>
      </c>
      <c r="AU237" s="241" t="s">
        <v>78</v>
      </c>
      <c r="AV237" s="13" t="s">
        <v>78</v>
      </c>
      <c r="AW237" s="13" t="s">
        <v>31</v>
      </c>
      <c r="AX237" s="13" t="s">
        <v>69</v>
      </c>
      <c r="AY237" s="241" t="s">
        <v>216</v>
      </c>
    </row>
    <row r="238" s="14" customFormat="1">
      <c r="A238" s="14"/>
      <c r="B238" s="242"/>
      <c r="C238" s="243"/>
      <c r="D238" s="226" t="s">
        <v>228</v>
      </c>
      <c r="E238" s="244" t="s">
        <v>19</v>
      </c>
      <c r="F238" s="245" t="s">
        <v>231</v>
      </c>
      <c r="G238" s="243"/>
      <c r="H238" s="246">
        <v>4.883</v>
      </c>
      <c r="I238" s="247"/>
      <c r="J238" s="243"/>
      <c r="K238" s="243"/>
      <c r="L238" s="248"/>
      <c r="M238" s="249"/>
      <c r="N238" s="250"/>
      <c r="O238" s="250"/>
      <c r="P238" s="250"/>
      <c r="Q238" s="250"/>
      <c r="R238" s="250"/>
      <c r="S238" s="250"/>
      <c r="T238" s="251"/>
      <c r="U238" s="14"/>
      <c r="V238" s="14"/>
      <c r="W238" s="14"/>
      <c r="X238" s="14"/>
      <c r="Y238" s="14"/>
      <c r="Z238" s="14"/>
      <c r="AA238" s="14"/>
      <c r="AB238" s="14"/>
      <c r="AC238" s="14"/>
      <c r="AD238" s="14"/>
      <c r="AE238" s="14"/>
      <c r="AT238" s="252" t="s">
        <v>228</v>
      </c>
      <c r="AU238" s="252" t="s">
        <v>78</v>
      </c>
      <c r="AV238" s="14" t="s">
        <v>224</v>
      </c>
      <c r="AW238" s="14" t="s">
        <v>31</v>
      </c>
      <c r="AX238" s="14" t="s">
        <v>76</v>
      </c>
      <c r="AY238" s="252" t="s">
        <v>216</v>
      </c>
    </row>
    <row r="239" s="2" customFormat="1" ht="13.8" customHeight="1">
      <c r="A239" s="39"/>
      <c r="B239" s="40"/>
      <c r="C239" s="213" t="s">
        <v>569</v>
      </c>
      <c r="D239" s="213" t="s">
        <v>219</v>
      </c>
      <c r="E239" s="214" t="s">
        <v>625</v>
      </c>
      <c r="F239" s="215" t="s">
        <v>626</v>
      </c>
      <c r="G239" s="216" t="s">
        <v>222</v>
      </c>
      <c r="H239" s="217">
        <v>4.883</v>
      </c>
      <c r="I239" s="218"/>
      <c r="J239" s="219">
        <f>ROUND(I239*H239,2)</f>
        <v>0</v>
      </c>
      <c r="K239" s="215" t="s">
        <v>223</v>
      </c>
      <c r="L239" s="45"/>
      <c r="M239" s="220" t="s">
        <v>19</v>
      </c>
      <c r="N239" s="221" t="s">
        <v>40</v>
      </c>
      <c r="O239" s="85"/>
      <c r="P239" s="222">
        <f>O239*H239</f>
        <v>0</v>
      </c>
      <c r="Q239" s="222">
        <v>0.0075799999999999999</v>
      </c>
      <c r="R239" s="222">
        <f>Q239*H239</f>
        <v>0.03701314</v>
      </c>
      <c r="S239" s="222">
        <v>0</v>
      </c>
      <c r="T239" s="223">
        <f>S239*H239</f>
        <v>0</v>
      </c>
      <c r="U239" s="39"/>
      <c r="V239" s="39"/>
      <c r="W239" s="39"/>
      <c r="X239" s="39"/>
      <c r="Y239" s="39"/>
      <c r="Z239" s="39"/>
      <c r="AA239" s="39"/>
      <c r="AB239" s="39"/>
      <c r="AC239" s="39"/>
      <c r="AD239" s="39"/>
      <c r="AE239" s="39"/>
      <c r="AR239" s="224" t="s">
        <v>287</v>
      </c>
      <c r="AT239" s="224" t="s">
        <v>219</v>
      </c>
      <c r="AU239" s="224" t="s">
        <v>78</v>
      </c>
      <c r="AY239" s="18" t="s">
        <v>216</v>
      </c>
      <c r="BE239" s="225">
        <f>IF(N239="základní",J239,0)</f>
        <v>0</v>
      </c>
      <c r="BF239" s="225">
        <f>IF(N239="snížená",J239,0)</f>
        <v>0</v>
      </c>
      <c r="BG239" s="225">
        <f>IF(N239="zákl. přenesená",J239,0)</f>
        <v>0</v>
      </c>
      <c r="BH239" s="225">
        <f>IF(N239="sníž. přenesená",J239,0)</f>
        <v>0</v>
      </c>
      <c r="BI239" s="225">
        <f>IF(N239="nulová",J239,0)</f>
        <v>0</v>
      </c>
      <c r="BJ239" s="18" t="s">
        <v>76</v>
      </c>
      <c r="BK239" s="225">
        <f>ROUND(I239*H239,2)</f>
        <v>0</v>
      </c>
      <c r="BL239" s="18" t="s">
        <v>287</v>
      </c>
      <c r="BM239" s="224" t="s">
        <v>3121</v>
      </c>
    </row>
    <row r="240" s="2" customFormat="1">
      <c r="A240" s="39"/>
      <c r="B240" s="40"/>
      <c r="C240" s="41"/>
      <c r="D240" s="226" t="s">
        <v>226</v>
      </c>
      <c r="E240" s="41"/>
      <c r="F240" s="227" t="s">
        <v>621</v>
      </c>
      <c r="G240" s="41"/>
      <c r="H240" s="41"/>
      <c r="I240" s="228"/>
      <c r="J240" s="41"/>
      <c r="K240" s="41"/>
      <c r="L240" s="45"/>
      <c r="M240" s="229"/>
      <c r="N240" s="230"/>
      <c r="O240" s="85"/>
      <c r="P240" s="85"/>
      <c r="Q240" s="85"/>
      <c r="R240" s="85"/>
      <c r="S240" s="85"/>
      <c r="T240" s="86"/>
      <c r="U240" s="39"/>
      <c r="V240" s="39"/>
      <c r="W240" s="39"/>
      <c r="X240" s="39"/>
      <c r="Y240" s="39"/>
      <c r="Z240" s="39"/>
      <c r="AA240" s="39"/>
      <c r="AB240" s="39"/>
      <c r="AC240" s="39"/>
      <c r="AD240" s="39"/>
      <c r="AE240" s="39"/>
      <c r="AT240" s="18" t="s">
        <v>226</v>
      </c>
      <c r="AU240" s="18" t="s">
        <v>78</v>
      </c>
    </row>
    <row r="241" s="13" customFormat="1">
      <c r="A241" s="13"/>
      <c r="B241" s="231"/>
      <c r="C241" s="232"/>
      <c r="D241" s="226" t="s">
        <v>228</v>
      </c>
      <c r="E241" s="233" t="s">
        <v>19</v>
      </c>
      <c r="F241" s="234" t="s">
        <v>2916</v>
      </c>
      <c r="G241" s="232"/>
      <c r="H241" s="235">
        <v>4.883</v>
      </c>
      <c r="I241" s="236"/>
      <c r="J241" s="232"/>
      <c r="K241" s="232"/>
      <c r="L241" s="237"/>
      <c r="M241" s="238"/>
      <c r="N241" s="239"/>
      <c r="O241" s="239"/>
      <c r="P241" s="239"/>
      <c r="Q241" s="239"/>
      <c r="R241" s="239"/>
      <c r="S241" s="239"/>
      <c r="T241" s="240"/>
      <c r="U241" s="13"/>
      <c r="V241" s="13"/>
      <c r="W241" s="13"/>
      <c r="X241" s="13"/>
      <c r="Y241" s="13"/>
      <c r="Z241" s="13"/>
      <c r="AA241" s="13"/>
      <c r="AB241" s="13"/>
      <c r="AC241" s="13"/>
      <c r="AD241" s="13"/>
      <c r="AE241" s="13"/>
      <c r="AT241" s="241" t="s">
        <v>228</v>
      </c>
      <c r="AU241" s="241" t="s">
        <v>78</v>
      </c>
      <c r="AV241" s="13" t="s">
        <v>78</v>
      </c>
      <c r="AW241" s="13" t="s">
        <v>31</v>
      </c>
      <c r="AX241" s="13" t="s">
        <v>69</v>
      </c>
      <c r="AY241" s="241" t="s">
        <v>216</v>
      </c>
    </row>
    <row r="242" s="14" customFormat="1">
      <c r="A242" s="14"/>
      <c r="B242" s="242"/>
      <c r="C242" s="243"/>
      <c r="D242" s="226" t="s">
        <v>228</v>
      </c>
      <c r="E242" s="244" t="s">
        <v>19</v>
      </c>
      <c r="F242" s="245" t="s">
        <v>231</v>
      </c>
      <c r="G242" s="243"/>
      <c r="H242" s="246">
        <v>4.883</v>
      </c>
      <c r="I242" s="247"/>
      <c r="J242" s="243"/>
      <c r="K242" s="243"/>
      <c r="L242" s="248"/>
      <c r="M242" s="249"/>
      <c r="N242" s="250"/>
      <c r="O242" s="250"/>
      <c r="P242" s="250"/>
      <c r="Q242" s="250"/>
      <c r="R242" s="250"/>
      <c r="S242" s="250"/>
      <c r="T242" s="251"/>
      <c r="U242" s="14"/>
      <c r="V242" s="14"/>
      <c r="W242" s="14"/>
      <c r="X242" s="14"/>
      <c r="Y242" s="14"/>
      <c r="Z242" s="14"/>
      <c r="AA242" s="14"/>
      <c r="AB242" s="14"/>
      <c r="AC242" s="14"/>
      <c r="AD242" s="14"/>
      <c r="AE242" s="14"/>
      <c r="AT242" s="252" t="s">
        <v>228</v>
      </c>
      <c r="AU242" s="252" t="s">
        <v>78</v>
      </c>
      <c r="AV242" s="14" t="s">
        <v>224</v>
      </c>
      <c r="AW242" s="14" t="s">
        <v>31</v>
      </c>
      <c r="AX242" s="14" t="s">
        <v>76</v>
      </c>
      <c r="AY242" s="252" t="s">
        <v>216</v>
      </c>
    </row>
    <row r="243" s="2" customFormat="1" ht="13.8" customHeight="1">
      <c r="A243" s="39"/>
      <c r="B243" s="40"/>
      <c r="C243" s="213" t="s">
        <v>576</v>
      </c>
      <c r="D243" s="213" t="s">
        <v>219</v>
      </c>
      <c r="E243" s="214" t="s">
        <v>638</v>
      </c>
      <c r="F243" s="215" t="s">
        <v>639</v>
      </c>
      <c r="G243" s="216" t="s">
        <v>222</v>
      </c>
      <c r="H243" s="217">
        <v>4.883</v>
      </c>
      <c r="I243" s="218"/>
      <c r="J243" s="219">
        <f>ROUND(I243*H243,2)</f>
        <v>0</v>
      </c>
      <c r="K243" s="215" t="s">
        <v>223</v>
      </c>
      <c r="L243" s="45"/>
      <c r="M243" s="220" t="s">
        <v>19</v>
      </c>
      <c r="N243" s="221" t="s">
        <v>40</v>
      </c>
      <c r="O243" s="85"/>
      <c r="P243" s="222">
        <f>O243*H243</f>
        <v>0</v>
      </c>
      <c r="Q243" s="222">
        <v>0</v>
      </c>
      <c r="R243" s="222">
        <f>Q243*H243</f>
        <v>0</v>
      </c>
      <c r="S243" s="222">
        <v>0.083169999999999994</v>
      </c>
      <c r="T243" s="223">
        <f>S243*H243</f>
        <v>0.40611910999999995</v>
      </c>
      <c r="U243" s="39"/>
      <c r="V243" s="39"/>
      <c r="W243" s="39"/>
      <c r="X243" s="39"/>
      <c r="Y243" s="39"/>
      <c r="Z243" s="39"/>
      <c r="AA243" s="39"/>
      <c r="AB243" s="39"/>
      <c r="AC243" s="39"/>
      <c r="AD243" s="39"/>
      <c r="AE243" s="39"/>
      <c r="AR243" s="224" t="s">
        <v>287</v>
      </c>
      <c r="AT243" s="224" t="s">
        <v>219</v>
      </c>
      <c r="AU243" s="224" t="s">
        <v>78</v>
      </c>
      <c r="AY243" s="18" t="s">
        <v>216</v>
      </c>
      <c r="BE243" s="225">
        <f>IF(N243="základní",J243,0)</f>
        <v>0</v>
      </c>
      <c r="BF243" s="225">
        <f>IF(N243="snížená",J243,0)</f>
        <v>0</v>
      </c>
      <c r="BG243" s="225">
        <f>IF(N243="zákl. přenesená",J243,0)</f>
        <v>0</v>
      </c>
      <c r="BH243" s="225">
        <f>IF(N243="sníž. přenesená",J243,0)</f>
        <v>0</v>
      </c>
      <c r="BI243" s="225">
        <f>IF(N243="nulová",J243,0)</f>
        <v>0</v>
      </c>
      <c r="BJ243" s="18" t="s">
        <v>76</v>
      </c>
      <c r="BK243" s="225">
        <f>ROUND(I243*H243,2)</f>
        <v>0</v>
      </c>
      <c r="BL243" s="18" t="s">
        <v>287</v>
      </c>
      <c r="BM243" s="224" t="s">
        <v>3122</v>
      </c>
    </row>
    <row r="244" s="13" customFormat="1">
      <c r="A244" s="13"/>
      <c r="B244" s="231"/>
      <c r="C244" s="232"/>
      <c r="D244" s="226" t="s">
        <v>228</v>
      </c>
      <c r="E244" s="233" t="s">
        <v>19</v>
      </c>
      <c r="F244" s="234" t="s">
        <v>2919</v>
      </c>
      <c r="G244" s="232"/>
      <c r="H244" s="235">
        <v>4.883</v>
      </c>
      <c r="I244" s="236"/>
      <c r="J244" s="232"/>
      <c r="K244" s="232"/>
      <c r="L244" s="237"/>
      <c r="M244" s="238"/>
      <c r="N244" s="239"/>
      <c r="O244" s="239"/>
      <c r="P244" s="239"/>
      <c r="Q244" s="239"/>
      <c r="R244" s="239"/>
      <c r="S244" s="239"/>
      <c r="T244" s="240"/>
      <c r="U244" s="13"/>
      <c r="V244" s="13"/>
      <c r="W244" s="13"/>
      <c r="X244" s="13"/>
      <c r="Y244" s="13"/>
      <c r="Z244" s="13"/>
      <c r="AA244" s="13"/>
      <c r="AB244" s="13"/>
      <c r="AC244" s="13"/>
      <c r="AD244" s="13"/>
      <c r="AE244" s="13"/>
      <c r="AT244" s="241" t="s">
        <v>228</v>
      </c>
      <c r="AU244" s="241" t="s">
        <v>78</v>
      </c>
      <c r="AV244" s="13" t="s">
        <v>78</v>
      </c>
      <c r="AW244" s="13" t="s">
        <v>31</v>
      </c>
      <c r="AX244" s="13" t="s">
        <v>69</v>
      </c>
      <c r="AY244" s="241" t="s">
        <v>216</v>
      </c>
    </row>
    <row r="245" s="14" customFormat="1">
      <c r="A245" s="14"/>
      <c r="B245" s="242"/>
      <c r="C245" s="243"/>
      <c r="D245" s="226" t="s">
        <v>228</v>
      </c>
      <c r="E245" s="244" t="s">
        <v>19</v>
      </c>
      <c r="F245" s="245" t="s">
        <v>231</v>
      </c>
      <c r="G245" s="243"/>
      <c r="H245" s="246">
        <v>4.883</v>
      </c>
      <c r="I245" s="247"/>
      <c r="J245" s="243"/>
      <c r="K245" s="243"/>
      <c r="L245" s="248"/>
      <c r="M245" s="249"/>
      <c r="N245" s="250"/>
      <c r="O245" s="250"/>
      <c r="P245" s="250"/>
      <c r="Q245" s="250"/>
      <c r="R245" s="250"/>
      <c r="S245" s="250"/>
      <c r="T245" s="251"/>
      <c r="U245" s="14"/>
      <c r="V245" s="14"/>
      <c r="W245" s="14"/>
      <c r="X245" s="14"/>
      <c r="Y245" s="14"/>
      <c r="Z245" s="14"/>
      <c r="AA245" s="14"/>
      <c r="AB245" s="14"/>
      <c r="AC245" s="14"/>
      <c r="AD245" s="14"/>
      <c r="AE245" s="14"/>
      <c r="AT245" s="252" t="s">
        <v>228</v>
      </c>
      <c r="AU245" s="252" t="s">
        <v>78</v>
      </c>
      <c r="AV245" s="14" t="s">
        <v>224</v>
      </c>
      <c r="AW245" s="14" t="s">
        <v>31</v>
      </c>
      <c r="AX245" s="14" t="s">
        <v>76</v>
      </c>
      <c r="AY245" s="252" t="s">
        <v>216</v>
      </c>
    </row>
    <row r="246" s="2" customFormat="1" ht="13.8" customHeight="1">
      <c r="A246" s="39"/>
      <c r="B246" s="40"/>
      <c r="C246" s="213" t="s">
        <v>580</v>
      </c>
      <c r="D246" s="213" t="s">
        <v>219</v>
      </c>
      <c r="E246" s="214" t="s">
        <v>642</v>
      </c>
      <c r="F246" s="215" t="s">
        <v>643</v>
      </c>
      <c r="G246" s="216" t="s">
        <v>222</v>
      </c>
      <c r="H246" s="217">
        <v>4.883</v>
      </c>
      <c r="I246" s="218"/>
      <c r="J246" s="219">
        <f>ROUND(I246*H246,2)</f>
        <v>0</v>
      </c>
      <c r="K246" s="215" t="s">
        <v>223</v>
      </c>
      <c r="L246" s="45"/>
      <c r="M246" s="220" t="s">
        <v>19</v>
      </c>
      <c r="N246" s="221" t="s">
        <v>40</v>
      </c>
      <c r="O246" s="85"/>
      <c r="P246" s="222">
        <f>O246*H246</f>
        <v>0</v>
      </c>
      <c r="Q246" s="222">
        <v>0.0054999999999999997</v>
      </c>
      <c r="R246" s="222">
        <f>Q246*H246</f>
        <v>0.026856499999999998</v>
      </c>
      <c r="S246" s="222">
        <v>0</v>
      </c>
      <c r="T246" s="223">
        <f>S246*H246</f>
        <v>0</v>
      </c>
      <c r="U246" s="39"/>
      <c r="V246" s="39"/>
      <c r="W246" s="39"/>
      <c r="X246" s="39"/>
      <c r="Y246" s="39"/>
      <c r="Z246" s="39"/>
      <c r="AA246" s="39"/>
      <c r="AB246" s="39"/>
      <c r="AC246" s="39"/>
      <c r="AD246" s="39"/>
      <c r="AE246" s="39"/>
      <c r="AR246" s="224" t="s">
        <v>287</v>
      </c>
      <c r="AT246" s="224" t="s">
        <v>219</v>
      </c>
      <c r="AU246" s="224" t="s">
        <v>78</v>
      </c>
      <c r="AY246" s="18" t="s">
        <v>216</v>
      </c>
      <c r="BE246" s="225">
        <f>IF(N246="základní",J246,0)</f>
        <v>0</v>
      </c>
      <c r="BF246" s="225">
        <f>IF(N246="snížená",J246,0)</f>
        <v>0</v>
      </c>
      <c r="BG246" s="225">
        <f>IF(N246="zákl. přenesená",J246,0)</f>
        <v>0</v>
      </c>
      <c r="BH246" s="225">
        <f>IF(N246="sníž. přenesená",J246,0)</f>
        <v>0</v>
      </c>
      <c r="BI246" s="225">
        <f>IF(N246="nulová",J246,0)</f>
        <v>0</v>
      </c>
      <c r="BJ246" s="18" t="s">
        <v>76</v>
      </c>
      <c r="BK246" s="225">
        <f>ROUND(I246*H246,2)</f>
        <v>0</v>
      </c>
      <c r="BL246" s="18" t="s">
        <v>287</v>
      </c>
      <c r="BM246" s="224" t="s">
        <v>3123</v>
      </c>
    </row>
    <row r="247" s="2" customFormat="1">
      <c r="A247" s="39"/>
      <c r="B247" s="40"/>
      <c r="C247" s="41"/>
      <c r="D247" s="226" t="s">
        <v>226</v>
      </c>
      <c r="E247" s="41"/>
      <c r="F247" s="227" t="s">
        <v>645</v>
      </c>
      <c r="G247" s="41"/>
      <c r="H247" s="41"/>
      <c r="I247" s="228"/>
      <c r="J247" s="41"/>
      <c r="K247" s="41"/>
      <c r="L247" s="45"/>
      <c r="M247" s="229"/>
      <c r="N247" s="230"/>
      <c r="O247" s="85"/>
      <c r="P247" s="85"/>
      <c r="Q247" s="85"/>
      <c r="R247" s="85"/>
      <c r="S247" s="85"/>
      <c r="T247" s="86"/>
      <c r="U247" s="39"/>
      <c r="V247" s="39"/>
      <c r="W247" s="39"/>
      <c r="X247" s="39"/>
      <c r="Y247" s="39"/>
      <c r="Z247" s="39"/>
      <c r="AA247" s="39"/>
      <c r="AB247" s="39"/>
      <c r="AC247" s="39"/>
      <c r="AD247" s="39"/>
      <c r="AE247" s="39"/>
      <c r="AT247" s="18" t="s">
        <v>226</v>
      </c>
      <c r="AU247" s="18" t="s">
        <v>78</v>
      </c>
    </row>
    <row r="248" s="13" customFormat="1">
      <c r="A248" s="13"/>
      <c r="B248" s="231"/>
      <c r="C248" s="232"/>
      <c r="D248" s="226" t="s">
        <v>228</v>
      </c>
      <c r="E248" s="233" t="s">
        <v>19</v>
      </c>
      <c r="F248" s="234" t="s">
        <v>2916</v>
      </c>
      <c r="G248" s="232"/>
      <c r="H248" s="235">
        <v>4.883</v>
      </c>
      <c r="I248" s="236"/>
      <c r="J248" s="232"/>
      <c r="K248" s="232"/>
      <c r="L248" s="237"/>
      <c r="M248" s="238"/>
      <c r="N248" s="239"/>
      <c r="O248" s="239"/>
      <c r="P248" s="239"/>
      <c r="Q248" s="239"/>
      <c r="R248" s="239"/>
      <c r="S248" s="239"/>
      <c r="T248" s="240"/>
      <c r="U248" s="13"/>
      <c r="V248" s="13"/>
      <c r="W248" s="13"/>
      <c r="X248" s="13"/>
      <c r="Y248" s="13"/>
      <c r="Z248" s="13"/>
      <c r="AA248" s="13"/>
      <c r="AB248" s="13"/>
      <c r="AC248" s="13"/>
      <c r="AD248" s="13"/>
      <c r="AE248" s="13"/>
      <c r="AT248" s="241" t="s">
        <v>228</v>
      </c>
      <c r="AU248" s="241" t="s">
        <v>78</v>
      </c>
      <c r="AV248" s="13" t="s">
        <v>78</v>
      </c>
      <c r="AW248" s="13" t="s">
        <v>31</v>
      </c>
      <c r="AX248" s="13" t="s">
        <v>69</v>
      </c>
      <c r="AY248" s="241" t="s">
        <v>216</v>
      </c>
    </row>
    <row r="249" s="14" customFormat="1">
      <c r="A249" s="14"/>
      <c r="B249" s="242"/>
      <c r="C249" s="243"/>
      <c r="D249" s="226" t="s">
        <v>228</v>
      </c>
      <c r="E249" s="244" t="s">
        <v>19</v>
      </c>
      <c r="F249" s="245" t="s">
        <v>231</v>
      </c>
      <c r="G249" s="243"/>
      <c r="H249" s="246">
        <v>4.883</v>
      </c>
      <c r="I249" s="247"/>
      <c r="J249" s="243"/>
      <c r="K249" s="243"/>
      <c r="L249" s="248"/>
      <c r="M249" s="249"/>
      <c r="N249" s="250"/>
      <c r="O249" s="250"/>
      <c r="P249" s="250"/>
      <c r="Q249" s="250"/>
      <c r="R249" s="250"/>
      <c r="S249" s="250"/>
      <c r="T249" s="251"/>
      <c r="U249" s="14"/>
      <c r="V249" s="14"/>
      <c r="W249" s="14"/>
      <c r="X249" s="14"/>
      <c r="Y249" s="14"/>
      <c r="Z249" s="14"/>
      <c r="AA249" s="14"/>
      <c r="AB249" s="14"/>
      <c r="AC249" s="14"/>
      <c r="AD249" s="14"/>
      <c r="AE249" s="14"/>
      <c r="AT249" s="252" t="s">
        <v>228</v>
      </c>
      <c r="AU249" s="252" t="s">
        <v>78</v>
      </c>
      <c r="AV249" s="14" t="s">
        <v>224</v>
      </c>
      <c r="AW249" s="14" t="s">
        <v>31</v>
      </c>
      <c r="AX249" s="14" t="s">
        <v>76</v>
      </c>
      <c r="AY249" s="252" t="s">
        <v>216</v>
      </c>
    </row>
    <row r="250" s="2" customFormat="1" ht="13.8" customHeight="1">
      <c r="A250" s="39"/>
      <c r="B250" s="40"/>
      <c r="C250" s="263" t="s">
        <v>585</v>
      </c>
      <c r="D250" s="263" t="s">
        <v>295</v>
      </c>
      <c r="E250" s="264" t="s">
        <v>647</v>
      </c>
      <c r="F250" s="265" t="s">
        <v>648</v>
      </c>
      <c r="G250" s="266" t="s">
        <v>222</v>
      </c>
      <c r="H250" s="267">
        <v>5.6150000000000002</v>
      </c>
      <c r="I250" s="268"/>
      <c r="J250" s="269">
        <f>ROUND(I250*H250,2)</f>
        <v>0</v>
      </c>
      <c r="K250" s="265" t="s">
        <v>223</v>
      </c>
      <c r="L250" s="270"/>
      <c r="M250" s="271" t="s">
        <v>19</v>
      </c>
      <c r="N250" s="272" t="s">
        <v>40</v>
      </c>
      <c r="O250" s="85"/>
      <c r="P250" s="222">
        <f>O250*H250</f>
        <v>0</v>
      </c>
      <c r="Q250" s="222">
        <v>0.059999999999999998</v>
      </c>
      <c r="R250" s="222">
        <f>Q250*H250</f>
        <v>0.33689999999999998</v>
      </c>
      <c r="S250" s="222">
        <v>0</v>
      </c>
      <c r="T250" s="223">
        <f>S250*H250</f>
        <v>0</v>
      </c>
      <c r="U250" s="39"/>
      <c r="V250" s="39"/>
      <c r="W250" s="39"/>
      <c r="X250" s="39"/>
      <c r="Y250" s="39"/>
      <c r="Z250" s="39"/>
      <c r="AA250" s="39"/>
      <c r="AB250" s="39"/>
      <c r="AC250" s="39"/>
      <c r="AD250" s="39"/>
      <c r="AE250" s="39"/>
      <c r="AR250" s="224" t="s">
        <v>299</v>
      </c>
      <c r="AT250" s="224" t="s">
        <v>295</v>
      </c>
      <c r="AU250" s="224" t="s">
        <v>78</v>
      </c>
      <c r="AY250" s="18" t="s">
        <v>216</v>
      </c>
      <c r="BE250" s="225">
        <f>IF(N250="základní",J250,0)</f>
        <v>0</v>
      </c>
      <c r="BF250" s="225">
        <f>IF(N250="snížená",J250,0)</f>
        <v>0</v>
      </c>
      <c r="BG250" s="225">
        <f>IF(N250="zákl. přenesená",J250,0)</f>
        <v>0</v>
      </c>
      <c r="BH250" s="225">
        <f>IF(N250="sníž. přenesená",J250,0)</f>
        <v>0</v>
      </c>
      <c r="BI250" s="225">
        <f>IF(N250="nulová",J250,0)</f>
        <v>0</v>
      </c>
      <c r="BJ250" s="18" t="s">
        <v>76</v>
      </c>
      <c r="BK250" s="225">
        <f>ROUND(I250*H250,2)</f>
        <v>0</v>
      </c>
      <c r="BL250" s="18" t="s">
        <v>287</v>
      </c>
      <c r="BM250" s="224" t="s">
        <v>3124</v>
      </c>
    </row>
    <row r="251" s="15" customFormat="1">
      <c r="A251" s="15"/>
      <c r="B251" s="253"/>
      <c r="C251" s="254"/>
      <c r="D251" s="226" t="s">
        <v>228</v>
      </c>
      <c r="E251" s="255" t="s">
        <v>19</v>
      </c>
      <c r="F251" s="256" t="s">
        <v>301</v>
      </c>
      <c r="G251" s="254"/>
      <c r="H251" s="255" t="s">
        <v>19</v>
      </c>
      <c r="I251" s="257"/>
      <c r="J251" s="254"/>
      <c r="K251" s="254"/>
      <c r="L251" s="258"/>
      <c r="M251" s="259"/>
      <c r="N251" s="260"/>
      <c r="O251" s="260"/>
      <c r="P251" s="260"/>
      <c r="Q251" s="260"/>
      <c r="R251" s="260"/>
      <c r="S251" s="260"/>
      <c r="T251" s="261"/>
      <c r="U251" s="15"/>
      <c r="V251" s="15"/>
      <c r="W251" s="15"/>
      <c r="X251" s="15"/>
      <c r="Y251" s="15"/>
      <c r="Z251" s="15"/>
      <c r="AA251" s="15"/>
      <c r="AB251" s="15"/>
      <c r="AC251" s="15"/>
      <c r="AD251" s="15"/>
      <c r="AE251" s="15"/>
      <c r="AT251" s="262" t="s">
        <v>228</v>
      </c>
      <c r="AU251" s="262" t="s">
        <v>78</v>
      </c>
      <c r="AV251" s="15" t="s">
        <v>76</v>
      </c>
      <c r="AW251" s="15" t="s">
        <v>31</v>
      </c>
      <c r="AX251" s="15" t="s">
        <v>69</v>
      </c>
      <c r="AY251" s="262" t="s">
        <v>216</v>
      </c>
    </row>
    <row r="252" s="13" customFormat="1">
      <c r="A252" s="13"/>
      <c r="B252" s="231"/>
      <c r="C252" s="232"/>
      <c r="D252" s="226" t="s">
        <v>228</v>
      </c>
      <c r="E252" s="233" t="s">
        <v>19</v>
      </c>
      <c r="F252" s="234" t="s">
        <v>2922</v>
      </c>
      <c r="G252" s="232"/>
      <c r="H252" s="235">
        <v>5.6150000000000002</v>
      </c>
      <c r="I252" s="236"/>
      <c r="J252" s="232"/>
      <c r="K252" s="232"/>
      <c r="L252" s="237"/>
      <c r="M252" s="238"/>
      <c r="N252" s="239"/>
      <c r="O252" s="239"/>
      <c r="P252" s="239"/>
      <c r="Q252" s="239"/>
      <c r="R252" s="239"/>
      <c r="S252" s="239"/>
      <c r="T252" s="240"/>
      <c r="U252" s="13"/>
      <c r="V252" s="13"/>
      <c r="W252" s="13"/>
      <c r="X252" s="13"/>
      <c r="Y252" s="13"/>
      <c r="Z252" s="13"/>
      <c r="AA252" s="13"/>
      <c r="AB252" s="13"/>
      <c r="AC252" s="13"/>
      <c r="AD252" s="13"/>
      <c r="AE252" s="13"/>
      <c r="AT252" s="241" t="s">
        <v>228</v>
      </c>
      <c r="AU252" s="241" t="s">
        <v>78</v>
      </c>
      <c r="AV252" s="13" t="s">
        <v>78</v>
      </c>
      <c r="AW252" s="13" t="s">
        <v>31</v>
      </c>
      <c r="AX252" s="13" t="s">
        <v>69</v>
      </c>
      <c r="AY252" s="241" t="s">
        <v>216</v>
      </c>
    </row>
    <row r="253" s="14" customFormat="1">
      <c r="A253" s="14"/>
      <c r="B253" s="242"/>
      <c r="C253" s="243"/>
      <c r="D253" s="226" t="s">
        <v>228</v>
      </c>
      <c r="E253" s="244" t="s">
        <v>19</v>
      </c>
      <c r="F253" s="245" t="s">
        <v>231</v>
      </c>
      <c r="G253" s="243"/>
      <c r="H253" s="246">
        <v>5.6150000000000002</v>
      </c>
      <c r="I253" s="247"/>
      <c r="J253" s="243"/>
      <c r="K253" s="243"/>
      <c r="L253" s="248"/>
      <c r="M253" s="249"/>
      <c r="N253" s="250"/>
      <c r="O253" s="250"/>
      <c r="P253" s="250"/>
      <c r="Q253" s="250"/>
      <c r="R253" s="250"/>
      <c r="S253" s="250"/>
      <c r="T253" s="251"/>
      <c r="U253" s="14"/>
      <c r="V253" s="14"/>
      <c r="W253" s="14"/>
      <c r="X253" s="14"/>
      <c r="Y253" s="14"/>
      <c r="Z253" s="14"/>
      <c r="AA253" s="14"/>
      <c r="AB253" s="14"/>
      <c r="AC253" s="14"/>
      <c r="AD253" s="14"/>
      <c r="AE253" s="14"/>
      <c r="AT253" s="252" t="s">
        <v>228</v>
      </c>
      <c r="AU253" s="252" t="s">
        <v>78</v>
      </c>
      <c r="AV253" s="14" t="s">
        <v>224</v>
      </c>
      <c r="AW253" s="14" t="s">
        <v>31</v>
      </c>
      <c r="AX253" s="14" t="s">
        <v>76</v>
      </c>
      <c r="AY253" s="252" t="s">
        <v>216</v>
      </c>
    </row>
    <row r="254" s="2" customFormat="1" ht="13.8" customHeight="1">
      <c r="A254" s="39"/>
      <c r="B254" s="40"/>
      <c r="C254" s="213" t="s">
        <v>589</v>
      </c>
      <c r="D254" s="213" t="s">
        <v>219</v>
      </c>
      <c r="E254" s="214" t="s">
        <v>654</v>
      </c>
      <c r="F254" s="215" t="s">
        <v>655</v>
      </c>
      <c r="G254" s="216" t="s">
        <v>318</v>
      </c>
      <c r="H254" s="217">
        <v>9.4000000000000004</v>
      </c>
      <c r="I254" s="218"/>
      <c r="J254" s="219">
        <f>ROUND(I254*H254,2)</f>
        <v>0</v>
      </c>
      <c r="K254" s="215" t="s">
        <v>223</v>
      </c>
      <c r="L254" s="45"/>
      <c r="M254" s="220" t="s">
        <v>19</v>
      </c>
      <c r="N254" s="221" t="s">
        <v>40</v>
      </c>
      <c r="O254" s="85"/>
      <c r="P254" s="222">
        <f>O254*H254</f>
        <v>0</v>
      </c>
      <c r="Q254" s="222">
        <v>3.0000000000000001E-05</v>
      </c>
      <c r="R254" s="222">
        <f>Q254*H254</f>
        <v>0.00028200000000000002</v>
      </c>
      <c r="S254" s="222">
        <v>0</v>
      </c>
      <c r="T254" s="223">
        <f>S254*H254</f>
        <v>0</v>
      </c>
      <c r="U254" s="39"/>
      <c r="V254" s="39"/>
      <c r="W254" s="39"/>
      <c r="X254" s="39"/>
      <c r="Y254" s="39"/>
      <c r="Z254" s="39"/>
      <c r="AA254" s="39"/>
      <c r="AB254" s="39"/>
      <c r="AC254" s="39"/>
      <c r="AD254" s="39"/>
      <c r="AE254" s="39"/>
      <c r="AR254" s="224" t="s">
        <v>287</v>
      </c>
      <c r="AT254" s="224" t="s">
        <v>219</v>
      </c>
      <c r="AU254" s="224" t="s">
        <v>78</v>
      </c>
      <c r="AY254" s="18" t="s">
        <v>216</v>
      </c>
      <c r="BE254" s="225">
        <f>IF(N254="základní",J254,0)</f>
        <v>0</v>
      </c>
      <c r="BF254" s="225">
        <f>IF(N254="snížená",J254,0)</f>
        <v>0</v>
      </c>
      <c r="BG254" s="225">
        <f>IF(N254="zákl. přenesená",J254,0)</f>
        <v>0</v>
      </c>
      <c r="BH254" s="225">
        <f>IF(N254="sníž. přenesená",J254,0)</f>
        <v>0</v>
      </c>
      <c r="BI254" s="225">
        <f>IF(N254="nulová",J254,0)</f>
        <v>0</v>
      </c>
      <c r="BJ254" s="18" t="s">
        <v>76</v>
      </c>
      <c r="BK254" s="225">
        <f>ROUND(I254*H254,2)</f>
        <v>0</v>
      </c>
      <c r="BL254" s="18" t="s">
        <v>287</v>
      </c>
      <c r="BM254" s="224" t="s">
        <v>3125</v>
      </c>
    </row>
    <row r="255" s="2" customFormat="1">
      <c r="A255" s="39"/>
      <c r="B255" s="40"/>
      <c r="C255" s="41"/>
      <c r="D255" s="226" t="s">
        <v>226</v>
      </c>
      <c r="E255" s="41"/>
      <c r="F255" s="227" t="s">
        <v>657</v>
      </c>
      <c r="G255" s="41"/>
      <c r="H255" s="41"/>
      <c r="I255" s="228"/>
      <c r="J255" s="41"/>
      <c r="K255" s="41"/>
      <c r="L255" s="45"/>
      <c r="M255" s="229"/>
      <c r="N255" s="230"/>
      <c r="O255" s="85"/>
      <c r="P255" s="85"/>
      <c r="Q255" s="85"/>
      <c r="R255" s="85"/>
      <c r="S255" s="85"/>
      <c r="T255" s="86"/>
      <c r="U255" s="39"/>
      <c r="V255" s="39"/>
      <c r="W255" s="39"/>
      <c r="X255" s="39"/>
      <c r="Y255" s="39"/>
      <c r="Z255" s="39"/>
      <c r="AA255" s="39"/>
      <c r="AB255" s="39"/>
      <c r="AC255" s="39"/>
      <c r="AD255" s="39"/>
      <c r="AE255" s="39"/>
      <c r="AT255" s="18" t="s">
        <v>226</v>
      </c>
      <c r="AU255" s="18" t="s">
        <v>78</v>
      </c>
    </row>
    <row r="256" s="13" customFormat="1">
      <c r="A256" s="13"/>
      <c r="B256" s="231"/>
      <c r="C256" s="232"/>
      <c r="D256" s="226" t="s">
        <v>228</v>
      </c>
      <c r="E256" s="233" t="s">
        <v>19</v>
      </c>
      <c r="F256" s="234" t="s">
        <v>2329</v>
      </c>
      <c r="G256" s="232"/>
      <c r="H256" s="235">
        <v>9.4000000000000004</v>
      </c>
      <c r="I256" s="236"/>
      <c r="J256" s="232"/>
      <c r="K256" s="232"/>
      <c r="L256" s="237"/>
      <c r="M256" s="238"/>
      <c r="N256" s="239"/>
      <c r="O256" s="239"/>
      <c r="P256" s="239"/>
      <c r="Q256" s="239"/>
      <c r="R256" s="239"/>
      <c r="S256" s="239"/>
      <c r="T256" s="240"/>
      <c r="U256" s="13"/>
      <c r="V256" s="13"/>
      <c r="W256" s="13"/>
      <c r="X256" s="13"/>
      <c r="Y256" s="13"/>
      <c r="Z256" s="13"/>
      <c r="AA256" s="13"/>
      <c r="AB256" s="13"/>
      <c r="AC256" s="13"/>
      <c r="AD256" s="13"/>
      <c r="AE256" s="13"/>
      <c r="AT256" s="241" t="s">
        <v>228</v>
      </c>
      <c r="AU256" s="241" t="s">
        <v>78</v>
      </c>
      <c r="AV256" s="13" t="s">
        <v>78</v>
      </c>
      <c r="AW256" s="13" t="s">
        <v>31</v>
      </c>
      <c r="AX256" s="13" t="s">
        <v>69</v>
      </c>
      <c r="AY256" s="241" t="s">
        <v>216</v>
      </c>
    </row>
    <row r="257" s="14" customFormat="1">
      <c r="A257" s="14"/>
      <c r="B257" s="242"/>
      <c r="C257" s="243"/>
      <c r="D257" s="226" t="s">
        <v>228</v>
      </c>
      <c r="E257" s="244" t="s">
        <v>19</v>
      </c>
      <c r="F257" s="245" t="s">
        <v>231</v>
      </c>
      <c r="G257" s="243"/>
      <c r="H257" s="246">
        <v>9.4000000000000004</v>
      </c>
      <c r="I257" s="247"/>
      <c r="J257" s="243"/>
      <c r="K257" s="243"/>
      <c r="L257" s="248"/>
      <c r="M257" s="249"/>
      <c r="N257" s="250"/>
      <c r="O257" s="250"/>
      <c r="P257" s="250"/>
      <c r="Q257" s="250"/>
      <c r="R257" s="250"/>
      <c r="S257" s="250"/>
      <c r="T257" s="251"/>
      <c r="U257" s="14"/>
      <c r="V257" s="14"/>
      <c r="W257" s="14"/>
      <c r="X257" s="14"/>
      <c r="Y257" s="14"/>
      <c r="Z257" s="14"/>
      <c r="AA257" s="14"/>
      <c r="AB257" s="14"/>
      <c r="AC257" s="14"/>
      <c r="AD257" s="14"/>
      <c r="AE257" s="14"/>
      <c r="AT257" s="252" t="s">
        <v>228</v>
      </c>
      <c r="AU257" s="252" t="s">
        <v>78</v>
      </c>
      <c r="AV257" s="14" t="s">
        <v>224</v>
      </c>
      <c r="AW257" s="14" t="s">
        <v>31</v>
      </c>
      <c r="AX257" s="14" t="s">
        <v>76</v>
      </c>
      <c r="AY257" s="252" t="s">
        <v>216</v>
      </c>
    </row>
    <row r="258" s="2" customFormat="1" ht="13.8" customHeight="1">
      <c r="A258" s="39"/>
      <c r="B258" s="40"/>
      <c r="C258" s="213" t="s">
        <v>593</v>
      </c>
      <c r="D258" s="213" t="s">
        <v>219</v>
      </c>
      <c r="E258" s="214" t="s">
        <v>661</v>
      </c>
      <c r="F258" s="215" t="s">
        <v>662</v>
      </c>
      <c r="G258" s="216" t="s">
        <v>222</v>
      </c>
      <c r="H258" s="217">
        <v>4.883</v>
      </c>
      <c r="I258" s="218"/>
      <c r="J258" s="219">
        <f>ROUND(I258*H258,2)</f>
        <v>0</v>
      </c>
      <c r="K258" s="215" t="s">
        <v>223</v>
      </c>
      <c r="L258" s="45"/>
      <c r="M258" s="220" t="s">
        <v>19</v>
      </c>
      <c r="N258" s="221" t="s">
        <v>40</v>
      </c>
      <c r="O258" s="85"/>
      <c r="P258" s="222">
        <f>O258*H258</f>
        <v>0</v>
      </c>
      <c r="Q258" s="222">
        <v>5.0000000000000002E-05</v>
      </c>
      <c r="R258" s="222">
        <f>Q258*H258</f>
        <v>0.00024415</v>
      </c>
      <c r="S258" s="222">
        <v>0</v>
      </c>
      <c r="T258" s="223">
        <f>S258*H258</f>
        <v>0</v>
      </c>
      <c r="U258" s="39"/>
      <c r="V258" s="39"/>
      <c r="W258" s="39"/>
      <c r="X258" s="39"/>
      <c r="Y258" s="39"/>
      <c r="Z258" s="39"/>
      <c r="AA258" s="39"/>
      <c r="AB258" s="39"/>
      <c r="AC258" s="39"/>
      <c r="AD258" s="39"/>
      <c r="AE258" s="39"/>
      <c r="AR258" s="224" t="s">
        <v>287</v>
      </c>
      <c r="AT258" s="224" t="s">
        <v>219</v>
      </c>
      <c r="AU258" s="224" t="s">
        <v>78</v>
      </c>
      <c r="AY258" s="18" t="s">
        <v>216</v>
      </c>
      <c r="BE258" s="225">
        <f>IF(N258="základní",J258,0)</f>
        <v>0</v>
      </c>
      <c r="BF258" s="225">
        <f>IF(N258="snížená",J258,0)</f>
        <v>0</v>
      </c>
      <c r="BG258" s="225">
        <f>IF(N258="zákl. přenesená",J258,0)</f>
        <v>0</v>
      </c>
      <c r="BH258" s="225">
        <f>IF(N258="sníž. přenesená",J258,0)</f>
        <v>0</v>
      </c>
      <c r="BI258" s="225">
        <f>IF(N258="nulová",J258,0)</f>
        <v>0</v>
      </c>
      <c r="BJ258" s="18" t="s">
        <v>76</v>
      </c>
      <c r="BK258" s="225">
        <f>ROUND(I258*H258,2)</f>
        <v>0</v>
      </c>
      <c r="BL258" s="18" t="s">
        <v>287</v>
      </c>
      <c r="BM258" s="224" t="s">
        <v>3126</v>
      </c>
    </row>
    <row r="259" s="13" customFormat="1">
      <c r="A259" s="13"/>
      <c r="B259" s="231"/>
      <c r="C259" s="232"/>
      <c r="D259" s="226" t="s">
        <v>228</v>
      </c>
      <c r="E259" s="233" t="s">
        <v>19</v>
      </c>
      <c r="F259" s="234" t="s">
        <v>2916</v>
      </c>
      <c r="G259" s="232"/>
      <c r="H259" s="235">
        <v>4.883</v>
      </c>
      <c r="I259" s="236"/>
      <c r="J259" s="232"/>
      <c r="K259" s="232"/>
      <c r="L259" s="237"/>
      <c r="M259" s="238"/>
      <c r="N259" s="239"/>
      <c r="O259" s="239"/>
      <c r="P259" s="239"/>
      <c r="Q259" s="239"/>
      <c r="R259" s="239"/>
      <c r="S259" s="239"/>
      <c r="T259" s="240"/>
      <c r="U259" s="13"/>
      <c r="V259" s="13"/>
      <c r="W259" s="13"/>
      <c r="X259" s="13"/>
      <c r="Y259" s="13"/>
      <c r="Z259" s="13"/>
      <c r="AA259" s="13"/>
      <c r="AB259" s="13"/>
      <c r="AC259" s="13"/>
      <c r="AD259" s="13"/>
      <c r="AE259" s="13"/>
      <c r="AT259" s="241" t="s">
        <v>228</v>
      </c>
      <c r="AU259" s="241" t="s">
        <v>78</v>
      </c>
      <c r="AV259" s="13" t="s">
        <v>78</v>
      </c>
      <c r="AW259" s="13" t="s">
        <v>31</v>
      </c>
      <c r="AX259" s="13" t="s">
        <v>69</v>
      </c>
      <c r="AY259" s="241" t="s">
        <v>216</v>
      </c>
    </row>
    <row r="260" s="14" customFormat="1">
      <c r="A260" s="14"/>
      <c r="B260" s="242"/>
      <c r="C260" s="243"/>
      <c r="D260" s="226" t="s">
        <v>228</v>
      </c>
      <c r="E260" s="244" t="s">
        <v>19</v>
      </c>
      <c r="F260" s="245" t="s">
        <v>231</v>
      </c>
      <c r="G260" s="243"/>
      <c r="H260" s="246">
        <v>4.883</v>
      </c>
      <c r="I260" s="247"/>
      <c r="J260" s="243"/>
      <c r="K260" s="243"/>
      <c r="L260" s="248"/>
      <c r="M260" s="249"/>
      <c r="N260" s="250"/>
      <c r="O260" s="250"/>
      <c r="P260" s="250"/>
      <c r="Q260" s="250"/>
      <c r="R260" s="250"/>
      <c r="S260" s="250"/>
      <c r="T260" s="251"/>
      <c r="U260" s="14"/>
      <c r="V260" s="14"/>
      <c r="W260" s="14"/>
      <c r="X260" s="14"/>
      <c r="Y260" s="14"/>
      <c r="Z260" s="14"/>
      <c r="AA260" s="14"/>
      <c r="AB260" s="14"/>
      <c r="AC260" s="14"/>
      <c r="AD260" s="14"/>
      <c r="AE260" s="14"/>
      <c r="AT260" s="252" t="s">
        <v>228</v>
      </c>
      <c r="AU260" s="252" t="s">
        <v>78</v>
      </c>
      <c r="AV260" s="14" t="s">
        <v>224</v>
      </c>
      <c r="AW260" s="14" t="s">
        <v>31</v>
      </c>
      <c r="AX260" s="14" t="s">
        <v>76</v>
      </c>
      <c r="AY260" s="252" t="s">
        <v>216</v>
      </c>
    </row>
    <row r="261" s="2" customFormat="1" ht="22.2" customHeight="1">
      <c r="A261" s="39"/>
      <c r="B261" s="40"/>
      <c r="C261" s="213" t="s">
        <v>597</v>
      </c>
      <c r="D261" s="213" t="s">
        <v>219</v>
      </c>
      <c r="E261" s="214" t="s">
        <v>2925</v>
      </c>
      <c r="F261" s="215" t="s">
        <v>2926</v>
      </c>
      <c r="G261" s="216" t="s">
        <v>257</v>
      </c>
      <c r="H261" s="217">
        <v>0.40300000000000002</v>
      </c>
      <c r="I261" s="218"/>
      <c r="J261" s="219">
        <f>ROUND(I261*H261,2)</f>
        <v>0</v>
      </c>
      <c r="K261" s="215" t="s">
        <v>223</v>
      </c>
      <c r="L261" s="45"/>
      <c r="M261" s="220" t="s">
        <v>19</v>
      </c>
      <c r="N261" s="221" t="s">
        <v>40</v>
      </c>
      <c r="O261" s="85"/>
      <c r="P261" s="222">
        <f>O261*H261</f>
        <v>0</v>
      </c>
      <c r="Q261" s="222">
        <v>0</v>
      </c>
      <c r="R261" s="222">
        <f>Q261*H261</f>
        <v>0</v>
      </c>
      <c r="S261" s="222">
        <v>0</v>
      </c>
      <c r="T261" s="223">
        <f>S261*H261</f>
        <v>0</v>
      </c>
      <c r="U261" s="39"/>
      <c r="V261" s="39"/>
      <c r="W261" s="39"/>
      <c r="X261" s="39"/>
      <c r="Y261" s="39"/>
      <c r="Z261" s="39"/>
      <c r="AA261" s="39"/>
      <c r="AB261" s="39"/>
      <c r="AC261" s="39"/>
      <c r="AD261" s="39"/>
      <c r="AE261" s="39"/>
      <c r="AR261" s="224" t="s">
        <v>287</v>
      </c>
      <c r="AT261" s="224" t="s">
        <v>219</v>
      </c>
      <c r="AU261" s="224" t="s">
        <v>78</v>
      </c>
      <c r="AY261" s="18" t="s">
        <v>216</v>
      </c>
      <c r="BE261" s="225">
        <f>IF(N261="základní",J261,0)</f>
        <v>0</v>
      </c>
      <c r="BF261" s="225">
        <f>IF(N261="snížená",J261,0)</f>
        <v>0</v>
      </c>
      <c r="BG261" s="225">
        <f>IF(N261="zákl. přenesená",J261,0)</f>
        <v>0</v>
      </c>
      <c r="BH261" s="225">
        <f>IF(N261="sníž. přenesená",J261,0)</f>
        <v>0</v>
      </c>
      <c r="BI261" s="225">
        <f>IF(N261="nulová",J261,0)</f>
        <v>0</v>
      </c>
      <c r="BJ261" s="18" t="s">
        <v>76</v>
      </c>
      <c r="BK261" s="225">
        <f>ROUND(I261*H261,2)</f>
        <v>0</v>
      </c>
      <c r="BL261" s="18" t="s">
        <v>287</v>
      </c>
      <c r="BM261" s="224" t="s">
        <v>3127</v>
      </c>
    </row>
    <row r="262" s="2" customFormat="1">
      <c r="A262" s="39"/>
      <c r="B262" s="40"/>
      <c r="C262" s="41"/>
      <c r="D262" s="226" t="s">
        <v>226</v>
      </c>
      <c r="E262" s="41"/>
      <c r="F262" s="227" t="s">
        <v>307</v>
      </c>
      <c r="G262" s="41"/>
      <c r="H262" s="41"/>
      <c r="I262" s="228"/>
      <c r="J262" s="41"/>
      <c r="K262" s="41"/>
      <c r="L262" s="45"/>
      <c r="M262" s="229"/>
      <c r="N262" s="230"/>
      <c r="O262" s="85"/>
      <c r="P262" s="85"/>
      <c r="Q262" s="85"/>
      <c r="R262" s="85"/>
      <c r="S262" s="85"/>
      <c r="T262" s="86"/>
      <c r="U262" s="39"/>
      <c r="V262" s="39"/>
      <c r="W262" s="39"/>
      <c r="X262" s="39"/>
      <c r="Y262" s="39"/>
      <c r="Z262" s="39"/>
      <c r="AA262" s="39"/>
      <c r="AB262" s="39"/>
      <c r="AC262" s="39"/>
      <c r="AD262" s="39"/>
      <c r="AE262" s="39"/>
      <c r="AT262" s="18" t="s">
        <v>226</v>
      </c>
      <c r="AU262" s="18" t="s">
        <v>78</v>
      </c>
    </row>
    <row r="263" s="12" customFormat="1" ht="22.8" customHeight="1">
      <c r="A263" s="12"/>
      <c r="B263" s="197"/>
      <c r="C263" s="198"/>
      <c r="D263" s="199" t="s">
        <v>68</v>
      </c>
      <c r="E263" s="211" t="s">
        <v>668</v>
      </c>
      <c r="F263" s="211" t="s">
        <v>669</v>
      </c>
      <c r="G263" s="198"/>
      <c r="H263" s="198"/>
      <c r="I263" s="201"/>
      <c r="J263" s="212">
        <f>BK263</f>
        <v>0</v>
      </c>
      <c r="K263" s="198"/>
      <c r="L263" s="203"/>
      <c r="M263" s="204"/>
      <c r="N263" s="205"/>
      <c r="O263" s="205"/>
      <c r="P263" s="206">
        <f>SUM(P264:P291)</f>
        <v>0</v>
      </c>
      <c r="Q263" s="205"/>
      <c r="R263" s="206">
        <f>SUM(R264:R291)</f>
        <v>0.44213400000000003</v>
      </c>
      <c r="S263" s="205"/>
      <c r="T263" s="207">
        <f>SUM(T264:T291)</f>
        <v>0</v>
      </c>
      <c r="U263" s="12"/>
      <c r="V263" s="12"/>
      <c r="W263" s="12"/>
      <c r="X263" s="12"/>
      <c r="Y263" s="12"/>
      <c r="Z263" s="12"/>
      <c r="AA263" s="12"/>
      <c r="AB263" s="12"/>
      <c r="AC263" s="12"/>
      <c r="AD263" s="12"/>
      <c r="AE263" s="12"/>
      <c r="AR263" s="208" t="s">
        <v>78</v>
      </c>
      <c r="AT263" s="209" t="s">
        <v>68</v>
      </c>
      <c r="AU263" s="209" t="s">
        <v>76</v>
      </c>
      <c r="AY263" s="208" t="s">
        <v>216</v>
      </c>
      <c r="BK263" s="210">
        <f>SUM(BK264:BK291)</f>
        <v>0</v>
      </c>
    </row>
    <row r="264" s="2" customFormat="1" ht="13.8" customHeight="1">
      <c r="A264" s="39"/>
      <c r="B264" s="40"/>
      <c r="C264" s="213" t="s">
        <v>601</v>
      </c>
      <c r="D264" s="213" t="s">
        <v>219</v>
      </c>
      <c r="E264" s="214" t="s">
        <v>671</v>
      </c>
      <c r="F264" s="215" t="s">
        <v>672</v>
      </c>
      <c r="G264" s="216" t="s">
        <v>222</v>
      </c>
      <c r="H264" s="217">
        <v>18.800000000000001</v>
      </c>
      <c r="I264" s="218"/>
      <c r="J264" s="219">
        <f>ROUND(I264*H264,2)</f>
        <v>0</v>
      </c>
      <c r="K264" s="215" t="s">
        <v>223</v>
      </c>
      <c r="L264" s="45"/>
      <c r="M264" s="220" t="s">
        <v>19</v>
      </c>
      <c r="N264" s="221" t="s">
        <v>40</v>
      </c>
      <c r="O264" s="85"/>
      <c r="P264" s="222">
        <f>O264*H264</f>
        <v>0</v>
      </c>
      <c r="Q264" s="222">
        <v>0.00029999999999999997</v>
      </c>
      <c r="R264" s="222">
        <f>Q264*H264</f>
        <v>0.00564</v>
      </c>
      <c r="S264" s="222">
        <v>0</v>
      </c>
      <c r="T264" s="223">
        <f>S264*H264</f>
        <v>0</v>
      </c>
      <c r="U264" s="39"/>
      <c r="V264" s="39"/>
      <c r="W264" s="39"/>
      <c r="X264" s="39"/>
      <c r="Y264" s="39"/>
      <c r="Z264" s="39"/>
      <c r="AA264" s="39"/>
      <c r="AB264" s="39"/>
      <c r="AC264" s="39"/>
      <c r="AD264" s="39"/>
      <c r="AE264" s="39"/>
      <c r="AR264" s="224" t="s">
        <v>287</v>
      </c>
      <c r="AT264" s="224" t="s">
        <v>219</v>
      </c>
      <c r="AU264" s="224" t="s">
        <v>78</v>
      </c>
      <c r="AY264" s="18" t="s">
        <v>216</v>
      </c>
      <c r="BE264" s="225">
        <f>IF(N264="základní",J264,0)</f>
        <v>0</v>
      </c>
      <c r="BF264" s="225">
        <f>IF(N264="snížená",J264,0)</f>
        <v>0</v>
      </c>
      <c r="BG264" s="225">
        <f>IF(N264="zákl. přenesená",J264,0)</f>
        <v>0</v>
      </c>
      <c r="BH264" s="225">
        <f>IF(N264="sníž. přenesená",J264,0)</f>
        <v>0</v>
      </c>
      <c r="BI264" s="225">
        <f>IF(N264="nulová",J264,0)</f>
        <v>0</v>
      </c>
      <c r="BJ264" s="18" t="s">
        <v>76</v>
      </c>
      <c r="BK264" s="225">
        <f>ROUND(I264*H264,2)</f>
        <v>0</v>
      </c>
      <c r="BL264" s="18" t="s">
        <v>287</v>
      </c>
      <c r="BM264" s="224" t="s">
        <v>3128</v>
      </c>
    </row>
    <row r="265" s="2" customFormat="1">
      <c r="A265" s="39"/>
      <c r="B265" s="40"/>
      <c r="C265" s="41"/>
      <c r="D265" s="226" t="s">
        <v>226</v>
      </c>
      <c r="E265" s="41"/>
      <c r="F265" s="227" t="s">
        <v>674</v>
      </c>
      <c r="G265" s="41"/>
      <c r="H265" s="41"/>
      <c r="I265" s="228"/>
      <c r="J265" s="41"/>
      <c r="K265" s="41"/>
      <c r="L265" s="45"/>
      <c r="M265" s="229"/>
      <c r="N265" s="230"/>
      <c r="O265" s="85"/>
      <c r="P265" s="85"/>
      <c r="Q265" s="85"/>
      <c r="R265" s="85"/>
      <c r="S265" s="85"/>
      <c r="T265" s="86"/>
      <c r="U265" s="39"/>
      <c r="V265" s="39"/>
      <c r="W265" s="39"/>
      <c r="X265" s="39"/>
      <c r="Y265" s="39"/>
      <c r="Z265" s="39"/>
      <c r="AA265" s="39"/>
      <c r="AB265" s="39"/>
      <c r="AC265" s="39"/>
      <c r="AD265" s="39"/>
      <c r="AE265" s="39"/>
      <c r="AT265" s="18" t="s">
        <v>226</v>
      </c>
      <c r="AU265" s="18" t="s">
        <v>78</v>
      </c>
    </row>
    <row r="266" s="13" customFormat="1">
      <c r="A266" s="13"/>
      <c r="B266" s="231"/>
      <c r="C266" s="232"/>
      <c r="D266" s="226" t="s">
        <v>228</v>
      </c>
      <c r="E266" s="233" t="s">
        <v>19</v>
      </c>
      <c r="F266" s="234" t="s">
        <v>2359</v>
      </c>
      <c r="G266" s="232"/>
      <c r="H266" s="235">
        <v>6.2000000000000002</v>
      </c>
      <c r="I266" s="236"/>
      <c r="J266" s="232"/>
      <c r="K266" s="232"/>
      <c r="L266" s="237"/>
      <c r="M266" s="238"/>
      <c r="N266" s="239"/>
      <c r="O266" s="239"/>
      <c r="P266" s="239"/>
      <c r="Q266" s="239"/>
      <c r="R266" s="239"/>
      <c r="S266" s="239"/>
      <c r="T266" s="240"/>
      <c r="U266" s="13"/>
      <c r="V266" s="13"/>
      <c r="W266" s="13"/>
      <c r="X266" s="13"/>
      <c r="Y266" s="13"/>
      <c r="Z266" s="13"/>
      <c r="AA266" s="13"/>
      <c r="AB266" s="13"/>
      <c r="AC266" s="13"/>
      <c r="AD266" s="13"/>
      <c r="AE266" s="13"/>
      <c r="AT266" s="241" t="s">
        <v>228</v>
      </c>
      <c r="AU266" s="241" t="s">
        <v>78</v>
      </c>
      <c r="AV266" s="13" t="s">
        <v>78</v>
      </c>
      <c r="AW266" s="13" t="s">
        <v>31</v>
      </c>
      <c r="AX266" s="13" t="s">
        <v>69</v>
      </c>
      <c r="AY266" s="241" t="s">
        <v>216</v>
      </c>
    </row>
    <row r="267" s="13" customFormat="1">
      <c r="A267" s="13"/>
      <c r="B267" s="231"/>
      <c r="C267" s="232"/>
      <c r="D267" s="226" t="s">
        <v>228</v>
      </c>
      <c r="E267" s="233" t="s">
        <v>19</v>
      </c>
      <c r="F267" s="234" t="s">
        <v>2827</v>
      </c>
      <c r="G267" s="232"/>
      <c r="H267" s="235">
        <v>12.6</v>
      </c>
      <c r="I267" s="236"/>
      <c r="J267" s="232"/>
      <c r="K267" s="232"/>
      <c r="L267" s="237"/>
      <c r="M267" s="238"/>
      <c r="N267" s="239"/>
      <c r="O267" s="239"/>
      <c r="P267" s="239"/>
      <c r="Q267" s="239"/>
      <c r="R267" s="239"/>
      <c r="S267" s="239"/>
      <c r="T267" s="240"/>
      <c r="U267" s="13"/>
      <c r="V267" s="13"/>
      <c r="W267" s="13"/>
      <c r="X267" s="13"/>
      <c r="Y267" s="13"/>
      <c r="Z267" s="13"/>
      <c r="AA267" s="13"/>
      <c r="AB267" s="13"/>
      <c r="AC267" s="13"/>
      <c r="AD267" s="13"/>
      <c r="AE267" s="13"/>
      <c r="AT267" s="241" t="s">
        <v>228</v>
      </c>
      <c r="AU267" s="241" t="s">
        <v>78</v>
      </c>
      <c r="AV267" s="13" t="s">
        <v>78</v>
      </c>
      <c r="AW267" s="13" t="s">
        <v>31</v>
      </c>
      <c r="AX267" s="13" t="s">
        <v>69</v>
      </c>
      <c r="AY267" s="241" t="s">
        <v>216</v>
      </c>
    </row>
    <row r="268" s="14" customFormat="1">
      <c r="A268" s="14"/>
      <c r="B268" s="242"/>
      <c r="C268" s="243"/>
      <c r="D268" s="226" t="s">
        <v>228</v>
      </c>
      <c r="E268" s="244" t="s">
        <v>19</v>
      </c>
      <c r="F268" s="245" t="s">
        <v>231</v>
      </c>
      <c r="G268" s="243"/>
      <c r="H268" s="246">
        <v>18.800000000000001</v>
      </c>
      <c r="I268" s="247"/>
      <c r="J268" s="243"/>
      <c r="K268" s="243"/>
      <c r="L268" s="248"/>
      <c r="M268" s="249"/>
      <c r="N268" s="250"/>
      <c r="O268" s="250"/>
      <c r="P268" s="250"/>
      <c r="Q268" s="250"/>
      <c r="R268" s="250"/>
      <c r="S268" s="250"/>
      <c r="T268" s="251"/>
      <c r="U268" s="14"/>
      <c r="V268" s="14"/>
      <c r="W268" s="14"/>
      <c r="X268" s="14"/>
      <c r="Y268" s="14"/>
      <c r="Z268" s="14"/>
      <c r="AA268" s="14"/>
      <c r="AB268" s="14"/>
      <c r="AC268" s="14"/>
      <c r="AD268" s="14"/>
      <c r="AE268" s="14"/>
      <c r="AT268" s="252" t="s">
        <v>228</v>
      </c>
      <c r="AU268" s="252" t="s">
        <v>78</v>
      </c>
      <c r="AV268" s="14" t="s">
        <v>224</v>
      </c>
      <c r="AW268" s="14" t="s">
        <v>31</v>
      </c>
      <c r="AX268" s="14" t="s">
        <v>76</v>
      </c>
      <c r="AY268" s="252" t="s">
        <v>216</v>
      </c>
    </row>
    <row r="269" s="2" customFormat="1" ht="13.8" customHeight="1">
      <c r="A269" s="39"/>
      <c r="B269" s="40"/>
      <c r="C269" s="213" t="s">
        <v>606</v>
      </c>
      <c r="D269" s="213" t="s">
        <v>219</v>
      </c>
      <c r="E269" s="214" t="s">
        <v>677</v>
      </c>
      <c r="F269" s="215" t="s">
        <v>678</v>
      </c>
      <c r="G269" s="216" t="s">
        <v>222</v>
      </c>
      <c r="H269" s="217">
        <v>18.800000000000001</v>
      </c>
      <c r="I269" s="218"/>
      <c r="J269" s="219">
        <f>ROUND(I269*H269,2)</f>
        <v>0</v>
      </c>
      <c r="K269" s="215" t="s">
        <v>223</v>
      </c>
      <c r="L269" s="45"/>
      <c r="M269" s="220" t="s">
        <v>19</v>
      </c>
      <c r="N269" s="221" t="s">
        <v>40</v>
      </c>
      <c r="O269" s="85"/>
      <c r="P269" s="222">
        <f>O269*H269</f>
        <v>0</v>
      </c>
      <c r="Q269" s="222">
        <v>0.0044999999999999997</v>
      </c>
      <c r="R269" s="222">
        <f>Q269*H269</f>
        <v>0.084599999999999995</v>
      </c>
      <c r="S269" s="222">
        <v>0</v>
      </c>
      <c r="T269" s="223">
        <f>S269*H269</f>
        <v>0</v>
      </c>
      <c r="U269" s="39"/>
      <c r="V269" s="39"/>
      <c r="W269" s="39"/>
      <c r="X269" s="39"/>
      <c r="Y269" s="39"/>
      <c r="Z269" s="39"/>
      <c r="AA269" s="39"/>
      <c r="AB269" s="39"/>
      <c r="AC269" s="39"/>
      <c r="AD269" s="39"/>
      <c r="AE269" s="39"/>
      <c r="AR269" s="224" t="s">
        <v>287</v>
      </c>
      <c r="AT269" s="224" t="s">
        <v>219</v>
      </c>
      <c r="AU269" s="224" t="s">
        <v>78</v>
      </c>
      <c r="AY269" s="18" t="s">
        <v>216</v>
      </c>
      <c r="BE269" s="225">
        <f>IF(N269="základní",J269,0)</f>
        <v>0</v>
      </c>
      <c r="BF269" s="225">
        <f>IF(N269="snížená",J269,0)</f>
        <v>0</v>
      </c>
      <c r="BG269" s="225">
        <f>IF(N269="zákl. přenesená",J269,0)</f>
        <v>0</v>
      </c>
      <c r="BH269" s="225">
        <f>IF(N269="sníž. přenesená",J269,0)</f>
        <v>0</v>
      </c>
      <c r="BI269" s="225">
        <f>IF(N269="nulová",J269,0)</f>
        <v>0</v>
      </c>
      <c r="BJ269" s="18" t="s">
        <v>76</v>
      </c>
      <c r="BK269" s="225">
        <f>ROUND(I269*H269,2)</f>
        <v>0</v>
      </c>
      <c r="BL269" s="18" t="s">
        <v>287</v>
      </c>
      <c r="BM269" s="224" t="s">
        <v>3129</v>
      </c>
    </row>
    <row r="270" s="2" customFormat="1">
      <c r="A270" s="39"/>
      <c r="B270" s="40"/>
      <c r="C270" s="41"/>
      <c r="D270" s="226" t="s">
        <v>226</v>
      </c>
      <c r="E270" s="41"/>
      <c r="F270" s="227" t="s">
        <v>674</v>
      </c>
      <c r="G270" s="41"/>
      <c r="H270" s="41"/>
      <c r="I270" s="228"/>
      <c r="J270" s="41"/>
      <c r="K270" s="41"/>
      <c r="L270" s="45"/>
      <c r="M270" s="229"/>
      <c r="N270" s="230"/>
      <c r="O270" s="85"/>
      <c r="P270" s="85"/>
      <c r="Q270" s="85"/>
      <c r="R270" s="85"/>
      <c r="S270" s="85"/>
      <c r="T270" s="86"/>
      <c r="U270" s="39"/>
      <c r="V270" s="39"/>
      <c r="W270" s="39"/>
      <c r="X270" s="39"/>
      <c r="Y270" s="39"/>
      <c r="Z270" s="39"/>
      <c r="AA270" s="39"/>
      <c r="AB270" s="39"/>
      <c r="AC270" s="39"/>
      <c r="AD270" s="39"/>
      <c r="AE270" s="39"/>
      <c r="AT270" s="18" t="s">
        <v>226</v>
      </c>
      <c r="AU270" s="18" t="s">
        <v>78</v>
      </c>
    </row>
    <row r="271" s="13" customFormat="1">
      <c r="A271" s="13"/>
      <c r="B271" s="231"/>
      <c r="C271" s="232"/>
      <c r="D271" s="226" t="s">
        <v>228</v>
      </c>
      <c r="E271" s="233" t="s">
        <v>19</v>
      </c>
      <c r="F271" s="234" t="s">
        <v>2359</v>
      </c>
      <c r="G271" s="232"/>
      <c r="H271" s="235">
        <v>6.2000000000000002</v>
      </c>
      <c r="I271" s="236"/>
      <c r="J271" s="232"/>
      <c r="K271" s="232"/>
      <c r="L271" s="237"/>
      <c r="M271" s="238"/>
      <c r="N271" s="239"/>
      <c r="O271" s="239"/>
      <c r="P271" s="239"/>
      <c r="Q271" s="239"/>
      <c r="R271" s="239"/>
      <c r="S271" s="239"/>
      <c r="T271" s="240"/>
      <c r="U271" s="13"/>
      <c r="V271" s="13"/>
      <c r="W271" s="13"/>
      <c r="X271" s="13"/>
      <c r="Y271" s="13"/>
      <c r="Z271" s="13"/>
      <c r="AA271" s="13"/>
      <c r="AB271" s="13"/>
      <c r="AC271" s="13"/>
      <c r="AD271" s="13"/>
      <c r="AE271" s="13"/>
      <c r="AT271" s="241" t="s">
        <v>228</v>
      </c>
      <c r="AU271" s="241" t="s">
        <v>78</v>
      </c>
      <c r="AV271" s="13" t="s">
        <v>78</v>
      </c>
      <c r="AW271" s="13" t="s">
        <v>31</v>
      </c>
      <c r="AX271" s="13" t="s">
        <v>69</v>
      </c>
      <c r="AY271" s="241" t="s">
        <v>216</v>
      </c>
    </row>
    <row r="272" s="13" customFormat="1">
      <c r="A272" s="13"/>
      <c r="B272" s="231"/>
      <c r="C272" s="232"/>
      <c r="D272" s="226" t="s">
        <v>228</v>
      </c>
      <c r="E272" s="233" t="s">
        <v>19</v>
      </c>
      <c r="F272" s="234" t="s">
        <v>2827</v>
      </c>
      <c r="G272" s="232"/>
      <c r="H272" s="235">
        <v>12.6</v>
      </c>
      <c r="I272" s="236"/>
      <c r="J272" s="232"/>
      <c r="K272" s="232"/>
      <c r="L272" s="237"/>
      <c r="M272" s="238"/>
      <c r="N272" s="239"/>
      <c r="O272" s="239"/>
      <c r="P272" s="239"/>
      <c r="Q272" s="239"/>
      <c r="R272" s="239"/>
      <c r="S272" s="239"/>
      <c r="T272" s="240"/>
      <c r="U272" s="13"/>
      <c r="V272" s="13"/>
      <c r="W272" s="13"/>
      <c r="X272" s="13"/>
      <c r="Y272" s="13"/>
      <c r="Z272" s="13"/>
      <c r="AA272" s="13"/>
      <c r="AB272" s="13"/>
      <c r="AC272" s="13"/>
      <c r="AD272" s="13"/>
      <c r="AE272" s="13"/>
      <c r="AT272" s="241" t="s">
        <v>228</v>
      </c>
      <c r="AU272" s="241" t="s">
        <v>78</v>
      </c>
      <c r="AV272" s="13" t="s">
        <v>78</v>
      </c>
      <c r="AW272" s="13" t="s">
        <v>31</v>
      </c>
      <c r="AX272" s="13" t="s">
        <v>69</v>
      </c>
      <c r="AY272" s="241" t="s">
        <v>216</v>
      </c>
    </row>
    <row r="273" s="14" customFormat="1">
      <c r="A273" s="14"/>
      <c r="B273" s="242"/>
      <c r="C273" s="243"/>
      <c r="D273" s="226" t="s">
        <v>228</v>
      </c>
      <c r="E273" s="244" t="s">
        <v>19</v>
      </c>
      <c r="F273" s="245" t="s">
        <v>231</v>
      </c>
      <c r="G273" s="243"/>
      <c r="H273" s="246">
        <v>18.800000000000001</v>
      </c>
      <c r="I273" s="247"/>
      <c r="J273" s="243"/>
      <c r="K273" s="243"/>
      <c r="L273" s="248"/>
      <c r="M273" s="249"/>
      <c r="N273" s="250"/>
      <c r="O273" s="250"/>
      <c r="P273" s="250"/>
      <c r="Q273" s="250"/>
      <c r="R273" s="250"/>
      <c r="S273" s="250"/>
      <c r="T273" s="251"/>
      <c r="U273" s="14"/>
      <c r="V273" s="14"/>
      <c r="W273" s="14"/>
      <c r="X273" s="14"/>
      <c r="Y273" s="14"/>
      <c r="Z273" s="14"/>
      <c r="AA273" s="14"/>
      <c r="AB273" s="14"/>
      <c r="AC273" s="14"/>
      <c r="AD273" s="14"/>
      <c r="AE273" s="14"/>
      <c r="AT273" s="252" t="s">
        <v>228</v>
      </c>
      <c r="AU273" s="252" t="s">
        <v>78</v>
      </c>
      <c r="AV273" s="14" t="s">
        <v>224</v>
      </c>
      <c r="AW273" s="14" t="s">
        <v>31</v>
      </c>
      <c r="AX273" s="14" t="s">
        <v>76</v>
      </c>
      <c r="AY273" s="252" t="s">
        <v>216</v>
      </c>
    </row>
    <row r="274" s="2" customFormat="1" ht="22.2" customHeight="1">
      <c r="A274" s="39"/>
      <c r="B274" s="40"/>
      <c r="C274" s="213" t="s">
        <v>610</v>
      </c>
      <c r="D274" s="213" t="s">
        <v>219</v>
      </c>
      <c r="E274" s="214" t="s">
        <v>681</v>
      </c>
      <c r="F274" s="215" t="s">
        <v>682</v>
      </c>
      <c r="G274" s="216" t="s">
        <v>222</v>
      </c>
      <c r="H274" s="217">
        <v>18.800000000000001</v>
      </c>
      <c r="I274" s="218"/>
      <c r="J274" s="219">
        <f>ROUND(I274*H274,2)</f>
        <v>0</v>
      </c>
      <c r="K274" s="215" t="s">
        <v>223</v>
      </c>
      <c r="L274" s="45"/>
      <c r="M274" s="220" t="s">
        <v>19</v>
      </c>
      <c r="N274" s="221" t="s">
        <v>40</v>
      </c>
      <c r="O274" s="85"/>
      <c r="P274" s="222">
        <f>O274*H274</f>
        <v>0</v>
      </c>
      <c r="Q274" s="222">
        <v>0.0051999999999999998</v>
      </c>
      <c r="R274" s="222">
        <f>Q274*H274</f>
        <v>0.09776</v>
      </c>
      <c r="S274" s="222">
        <v>0</v>
      </c>
      <c r="T274" s="223">
        <f>S274*H274</f>
        <v>0</v>
      </c>
      <c r="U274" s="39"/>
      <c r="V274" s="39"/>
      <c r="W274" s="39"/>
      <c r="X274" s="39"/>
      <c r="Y274" s="39"/>
      <c r="Z274" s="39"/>
      <c r="AA274" s="39"/>
      <c r="AB274" s="39"/>
      <c r="AC274" s="39"/>
      <c r="AD274" s="39"/>
      <c r="AE274" s="39"/>
      <c r="AR274" s="224" t="s">
        <v>287</v>
      </c>
      <c r="AT274" s="224" t="s">
        <v>219</v>
      </c>
      <c r="AU274" s="224" t="s">
        <v>78</v>
      </c>
      <c r="AY274" s="18" t="s">
        <v>216</v>
      </c>
      <c r="BE274" s="225">
        <f>IF(N274="základní",J274,0)</f>
        <v>0</v>
      </c>
      <c r="BF274" s="225">
        <f>IF(N274="snížená",J274,0)</f>
        <v>0</v>
      </c>
      <c r="BG274" s="225">
        <f>IF(N274="zákl. přenesená",J274,0)</f>
        <v>0</v>
      </c>
      <c r="BH274" s="225">
        <f>IF(N274="sníž. přenesená",J274,0)</f>
        <v>0</v>
      </c>
      <c r="BI274" s="225">
        <f>IF(N274="nulová",J274,0)</f>
        <v>0</v>
      </c>
      <c r="BJ274" s="18" t="s">
        <v>76</v>
      </c>
      <c r="BK274" s="225">
        <f>ROUND(I274*H274,2)</f>
        <v>0</v>
      </c>
      <c r="BL274" s="18" t="s">
        <v>287</v>
      </c>
      <c r="BM274" s="224" t="s">
        <v>3130</v>
      </c>
    </row>
    <row r="275" s="2" customFormat="1">
      <c r="A275" s="39"/>
      <c r="B275" s="40"/>
      <c r="C275" s="41"/>
      <c r="D275" s="226" t="s">
        <v>226</v>
      </c>
      <c r="E275" s="41"/>
      <c r="F275" s="227" t="s">
        <v>684</v>
      </c>
      <c r="G275" s="41"/>
      <c r="H275" s="41"/>
      <c r="I275" s="228"/>
      <c r="J275" s="41"/>
      <c r="K275" s="41"/>
      <c r="L275" s="45"/>
      <c r="M275" s="229"/>
      <c r="N275" s="230"/>
      <c r="O275" s="85"/>
      <c r="P275" s="85"/>
      <c r="Q275" s="85"/>
      <c r="R275" s="85"/>
      <c r="S275" s="85"/>
      <c r="T275" s="86"/>
      <c r="U275" s="39"/>
      <c r="V275" s="39"/>
      <c r="W275" s="39"/>
      <c r="X275" s="39"/>
      <c r="Y275" s="39"/>
      <c r="Z275" s="39"/>
      <c r="AA275" s="39"/>
      <c r="AB275" s="39"/>
      <c r="AC275" s="39"/>
      <c r="AD275" s="39"/>
      <c r="AE275" s="39"/>
      <c r="AT275" s="18" t="s">
        <v>226</v>
      </c>
      <c r="AU275" s="18" t="s">
        <v>78</v>
      </c>
    </row>
    <row r="276" s="13" customFormat="1">
      <c r="A276" s="13"/>
      <c r="B276" s="231"/>
      <c r="C276" s="232"/>
      <c r="D276" s="226" t="s">
        <v>228</v>
      </c>
      <c r="E276" s="233" t="s">
        <v>19</v>
      </c>
      <c r="F276" s="234" t="s">
        <v>2359</v>
      </c>
      <c r="G276" s="232"/>
      <c r="H276" s="235">
        <v>6.2000000000000002</v>
      </c>
      <c r="I276" s="236"/>
      <c r="J276" s="232"/>
      <c r="K276" s="232"/>
      <c r="L276" s="237"/>
      <c r="M276" s="238"/>
      <c r="N276" s="239"/>
      <c r="O276" s="239"/>
      <c r="P276" s="239"/>
      <c r="Q276" s="239"/>
      <c r="R276" s="239"/>
      <c r="S276" s="239"/>
      <c r="T276" s="240"/>
      <c r="U276" s="13"/>
      <c r="V276" s="13"/>
      <c r="W276" s="13"/>
      <c r="X276" s="13"/>
      <c r="Y276" s="13"/>
      <c r="Z276" s="13"/>
      <c r="AA276" s="13"/>
      <c r="AB276" s="13"/>
      <c r="AC276" s="13"/>
      <c r="AD276" s="13"/>
      <c r="AE276" s="13"/>
      <c r="AT276" s="241" t="s">
        <v>228</v>
      </c>
      <c r="AU276" s="241" t="s">
        <v>78</v>
      </c>
      <c r="AV276" s="13" t="s">
        <v>78</v>
      </c>
      <c r="AW276" s="13" t="s">
        <v>31</v>
      </c>
      <c r="AX276" s="13" t="s">
        <v>69</v>
      </c>
      <c r="AY276" s="241" t="s">
        <v>216</v>
      </c>
    </row>
    <row r="277" s="13" customFormat="1">
      <c r="A277" s="13"/>
      <c r="B277" s="231"/>
      <c r="C277" s="232"/>
      <c r="D277" s="226" t="s">
        <v>228</v>
      </c>
      <c r="E277" s="233" t="s">
        <v>19</v>
      </c>
      <c r="F277" s="234" t="s">
        <v>2827</v>
      </c>
      <c r="G277" s="232"/>
      <c r="H277" s="235">
        <v>12.6</v>
      </c>
      <c r="I277" s="236"/>
      <c r="J277" s="232"/>
      <c r="K277" s="232"/>
      <c r="L277" s="237"/>
      <c r="M277" s="238"/>
      <c r="N277" s="239"/>
      <c r="O277" s="239"/>
      <c r="P277" s="239"/>
      <c r="Q277" s="239"/>
      <c r="R277" s="239"/>
      <c r="S277" s="239"/>
      <c r="T277" s="240"/>
      <c r="U277" s="13"/>
      <c r="V277" s="13"/>
      <c r="W277" s="13"/>
      <c r="X277" s="13"/>
      <c r="Y277" s="13"/>
      <c r="Z277" s="13"/>
      <c r="AA277" s="13"/>
      <c r="AB277" s="13"/>
      <c r="AC277" s="13"/>
      <c r="AD277" s="13"/>
      <c r="AE277" s="13"/>
      <c r="AT277" s="241" t="s">
        <v>228</v>
      </c>
      <c r="AU277" s="241" t="s">
        <v>78</v>
      </c>
      <c r="AV277" s="13" t="s">
        <v>78</v>
      </c>
      <c r="AW277" s="13" t="s">
        <v>31</v>
      </c>
      <c r="AX277" s="13" t="s">
        <v>69</v>
      </c>
      <c r="AY277" s="241" t="s">
        <v>216</v>
      </c>
    </row>
    <row r="278" s="14" customFormat="1">
      <c r="A278" s="14"/>
      <c r="B278" s="242"/>
      <c r="C278" s="243"/>
      <c r="D278" s="226" t="s">
        <v>228</v>
      </c>
      <c r="E278" s="244" t="s">
        <v>19</v>
      </c>
      <c r="F278" s="245" t="s">
        <v>231</v>
      </c>
      <c r="G278" s="243"/>
      <c r="H278" s="246">
        <v>18.800000000000001</v>
      </c>
      <c r="I278" s="247"/>
      <c r="J278" s="243"/>
      <c r="K278" s="243"/>
      <c r="L278" s="248"/>
      <c r="M278" s="249"/>
      <c r="N278" s="250"/>
      <c r="O278" s="250"/>
      <c r="P278" s="250"/>
      <c r="Q278" s="250"/>
      <c r="R278" s="250"/>
      <c r="S278" s="250"/>
      <c r="T278" s="251"/>
      <c r="U278" s="14"/>
      <c r="V278" s="14"/>
      <c r="W278" s="14"/>
      <c r="X278" s="14"/>
      <c r="Y278" s="14"/>
      <c r="Z278" s="14"/>
      <c r="AA278" s="14"/>
      <c r="AB278" s="14"/>
      <c r="AC278" s="14"/>
      <c r="AD278" s="14"/>
      <c r="AE278" s="14"/>
      <c r="AT278" s="252" t="s">
        <v>228</v>
      </c>
      <c r="AU278" s="252" t="s">
        <v>78</v>
      </c>
      <c r="AV278" s="14" t="s">
        <v>224</v>
      </c>
      <c r="AW278" s="14" t="s">
        <v>31</v>
      </c>
      <c r="AX278" s="14" t="s">
        <v>76</v>
      </c>
      <c r="AY278" s="252" t="s">
        <v>216</v>
      </c>
    </row>
    <row r="279" s="2" customFormat="1" ht="13.8" customHeight="1">
      <c r="A279" s="39"/>
      <c r="B279" s="40"/>
      <c r="C279" s="263" t="s">
        <v>617</v>
      </c>
      <c r="D279" s="263" t="s">
        <v>295</v>
      </c>
      <c r="E279" s="264" t="s">
        <v>686</v>
      </c>
      <c r="F279" s="265" t="s">
        <v>687</v>
      </c>
      <c r="G279" s="266" t="s">
        <v>222</v>
      </c>
      <c r="H279" s="267">
        <v>21.620000000000001</v>
      </c>
      <c r="I279" s="268"/>
      <c r="J279" s="269">
        <f>ROUND(I279*H279,2)</f>
        <v>0</v>
      </c>
      <c r="K279" s="265" t="s">
        <v>223</v>
      </c>
      <c r="L279" s="270"/>
      <c r="M279" s="271" t="s">
        <v>19</v>
      </c>
      <c r="N279" s="272" t="s">
        <v>40</v>
      </c>
      <c r="O279" s="85"/>
      <c r="P279" s="222">
        <f>O279*H279</f>
        <v>0</v>
      </c>
      <c r="Q279" s="222">
        <v>0.0117</v>
      </c>
      <c r="R279" s="222">
        <f>Q279*H279</f>
        <v>0.25295400000000001</v>
      </c>
      <c r="S279" s="222">
        <v>0</v>
      </c>
      <c r="T279" s="223">
        <f>S279*H279</f>
        <v>0</v>
      </c>
      <c r="U279" s="39"/>
      <c r="V279" s="39"/>
      <c r="W279" s="39"/>
      <c r="X279" s="39"/>
      <c r="Y279" s="39"/>
      <c r="Z279" s="39"/>
      <c r="AA279" s="39"/>
      <c r="AB279" s="39"/>
      <c r="AC279" s="39"/>
      <c r="AD279" s="39"/>
      <c r="AE279" s="39"/>
      <c r="AR279" s="224" t="s">
        <v>299</v>
      </c>
      <c r="AT279" s="224" t="s">
        <v>295</v>
      </c>
      <c r="AU279" s="224" t="s">
        <v>78</v>
      </c>
      <c r="AY279" s="18" t="s">
        <v>216</v>
      </c>
      <c r="BE279" s="225">
        <f>IF(N279="základní",J279,0)</f>
        <v>0</v>
      </c>
      <c r="BF279" s="225">
        <f>IF(N279="snížená",J279,0)</f>
        <v>0</v>
      </c>
      <c r="BG279" s="225">
        <f>IF(N279="zákl. přenesená",J279,0)</f>
        <v>0</v>
      </c>
      <c r="BH279" s="225">
        <f>IF(N279="sníž. přenesená",J279,0)</f>
        <v>0</v>
      </c>
      <c r="BI279" s="225">
        <f>IF(N279="nulová",J279,0)</f>
        <v>0</v>
      </c>
      <c r="BJ279" s="18" t="s">
        <v>76</v>
      </c>
      <c r="BK279" s="225">
        <f>ROUND(I279*H279,2)</f>
        <v>0</v>
      </c>
      <c r="BL279" s="18" t="s">
        <v>287</v>
      </c>
      <c r="BM279" s="224" t="s">
        <v>3131</v>
      </c>
    </row>
    <row r="280" s="15" customFormat="1">
      <c r="A280" s="15"/>
      <c r="B280" s="253"/>
      <c r="C280" s="254"/>
      <c r="D280" s="226" t="s">
        <v>228</v>
      </c>
      <c r="E280" s="255" t="s">
        <v>19</v>
      </c>
      <c r="F280" s="256" t="s">
        <v>301</v>
      </c>
      <c r="G280" s="254"/>
      <c r="H280" s="255" t="s">
        <v>19</v>
      </c>
      <c r="I280" s="257"/>
      <c r="J280" s="254"/>
      <c r="K280" s="254"/>
      <c r="L280" s="258"/>
      <c r="M280" s="259"/>
      <c r="N280" s="260"/>
      <c r="O280" s="260"/>
      <c r="P280" s="260"/>
      <c r="Q280" s="260"/>
      <c r="R280" s="260"/>
      <c r="S280" s="260"/>
      <c r="T280" s="261"/>
      <c r="U280" s="15"/>
      <c r="V280" s="15"/>
      <c r="W280" s="15"/>
      <c r="X280" s="15"/>
      <c r="Y280" s="15"/>
      <c r="Z280" s="15"/>
      <c r="AA280" s="15"/>
      <c r="AB280" s="15"/>
      <c r="AC280" s="15"/>
      <c r="AD280" s="15"/>
      <c r="AE280" s="15"/>
      <c r="AT280" s="262" t="s">
        <v>228</v>
      </c>
      <c r="AU280" s="262" t="s">
        <v>78</v>
      </c>
      <c r="AV280" s="15" t="s">
        <v>76</v>
      </c>
      <c r="AW280" s="15" t="s">
        <v>31</v>
      </c>
      <c r="AX280" s="15" t="s">
        <v>69</v>
      </c>
      <c r="AY280" s="262" t="s">
        <v>216</v>
      </c>
    </row>
    <row r="281" s="13" customFormat="1">
      <c r="A281" s="13"/>
      <c r="B281" s="231"/>
      <c r="C281" s="232"/>
      <c r="D281" s="226" t="s">
        <v>228</v>
      </c>
      <c r="E281" s="233" t="s">
        <v>19</v>
      </c>
      <c r="F281" s="234" t="s">
        <v>2932</v>
      </c>
      <c r="G281" s="232"/>
      <c r="H281" s="235">
        <v>7.1299999999999999</v>
      </c>
      <c r="I281" s="236"/>
      <c r="J281" s="232"/>
      <c r="K281" s="232"/>
      <c r="L281" s="237"/>
      <c r="M281" s="238"/>
      <c r="N281" s="239"/>
      <c r="O281" s="239"/>
      <c r="P281" s="239"/>
      <c r="Q281" s="239"/>
      <c r="R281" s="239"/>
      <c r="S281" s="239"/>
      <c r="T281" s="240"/>
      <c r="U281" s="13"/>
      <c r="V281" s="13"/>
      <c r="W281" s="13"/>
      <c r="X281" s="13"/>
      <c r="Y281" s="13"/>
      <c r="Z281" s="13"/>
      <c r="AA281" s="13"/>
      <c r="AB281" s="13"/>
      <c r="AC281" s="13"/>
      <c r="AD281" s="13"/>
      <c r="AE281" s="13"/>
      <c r="AT281" s="241" t="s">
        <v>228</v>
      </c>
      <c r="AU281" s="241" t="s">
        <v>78</v>
      </c>
      <c r="AV281" s="13" t="s">
        <v>78</v>
      </c>
      <c r="AW281" s="13" t="s">
        <v>31</v>
      </c>
      <c r="AX281" s="13" t="s">
        <v>69</v>
      </c>
      <c r="AY281" s="241" t="s">
        <v>216</v>
      </c>
    </row>
    <row r="282" s="13" customFormat="1">
      <c r="A282" s="13"/>
      <c r="B282" s="231"/>
      <c r="C282" s="232"/>
      <c r="D282" s="226" t="s">
        <v>228</v>
      </c>
      <c r="E282" s="233" t="s">
        <v>19</v>
      </c>
      <c r="F282" s="234" t="s">
        <v>2933</v>
      </c>
      <c r="G282" s="232"/>
      <c r="H282" s="235">
        <v>14.49</v>
      </c>
      <c r="I282" s="236"/>
      <c r="J282" s="232"/>
      <c r="K282" s="232"/>
      <c r="L282" s="237"/>
      <c r="M282" s="238"/>
      <c r="N282" s="239"/>
      <c r="O282" s="239"/>
      <c r="P282" s="239"/>
      <c r="Q282" s="239"/>
      <c r="R282" s="239"/>
      <c r="S282" s="239"/>
      <c r="T282" s="240"/>
      <c r="U282" s="13"/>
      <c r="V282" s="13"/>
      <c r="W282" s="13"/>
      <c r="X282" s="13"/>
      <c r="Y282" s="13"/>
      <c r="Z282" s="13"/>
      <c r="AA282" s="13"/>
      <c r="AB282" s="13"/>
      <c r="AC282" s="13"/>
      <c r="AD282" s="13"/>
      <c r="AE282" s="13"/>
      <c r="AT282" s="241" t="s">
        <v>228</v>
      </c>
      <c r="AU282" s="241" t="s">
        <v>78</v>
      </c>
      <c r="AV282" s="13" t="s">
        <v>78</v>
      </c>
      <c r="AW282" s="13" t="s">
        <v>31</v>
      </c>
      <c r="AX282" s="13" t="s">
        <v>69</v>
      </c>
      <c r="AY282" s="241" t="s">
        <v>216</v>
      </c>
    </row>
    <row r="283" s="14" customFormat="1">
      <c r="A283" s="14"/>
      <c r="B283" s="242"/>
      <c r="C283" s="243"/>
      <c r="D283" s="226" t="s">
        <v>228</v>
      </c>
      <c r="E283" s="244" t="s">
        <v>19</v>
      </c>
      <c r="F283" s="245" t="s">
        <v>231</v>
      </c>
      <c r="G283" s="243"/>
      <c r="H283" s="246">
        <v>21.620000000000001</v>
      </c>
      <c r="I283" s="247"/>
      <c r="J283" s="243"/>
      <c r="K283" s="243"/>
      <c r="L283" s="248"/>
      <c r="M283" s="249"/>
      <c r="N283" s="250"/>
      <c r="O283" s="250"/>
      <c r="P283" s="250"/>
      <c r="Q283" s="250"/>
      <c r="R283" s="250"/>
      <c r="S283" s="250"/>
      <c r="T283" s="251"/>
      <c r="U283" s="14"/>
      <c r="V283" s="14"/>
      <c r="W283" s="14"/>
      <c r="X283" s="14"/>
      <c r="Y283" s="14"/>
      <c r="Z283" s="14"/>
      <c r="AA283" s="14"/>
      <c r="AB283" s="14"/>
      <c r="AC283" s="14"/>
      <c r="AD283" s="14"/>
      <c r="AE283" s="14"/>
      <c r="AT283" s="252" t="s">
        <v>228</v>
      </c>
      <c r="AU283" s="252" t="s">
        <v>78</v>
      </c>
      <c r="AV283" s="14" t="s">
        <v>224</v>
      </c>
      <c r="AW283" s="14" t="s">
        <v>31</v>
      </c>
      <c r="AX283" s="14" t="s">
        <v>76</v>
      </c>
      <c r="AY283" s="252" t="s">
        <v>216</v>
      </c>
    </row>
    <row r="284" s="2" customFormat="1" ht="13.8" customHeight="1">
      <c r="A284" s="39"/>
      <c r="B284" s="40"/>
      <c r="C284" s="213" t="s">
        <v>624</v>
      </c>
      <c r="D284" s="213" t="s">
        <v>219</v>
      </c>
      <c r="E284" s="214" t="s">
        <v>691</v>
      </c>
      <c r="F284" s="215" t="s">
        <v>692</v>
      </c>
      <c r="G284" s="216" t="s">
        <v>318</v>
      </c>
      <c r="H284" s="217">
        <v>8</v>
      </c>
      <c r="I284" s="218"/>
      <c r="J284" s="219">
        <f>ROUND(I284*H284,2)</f>
        <v>0</v>
      </c>
      <c r="K284" s="215" t="s">
        <v>223</v>
      </c>
      <c r="L284" s="45"/>
      <c r="M284" s="220" t="s">
        <v>19</v>
      </c>
      <c r="N284" s="221" t="s">
        <v>40</v>
      </c>
      <c r="O284" s="85"/>
      <c r="P284" s="222">
        <f>O284*H284</f>
        <v>0</v>
      </c>
      <c r="Q284" s="222">
        <v>3.0000000000000001E-05</v>
      </c>
      <c r="R284" s="222">
        <f>Q284*H284</f>
        <v>0.00024000000000000001</v>
      </c>
      <c r="S284" s="222">
        <v>0</v>
      </c>
      <c r="T284" s="223">
        <f>S284*H284</f>
        <v>0</v>
      </c>
      <c r="U284" s="39"/>
      <c r="V284" s="39"/>
      <c r="W284" s="39"/>
      <c r="X284" s="39"/>
      <c r="Y284" s="39"/>
      <c r="Z284" s="39"/>
      <c r="AA284" s="39"/>
      <c r="AB284" s="39"/>
      <c r="AC284" s="39"/>
      <c r="AD284" s="39"/>
      <c r="AE284" s="39"/>
      <c r="AR284" s="224" t="s">
        <v>287</v>
      </c>
      <c r="AT284" s="224" t="s">
        <v>219</v>
      </c>
      <c r="AU284" s="224" t="s">
        <v>78</v>
      </c>
      <c r="AY284" s="18" t="s">
        <v>216</v>
      </c>
      <c r="BE284" s="225">
        <f>IF(N284="základní",J284,0)</f>
        <v>0</v>
      </c>
      <c r="BF284" s="225">
        <f>IF(N284="snížená",J284,0)</f>
        <v>0</v>
      </c>
      <c r="BG284" s="225">
        <f>IF(N284="zákl. přenesená",J284,0)</f>
        <v>0</v>
      </c>
      <c r="BH284" s="225">
        <f>IF(N284="sníž. přenesená",J284,0)</f>
        <v>0</v>
      </c>
      <c r="BI284" s="225">
        <f>IF(N284="nulová",J284,0)</f>
        <v>0</v>
      </c>
      <c r="BJ284" s="18" t="s">
        <v>76</v>
      </c>
      <c r="BK284" s="225">
        <f>ROUND(I284*H284,2)</f>
        <v>0</v>
      </c>
      <c r="BL284" s="18" t="s">
        <v>287</v>
      </c>
      <c r="BM284" s="224" t="s">
        <v>3132</v>
      </c>
    </row>
    <row r="285" s="2" customFormat="1">
      <c r="A285" s="39"/>
      <c r="B285" s="40"/>
      <c r="C285" s="41"/>
      <c r="D285" s="226" t="s">
        <v>226</v>
      </c>
      <c r="E285" s="41"/>
      <c r="F285" s="227" t="s">
        <v>694</v>
      </c>
      <c r="G285" s="41"/>
      <c r="H285" s="41"/>
      <c r="I285" s="228"/>
      <c r="J285" s="41"/>
      <c r="K285" s="41"/>
      <c r="L285" s="45"/>
      <c r="M285" s="229"/>
      <c r="N285" s="230"/>
      <c r="O285" s="85"/>
      <c r="P285" s="85"/>
      <c r="Q285" s="85"/>
      <c r="R285" s="85"/>
      <c r="S285" s="85"/>
      <c r="T285" s="86"/>
      <c r="U285" s="39"/>
      <c r="V285" s="39"/>
      <c r="W285" s="39"/>
      <c r="X285" s="39"/>
      <c r="Y285" s="39"/>
      <c r="Z285" s="39"/>
      <c r="AA285" s="39"/>
      <c r="AB285" s="39"/>
      <c r="AC285" s="39"/>
      <c r="AD285" s="39"/>
      <c r="AE285" s="39"/>
      <c r="AT285" s="18" t="s">
        <v>226</v>
      </c>
      <c r="AU285" s="18" t="s">
        <v>78</v>
      </c>
    </row>
    <row r="286" s="13" customFormat="1">
      <c r="A286" s="13"/>
      <c r="B286" s="231"/>
      <c r="C286" s="232"/>
      <c r="D286" s="226" t="s">
        <v>228</v>
      </c>
      <c r="E286" s="233" t="s">
        <v>19</v>
      </c>
      <c r="F286" s="234" t="s">
        <v>2935</v>
      </c>
      <c r="G286" s="232"/>
      <c r="H286" s="235">
        <v>8</v>
      </c>
      <c r="I286" s="236"/>
      <c r="J286" s="232"/>
      <c r="K286" s="232"/>
      <c r="L286" s="237"/>
      <c r="M286" s="238"/>
      <c r="N286" s="239"/>
      <c r="O286" s="239"/>
      <c r="P286" s="239"/>
      <c r="Q286" s="239"/>
      <c r="R286" s="239"/>
      <c r="S286" s="239"/>
      <c r="T286" s="240"/>
      <c r="U286" s="13"/>
      <c r="V286" s="13"/>
      <c r="W286" s="13"/>
      <c r="X286" s="13"/>
      <c r="Y286" s="13"/>
      <c r="Z286" s="13"/>
      <c r="AA286" s="13"/>
      <c r="AB286" s="13"/>
      <c r="AC286" s="13"/>
      <c r="AD286" s="13"/>
      <c r="AE286" s="13"/>
      <c r="AT286" s="241" t="s">
        <v>228</v>
      </c>
      <c r="AU286" s="241" t="s">
        <v>78</v>
      </c>
      <c r="AV286" s="13" t="s">
        <v>78</v>
      </c>
      <c r="AW286" s="13" t="s">
        <v>31</v>
      </c>
      <c r="AX286" s="13" t="s">
        <v>69</v>
      </c>
      <c r="AY286" s="241" t="s">
        <v>216</v>
      </c>
    </row>
    <row r="287" s="14" customFormat="1">
      <c r="A287" s="14"/>
      <c r="B287" s="242"/>
      <c r="C287" s="243"/>
      <c r="D287" s="226" t="s">
        <v>228</v>
      </c>
      <c r="E287" s="244" t="s">
        <v>19</v>
      </c>
      <c r="F287" s="245" t="s">
        <v>231</v>
      </c>
      <c r="G287" s="243"/>
      <c r="H287" s="246">
        <v>8</v>
      </c>
      <c r="I287" s="247"/>
      <c r="J287" s="243"/>
      <c r="K287" s="243"/>
      <c r="L287" s="248"/>
      <c r="M287" s="249"/>
      <c r="N287" s="250"/>
      <c r="O287" s="250"/>
      <c r="P287" s="250"/>
      <c r="Q287" s="250"/>
      <c r="R287" s="250"/>
      <c r="S287" s="250"/>
      <c r="T287" s="251"/>
      <c r="U287" s="14"/>
      <c r="V287" s="14"/>
      <c r="W287" s="14"/>
      <c r="X287" s="14"/>
      <c r="Y287" s="14"/>
      <c r="Z287" s="14"/>
      <c r="AA287" s="14"/>
      <c r="AB287" s="14"/>
      <c r="AC287" s="14"/>
      <c r="AD287" s="14"/>
      <c r="AE287" s="14"/>
      <c r="AT287" s="252" t="s">
        <v>228</v>
      </c>
      <c r="AU287" s="252" t="s">
        <v>78</v>
      </c>
      <c r="AV287" s="14" t="s">
        <v>224</v>
      </c>
      <c r="AW287" s="14" t="s">
        <v>31</v>
      </c>
      <c r="AX287" s="14" t="s">
        <v>76</v>
      </c>
      <c r="AY287" s="252" t="s">
        <v>216</v>
      </c>
    </row>
    <row r="288" s="2" customFormat="1" ht="13.8" customHeight="1">
      <c r="A288" s="39"/>
      <c r="B288" s="40"/>
      <c r="C288" s="213" t="s">
        <v>628</v>
      </c>
      <c r="D288" s="213" t="s">
        <v>219</v>
      </c>
      <c r="E288" s="214" t="s">
        <v>697</v>
      </c>
      <c r="F288" s="215" t="s">
        <v>698</v>
      </c>
      <c r="G288" s="216" t="s">
        <v>222</v>
      </c>
      <c r="H288" s="217">
        <v>18.800000000000001</v>
      </c>
      <c r="I288" s="218"/>
      <c r="J288" s="219">
        <f>ROUND(I288*H288,2)</f>
        <v>0</v>
      </c>
      <c r="K288" s="215" t="s">
        <v>223</v>
      </c>
      <c r="L288" s="45"/>
      <c r="M288" s="220" t="s">
        <v>19</v>
      </c>
      <c r="N288" s="221" t="s">
        <v>40</v>
      </c>
      <c r="O288" s="85"/>
      <c r="P288" s="222">
        <f>O288*H288</f>
        <v>0</v>
      </c>
      <c r="Q288" s="222">
        <v>5.0000000000000002E-05</v>
      </c>
      <c r="R288" s="222">
        <f>Q288*H288</f>
        <v>0.00094000000000000008</v>
      </c>
      <c r="S288" s="222">
        <v>0</v>
      </c>
      <c r="T288" s="223">
        <f>S288*H288</f>
        <v>0</v>
      </c>
      <c r="U288" s="39"/>
      <c r="V288" s="39"/>
      <c r="W288" s="39"/>
      <c r="X288" s="39"/>
      <c r="Y288" s="39"/>
      <c r="Z288" s="39"/>
      <c r="AA288" s="39"/>
      <c r="AB288" s="39"/>
      <c r="AC288" s="39"/>
      <c r="AD288" s="39"/>
      <c r="AE288" s="39"/>
      <c r="AR288" s="224" t="s">
        <v>287</v>
      </c>
      <c r="AT288" s="224" t="s">
        <v>219</v>
      </c>
      <c r="AU288" s="224" t="s">
        <v>78</v>
      </c>
      <c r="AY288" s="18" t="s">
        <v>216</v>
      </c>
      <c r="BE288" s="225">
        <f>IF(N288="základní",J288,0)</f>
        <v>0</v>
      </c>
      <c r="BF288" s="225">
        <f>IF(N288="snížená",J288,0)</f>
        <v>0</v>
      </c>
      <c r="BG288" s="225">
        <f>IF(N288="zákl. přenesená",J288,0)</f>
        <v>0</v>
      </c>
      <c r="BH288" s="225">
        <f>IF(N288="sníž. přenesená",J288,0)</f>
        <v>0</v>
      </c>
      <c r="BI288" s="225">
        <f>IF(N288="nulová",J288,0)</f>
        <v>0</v>
      </c>
      <c r="BJ288" s="18" t="s">
        <v>76</v>
      </c>
      <c r="BK288" s="225">
        <f>ROUND(I288*H288,2)</f>
        <v>0</v>
      </c>
      <c r="BL288" s="18" t="s">
        <v>287</v>
      </c>
      <c r="BM288" s="224" t="s">
        <v>3133</v>
      </c>
    </row>
    <row r="289" s="13" customFormat="1">
      <c r="A289" s="13"/>
      <c r="B289" s="231"/>
      <c r="C289" s="232"/>
      <c r="D289" s="226" t="s">
        <v>228</v>
      </c>
      <c r="E289" s="233" t="s">
        <v>19</v>
      </c>
      <c r="F289" s="234" t="s">
        <v>2359</v>
      </c>
      <c r="G289" s="232"/>
      <c r="H289" s="235">
        <v>6.2000000000000002</v>
      </c>
      <c r="I289" s="236"/>
      <c r="J289" s="232"/>
      <c r="K289" s="232"/>
      <c r="L289" s="237"/>
      <c r="M289" s="238"/>
      <c r="N289" s="239"/>
      <c r="O289" s="239"/>
      <c r="P289" s="239"/>
      <c r="Q289" s="239"/>
      <c r="R289" s="239"/>
      <c r="S289" s="239"/>
      <c r="T289" s="240"/>
      <c r="U289" s="13"/>
      <c r="V289" s="13"/>
      <c r="W289" s="13"/>
      <c r="X289" s="13"/>
      <c r="Y289" s="13"/>
      <c r="Z289" s="13"/>
      <c r="AA289" s="13"/>
      <c r="AB289" s="13"/>
      <c r="AC289" s="13"/>
      <c r="AD289" s="13"/>
      <c r="AE289" s="13"/>
      <c r="AT289" s="241" t="s">
        <v>228</v>
      </c>
      <c r="AU289" s="241" t="s">
        <v>78</v>
      </c>
      <c r="AV289" s="13" t="s">
        <v>78</v>
      </c>
      <c r="AW289" s="13" t="s">
        <v>31</v>
      </c>
      <c r="AX289" s="13" t="s">
        <v>69</v>
      </c>
      <c r="AY289" s="241" t="s">
        <v>216</v>
      </c>
    </row>
    <row r="290" s="13" customFormat="1">
      <c r="A290" s="13"/>
      <c r="B290" s="231"/>
      <c r="C290" s="232"/>
      <c r="D290" s="226" t="s">
        <v>228</v>
      </c>
      <c r="E290" s="233" t="s">
        <v>19</v>
      </c>
      <c r="F290" s="234" t="s">
        <v>2827</v>
      </c>
      <c r="G290" s="232"/>
      <c r="H290" s="235">
        <v>12.6</v>
      </c>
      <c r="I290" s="236"/>
      <c r="J290" s="232"/>
      <c r="K290" s="232"/>
      <c r="L290" s="237"/>
      <c r="M290" s="238"/>
      <c r="N290" s="239"/>
      <c r="O290" s="239"/>
      <c r="P290" s="239"/>
      <c r="Q290" s="239"/>
      <c r="R290" s="239"/>
      <c r="S290" s="239"/>
      <c r="T290" s="240"/>
      <c r="U290" s="13"/>
      <c r="V290" s="13"/>
      <c r="W290" s="13"/>
      <c r="X290" s="13"/>
      <c r="Y290" s="13"/>
      <c r="Z290" s="13"/>
      <c r="AA290" s="13"/>
      <c r="AB290" s="13"/>
      <c r="AC290" s="13"/>
      <c r="AD290" s="13"/>
      <c r="AE290" s="13"/>
      <c r="AT290" s="241" t="s">
        <v>228</v>
      </c>
      <c r="AU290" s="241" t="s">
        <v>78</v>
      </c>
      <c r="AV290" s="13" t="s">
        <v>78</v>
      </c>
      <c r="AW290" s="13" t="s">
        <v>31</v>
      </c>
      <c r="AX290" s="13" t="s">
        <v>69</v>
      </c>
      <c r="AY290" s="241" t="s">
        <v>216</v>
      </c>
    </row>
    <row r="291" s="14" customFormat="1">
      <c r="A291" s="14"/>
      <c r="B291" s="242"/>
      <c r="C291" s="243"/>
      <c r="D291" s="226" t="s">
        <v>228</v>
      </c>
      <c r="E291" s="244" t="s">
        <v>19</v>
      </c>
      <c r="F291" s="245" t="s">
        <v>231</v>
      </c>
      <c r="G291" s="243"/>
      <c r="H291" s="246">
        <v>18.800000000000001</v>
      </c>
      <c r="I291" s="247"/>
      <c r="J291" s="243"/>
      <c r="K291" s="243"/>
      <c r="L291" s="248"/>
      <c r="M291" s="249"/>
      <c r="N291" s="250"/>
      <c r="O291" s="250"/>
      <c r="P291" s="250"/>
      <c r="Q291" s="250"/>
      <c r="R291" s="250"/>
      <c r="S291" s="250"/>
      <c r="T291" s="251"/>
      <c r="U291" s="14"/>
      <c r="V291" s="14"/>
      <c r="W291" s="14"/>
      <c r="X291" s="14"/>
      <c r="Y291" s="14"/>
      <c r="Z291" s="14"/>
      <c r="AA291" s="14"/>
      <c r="AB291" s="14"/>
      <c r="AC291" s="14"/>
      <c r="AD291" s="14"/>
      <c r="AE291" s="14"/>
      <c r="AT291" s="252" t="s">
        <v>228</v>
      </c>
      <c r="AU291" s="252" t="s">
        <v>78</v>
      </c>
      <c r="AV291" s="14" t="s">
        <v>224</v>
      </c>
      <c r="AW291" s="14" t="s">
        <v>31</v>
      </c>
      <c r="AX291" s="14" t="s">
        <v>76</v>
      </c>
      <c r="AY291" s="252" t="s">
        <v>216</v>
      </c>
    </row>
    <row r="292" s="12" customFormat="1" ht="22.8" customHeight="1">
      <c r="A292" s="12"/>
      <c r="B292" s="197"/>
      <c r="C292" s="198"/>
      <c r="D292" s="199" t="s">
        <v>68</v>
      </c>
      <c r="E292" s="211" t="s">
        <v>704</v>
      </c>
      <c r="F292" s="211" t="s">
        <v>705</v>
      </c>
      <c r="G292" s="198"/>
      <c r="H292" s="198"/>
      <c r="I292" s="201"/>
      <c r="J292" s="212">
        <f>BK292</f>
        <v>0</v>
      </c>
      <c r="K292" s="198"/>
      <c r="L292" s="203"/>
      <c r="M292" s="204"/>
      <c r="N292" s="205"/>
      <c r="O292" s="205"/>
      <c r="P292" s="206">
        <f>SUM(P293:P310)</f>
        <v>0</v>
      </c>
      <c r="Q292" s="205"/>
      <c r="R292" s="206">
        <f>SUM(R293:R310)</f>
        <v>0.0013440000000000001</v>
      </c>
      <c r="S292" s="205"/>
      <c r="T292" s="207">
        <f>SUM(T293:T310)</f>
        <v>0</v>
      </c>
      <c r="U292" s="12"/>
      <c r="V292" s="12"/>
      <c r="W292" s="12"/>
      <c r="X292" s="12"/>
      <c r="Y292" s="12"/>
      <c r="Z292" s="12"/>
      <c r="AA292" s="12"/>
      <c r="AB292" s="12"/>
      <c r="AC292" s="12"/>
      <c r="AD292" s="12"/>
      <c r="AE292" s="12"/>
      <c r="AR292" s="208" t="s">
        <v>78</v>
      </c>
      <c r="AT292" s="209" t="s">
        <v>68</v>
      </c>
      <c r="AU292" s="209" t="s">
        <v>76</v>
      </c>
      <c r="AY292" s="208" t="s">
        <v>216</v>
      </c>
      <c r="BK292" s="210">
        <f>SUM(BK293:BK310)</f>
        <v>0</v>
      </c>
    </row>
    <row r="293" s="2" customFormat="1" ht="13.8" customHeight="1">
      <c r="A293" s="39"/>
      <c r="B293" s="40"/>
      <c r="C293" s="213" t="s">
        <v>633</v>
      </c>
      <c r="D293" s="213" t="s">
        <v>219</v>
      </c>
      <c r="E293" s="214" t="s">
        <v>707</v>
      </c>
      <c r="F293" s="215" t="s">
        <v>708</v>
      </c>
      <c r="G293" s="216" t="s">
        <v>222</v>
      </c>
      <c r="H293" s="217">
        <v>4.2000000000000002</v>
      </c>
      <c r="I293" s="218"/>
      <c r="J293" s="219">
        <f>ROUND(I293*H293,2)</f>
        <v>0</v>
      </c>
      <c r="K293" s="215" t="s">
        <v>223</v>
      </c>
      <c r="L293" s="45"/>
      <c r="M293" s="220" t="s">
        <v>19</v>
      </c>
      <c r="N293" s="221" t="s">
        <v>40</v>
      </c>
      <c r="O293" s="85"/>
      <c r="P293" s="222">
        <f>O293*H293</f>
        <v>0</v>
      </c>
      <c r="Q293" s="222">
        <v>6.0000000000000002E-05</v>
      </c>
      <c r="R293" s="222">
        <f>Q293*H293</f>
        <v>0.000252</v>
      </c>
      <c r="S293" s="222">
        <v>0</v>
      </c>
      <c r="T293" s="223">
        <f>S293*H293</f>
        <v>0</v>
      </c>
      <c r="U293" s="39"/>
      <c r="V293" s="39"/>
      <c r="W293" s="39"/>
      <c r="X293" s="39"/>
      <c r="Y293" s="39"/>
      <c r="Z293" s="39"/>
      <c r="AA293" s="39"/>
      <c r="AB293" s="39"/>
      <c r="AC293" s="39"/>
      <c r="AD293" s="39"/>
      <c r="AE293" s="39"/>
      <c r="AR293" s="224" t="s">
        <v>287</v>
      </c>
      <c r="AT293" s="224" t="s">
        <v>219</v>
      </c>
      <c r="AU293" s="224" t="s">
        <v>78</v>
      </c>
      <c r="AY293" s="18" t="s">
        <v>216</v>
      </c>
      <c r="BE293" s="225">
        <f>IF(N293="základní",J293,0)</f>
        <v>0</v>
      </c>
      <c r="BF293" s="225">
        <f>IF(N293="snížená",J293,0)</f>
        <v>0</v>
      </c>
      <c r="BG293" s="225">
        <f>IF(N293="zákl. přenesená",J293,0)</f>
        <v>0</v>
      </c>
      <c r="BH293" s="225">
        <f>IF(N293="sníž. přenesená",J293,0)</f>
        <v>0</v>
      </c>
      <c r="BI293" s="225">
        <f>IF(N293="nulová",J293,0)</f>
        <v>0</v>
      </c>
      <c r="BJ293" s="18" t="s">
        <v>76</v>
      </c>
      <c r="BK293" s="225">
        <f>ROUND(I293*H293,2)</f>
        <v>0</v>
      </c>
      <c r="BL293" s="18" t="s">
        <v>287</v>
      </c>
      <c r="BM293" s="224" t="s">
        <v>3134</v>
      </c>
    </row>
    <row r="294" s="15" customFormat="1">
      <c r="A294" s="15"/>
      <c r="B294" s="253"/>
      <c r="C294" s="254"/>
      <c r="D294" s="226" t="s">
        <v>228</v>
      </c>
      <c r="E294" s="255" t="s">
        <v>19</v>
      </c>
      <c r="F294" s="256" t="s">
        <v>1055</v>
      </c>
      <c r="G294" s="254"/>
      <c r="H294" s="255" t="s">
        <v>19</v>
      </c>
      <c r="I294" s="257"/>
      <c r="J294" s="254"/>
      <c r="K294" s="254"/>
      <c r="L294" s="258"/>
      <c r="M294" s="259"/>
      <c r="N294" s="260"/>
      <c r="O294" s="260"/>
      <c r="P294" s="260"/>
      <c r="Q294" s="260"/>
      <c r="R294" s="260"/>
      <c r="S294" s="260"/>
      <c r="T294" s="261"/>
      <c r="U294" s="15"/>
      <c r="V294" s="15"/>
      <c r="W294" s="15"/>
      <c r="X294" s="15"/>
      <c r="Y294" s="15"/>
      <c r="Z294" s="15"/>
      <c r="AA294" s="15"/>
      <c r="AB294" s="15"/>
      <c r="AC294" s="15"/>
      <c r="AD294" s="15"/>
      <c r="AE294" s="15"/>
      <c r="AT294" s="262" t="s">
        <v>228</v>
      </c>
      <c r="AU294" s="262" t="s">
        <v>78</v>
      </c>
      <c r="AV294" s="15" t="s">
        <v>76</v>
      </c>
      <c r="AW294" s="15" t="s">
        <v>31</v>
      </c>
      <c r="AX294" s="15" t="s">
        <v>69</v>
      </c>
      <c r="AY294" s="262" t="s">
        <v>216</v>
      </c>
    </row>
    <row r="295" s="13" customFormat="1">
      <c r="A295" s="13"/>
      <c r="B295" s="231"/>
      <c r="C295" s="232"/>
      <c r="D295" s="226" t="s">
        <v>228</v>
      </c>
      <c r="E295" s="233" t="s">
        <v>19</v>
      </c>
      <c r="F295" s="234" t="s">
        <v>2938</v>
      </c>
      <c r="G295" s="232"/>
      <c r="H295" s="235">
        <v>1.75</v>
      </c>
      <c r="I295" s="236"/>
      <c r="J295" s="232"/>
      <c r="K295" s="232"/>
      <c r="L295" s="237"/>
      <c r="M295" s="238"/>
      <c r="N295" s="239"/>
      <c r="O295" s="239"/>
      <c r="P295" s="239"/>
      <c r="Q295" s="239"/>
      <c r="R295" s="239"/>
      <c r="S295" s="239"/>
      <c r="T295" s="240"/>
      <c r="U295" s="13"/>
      <c r="V295" s="13"/>
      <c r="W295" s="13"/>
      <c r="X295" s="13"/>
      <c r="Y295" s="13"/>
      <c r="Z295" s="13"/>
      <c r="AA295" s="13"/>
      <c r="AB295" s="13"/>
      <c r="AC295" s="13"/>
      <c r="AD295" s="13"/>
      <c r="AE295" s="13"/>
      <c r="AT295" s="241" t="s">
        <v>228</v>
      </c>
      <c r="AU295" s="241" t="s">
        <v>78</v>
      </c>
      <c r="AV295" s="13" t="s">
        <v>78</v>
      </c>
      <c r="AW295" s="13" t="s">
        <v>31</v>
      </c>
      <c r="AX295" s="13" t="s">
        <v>69</v>
      </c>
      <c r="AY295" s="241" t="s">
        <v>216</v>
      </c>
    </row>
    <row r="296" s="15" customFormat="1">
      <c r="A296" s="15"/>
      <c r="B296" s="253"/>
      <c r="C296" s="254"/>
      <c r="D296" s="226" t="s">
        <v>228</v>
      </c>
      <c r="E296" s="255" t="s">
        <v>19</v>
      </c>
      <c r="F296" s="256" t="s">
        <v>1481</v>
      </c>
      <c r="G296" s="254"/>
      <c r="H296" s="255" t="s">
        <v>19</v>
      </c>
      <c r="I296" s="257"/>
      <c r="J296" s="254"/>
      <c r="K296" s="254"/>
      <c r="L296" s="258"/>
      <c r="M296" s="259"/>
      <c r="N296" s="260"/>
      <c r="O296" s="260"/>
      <c r="P296" s="260"/>
      <c r="Q296" s="260"/>
      <c r="R296" s="260"/>
      <c r="S296" s="260"/>
      <c r="T296" s="261"/>
      <c r="U296" s="15"/>
      <c r="V296" s="15"/>
      <c r="W296" s="15"/>
      <c r="X296" s="15"/>
      <c r="Y296" s="15"/>
      <c r="Z296" s="15"/>
      <c r="AA296" s="15"/>
      <c r="AB296" s="15"/>
      <c r="AC296" s="15"/>
      <c r="AD296" s="15"/>
      <c r="AE296" s="15"/>
      <c r="AT296" s="262" t="s">
        <v>228</v>
      </c>
      <c r="AU296" s="262" t="s">
        <v>78</v>
      </c>
      <c r="AV296" s="15" t="s">
        <v>76</v>
      </c>
      <c r="AW296" s="15" t="s">
        <v>31</v>
      </c>
      <c r="AX296" s="15" t="s">
        <v>69</v>
      </c>
      <c r="AY296" s="262" t="s">
        <v>216</v>
      </c>
    </row>
    <row r="297" s="13" customFormat="1">
      <c r="A297" s="13"/>
      <c r="B297" s="231"/>
      <c r="C297" s="232"/>
      <c r="D297" s="226" t="s">
        <v>228</v>
      </c>
      <c r="E297" s="233" t="s">
        <v>19</v>
      </c>
      <c r="F297" s="234" t="s">
        <v>2939</v>
      </c>
      <c r="G297" s="232"/>
      <c r="H297" s="235">
        <v>2.4500000000000002</v>
      </c>
      <c r="I297" s="236"/>
      <c r="J297" s="232"/>
      <c r="K297" s="232"/>
      <c r="L297" s="237"/>
      <c r="M297" s="238"/>
      <c r="N297" s="239"/>
      <c r="O297" s="239"/>
      <c r="P297" s="239"/>
      <c r="Q297" s="239"/>
      <c r="R297" s="239"/>
      <c r="S297" s="239"/>
      <c r="T297" s="240"/>
      <c r="U297" s="13"/>
      <c r="V297" s="13"/>
      <c r="W297" s="13"/>
      <c r="X297" s="13"/>
      <c r="Y297" s="13"/>
      <c r="Z297" s="13"/>
      <c r="AA297" s="13"/>
      <c r="AB297" s="13"/>
      <c r="AC297" s="13"/>
      <c r="AD297" s="13"/>
      <c r="AE297" s="13"/>
      <c r="AT297" s="241" t="s">
        <v>228</v>
      </c>
      <c r="AU297" s="241" t="s">
        <v>78</v>
      </c>
      <c r="AV297" s="13" t="s">
        <v>78</v>
      </c>
      <c r="AW297" s="13" t="s">
        <v>31</v>
      </c>
      <c r="AX297" s="13" t="s">
        <v>69</v>
      </c>
      <c r="AY297" s="241" t="s">
        <v>216</v>
      </c>
    </row>
    <row r="298" s="14" customFormat="1">
      <c r="A298" s="14"/>
      <c r="B298" s="242"/>
      <c r="C298" s="243"/>
      <c r="D298" s="226" t="s">
        <v>228</v>
      </c>
      <c r="E298" s="244" t="s">
        <v>19</v>
      </c>
      <c r="F298" s="245" t="s">
        <v>231</v>
      </c>
      <c r="G298" s="243"/>
      <c r="H298" s="246">
        <v>4.2000000000000002</v>
      </c>
      <c r="I298" s="247"/>
      <c r="J298" s="243"/>
      <c r="K298" s="243"/>
      <c r="L298" s="248"/>
      <c r="M298" s="249"/>
      <c r="N298" s="250"/>
      <c r="O298" s="250"/>
      <c r="P298" s="250"/>
      <c r="Q298" s="250"/>
      <c r="R298" s="250"/>
      <c r="S298" s="250"/>
      <c r="T298" s="251"/>
      <c r="U298" s="14"/>
      <c r="V298" s="14"/>
      <c r="W298" s="14"/>
      <c r="X298" s="14"/>
      <c r="Y298" s="14"/>
      <c r="Z298" s="14"/>
      <c r="AA298" s="14"/>
      <c r="AB298" s="14"/>
      <c r="AC298" s="14"/>
      <c r="AD298" s="14"/>
      <c r="AE298" s="14"/>
      <c r="AT298" s="252" t="s">
        <v>228</v>
      </c>
      <c r="AU298" s="252" t="s">
        <v>78</v>
      </c>
      <c r="AV298" s="14" t="s">
        <v>224</v>
      </c>
      <c r="AW298" s="14" t="s">
        <v>31</v>
      </c>
      <c r="AX298" s="14" t="s">
        <v>76</v>
      </c>
      <c r="AY298" s="252" t="s">
        <v>216</v>
      </c>
    </row>
    <row r="299" s="2" customFormat="1" ht="13.8" customHeight="1">
      <c r="A299" s="39"/>
      <c r="B299" s="40"/>
      <c r="C299" s="213" t="s">
        <v>637</v>
      </c>
      <c r="D299" s="213" t="s">
        <v>219</v>
      </c>
      <c r="E299" s="214" t="s">
        <v>715</v>
      </c>
      <c r="F299" s="215" t="s">
        <v>716</v>
      </c>
      <c r="G299" s="216" t="s">
        <v>222</v>
      </c>
      <c r="H299" s="217">
        <v>4.2000000000000002</v>
      </c>
      <c r="I299" s="218"/>
      <c r="J299" s="219">
        <f>ROUND(I299*H299,2)</f>
        <v>0</v>
      </c>
      <c r="K299" s="215" t="s">
        <v>223</v>
      </c>
      <c r="L299" s="45"/>
      <c r="M299" s="220" t="s">
        <v>19</v>
      </c>
      <c r="N299" s="221" t="s">
        <v>40</v>
      </c>
      <c r="O299" s="85"/>
      <c r="P299" s="222">
        <f>O299*H299</f>
        <v>0</v>
      </c>
      <c r="Q299" s="222">
        <v>0.00013999999999999999</v>
      </c>
      <c r="R299" s="222">
        <f>Q299*H299</f>
        <v>0.00058799999999999998</v>
      </c>
      <c r="S299" s="222">
        <v>0</v>
      </c>
      <c r="T299" s="223">
        <f>S299*H299</f>
        <v>0</v>
      </c>
      <c r="U299" s="39"/>
      <c r="V299" s="39"/>
      <c r="W299" s="39"/>
      <c r="X299" s="39"/>
      <c r="Y299" s="39"/>
      <c r="Z299" s="39"/>
      <c r="AA299" s="39"/>
      <c r="AB299" s="39"/>
      <c r="AC299" s="39"/>
      <c r="AD299" s="39"/>
      <c r="AE299" s="39"/>
      <c r="AR299" s="224" t="s">
        <v>287</v>
      </c>
      <c r="AT299" s="224" t="s">
        <v>219</v>
      </c>
      <c r="AU299" s="224" t="s">
        <v>78</v>
      </c>
      <c r="AY299" s="18" t="s">
        <v>216</v>
      </c>
      <c r="BE299" s="225">
        <f>IF(N299="základní",J299,0)</f>
        <v>0</v>
      </c>
      <c r="BF299" s="225">
        <f>IF(N299="snížená",J299,0)</f>
        <v>0</v>
      </c>
      <c r="BG299" s="225">
        <f>IF(N299="zákl. přenesená",J299,0)</f>
        <v>0</v>
      </c>
      <c r="BH299" s="225">
        <f>IF(N299="sníž. přenesená",J299,0)</f>
        <v>0</v>
      </c>
      <c r="BI299" s="225">
        <f>IF(N299="nulová",J299,0)</f>
        <v>0</v>
      </c>
      <c r="BJ299" s="18" t="s">
        <v>76</v>
      </c>
      <c r="BK299" s="225">
        <f>ROUND(I299*H299,2)</f>
        <v>0</v>
      </c>
      <c r="BL299" s="18" t="s">
        <v>287</v>
      </c>
      <c r="BM299" s="224" t="s">
        <v>3135</v>
      </c>
    </row>
    <row r="300" s="15" customFormat="1">
      <c r="A300" s="15"/>
      <c r="B300" s="253"/>
      <c r="C300" s="254"/>
      <c r="D300" s="226" t="s">
        <v>228</v>
      </c>
      <c r="E300" s="255" t="s">
        <v>19</v>
      </c>
      <c r="F300" s="256" t="s">
        <v>1055</v>
      </c>
      <c r="G300" s="254"/>
      <c r="H300" s="255" t="s">
        <v>19</v>
      </c>
      <c r="I300" s="257"/>
      <c r="J300" s="254"/>
      <c r="K300" s="254"/>
      <c r="L300" s="258"/>
      <c r="M300" s="259"/>
      <c r="N300" s="260"/>
      <c r="O300" s="260"/>
      <c r="P300" s="260"/>
      <c r="Q300" s="260"/>
      <c r="R300" s="260"/>
      <c r="S300" s="260"/>
      <c r="T300" s="261"/>
      <c r="U300" s="15"/>
      <c r="V300" s="15"/>
      <c r="W300" s="15"/>
      <c r="X300" s="15"/>
      <c r="Y300" s="15"/>
      <c r="Z300" s="15"/>
      <c r="AA300" s="15"/>
      <c r="AB300" s="15"/>
      <c r="AC300" s="15"/>
      <c r="AD300" s="15"/>
      <c r="AE300" s="15"/>
      <c r="AT300" s="262" t="s">
        <v>228</v>
      </c>
      <c r="AU300" s="262" t="s">
        <v>78</v>
      </c>
      <c r="AV300" s="15" t="s">
        <v>76</v>
      </c>
      <c r="AW300" s="15" t="s">
        <v>31</v>
      </c>
      <c r="AX300" s="15" t="s">
        <v>69</v>
      </c>
      <c r="AY300" s="262" t="s">
        <v>216</v>
      </c>
    </row>
    <row r="301" s="13" customFormat="1">
      <c r="A301" s="13"/>
      <c r="B301" s="231"/>
      <c r="C301" s="232"/>
      <c r="D301" s="226" t="s">
        <v>228</v>
      </c>
      <c r="E301" s="233" t="s">
        <v>19</v>
      </c>
      <c r="F301" s="234" t="s">
        <v>2938</v>
      </c>
      <c r="G301" s="232"/>
      <c r="H301" s="235">
        <v>1.75</v>
      </c>
      <c r="I301" s="236"/>
      <c r="J301" s="232"/>
      <c r="K301" s="232"/>
      <c r="L301" s="237"/>
      <c r="M301" s="238"/>
      <c r="N301" s="239"/>
      <c r="O301" s="239"/>
      <c r="P301" s="239"/>
      <c r="Q301" s="239"/>
      <c r="R301" s="239"/>
      <c r="S301" s="239"/>
      <c r="T301" s="240"/>
      <c r="U301" s="13"/>
      <c r="V301" s="13"/>
      <c r="W301" s="13"/>
      <c r="X301" s="13"/>
      <c r="Y301" s="13"/>
      <c r="Z301" s="13"/>
      <c r="AA301" s="13"/>
      <c r="AB301" s="13"/>
      <c r="AC301" s="13"/>
      <c r="AD301" s="13"/>
      <c r="AE301" s="13"/>
      <c r="AT301" s="241" t="s">
        <v>228</v>
      </c>
      <c r="AU301" s="241" t="s">
        <v>78</v>
      </c>
      <c r="AV301" s="13" t="s">
        <v>78</v>
      </c>
      <c r="AW301" s="13" t="s">
        <v>31</v>
      </c>
      <c r="AX301" s="13" t="s">
        <v>69</v>
      </c>
      <c r="AY301" s="241" t="s">
        <v>216</v>
      </c>
    </row>
    <row r="302" s="15" customFormat="1">
      <c r="A302" s="15"/>
      <c r="B302" s="253"/>
      <c r="C302" s="254"/>
      <c r="D302" s="226" t="s">
        <v>228</v>
      </c>
      <c r="E302" s="255" t="s">
        <v>19</v>
      </c>
      <c r="F302" s="256" t="s">
        <v>1481</v>
      </c>
      <c r="G302" s="254"/>
      <c r="H302" s="255" t="s">
        <v>19</v>
      </c>
      <c r="I302" s="257"/>
      <c r="J302" s="254"/>
      <c r="K302" s="254"/>
      <c r="L302" s="258"/>
      <c r="M302" s="259"/>
      <c r="N302" s="260"/>
      <c r="O302" s="260"/>
      <c r="P302" s="260"/>
      <c r="Q302" s="260"/>
      <c r="R302" s="260"/>
      <c r="S302" s="260"/>
      <c r="T302" s="261"/>
      <c r="U302" s="15"/>
      <c r="V302" s="15"/>
      <c r="W302" s="15"/>
      <c r="X302" s="15"/>
      <c r="Y302" s="15"/>
      <c r="Z302" s="15"/>
      <c r="AA302" s="15"/>
      <c r="AB302" s="15"/>
      <c r="AC302" s="15"/>
      <c r="AD302" s="15"/>
      <c r="AE302" s="15"/>
      <c r="AT302" s="262" t="s">
        <v>228</v>
      </c>
      <c r="AU302" s="262" t="s">
        <v>78</v>
      </c>
      <c r="AV302" s="15" t="s">
        <v>76</v>
      </c>
      <c r="AW302" s="15" t="s">
        <v>31</v>
      </c>
      <c r="AX302" s="15" t="s">
        <v>69</v>
      </c>
      <c r="AY302" s="262" t="s">
        <v>216</v>
      </c>
    </row>
    <row r="303" s="13" customFormat="1">
      <c r="A303" s="13"/>
      <c r="B303" s="231"/>
      <c r="C303" s="232"/>
      <c r="D303" s="226" t="s">
        <v>228</v>
      </c>
      <c r="E303" s="233" t="s">
        <v>19</v>
      </c>
      <c r="F303" s="234" t="s">
        <v>2939</v>
      </c>
      <c r="G303" s="232"/>
      <c r="H303" s="235">
        <v>2.4500000000000002</v>
      </c>
      <c r="I303" s="236"/>
      <c r="J303" s="232"/>
      <c r="K303" s="232"/>
      <c r="L303" s="237"/>
      <c r="M303" s="238"/>
      <c r="N303" s="239"/>
      <c r="O303" s="239"/>
      <c r="P303" s="239"/>
      <c r="Q303" s="239"/>
      <c r="R303" s="239"/>
      <c r="S303" s="239"/>
      <c r="T303" s="240"/>
      <c r="U303" s="13"/>
      <c r="V303" s="13"/>
      <c r="W303" s="13"/>
      <c r="X303" s="13"/>
      <c r="Y303" s="13"/>
      <c r="Z303" s="13"/>
      <c r="AA303" s="13"/>
      <c r="AB303" s="13"/>
      <c r="AC303" s="13"/>
      <c r="AD303" s="13"/>
      <c r="AE303" s="13"/>
      <c r="AT303" s="241" t="s">
        <v>228</v>
      </c>
      <c r="AU303" s="241" t="s">
        <v>78</v>
      </c>
      <c r="AV303" s="13" t="s">
        <v>78</v>
      </c>
      <c r="AW303" s="13" t="s">
        <v>31</v>
      </c>
      <c r="AX303" s="13" t="s">
        <v>69</v>
      </c>
      <c r="AY303" s="241" t="s">
        <v>216</v>
      </c>
    </row>
    <row r="304" s="14" customFormat="1">
      <c r="A304" s="14"/>
      <c r="B304" s="242"/>
      <c r="C304" s="243"/>
      <c r="D304" s="226" t="s">
        <v>228</v>
      </c>
      <c r="E304" s="244" t="s">
        <v>19</v>
      </c>
      <c r="F304" s="245" t="s">
        <v>231</v>
      </c>
      <c r="G304" s="243"/>
      <c r="H304" s="246">
        <v>4.2000000000000002</v>
      </c>
      <c r="I304" s="247"/>
      <c r="J304" s="243"/>
      <c r="K304" s="243"/>
      <c r="L304" s="248"/>
      <c r="M304" s="249"/>
      <c r="N304" s="250"/>
      <c r="O304" s="250"/>
      <c r="P304" s="250"/>
      <c r="Q304" s="250"/>
      <c r="R304" s="250"/>
      <c r="S304" s="250"/>
      <c r="T304" s="251"/>
      <c r="U304" s="14"/>
      <c r="V304" s="14"/>
      <c r="W304" s="14"/>
      <c r="X304" s="14"/>
      <c r="Y304" s="14"/>
      <c r="Z304" s="14"/>
      <c r="AA304" s="14"/>
      <c r="AB304" s="14"/>
      <c r="AC304" s="14"/>
      <c r="AD304" s="14"/>
      <c r="AE304" s="14"/>
      <c r="AT304" s="252" t="s">
        <v>228</v>
      </c>
      <c r="AU304" s="252" t="s">
        <v>78</v>
      </c>
      <c r="AV304" s="14" t="s">
        <v>224</v>
      </c>
      <c r="AW304" s="14" t="s">
        <v>31</v>
      </c>
      <c r="AX304" s="14" t="s">
        <v>76</v>
      </c>
      <c r="AY304" s="252" t="s">
        <v>216</v>
      </c>
    </row>
    <row r="305" s="2" customFormat="1" ht="13.8" customHeight="1">
      <c r="A305" s="39"/>
      <c r="B305" s="40"/>
      <c r="C305" s="213" t="s">
        <v>641</v>
      </c>
      <c r="D305" s="213" t="s">
        <v>219</v>
      </c>
      <c r="E305" s="214" t="s">
        <v>719</v>
      </c>
      <c r="F305" s="215" t="s">
        <v>720</v>
      </c>
      <c r="G305" s="216" t="s">
        <v>222</v>
      </c>
      <c r="H305" s="217">
        <v>4.2000000000000002</v>
      </c>
      <c r="I305" s="218"/>
      <c r="J305" s="219">
        <f>ROUND(I305*H305,2)</f>
        <v>0</v>
      </c>
      <c r="K305" s="215" t="s">
        <v>223</v>
      </c>
      <c r="L305" s="45"/>
      <c r="M305" s="220" t="s">
        <v>19</v>
      </c>
      <c r="N305" s="221" t="s">
        <v>40</v>
      </c>
      <c r="O305" s="85"/>
      <c r="P305" s="222">
        <f>O305*H305</f>
        <v>0</v>
      </c>
      <c r="Q305" s="222">
        <v>0.00012</v>
      </c>
      <c r="R305" s="222">
        <f>Q305*H305</f>
        <v>0.000504</v>
      </c>
      <c r="S305" s="222">
        <v>0</v>
      </c>
      <c r="T305" s="223">
        <f>S305*H305</f>
        <v>0</v>
      </c>
      <c r="U305" s="39"/>
      <c r="V305" s="39"/>
      <c r="W305" s="39"/>
      <c r="X305" s="39"/>
      <c r="Y305" s="39"/>
      <c r="Z305" s="39"/>
      <c r="AA305" s="39"/>
      <c r="AB305" s="39"/>
      <c r="AC305" s="39"/>
      <c r="AD305" s="39"/>
      <c r="AE305" s="39"/>
      <c r="AR305" s="224" t="s">
        <v>287</v>
      </c>
      <c r="AT305" s="224" t="s">
        <v>219</v>
      </c>
      <c r="AU305" s="224" t="s">
        <v>78</v>
      </c>
      <c r="AY305" s="18" t="s">
        <v>216</v>
      </c>
      <c r="BE305" s="225">
        <f>IF(N305="základní",J305,0)</f>
        <v>0</v>
      </c>
      <c r="BF305" s="225">
        <f>IF(N305="snížená",J305,0)</f>
        <v>0</v>
      </c>
      <c r="BG305" s="225">
        <f>IF(N305="zákl. přenesená",J305,0)</f>
        <v>0</v>
      </c>
      <c r="BH305" s="225">
        <f>IF(N305="sníž. přenesená",J305,0)</f>
        <v>0</v>
      </c>
      <c r="BI305" s="225">
        <f>IF(N305="nulová",J305,0)</f>
        <v>0</v>
      </c>
      <c r="BJ305" s="18" t="s">
        <v>76</v>
      </c>
      <c r="BK305" s="225">
        <f>ROUND(I305*H305,2)</f>
        <v>0</v>
      </c>
      <c r="BL305" s="18" t="s">
        <v>287</v>
      </c>
      <c r="BM305" s="224" t="s">
        <v>3136</v>
      </c>
    </row>
    <row r="306" s="15" customFormat="1">
      <c r="A306" s="15"/>
      <c r="B306" s="253"/>
      <c r="C306" s="254"/>
      <c r="D306" s="226" t="s">
        <v>228</v>
      </c>
      <c r="E306" s="255" t="s">
        <v>19</v>
      </c>
      <c r="F306" s="256" t="s">
        <v>1055</v>
      </c>
      <c r="G306" s="254"/>
      <c r="H306" s="255" t="s">
        <v>19</v>
      </c>
      <c r="I306" s="257"/>
      <c r="J306" s="254"/>
      <c r="K306" s="254"/>
      <c r="L306" s="258"/>
      <c r="M306" s="259"/>
      <c r="N306" s="260"/>
      <c r="O306" s="260"/>
      <c r="P306" s="260"/>
      <c r="Q306" s="260"/>
      <c r="R306" s="260"/>
      <c r="S306" s="260"/>
      <c r="T306" s="261"/>
      <c r="U306" s="15"/>
      <c r="V306" s="15"/>
      <c r="W306" s="15"/>
      <c r="X306" s="15"/>
      <c r="Y306" s="15"/>
      <c r="Z306" s="15"/>
      <c r="AA306" s="15"/>
      <c r="AB306" s="15"/>
      <c r="AC306" s="15"/>
      <c r="AD306" s="15"/>
      <c r="AE306" s="15"/>
      <c r="AT306" s="262" t="s">
        <v>228</v>
      </c>
      <c r="AU306" s="262" t="s">
        <v>78</v>
      </c>
      <c r="AV306" s="15" t="s">
        <v>76</v>
      </c>
      <c r="AW306" s="15" t="s">
        <v>31</v>
      </c>
      <c r="AX306" s="15" t="s">
        <v>69</v>
      </c>
      <c r="AY306" s="262" t="s">
        <v>216</v>
      </c>
    </row>
    <row r="307" s="13" customFormat="1">
      <c r="A307" s="13"/>
      <c r="B307" s="231"/>
      <c r="C307" s="232"/>
      <c r="D307" s="226" t="s">
        <v>228</v>
      </c>
      <c r="E307" s="233" t="s">
        <v>19</v>
      </c>
      <c r="F307" s="234" t="s">
        <v>2938</v>
      </c>
      <c r="G307" s="232"/>
      <c r="H307" s="235">
        <v>1.75</v>
      </c>
      <c r="I307" s="236"/>
      <c r="J307" s="232"/>
      <c r="K307" s="232"/>
      <c r="L307" s="237"/>
      <c r="M307" s="238"/>
      <c r="N307" s="239"/>
      <c r="O307" s="239"/>
      <c r="P307" s="239"/>
      <c r="Q307" s="239"/>
      <c r="R307" s="239"/>
      <c r="S307" s="239"/>
      <c r="T307" s="240"/>
      <c r="U307" s="13"/>
      <c r="V307" s="13"/>
      <c r="W307" s="13"/>
      <c r="X307" s="13"/>
      <c r="Y307" s="13"/>
      <c r="Z307" s="13"/>
      <c r="AA307" s="13"/>
      <c r="AB307" s="13"/>
      <c r="AC307" s="13"/>
      <c r="AD307" s="13"/>
      <c r="AE307" s="13"/>
      <c r="AT307" s="241" t="s">
        <v>228</v>
      </c>
      <c r="AU307" s="241" t="s">
        <v>78</v>
      </c>
      <c r="AV307" s="13" t="s">
        <v>78</v>
      </c>
      <c r="AW307" s="13" t="s">
        <v>31</v>
      </c>
      <c r="AX307" s="13" t="s">
        <v>69</v>
      </c>
      <c r="AY307" s="241" t="s">
        <v>216</v>
      </c>
    </row>
    <row r="308" s="15" customFormat="1">
      <c r="A308" s="15"/>
      <c r="B308" s="253"/>
      <c r="C308" s="254"/>
      <c r="D308" s="226" t="s">
        <v>228</v>
      </c>
      <c r="E308" s="255" t="s">
        <v>19</v>
      </c>
      <c r="F308" s="256" t="s">
        <v>1481</v>
      </c>
      <c r="G308" s="254"/>
      <c r="H308" s="255" t="s">
        <v>19</v>
      </c>
      <c r="I308" s="257"/>
      <c r="J308" s="254"/>
      <c r="K308" s="254"/>
      <c r="L308" s="258"/>
      <c r="M308" s="259"/>
      <c r="N308" s="260"/>
      <c r="O308" s="260"/>
      <c r="P308" s="260"/>
      <c r="Q308" s="260"/>
      <c r="R308" s="260"/>
      <c r="S308" s="260"/>
      <c r="T308" s="261"/>
      <c r="U308" s="15"/>
      <c r="V308" s="15"/>
      <c r="W308" s="15"/>
      <c r="X308" s="15"/>
      <c r="Y308" s="15"/>
      <c r="Z308" s="15"/>
      <c r="AA308" s="15"/>
      <c r="AB308" s="15"/>
      <c r="AC308" s="15"/>
      <c r="AD308" s="15"/>
      <c r="AE308" s="15"/>
      <c r="AT308" s="262" t="s">
        <v>228</v>
      </c>
      <c r="AU308" s="262" t="s">
        <v>78</v>
      </c>
      <c r="AV308" s="15" t="s">
        <v>76</v>
      </c>
      <c r="AW308" s="15" t="s">
        <v>31</v>
      </c>
      <c r="AX308" s="15" t="s">
        <v>69</v>
      </c>
      <c r="AY308" s="262" t="s">
        <v>216</v>
      </c>
    </row>
    <row r="309" s="13" customFormat="1">
      <c r="A309" s="13"/>
      <c r="B309" s="231"/>
      <c r="C309" s="232"/>
      <c r="D309" s="226" t="s">
        <v>228</v>
      </c>
      <c r="E309" s="233" t="s">
        <v>19</v>
      </c>
      <c r="F309" s="234" t="s">
        <v>2939</v>
      </c>
      <c r="G309" s="232"/>
      <c r="H309" s="235">
        <v>2.4500000000000002</v>
      </c>
      <c r="I309" s="236"/>
      <c r="J309" s="232"/>
      <c r="K309" s="232"/>
      <c r="L309" s="237"/>
      <c r="M309" s="238"/>
      <c r="N309" s="239"/>
      <c r="O309" s="239"/>
      <c r="P309" s="239"/>
      <c r="Q309" s="239"/>
      <c r="R309" s="239"/>
      <c r="S309" s="239"/>
      <c r="T309" s="240"/>
      <c r="U309" s="13"/>
      <c r="V309" s="13"/>
      <c r="W309" s="13"/>
      <c r="X309" s="13"/>
      <c r="Y309" s="13"/>
      <c r="Z309" s="13"/>
      <c r="AA309" s="13"/>
      <c r="AB309" s="13"/>
      <c r="AC309" s="13"/>
      <c r="AD309" s="13"/>
      <c r="AE309" s="13"/>
      <c r="AT309" s="241" t="s">
        <v>228</v>
      </c>
      <c r="AU309" s="241" t="s">
        <v>78</v>
      </c>
      <c r="AV309" s="13" t="s">
        <v>78</v>
      </c>
      <c r="AW309" s="13" t="s">
        <v>31</v>
      </c>
      <c r="AX309" s="13" t="s">
        <v>69</v>
      </c>
      <c r="AY309" s="241" t="s">
        <v>216</v>
      </c>
    </row>
    <row r="310" s="14" customFormat="1">
      <c r="A310" s="14"/>
      <c r="B310" s="242"/>
      <c r="C310" s="243"/>
      <c r="D310" s="226" t="s">
        <v>228</v>
      </c>
      <c r="E310" s="244" t="s">
        <v>19</v>
      </c>
      <c r="F310" s="245" t="s">
        <v>231</v>
      </c>
      <c r="G310" s="243"/>
      <c r="H310" s="246">
        <v>4.2000000000000002</v>
      </c>
      <c r="I310" s="247"/>
      <c r="J310" s="243"/>
      <c r="K310" s="243"/>
      <c r="L310" s="248"/>
      <c r="M310" s="249"/>
      <c r="N310" s="250"/>
      <c r="O310" s="250"/>
      <c r="P310" s="250"/>
      <c r="Q310" s="250"/>
      <c r="R310" s="250"/>
      <c r="S310" s="250"/>
      <c r="T310" s="251"/>
      <c r="U310" s="14"/>
      <c r="V310" s="14"/>
      <c r="W310" s="14"/>
      <c r="X310" s="14"/>
      <c r="Y310" s="14"/>
      <c r="Z310" s="14"/>
      <c r="AA310" s="14"/>
      <c r="AB310" s="14"/>
      <c r="AC310" s="14"/>
      <c r="AD310" s="14"/>
      <c r="AE310" s="14"/>
      <c r="AT310" s="252" t="s">
        <v>228</v>
      </c>
      <c r="AU310" s="252" t="s">
        <v>78</v>
      </c>
      <c r="AV310" s="14" t="s">
        <v>224</v>
      </c>
      <c r="AW310" s="14" t="s">
        <v>31</v>
      </c>
      <c r="AX310" s="14" t="s">
        <v>76</v>
      </c>
      <c r="AY310" s="252" t="s">
        <v>216</v>
      </c>
    </row>
    <row r="311" s="12" customFormat="1" ht="22.8" customHeight="1">
      <c r="A311" s="12"/>
      <c r="B311" s="197"/>
      <c r="C311" s="198"/>
      <c r="D311" s="199" t="s">
        <v>68</v>
      </c>
      <c r="E311" s="211" t="s">
        <v>722</v>
      </c>
      <c r="F311" s="211" t="s">
        <v>723</v>
      </c>
      <c r="G311" s="198"/>
      <c r="H311" s="198"/>
      <c r="I311" s="201"/>
      <c r="J311" s="212">
        <f>BK311</f>
        <v>0</v>
      </c>
      <c r="K311" s="198"/>
      <c r="L311" s="203"/>
      <c r="M311" s="204"/>
      <c r="N311" s="205"/>
      <c r="O311" s="205"/>
      <c r="P311" s="206">
        <f>SUM(P312:P320)</f>
        <v>0</v>
      </c>
      <c r="Q311" s="205"/>
      <c r="R311" s="206">
        <f>SUM(R312:R320)</f>
        <v>0.091033539999999996</v>
      </c>
      <c r="S311" s="205"/>
      <c r="T311" s="207">
        <f>SUM(T312:T320)</f>
        <v>0.0047191300000000002</v>
      </c>
      <c r="U311" s="12"/>
      <c r="V311" s="12"/>
      <c r="W311" s="12"/>
      <c r="X311" s="12"/>
      <c r="Y311" s="12"/>
      <c r="Z311" s="12"/>
      <c r="AA311" s="12"/>
      <c r="AB311" s="12"/>
      <c r="AC311" s="12"/>
      <c r="AD311" s="12"/>
      <c r="AE311" s="12"/>
      <c r="AR311" s="208" t="s">
        <v>78</v>
      </c>
      <c r="AT311" s="209" t="s">
        <v>68</v>
      </c>
      <c r="AU311" s="209" t="s">
        <v>76</v>
      </c>
      <c r="AY311" s="208" t="s">
        <v>216</v>
      </c>
      <c r="BK311" s="210">
        <f>SUM(BK312:BK320)</f>
        <v>0</v>
      </c>
    </row>
    <row r="312" s="2" customFormat="1" ht="13.8" customHeight="1">
      <c r="A312" s="39"/>
      <c r="B312" s="40"/>
      <c r="C312" s="213" t="s">
        <v>646</v>
      </c>
      <c r="D312" s="213" t="s">
        <v>219</v>
      </c>
      <c r="E312" s="214" t="s">
        <v>725</v>
      </c>
      <c r="F312" s="215" t="s">
        <v>726</v>
      </c>
      <c r="G312" s="216" t="s">
        <v>222</v>
      </c>
      <c r="H312" s="217">
        <v>15.223000000000001</v>
      </c>
      <c r="I312" s="218"/>
      <c r="J312" s="219">
        <f>ROUND(I312*H312,2)</f>
        <v>0</v>
      </c>
      <c r="K312" s="215" t="s">
        <v>223</v>
      </c>
      <c r="L312" s="45"/>
      <c r="M312" s="220" t="s">
        <v>19</v>
      </c>
      <c r="N312" s="221" t="s">
        <v>40</v>
      </c>
      <c r="O312" s="85"/>
      <c r="P312" s="222">
        <f>O312*H312</f>
        <v>0</v>
      </c>
      <c r="Q312" s="222">
        <v>0.001</v>
      </c>
      <c r="R312" s="222">
        <f>Q312*H312</f>
        <v>0.015223</v>
      </c>
      <c r="S312" s="222">
        <v>0.00031</v>
      </c>
      <c r="T312" s="223">
        <f>S312*H312</f>
        <v>0.0047191300000000002</v>
      </c>
      <c r="U312" s="39"/>
      <c r="V312" s="39"/>
      <c r="W312" s="39"/>
      <c r="X312" s="39"/>
      <c r="Y312" s="39"/>
      <c r="Z312" s="39"/>
      <c r="AA312" s="39"/>
      <c r="AB312" s="39"/>
      <c r="AC312" s="39"/>
      <c r="AD312" s="39"/>
      <c r="AE312" s="39"/>
      <c r="AR312" s="224" t="s">
        <v>287</v>
      </c>
      <c r="AT312" s="224" t="s">
        <v>219</v>
      </c>
      <c r="AU312" s="224" t="s">
        <v>78</v>
      </c>
      <c r="AY312" s="18" t="s">
        <v>216</v>
      </c>
      <c r="BE312" s="225">
        <f>IF(N312="základní",J312,0)</f>
        <v>0</v>
      </c>
      <c r="BF312" s="225">
        <f>IF(N312="snížená",J312,0)</f>
        <v>0</v>
      </c>
      <c r="BG312" s="225">
        <f>IF(N312="zákl. přenesená",J312,0)</f>
        <v>0</v>
      </c>
      <c r="BH312" s="225">
        <f>IF(N312="sníž. přenesená",J312,0)</f>
        <v>0</v>
      </c>
      <c r="BI312" s="225">
        <f>IF(N312="nulová",J312,0)</f>
        <v>0</v>
      </c>
      <c r="BJ312" s="18" t="s">
        <v>76</v>
      </c>
      <c r="BK312" s="225">
        <f>ROUND(I312*H312,2)</f>
        <v>0</v>
      </c>
      <c r="BL312" s="18" t="s">
        <v>287</v>
      </c>
      <c r="BM312" s="224" t="s">
        <v>3137</v>
      </c>
    </row>
    <row r="313" s="2" customFormat="1">
      <c r="A313" s="39"/>
      <c r="B313" s="40"/>
      <c r="C313" s="41"/>
      <c r="D313" s="226" t="s">
        <v>226</v>
      </c>
      <c r="E313" s="41"/>
      <c r="F313" s="227" t="s">
        <v>728</v>
      </c>
      <c r="G313" s="41"/>
      <c r="H313" s="41"/>
      <c r="I313" s="228"/>
      <c r="J313" s="41"/>
      <c r="K313" s="41"/>
      <c r="L313" s="45"/>
      <c r="M313" s="229"/>
      <c r="N313" s="230"/>
      <c r="O313" s="85"/>
      <c r="P313" s="85"/>
      <c r="Q313" s="85"/>
      <c r="R313" s="85"/>
      <c r="S313" s="85"/>
      <c r="T313" s="86"/>
      <c r="U313" s="39"/>
      <c r="V313" s="39"/>
      <c r="W313" s="39"/>
      <c r="X313" s="39"/>
      <c r="Y313" s="39"/>
      <c r="Z313" s="39"/>
      <c r="AA313" s="39"/>
      <c r="AB313" s="39"/>
      <c r="AC313" s="39"/>
      <c r="AD313" s="39"/>
      <c r="AE313" s="39"/>
      <c r="AT313" s="18" t="s">
        <v>226</v>
      </c>
      <c r="AU313" s="18" t="s">
        <v>78</v>
      </c>
    </row>
    <row r="314" s="2" customFormat="1" ht="13.8" customHeight="1">
      <c r="A314" s="39"/>
      <c r="B314" s="40"/>
      <c r="C314" s="213" t="s">
        <v>653</v>
      </c>
      <c r="D314" s="213" t="s">
        <v>219</v>
      </c>
      <c r="E314" s="214" t="s">
        <v>734</v>
      </c>
      <c r="F314" s="215" t="s">
        <v>735</v>
      </c>
      <c r="G314" s="216" t="s">
        <v>222</v>
      </c>
      <c r="H314" s="217">
        <v>15.223000000000001</v>
      </c>
      <c r="I314" s="218"/>
      <c r="J314" s="219">
        <f>ROUND(I314*H314,2)</f>
        <v>0</v>
      </c>
      <c r="K314" s="215" t="s">
        <v>223</v>
      </c>
      <c r="L314" s="45"/>
      <c r="M314" s="220" t="s">
        <v>19</v>
      </c>
      <c r="N314" s="221" t="s">
        <v>40</v>
      </c>
      <c r="O314" s="85"/>
      <c r="P314" s="222">
        <f>O314*H314</f>
        <v>0</v>
      </c>
      <c r="Q314" s="222">
        <v>0.0044999999999999997</v>
      </c>
      <c r="R314" s="222">
        <f>Q314*H314</f>
        <v>0.068503499999999995</v>
      </c>
      <c r="S314" s="222">
        <v>0</v>
      </c>
      <c r="T314" s="223">
        <f>S314*H314</f>
        <v>0</v>
      </c>
      <c r="U314" s="39"/>
      <c r="V314" s="39"/>
      <c r="W314" s="39"/>
      <c r="X314" s="39"/>
      <c r="Y314" s="39"/>
      <c r="Z314" s="39"/>
      <c r="AA314" s="39"/>
      <c r="AB314" s="39"/>
      <c r="AC314" s="39"/>
      <c r="AD314" s="39"/>
      <c r="AE314" s="39"/>
      <c r="AR314" s="224" t="s">
        <v>287</v>
      </c>
      <c r="AT314" s="224" t="s">
        <v>219</v>
      </c>
      <c r="AU314" s="224" t="s">
        <v>78</v>
      </c>
      <c r="AY314" s="18" t="s">
        <v>216</v>
      </c>
      <c r="BE314" s="225">
        <f>IF(N314="základní",J314,0)</f>
        <v>0</v>
      </c>
      <c r="BF314" s="225">
        <f>IF(N314="snížená",J314,0)</f>
        <v>0</v>
      </c>
      <c r="BG314" s="225">
        <f>IF(N314="zákl. přenesená",J314,0)</f>
        <v>0</v>
      </c>
      <c r="BH314" s="225">
        <f>IF(N314="sníž. přenesená",J314,0)</f>
        <v>0</v>
      </c>
      <c r="BI314" s="225">
        <f>IF(N314="nulová",J314,0)</f>
        <v>0</v>
      </c>
      <c r="BJ314" s="18" t="s">
        <v>76</v>
      </c>
      <c r="BK314" s="225">
        <f>ROUND(I314*H314,2)</f>
        <v>0</v>
      </c>
      <c r="BL314" s="18" t="s">
        <v>287</v>
      </c>
      <c r="BM314" s="224" t="s">
        <v>3138</v>
      </c>
    </row>
    <row r="315" s="13" customFormat="1">
      <c r="A315" s="13"/>
      <c r="B315" s="231"/>
      <c r="C315" s="232"/>
      <c r="D315" s="226" t="s">
        <v>228</v>
      </c>
      <c r="E315" s="233" t="s">
        <v>19</v>
      </c>
      <c r="F315" s="234" t="s">
        <v>2944</v>
      </c>
      <c r="G315" s="232"/>
      <c r="H315" s="235">
        <v>3.4100000000000001</v>
      </c>
      <c r="I315" s="236"/>
      <c r="J315" s="232"/>
      <c r="K315" s="232"/>
      <c r="L315" s="237"/>
      <c r="M315" s="238"/>
      <c r="N315" s="239"/>
      <c r="O315" s="239"/>
      <c r="P315" s="239"/>
      <c r="Q315" s="239"/>
      <c r="R315" s="239"/>
      <c r="S315" s="239"/>
      <c r="T315" s="240"/>
      <c r="U315" s="13"/>
      <c r="V315" s="13"/>
      <c r="W315" s="13"/>
      <c r="X315" s="13"/>
      <c r="Y315" s="13"/>
      <c r="Z315" s="13"/>
      <c r="AA315" s="13"/>
      <c r="AB315" s="13"/>
      <c r="AC315" s="13"/>
      <c r="AD315" s="13"/>
      <c r="AE315" s="13"/>
      <c r="AT315" s="241" t="s">
        <v>228</v>
      </c>
      <c r="AU315" s="241" t="s">
        <v>78</v>
      </c>
      <c r="AV315" s="13" t="s">
        <v>78</v>
      </c>
      <c r="AW315" s="13" t="s">
        <v>31</v>
      </c>
      <c r="AX315" s="13" t="s">
        <v>69</v>
      </c>
      <c r="AY315" s="241" t="s">
        <v>216</v>
      </c>
    </row>
    <row r="316" s="13" customFormat="1">
      <c r="A316" s="13"/>
      <c r="B316" s="231"/>
      <c r="C316" s="232"/>
      <c r="D316" s="226" t="s">
        <v>228</v>
      </c>
      <c r="E316" s="233" t="s">
        <v>19</v>
      </c>
      <c r="F316" s="234" t="s">
        <v>2945</v>
      </c>
      <c r="G316" s="232"/>
      <c r="H316" s="235">
        <v>6.9299999999999997</v>
      </c>
      <c r="I316" s="236"/>
      <c r="J316" s="232"/>
      <c r="K316" s="232"/>
      <c r="L316" s="237"/>
      <c r="M316" s="238"/>
      <c r="N316" s="239"/>
      <c r="O316" s="239"/>
      <c r="P316" s="239"/>
      <c r="Q316" s="239"/>
      <c r="R316" s="239"/>
      <c r="S316" s="239"/>
      <c r="T316" s="240"/>
      <c r="U316" s="13"/>
      <c r="V316" s="13"/>
      <c r="W316" s="13"/>
      <c r="X316" s="13"/>
      <c r="Y316" s="13"/>
      <c r="Z316" s="13"/>
      <c r="AA316" s="13"/>
      <c r="AB316" s="13"/>
      <c r="AC316" s="13"/>
      <c r="AD316" s="13"/>
      <c r="AE316" s="13"/>
      <c r="AT316" s="241" t="s">
        <v>228</v>
      </c>
      <c r="AU316" s="241" t="s">
        <v>78</v>
      </c>
      <c r="AV316" s="13" t="s">
        <v>78</v>
      </c>
      <c r="AW316" s="13" t="s">
        <v>31</v>
      </c>
      <c r="AX316" s="13" t="s">
        <v>69</v>
      </c>
      <c r="AY316" s="241" t="s">
        <v>216</v>
      </c>
    </row>
    <row r="317" s="13" customFormat="1">
      <c r="A317" s="13"/>
      <c r="B317" s="231"/>
      <c r="C317" s="232"/>
      <c r="D317" s="226" t="s">
        <v>228</v>
      </c>
      <c r="E317" s="233" t="s">
        <v>19</v>
      </c>
      <c r="F317" s="234" t="s">
        <v>2919</v>
      </c>
      <c r="G317" s="232"/>
      <c r="H317" s="235">
        <v>4.883</v>
      </c>
      <c r="I317" s="236"/>
      <c r="J317" s="232"/>
      <c r="K317" s="232"/>
      <c r="L317" s="237"/>
      <c r="M317" s="238"/>
      <c r="N317" s="239"/>
      <c r="O317" s="239"/>
      <c r="P317" s="239"/>
      <c r="Q317" s="239"/>
      <c r="R317" s="239"/>
      <c r="S317" s="239"/>
      <c r="T317" s="240"/>
      <c r="U317" s="13"/>
      <c r="V317" s="13"/>
      <c r="W317" s="13"/>
      <c r="X317" s="13"/>
      <c r="Y317" s="13"/>
      <c r="Z317" s="13"/>
      <c r="AA317" s="13"/>
      <c r="AB317" s="13"/>
      <c r="AC317" s="13"/>
      <c r="AD317" s="13"/>
      <c r="AE317" s="13"/>
      <c r="AT317" s="241" t="s">
        <v>228</v>
      </c>
      <c r="AU317" s="241" t="s">
        <v>78</v>
      </c>
      <c r="AV317" s="13" t="s">
        <v>78</v>
      </c>
      <c r="AW317" s="13" t="s">
        <v>31</v>
      </c>
      <c r="AX317" s="13" t="s">
        <v>69</v>
      </c>
      <c r="AY317" s="241" t="s">
        <v>216</v>
      </c>
    </row>
    <row r="318" s="14" customFormat="1">
      <c r="A318" s="14"/>
      <c r="B318" s="242"/>
      <c r="C318" s="243"/>
      <c r="D318" s="226" t="s">
        <v>228</v>
      </c>
      <c r="E318" s="244" t="s">
        <v>19</v>
      </c>
      <c r="F318" s="245" t="s">
        <v>231</v>
      </c>
      <c r="G318" s="243"/>
      <c r="H318" s="246">
        <v>15.223000000000001</v>
      </c>
      <c r="I318" s="247"/>
      <c r="J318" s="243"/>
      <c r="K318" s="243"/>
      <c r="L318" s="248"/>
      <c r="M318" s="249"/>
      <c r="N318" s="250"/>
      <c r="O318" s="250"/>
      <c r="P318" s="250"/>
      <c r="Q318" s="250"/>
      <c r="R318" s="250"/>
      <c r="S318" s="250"/>
      <c r="T318" s="251"/>
      <c r="U318" s="14"/>
      <c r="V318" s="14"/>
      <c r="W318" s="14"/>
      <c r="X318" s="14"/>
      <c r="Y318" s="14"/>
      <c r="Z318" s="14"/>
      <c r="AA318" s="14"/>
      <c r="AB318" s="14"/>
      <c r="AC318" s="14"/>
      <c r="AD318" s="14"/>
      <c r="AE318" s="14"/>
      <c r="AT318" s="252" t="s">
        <v>228</v>
      </c>
      <c r="AU318" s="252" t="s">
        <v>78</v>
      </c>
      <c r="AV318" s="14" t="s">
        <v>224</v>
      </c>
      <c r="AW318" s="14" t="s">
        <v>31</v>
      </c>
      <c r="AX318" s="14" t="s">
        <v>76</v>
      </c>
      <c r="AY318" s="252" t="s">
        <v>216</v>
      </c>
    </row>
    <row r="319" s="2" customFormat="1" ht="13.8" customHeight="1">
      <c r="A319" s="39"/>
      <c r="B319" s="40"/>
      <c r="C319" s="213" t="s">
        <v>660</v>
      </c>
      <c r="D319" s="213" t="s">
        <v>219</v>
      </c>
      <c r="E319" s="214" t="s">
        <v>738</v>
      </c>
      <c r="F319" s="215" t="s">
        <v>739</v>
      </c>
      <c r="G319" s="216" t="s">
        <v>222</v>
      </c>
      <c r="H319" s="217">
        <v>15.223000000000001</v>
      </c>
      <c r="I319" s="218"/>
      <c r="J319" s="219">
        <f>ROUND(I319*H319,2)</f>
        <v>0</v>
      </c>
      <c r="K319" s="215" t="s">
        <v>223</v>
      </c>
      <c r="L319" s="45"/>
      <c r="M319" s="220" t="s">
        <v>19</v>
      </c>
      <c r="N319" s="221" t="s">
        <v>40</v>
      </c>
      <c r="O319" s="85"/>
      <c r="P319" s="222">
        <f>O319*H319</f>
        <v>0</v>
      </c>
      <c r="Q319" s="222">
        <v>0.00020000000000000001</v>
      </c>
      <c r="R319" s="222">
        <f>Q319*H319</f>
        <v>0.0030446000000000002</v>
      </c>
      <c r="S319" s="222">
        <v>0</v>
      </c>
      <c r="T319" s="223">
        <f>S319*H319</f>
        <v>0</v>
      </c>
      <c r="U319" s="39"/>
      <c r="V319" s="39"/>
      <c r="W319" s="39"/>
      <c r="X319" s="39"/>
      <c r="Y319" s="39"/>
      <c r="Z319" s="39"/>
      <c r="AA319" s="39"/>
      <c r="AB319" s="39"/>
      <c r="AC319" s="39"/>
      <c r="AD319" s="39"/>
      <c r="AE319" s="39"/>
      <c r="AR319" s="224" t="s">
        <v>287</v>
      </c>
      <c r="AT319" s="224" t="s">
        <v>219</v>
      </c>
      <c r="AU319" s="224" t="s">
        <v>78</v>
      </c>
      <c r="AY319" s="18" t="s">
        <v>216</v>
      </c>
      <c r="BE319" s="225">
        <f>IF(N319="základní",J319,0)</f>
        <v>0</v>
      </c>
      <c r="BF319" s="225">
        <f>IF(N319="snížená",J319,0)</f>
        <v>0</v>
      </c>
      <c r="BG319" s="225">
        <f>IF(N319="zákl. přenesená",J319,0)</f>
        <v>0</v>
      </c>
      <c r="BH319" s="225">
        <f>IF(N319="sníž. přenesená",J319,0)</f>
        <v>0</v>
      </c>
      <c r="BI319" s="225">
        <f>IF(N319="nulová",J319,0)</f>
        <v>0</v>
      </c>
      <c r="BJ319" s="18" t="s">
        <v>76</v>
      </c>
      <c r="BK319" s="225">
        <f>ROUND(I319*H319,2)</f>
        <v>0</v>
      </c>
      <c r="BL319" s="18" t="s">
        <v>287</v>
      </c>
      <c r="BM319" s="224" t="s">
        <v>3139</v>
      </c>
    </row>
    <row r="320" s="2" customFormat="1" ht="22.2" customHeight="1">
      <c r="A320" s="39"/>
      <c r="B320" s="40"/>
      <c r="C320" s="213" t="s">
        <v>664</v>
      </c>
      <c r="D320" s="213" t="s">
        <v>219</v>
      </c>
      <c r="E320" s="214" t="s">
        <v>742</v>
      </c>
      <c r="F320" s="215" t="s">
        <v>743</v>
      </c>
      <c r="G320" s="216" t="s">
        <v>222</v>
      </c>
      <c r="H320" s="217">
        <v>15.223000000000001</v>
      </c>
      <c r="I320" s="218"/>
      <c r="J320" s="219">
        <f>ROUND(I320*H320,2)</f>
        <v>0</v>
      </c>
      <c r="K320" s="215" t="s">
        <v>223</v>
      </c>
      <c r="L320" s="45"/>
      <c r="M320" s="281" t="s">
        <v>19</v>
      </c>
      <c r="N320" s="282" t="s">
        <v>40</v>
      </c>
      <c r="O320" s="279"/>
      <c r="P320" s="283">
        <f>O320*H320</f>
        <v>0</v>
      </c>
      <c r="Q320" s="283">
        <v>0.00027999999999999998</v>
      </c>
      <c r="R320" s="283">
        <f>Q320*H320</f>
        <v>0.0042624400000000002</v>
      </c>
      <c r="S320" s="283">
        <v>0</v>
      </c>
      <c r="T320" s="284">
        <f>S320*H320</f>
        <v>0</v>
      </c>
      <c r="U320" s="39"/>
      <c r="V320" s="39"/>
      <c r="W320" s="39"/>
      <c r="X320" s="39"/>
      <c r="Y320" s="39"/>
      <c r="Z320" s="39"/>
      <c r="AA320" s="39"/>
      <c r="AB320" s="39"/>
      <c r="AC320" s="39"/>
      <c r="AD320" s="39"/>
      <c r="AE320" s="39"/>
      <c r="AR320" s="224" t="s">
        <v>287</v>
      </c>
      <c r="AT320" s="224" t="s">
        <v>219</v>
      </c>
      <c r="AU320" s="224" t="s">
        <v>78</v>
      </c>
      <c r="AY320" s="18" t="s">
        <v>216</v>
      </c>
      <c r="BE320" s="225">
        <f>IF(N320="základní",J320,0)</f>
        <v>0</v>
      </c>
      <c r="BF320" s="225">
        <f>IF(N320="snížená",J320,0)</f>
        <v>0</v>
      </c>
      <c r="BG320" s="225">
        <f>IF(N320="zákl. přenesená",J320,0)</f>
        <v>0</v>
      </c>
      <c r="BH320" s="225">
        <f>IF(N320="sníž. přenesená",J320,0)</f>
        <v>0</v>
      </c>
      <c r="BI320" s="225">
        <f>IF(N320="nulová",J320,0)</f>
        <v>0</v>
      </c>
      <c r="BJ320" s="18" t="s">
        <v>76</v>
      </c>
      <c r="BK320" s="225">
        <f>ROUND(I320*H320,2)</f>
        <v>0</v>
      </c>
      <c r="BL320" s="18" t="s">
        <v>287</v>
      </c>
      <c r="BM320" s="224" t="s">
        <v>3140</v>
      </c>
    </row>
    <row r="321" s="2" customFormat="1" ht="6.96" customHeight="1">
      <c r="A321" s="39"/>
      <c r="B321" s="60"/>
      <c r="C321" s="61"/>
      <c r="D321" s="61"/>
      <c r="E321" s="61"/>
      <c r="F321" s="61"/>
      <c r="G321" s="61"/>
      <c r="H321" s="61"/>
      <c r="I321" s="61"/>
      <c r="J321" s="61"/>
      <c r="K321" s="61"/>
      <c r="L321" s="45"/>
      <c r="M321" s="39"/>
      <c r="O321" s="39"/>
      <c r="P321" s="39"/>
      <c r="Q321" s="39"/>
      <c r="R321" s="39"/>
      <c r="S321" s="39"/>
      <c r="T321" s="39"/>
      <c r="U321" s="39"/>
      <c r="V321" s="39"/>
      <c r="W321" s="39"/>
      <c r="X321" s="39"/>
      <c r="Y321" s="39"/>
      <c r="Z321" s="39"/>
      <c r="AA321" s="39"/>
      <c r="AB321" s="39"/>
      <c r="AC321" s="39"/>
      <c r="AD321" s="39"/>
      <c r="AE321" s="39"/>
    </row>
  </sheetData>
  <sheetProtection sheet="1" autoFilter="0" formatColumns="0" formatRows="0" objects="1" scenarios="1" spinCount="100000" saltValue="aWMVy4jSfTnOUSFOGn7oOs0S9wJAgOQgRJwmJUSUSFEg1tqvd6zVeoep06F2EkPEujBqUw1UVaW3mP/Q2PrE6A==" hashValue="1hq8UDRMppRAfnwKGEy89DGXw82orPRORUDdiKZShpCRiOmm8UbmrJ0WFgP+iHDAtQoz/ORmnZmKj1tpCMbjEA==" algorithmName="SHA-512" password="CC35"/>
  <autoFilter ref="C101:K320"/>
  <mergeCells count="12">
    <mergeCell ref="E7:H7"/>
    <mergeCell ref="E9:H9"/>
    <mergeCell ref="E11:H11"/>
    <mergeCell ref="E20:H20"/>
    <mergeCell ref="E29:H29"/>
    <mergeCell ref="E50:H50"/>
    <mergeCell ref="E52:H52"/>
    <mergeCell ref="E54:H54"/>
    <mergeCell ref="E90:H90"/>
    <mergeCell ref="E92:H92"/>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156</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2823</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885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ROUND(J88,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ROUND((SUM(BE88:BE95)),  2)</f>
        <v>0</v>
      </c>
      <c r="G35" s="39"/>
      <c r="H35" s="39"/>
      <c r="I35" s="158">
        <v>0.20999999999999999</v>
      </c>
      <c r="J35" s="157">
        <f>ROUND(((SUM(BE88:BE95))*I35),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ROUND((SUM(BF88:BF95)),  2)</f>
        <v>0</v>
      </c>
      <c r="G36" s="39"/>
      <c r="H36" s="39"/>
      <c r="I36" s="158">
        <v>0.14999999999999999</v>
      </c>
      <c r="J36" s="157">
        <f>ROUND(((SUM(BF88:BF95))*I36),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ROUND((SUM(BG88:BG95)),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ROUND((SUM(BH88:BH95)),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ROUND((SUM(BI88:BI95)),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2823</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VON - Vedlejší a ostatní ...</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J88</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886</v>
      </c>
      <c r="E64" s="178"/>
      <c r="F64" s="178"/>
      <c r="G64" s="178"/>
      <c r="H64" s="178"/>
      <c r="I64" s="178"/>
      <c r="J64" s="179">
        <f>J89</f>
        <v>0</v>
      </c>
      <c r="K64" s="176"/>
      <c r="L64" s="180"/>
      <c r="S64" s="9"/>
      <c r="T64" s="9"/>
      <c r="U64" s="9"/>
      <c r="V64" s="9"/>
      <c r="W64" s="9"/>
      <c r="X64" s="9"/>
      <c r="Y64" s="9"/>
      <c r="Z64" s="9"/>
      <c r="AA64" s="9"/>
      <c r="AB64" s="9"/>
      <c r="AC64" s="9"/>
      <c r="AD64" s="9"/>
      <c r="AE64" s="9"/>
    </row>
    <row r="65" s="10" customFormat="1" ht="19.92" customHeight="1">
      <c r="A65" s="10"/>
      <c r="B65" s="181"/>
      <c r="C65" s="126"/>
      <c r="D65" s="182" t="s">
        <v>887</v>
      </c>
      <c r="E65" s="183"/>
      <c r="F65" s="183"/>
      <c r="G65" s="183"/>
      <c r="H65" s="183"/>
      <c r="I65" s="183"/>
      <c r="J65" s="184">
        <f>J90</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888</v>
      </c>
      <c r="E66" s="183"/>
      <c r="F66" s="183"/>
      <c r="G66" s="183"/>
      <c r="H66" s="183"/>
      <c r="I66" s="183"/>
      <c r="J66" s="184">
        <f>J93</f>
        <v>0</v>
      </c>
      <c r="K66" s="126"/>
      <c r="L66" s="185"/>
      <c r="S66" s="10"/>
      <c r="T66" s="10"/>
      <c r="U66" s="10"/>
      <c r="V66" s="10"/>
      <c r="W66" s="10"/>
      <c r="X66" s="10"/>
      <c r="Y66" s="10"/>
      <c r="Z66" s="10"/>
      <c r="AA66" s="10"/>
      <c r="AB66" s="10"/>
      <c r="AC66" s="10"/>
      <c r="AD66" s="10"/>
      <c r="AE66" s="10"/>
    </row>
    <row r="67" s="2" customFormat="1" ht="21.84" customHeight="1">
      <c r="A67" s="39"/>
      <c r="B67" s="40"/>
      <c r="C67" s="41"/>
      <c r="D67" s="41"/>
      <c r="E67" s="41"/>
      <c r="F67" s="41"/>
      <c r="G67" s="41"/>
      <c r="H67" s="41"/>
      <c r="I67" s="41"/>
      <c r="J67" s="41"/>
      <c r="K67" s="41"/>
      <c r="L67" s="145"/>
      <c r="S67" s="39"/>
      <c r="T67" s="39"/>
      <c r="U67" s="39"/>
      <c r="V67" s="39"/>
      <c r="W67" s="39"/>
      <c r="X67" s="39"/>
      <c r="Y67" s="39"/>
      <c r="Z67" s="39"/>
      <c r="AA67" s="39"/>
      <c r="AB67" s="39"/>
      <c r="AC67" s="39"/>
      <c r="AD67" s="39"/>
      <c r="AE67" s="39"/>
    </row>
    <row r="68" s="2" customFormat="1" ht="6.96" customHeight="1">
      <c r="A68" s="39"/>
      <c r="B68" s="60"/>
      <c r="C68" s="61"/>
      <c r="D68" s="61"/>
      <c r="E68" s="61"/>
      <c r="F68" s="61"/>
      <c r="G68" s="61"/>
      <c r="H68" s="61"/>
      <c r="I68" s="61"/>
      <c r="J68" s="61"/>
      <c r="K68" s="61"/>
      <c r="L68" s="145"/>
      <c r="S68" s="39"/>
      <c r="T68" s="39"/>
      <c r="U68" s="39"/>
      <c r="V68" s="39"/>
      <c r="W68" s="39"/>
      <c r="X68" s="39"/>
      <c r="Y68" s="39"/>
      <c r="Z68" s="39"/>
      <c r="AA68" s="39"/>
      <c r="AB68" s="39"/>
      <c r="AC68" s="39"/>
      <c r="AD68" s="39"/>
      <c r="AE68" s="39"/>
    </row>
    <row r="72" s="2" customFormat="1" ht="6.96" customHeight="1">
      <c r="A72" s="39"/>
      <c r="B72" s="62"/>
      <c r="C72" s="63"/>
      <c r="D72" s="63"/>
      <c r="E72" s="63"/>
      <c r="F72" s="63"/>
      <c r="G72" s="63"/>
      <c r="H72" s="63"/>
      <c r="I72" s="63"/>
      <c r="J72" s="63"/>
      <c r="K72" s="63"/>
      <c r="L72" s="145"/>
      <c r="S72" s="39"/>
      <c r="T72" s="39"/>
      <c r="U72" s="39"/>
      <c r="V72" s="39"/>
      <c r="W72" s="39"/>
      <c r="X72" s="39"/>
      <c r="Y72" s="39"/>
      <c r="Z72" s="39"/>
      <c r="AA72" s="39"/>
      <c r="AB72" s="39"/>
      <c r="AC72" s="39"/>
      <c r="AD72" s="39"/>
      <c r="AE72" s="39"/>
    </row>
    <row r="73" s="2" customFormat="1" ht="24.96" customHeight="1">
      <c r="A73" s="39"/>
      <c r="B73" s="40"/>
      <c r="C73" s="24" t="s">
        <v>201</v>
      </c>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12" customHeight="1">
      <c r="A75" s="39"/>
      <c r="B75" s="40"/>
      <c r="C75" s="33" t="s">
        <v>16</v>
      </c>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4.4" customHeight="1">
      <c r="A76" s="39"/>
      <c r="B76" s="40"/>
      <c r="C76" s="41"/>
      <c r="D76" s="41"/>
      <c r="E76" s="170" t="str">
        <f>E7</f>
        <v>Sociální investice 2020</v>
      </c>
      <c r="F76" s="33"/>
      <c r="G76" s="33"/>
      <c r="H76" s="33"/>
      <c r="I76" s="41"/>
      <c r="J76" s="41"/>
      <c r="K76" s="41"/>
      <c r="L76" s="145"/>
      <c r="S76" s="39"/>
      <c r="T76" s="39"/>
      <c r="U76" s="39"/>
      <c r="V76" s="39"/>
      <c r="W76" s="39"/>
      <c r="X76" s="39"/>
      <c r="Y76" s="39"/>
      <c r="Z76" s="39"/>
      <c r="AA76" s="39"/>
      <c r="AB76" s="39"/>
      <c r="AC76" s="39"/>
      <c r="AD76" s="39"/>
      <c r="AE76" s="39"/>
    </row>
    <row r="77" s="1" customFormat="1" ht="12" customHeight="1">
      <c r="B77" s="22"/>
      <c r="C77" s="33" t="s">
        <v>173</v>
      </c>
      <c r="D77" s="23"/>
      <c r="E77" s="23"/>
      <c r="F77" s="23"/>
      <c r="G77" s="23"/>
      <c r="H77" s="23"/>
      <c r="I77" s="23"/>
      <c r="J77" s="23"/>
      <c r="K77" s="23"/>
      <c r="L77" s="21"/>
    </row>
    <row r="78" s="2" customFormat="1" ht="14.4" customHeight="1">
      <c r="A78" s="39"/>
      <c r="B78" s="40"/>
      <c r="C78" s="41"/>
      <c r="D78" s="41"/>
      <c r="E78" s="170" t="s">
        <v>2823</v>
      </c>
      <c r="F78" s="41"/>
      <c r="G78" s="41"/>
      <c r="H78" s="41"/>
      <c r="I78" s="41"/>
      <c r="J78" s="41"/>
      <c r="K78" s="41"/>
      <c r="L78" s="145"/>
      <c r="S78" s="39"/>
      <c r="T78" s="39"/>
      <c r="U78" s="39"/>
      <c r="V78" s="39"/>
      <c r="W78" s="39"/>
      <c r="X78" s="39"/>
      <c r="Y78" s="39"/>
      <c r="Z78" s="39"/>
      <c r="AA78" s="39"/>
      <c r="AB78" s="39"/>
      <c r="AC78" s="39"/>
      <c r="AD78" s="39"/>
      <c r="AE78" s="39"/>
    </row>
    <row r="79" s="2" customFormat="1" ht="12" customHeight="1">
      <c r="A79" s="39"/>
      <c r="B79" s="40"/>
      <c r="C79" s="33" t="s">
        <v>175</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4.4" customHeight="1">
      <c r="A80" s="39"/>
      <c r="B80" s="40"/>
      <c r="C80" s="41"/>
      <c r="D80" s="41"/>
      <c r="E80" s="70" t="str">
        <f>E11</f>
        <v>VON - Vedlejší a ostatní ...</v>
      </c>
      <c r="F80" s="41"/>
      <c r="G80" s="41"/>
      <c r="H80" s="41"/>
      <c r="I80" s="41"/>
      <c r="J80" s="41"/>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21</v>
      </c>
      <c r="D82" s="41"/>
      <c r="E82" s="41"/>
      <c r="F82" s="28" t="str">
        <f>F14</f>
        <v xml:space="preserve"> </v>
      </c>
      <c r="G82" s="41"/>
      <c r="H82" s="41"/>
      <c r="I82" s="33" t="s">
        <v>23</v>
      </c>
      <c r="J82" s="73" t="str">
        <f>IF(J14="","",J14)</f>
        <v>27. 8. 2020</v>
      </c>
      <c r="K82" s="41"/>
      <c r="L82" s="145"/>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5.6" customHeight="1">
      <c r="A84" s="39"/>
      <c r="B84" s="40"/>
      <c r="C84" s="33" t="s">
        <v>25</v>
      </c>
      <c r="D84" s="41"/>
      <c r="E84" s="41"/>
      <c r="F84" s="28" t="str">
        <f>E17</f>
        <v xml:space="preserve"> </v>
      </c>
      <c r="G84" s="41"/>
      <c r="H84" s="41"/>
      <c r="I84" s="33" t="s">
        <v>30</v>
      </c>
      <c r="J84" s="37" t="str">
        <f>E23</f>
        <v xml:space="preserve"> </v>
      </c>
      <c r="K84" s="41"/>
      <c r="L84" s="145"/>
      <c r="S84" s="39"/>
      <c r="T84" s="39"/>
      <c r="U84" s="39"/>
      <c r="V84" s="39"/>
      <c r="W84" s="39"/>
      <c r="X84" s="39"/>
      <c r="Y84" s="39"/>
      <c r="Z84" s="39"/>
      <c r="AA84" s="39"/>
      <c r="AB84" s="39"/>
      <c r="AC84" s="39"/>
      <c r="AD84" s="39"/>
      <c r="AE84" s="39"/>
    </row>
    <row r="85" s="2" customFormat="1" ht="15.6" customHeight="1">
      <c r="A85" s="39"/>
      <c r="B85" s="40"/>
      <c r="C85" s="33" t="s">
        <v>28</v>
      </c>
      <c r="D85" s="41"/>
      <c r="E85" s="41"/>
      <c r="F85" s="28" t="str">
        <f>IF(E20="","",E20)</f>
        <v>Vyplň údaj</v>
      </c>
      <c r="G85" s="41"/>
      <c r="H85" s="41"/>
      <c r="I85" s="33" t="s">
        <v>32</v>
      </c>
      <c r="J85" s="37" t="str">
        <f>E26</f>
        <v xml:space="preserve"> </v>
      </c>
      <c r="K85" s="41"/>
      <c r="L85" s="145"/>
      <c r="S85" s="39"/>
      <c r="T85" s="39"/>
      <c r="U85" s="39"/>
      <c r="V85" s="39"/>
      <c r="W85" s="39"/>
      <c r="X85" s="39"/>
      <c r="Y85" s="39"/>
      <c r="Z85" s="39"/>
      <c r="AA85" s="39"/>
      <c r="AB85" s="39"/>
      <c r="AC85" s="39"/>
      <c r="AD85" s="39"/>
      <c r="AE85" s="39"/>
    </row>
    <row r="86" s="2" customFormat="1" ht="10.32"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11" customFormat="1" ht="29.28" customHeight="1">
      <c r="A87" s="186"/>
      <c r="B87" s="187"/>
      <c r="C87" s="188" t="s">
        <v>202</v>
      </c>
      <c r="D87" s="189" t="s">
        <v>54</v>
      </c>
      <c r="E87" s="189" t="s">
        <v>50</v>
      </c>
      <c r="F87" s="189" t="s">
        <v>51</v>
      </c>
      <c r="G87" s="189" t="s">
        <v>203</v>
      </c>
      <c r="H87" s="189" t="s">
        <v>204</v>
      </c>
      <c r="I87" s="189" t="s">
        <v>205</v>
      </c>
      <c r="J87" s="189" t="s">
        <v>179</v>
      </c>
      <c r="K87" s="190" t="s">
        <v>206</v>
      </c>
      <c r="L87" s="191"/>
      <c r="M87" s="93" t="s">
        <v>19</v>
      </c>
      <c r="N87" s="94" t="s">
        <v>39</v>
      </c>
      <c r="O87" s="94" t="s">
        <v>207</v>
      </c>
      <c r="P87" s="94" t="s">
        <v>208</v>
      </c>
      <c r="Q87" s="94" t="s">
        <v>209</v>
      </c>
      <c r="R87" s="94" t="s">
        <v>210</v>
      </c>
      <c r="S87" s="94" t="s">
        <v>211</v>
      </c>
      <c r="T87" s="95" t="s">
        <v>212</v>
      </c>
      <c r="U87" s="186"/>
      <c r="V87" s="186"/>
      <c r="W87" s="186"/>
      <c r="X87" s="186"/>
      <c r="Y87" s="186"/>
      <c r="Z87" s="186"/>
      <c r="AA87" s="186"/>
      <c r="AB87" s="186"/>
      <c r="AC87" s="186"/>
      <c r="AD87" s="186"/>
      <c r="AE87" s="186"/>
    </row>
    <row r="88" s="2" customFormat="1" ht="22.8" customHeight="1">
      <c r="A88" s="39"/>
      <c r="B88" s="40"/>
      <c r="C88" s="100" t="s">
        <v>213</v>
      </c>
      <c r="D88" s="41"/>
      <c r="E88" s="41"/>
      <c r="F88" s="41"/>
      <c r="G88" s="41"/>
      <c r="H88" s="41"/>
      <c r="I88" s="41"/>
      <c r="J88" s="192">
        <f>BK88</f>
        <v>0</v>
      </c>
      <c r="K88" s="41"/>
      <c r="L88" s="45"/>
      <c r="M88" s="96"/>
      <c r="N88" s="193"/>
      <c r="O88" s="97"/>
      <c r="P88" s="194">
        <f>P89</f>
        <v>0</v>
      </c>
      <c r="Q88" s="97"/>
      <c r="R88" s="194">
        <f>R89</f>
        <v>0</v>
      </c>
      <c r="S88" s="97"/>
      <c r="T88" s="195">
        <f>T89</f>
        <v>0</v>
      </c>
      <c r="U88" s="39"/>
      <c r="V88" s="39"/>
      <c r="W88" s="39"/>
      <c r="X88" s="39"/>
      <c r="Y88" s="39"/>
      <c r="Z88" s="39"/>
      <c r="AA88" s="39"/>
      <c r="AB88" s="39"/>
      <c r="AC88" s="39"/>
      <c r="AD88" s="39"/>
      <c r="AE88" s="39"/>
      <c r="AT88" s="18" t="s">
        <v>68</v>
      </c>
      <c r="AU88" s="18" t="s">
        <v>180</v>
      </c>
      <c r="BK88" s="196">
        <f>BK89</f>
        <v>0</v>
      </c>
    </row>
    <row r="89" s="12" customFormat="1" ht="25.92" customHeight="1">
      <c r="A89" s="12"/>
      <c r="B89" s="197"/>
      <c r="C89" s="198"/>
      <c r="D89" s="199" t="s">
        <v>68</v>
      </c>
      <c r="E89" s="200" t="s">
        <v>889</v>
      </c>
      <c r="F89" s="200" t="s">
        <v>890</v>
      </c>
      <c r="G89" s="198"/>
      <c r="H89" s="198"/>
      <c r="I89" s="201"/>
      <c r="J89" s="202">
        <f>BK89</f>
        <v>0</v>
      </c>
      <c r="K89" s="198"/>
      <c r="L89" s="203"/>
      <c r="M89" s="204"/>
      <c r="N89" s="205"/>
      <c r="O89" s="205"/>
      <c r="P89" s="206">
        <f>P90+P93</f>
        <v>0</v>
      </c>
      <c r="Q89" s="205"/>
      <c r="R89" s="206">
        <f>R90+R93</f>
        <v>0</v>
      </c>
      <c r="S89" s="205"/>
      <c r="T89" s="207">
        <f>T90+T93</f>
        <v>0</v>
      </c>
      <c r="U89" s="12"/>
      <c r="V89" s="12"/>
      <c r="W89" s="12"/>
      <c r="X89" s="12"/>
      <c r="Y89" s="12"/>
      <c r="Z89" s="12"/>
      <c r="AA89" s="12"/>
      <c r="AB89" s="12"/>
      <c r="AC89" s="12"/>
      <c r="AD89" s="12"/>
      <c r="AE89" s="12"/>
      <c r="AR89" s="208" t="s">
        <v>254</v>
      </c>
      <c r="AT89" s="209" t="s">
        <v>68</v>
      </c>
      <c r="AU89" s="209" t="s">
        <v>69</v>
      </c>
      <c r="AY89" s="208" t="s">
        <v>216</v>
      </c>
      <c r="BK89" s="210">
        <f>BK90+BK93</f>
        <v>0</v>
      </c>
    </row>
    <row r="90" s="12" customFormat="1" ht="22.8" customHeight="1">
      <c r="A90" s="12"/>
      <c r="B90" s="197"/>
      <c r="C90" s="198"/>
      <c r="D90" s="199" t="s">
        <v>68</v>
      </c>
      <c r="E90" s="211" t="s">
        <v>891</v>
      </c>
      <c r="F90" s="211" t="s">
        <v>892</v>
      </c>
      <c r="G90" s="198"/>
      <c r="H90" s="198"/>
      <c r="I90" s="201"/>
      <c r="J90" s="212">
        <f>BK90</f>
        <v>0</v>
      </c>
      <c r="K90" s="198"/>
      <c r="L90" s="203"/>
      <c r="M90" s="204"/>
      <c r="N90" s="205"/>
      <c r="O90" s="205"/>
      <c r="P90" s="206">
        <f>SUM(P91:P92)</f>
        <v>0</v>
      </c>
      <c r="Q90" s="205"/>
      <c r="R90" s="206">
        <f>SUM(R91:R92)</f>
        <v>0</v>
      </c>
      <c r="S90" s="205"/>
      <c r="T90" s="207">
        <f>SUM(T91:T92)</f>
        <v>0</v>
      </c>
      <c r="U90" s="12"/>
      <c r="V90" s="12"/>
      <c r="W90" s="12"/>
      <c r="X90" s="12"/>
      <c r="Y90" s="12"/>
      <c r="Z90" s="12"/>
      <c r="AA90" s="12"/>
      <c r="AB90" s="12"/>
      <c r="AC90" s="12"/>
      <c r="AD90" s="12"/>
      <c r="AE90" s="12"/>
      <c r="AR90" s="208" t="s">
        <v>254</v>
      </c>
      <c r="AT90" s="209" t="s">
        <v>68</v>
      </c>
      <c r="AU90" s="209" t="s">
        <v>76</v>
      </c>
      <c r="AY90" s="208" t="s">
        <v>216</v>
      </c>
      <c r="BK90" s="210">
        <f>SUM(BK91:BK92)</f>
        <v>0</v>
      </c>
    </row>
    <row r="91" s="2" customFormat="1" ht="13.8" customHeight="1">
      <c r="A91" s="39"/>
      <c r="B91" s="40"/>
      <c r="C91" s="213" t="s">
        <v>76</v>
      </c>
      <c r="D91" s="213" t="s">
        <v>219</v>
      </c>
      <c r="E91" s="214" t="s">
        <v>893</v>
      </c>
      <c r="F91" s="215" t="s">
        <v>892</v>
      </c>
      <c r="G91" s="216" t="s">
        <v>313</v>
      </c>
      <c r="H91" s="217">
        <v>1</v>
      </c>
      <c r="I91" s="218"/>
      <c r="J91" s="219">
        <f>ROUND(I91*H91,2)</f>
        <v>0</v>
      </c>
      <c r="K91" s="215" t="s">
        <v>19</v>
      </c>
      <c r="L91" s="45"/>
      <c r="M91" s="220" t="s">
        <v>19</v>
      </c>
      <c r="N91" s="221" t="s">
        <v>40</v>
      </c>
      <c r="O91" s="85"/>
      <c r="P91" s="222">
        <f>O91*H91</f>
        <v>0</v>
      </c>
      <c r="Q91" s="222">
        <v>0</v>
      </c>
      <c r="R91" s="222">
        <f>Q91*H91</f>
        <v>0</v>
      </c>
      <c r="S91" s="222">
        <v>0</v>
      </c>
      <c r="T91" s="223">
        <f>S91*H91</f>
        <v>0</v>
      </c>
      <c r="U91" s="39"/>
      <c r="V91" s="39"/>
      <c r="W91" s="39"/>
      <c r="X91" s="39"/>
      <c r="Y91" s="39"/>
      <c r="Z91" s="39"/>
      <c r="AA91" s="39"/>
      <c r="AB91" s="39"/>
      <c r="AC91" s="39"/>
      <c r="AD91" s="39"/>
      <c r="AE91" s="39"/>
      <c r="AR91" s="224" t="s">
        <v>224</v>
      </c>
      <c r="AT91" s="224" t="s">
        <v>219</v>
      </c>
      <c r="AU91" s="224" t="s">
        <v>78</v>
      </c>
      <c r="AY91" s="18" t="s">
        <v>216</v>
      </c>
      <c r="BE91" s="225">
        <f>IF(N91="základní",J91,0)</f>
        <v>0</v>
      </c>
      <c r="BF91" s="225">
        <f>IF(N91="snížená",J91,0)</f>
        <v>0</v>
      </c>
      <c r="BG91" s="225">
        <f>IF(N91="zákl. přenesená",J91,0)</f>
        <v>0</v>
      </c>
      <c r="BH91" s="225">
        <f>IF(N91="sníž. přenesená",J91,0)</f>
        <v>0</v>
      </c>
      <c r="BI91" s="225">
        <f>IF(N91="nulová",J91,0)</f>
        <v>0</v>
      </c>
      <c r="BJ91" s="18" t="s">
        <v>76</v>
      </c>
      <c r="BK91" s="225">
        <f>ROUND(I91*H91,2)</f>
        <v>0</v>
      </c>
      <c r="BL91" s="18" t="s">
        <v>224</v>
      </c>
      <c r="BM91" s="224" t="s">
        <v>78</v>
      </c>
    </row>
    <row r="92" s="2" customFormat="1">
      <c r="A92" s="39"/>
      <c r="B92" s="40"/>
      <c r="C92" s="41"/>
      <c r="D92" s="226" t="s">
        <v>894</v>
      </c>
      <c r="E92" s="41"/>
      <c r="F92" s="227" t="s">
        <v>895</v>
      </c>
      <c r="G92" s="41"/>
      <c r="H92" s="41"/>
      <c r="I92" s="228"/>
      <c r="J92" s="41"/>
      <c r="K92" s="41"/>
      <c r="L92" s="45"/>
      <c r="M92" s="229"/>
      <c r="N92" s="230"/>
      <c r="O92" s="85"/>
      <c r="P92" s="85"/>
      <c r="Q92" s="85"/>
      <c r="R92" s="85"/>
      <c r="S92" s="85"/>
      <c r="T92" s="86"/>
      <c r="U92" s="39"/>
      <c r="V92" s="39"/>
      <c r="W92" s="39"/>
      <c r="X92" s="39"/>
      <c r="Y92" s="39"/>
      <c r="Z92" s="39"/>
      <c r="AA92" s="39"/>
      <c r="AB92" s="39"/>
      <c r="AC92" s="39"/>
      <c r="AD92" s="39"/>
      <c r="AE92" s="39"/>
      <c r="AT92" s="18" t="s">
        <v>894</v>
      </c>
      <c r="AU92" s="18" t="s">
        <v>78</v>
      </c>
    </row>
    <row r="93" s="12" customFormat="1" ht="22.8" customHeight="1">
      <c r="A93" s="12"/>
      <c r="B93" s="197"/>
      <c r="C93" s="198"/>
      <c r="D93" s="199" t="s">
        <v>68</v>
      </c>
      <c r="E93" s="211" t="s">
        <v>896</v>
      </c>
      <c r="F93" s="211" t="s">
        <v>897</v>
      </c>
      <c r="G93" s="198"/>
      <c r="H93" s="198"/>
      <c r="I93" s="201"/>
      <c r="J93" s="212">
        <f>BK93</f>
        <v>0</v>
      </c>
      <c r="K93" s="198"/>
      <c r="L93" s="203"/>
      <c r="M93" s="204"/>
      <c r="N93" s="205"/>
      <c r="O93" s="205"/>
      <c r="P93" s="206">
        <f>SUM(P94:P95)</f>
        <v>0</v>
      </c>
      <c r="Q93" s="205"/>
      <c r="R93" s="206">
        <f>SUM(R94:R95)</f>
        <v>0</v>
      </c>
      <c r="S93" s="205"/>
      <c r="T93" s="207">
        <f>SUM(T94:T95)</f>
        <v>0</v>
      </c>
      <c r="U93" s="12"/>
      <c r="V93" s="12"/>
      <c r="W93" s="12"/>
      <c r="X93" s="12"/>
      <c r="Y93" s="12"/>
      <c r="Z93" s="12"/>
      <c r="AA93" s="12"/>
      <c r="AB93" s="12"/>
      <c r="AC93" s="12"/>
      <c r="AD93" s="12"/>
      <c r="AE93" s="12"/>
      <c r="AR93" s="208" t="s">
        <v>254</v>
      </c>
      <c r="AT93" s="209" t="s">
        <v>68</v>
      </c>
      <c r="AU93" s="209" t="s">
        <v>76</v>
      </c>
      <c r="AY93" s="208" t="s">
        <v>216</v>
      </c>
      <c r="BK93" s="210">
        <f>SUM(BK94:BK95)</f>
        <v>0</v>
      </c>
    </row>
    <row r="94" s="2" customFormat="1" ht="13.8" customHeight="1">
      <c r="A94" s="39"/>
      <c r="B94" s="40"/>
      <c r="C94" s="213" t="s">
        <v>78</v>
      </c>
      <c r="D94" s="213" t="s">
        <v>219</v>
      </c>
      <c r="E94" s="214" t="s">
        <v>898</v>
      </c>
      <c r="F94" s="215" t="s">
        <v>897</v>
      </c>
      <c r="G94" s="216" t="s">
        <v>313</v>
      </c>
      <c r="H94" s="217">
        <v>1</v>
      </c>
      <c r="I94" s="218"/>
      <c r="J94" s="219">
        <f>ROUND(I94*H94,2)</f>
        <v>0</v>
      </c>
      <c r="K94" s="215" t="s">
        <v>19</v>
      </c>
      <c r="L94" s="45"/>
      <c r="M94" s="220" t="s">
        <v>19</v>
      </c>
      <c r="N94" s="221" t="s">
        <v>40</v>
      </c>
      <c r="O94" s="85"/>
      <c r="P94" s="222">
        <f>O94*H94</f>
        <v>0</v>
      </c>
      <c r="Q94" s="222">
        <v>0</v>
      </c>
      <c r="R94" s="222">
        <f>Q94*H94</f>
        <v>0</v>
      </c>
      <c r="S94" s="222">
        <v>0</v>
      </c>
      <c r="T94" s="223">
        <f>S94*H94</f>
        <v>0</v>
      </c>
      <c r="U94" s="39"/>
      <c r="V94" s="39"/>
      <c r="W94" s="39"/>
      <c r="X94" s="39"/>
      <c r="Y94" s="39"/>
      <c r="Z94" s="39"/>
      <c r="AA94" s="39"/>
      <c r="AB94" s="39"/>
      <c r="AC94" s="39"/>
      <c r="AD94" s="39"/>
      <c r="AE94" s="39"/>
      <c r="AR94" s="224" t="s">
        <v>224</v>
      </c>
      <c r="AT94" s="224" t="s">
        <v>219</v>
      </c>
      <c r="AU94" s="224" t="s">
        <v>78</v>
      </c>
      <c r="AY94" s="18" t="s">
        <v>216</v>
      </c>
      <c r="BE94" s="225">
        <f>IF(N94="základní",J94,0)</f>
        <v>0</v>
      </c>
      <c r="BF94" s="225">
        <f>IF(N94="snížená",J94,0)</f>
        <v>0</v>
      </c>
      <c r="BG94" s="225">
        <f>IF(N94="zákl. přenesená",J94,0)</f>
        <v>0</v>
      </c>
      <c r="BH94" s="225">
        <f>IF(N94="sníž. přenesená",J94,0)</f>
        <v>0</v>
      </c>
      <c r="BI94" s="225">
        <f>IF(N94="nulová",J94,0)</f>
        <v>0</v>
      </c>
      <c r="BJ94" s="18" t="s">
        <v>76</v>
      </c>
      <c r="BK94" s="225">
        <f>ROUND(I94*H94,2)</f>
        <v>0</v>
      </c>
      <c r="BL94" s="18" t="s">
        <v>224</v>
      </c>
      <c r="BM94" s="224" t="s">
        <v>224</v>
      </c>
    </row>
    <row r="95" s="2" customFormat="1">
      <c r="A95" s="39"/>
      <c r="B95" s="40"/>
      <c r="C95" s="41"/>
      <c r="D95" s="226" t="s">
        <v>894</v>
      </c>
      <c r="E95" s="41"/>
      <c r="F95" s="227" t="s">
        <v>899</v>
      </c>
      <c r="G95" s="41"/>
      <c r="H95" s="41"/>
      <c r="I95" s="228"/>
      <c r="J95" s="41"/>
      <c r="K95" s="41"/>
      <c r="L95" s="45"/>
      <c r="M95" s="277"/>
      <c r="N95" s="278"/>
      <c r="O95" s="279"/>
      <c r="P95" s="279"/>
      <c r="Q95" s="279"/>
      <c r="R95" s="279"/>
      <c r="S95" s="279"/>
      <c r="T95" s="280"/>
      <c r="U95" s="39"/>
      <c r="V95" s="39"/>
      <c r="W95" s="39"/>
      <c r="X95" s="39"/>
      <c r="Y95" s="39"/>
      <c r="Z95" s="39"/>
      <c r="AA95" s="39"/>
      <c r="AB95" s="39"/>
      <c r="AC95" s="39"/>
      <c r="AD95" s="39"/>
      <c r="AE95" s="39"/>
      <c r="AT95" s="18" t="s">
        <v>894</v>
      </c>
      <c r="AU95" s="18" t="s">
        <v>78</v>
      </c>
    </row>
    <row r="96" s="2" customFormat="1" ht="6.96" customHeight="1">
      <c r="A96" s="39"/>
      <c r="B96" s="60"/>
      <c r="C96" s="61"/>
      <c r="D96" s="61"/>
      <c r="E96" s="61"/>
      <c r="F96" s="61"/>
      <c r="G96" s="61"/>
      <c r="H96" s="61"/>
      <c r="I96" s="61"/>
      <c r="J96" s="61"/>
      <c r="K96" s="61"/>
      <c r="L96" s="45"/>
      <c r="M96" s="39"/>
      <c r="O96" s="39"/>
      <c r="P96" s="39"/>
      <c r="Q96" s="39"/>
      <c r="R96" s="39"/>
      <c r="S96" s="39"/>
      <c r="T96" s="39"/>
      <c r="U96" s="39"/>
      <c r="V96" s="39"/>
      <c r="W96" s="39"/>
      <c r="X96" s="39"/>
      <c r="Y96" s="39"/>
      <c r="Z96" s="39"/>
      <c r="AA96" s="39"/>
      <c r="AB96" s="39"/>
      <c r="AC96" s="39"/>
      <c r="AD96" s="39"/>
      <c r="AE96" s="39"/>
    </row>
  </sheetData>
  <sheetProtection sheet="1" autoFilter="0" formatColumns="0" formatRows="0" objects="1" scenarios="1" spinCount="100000" saltValue="Fu+PGQa/rr/FfdZo/gS+Zh2ijoAzE8Glyta4azaqFXla3sp6U/aWx9arcqD9pJ/AG96fwwSa4KdjvhZObrVtFQ==" hashValue="k+KCVJ0MioK1BORvYuwWu0r0G/dc0D6yoOnY5xXr5kk6H0WcbNHHyHiR7vIN1O9ZyyQpQTxUFhNTmY9lzGrmzA==" algorithmName="SHA-512" password="CC35"/>
  <autoFilter ref="C87:K95"/>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162</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3141</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3142</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19</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22</v>
      </c>
      <c r="F17" s="39"/>
      <c r="G17" s="39"/>
      <c r="H17" s="39"/>
      <c r="I17" s="143" t="s">
        <v>27</v>
      </c>
      <c r="J17" s="134" t="s">
        <v>19</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
        <v>19</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
        <v>22</v>
      </c>
      <c r="F23" s="39"/>
      <c r="G23" s="39"/>
      <c r="H23" s="39"/>
      <c r="I23" s="143" t="s">
        <v>27</v>
      </c>
      <c r="J23" s="134" t="s">
        <v>19</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
        <v>19</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
        <v>22</v>
      </c>
      <c r="F26" s="39"/>
      <c r="G26" s="39"/>
      <c r="H26" s="39"/>
      <c r="I26" s="143" t="s">
        <v>27</v>
      </c>
      <c r="J26" s="134" t="s">
        <v>19</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ROUND(J97,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ROUND((SUM(BE97:BE412)),  2)</f>
        <v>0</v>
      </c>
      <c r="G35" s="39"/>
      <c r="H35" s="39"/>
      <c r="I35" s="158">
        <v>0.20999999999999999</v>
      </c>
      <c r="J35" s="157">
        <f>ROUND(((SUM(BE97:BE412))*I35),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ROUND((SUM(BF97:BF412)),  2)</f>
        <v>0</v>
      </c>
      <c r="G36" s="39"/>
      <c r="H36" s="39"/>
      <c r="I36" s="158">
        <v>0.14999999999999999</v>
      </c>
      <c r="J36" s="157">
        <f>ROUND(((SUM(BF97:BF412))*I36),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ROUND((SUM(BG97:BG412)),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ROUND((SUM(BH97:BH412)),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ROUND((SUM(BI97:BI412)),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3141</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SO1 - ST Karlovy Vary, TO Žlutice, rekonstrukce vnitřní elektroinstalace</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J97</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3143</v>
      </c>
      <c r="E64" s="178"/>
      <c r="F64" s="178"/>
      <c r="G64" s="178"/>
      <c r="H64" s="178"/>
      <c r="I64" s="178"/>
      <c r="J64" s="179">
        <f>J98</f>
        <v>0</v>
      </c>
      <c r="K64" s="176"/>
      <c r="L64" s="180"/>
      <c r="S64" s="9"/>
      <c r="T64" s="9"/>
      <c r="U64" s="9"/>
      <c r="V64" s="9"/>
      <c r="W64" s="9"/>
      <c r="X64" s="9"/>
      <c r="Y64" s="9"/>
      <c r="Z64" s="9"/>
      <c r="AA64" s="9"/>
      <c r="AB64" s="9"/>
      <c r="AC64" s="9"/>
      <c r="AD64" s="9"/>
      <c r="AE64" s="9"/>
    </row>
    <row r="65" s="9" customFormat="1" ht="24.96" customHeight="1">
      <c r="A65" s="9"/>
      <c r="B65" s="175"/>
      <c r="C65" s="176"/>
      <c r="D65" s="177" t="s">
        <v>3144</v>
      </c>
      <c r="E65" s="178"/>
      <c r="F65" s="178"/>
      <c r="G65" s="178"/>
      <c r="H65" s="178"/>
      <c r="I65" s="178"/>
      <c r="J65" s="179">
        <f>J233</f>
        <v>0</v>
      </c>
      <c r="K65" s="176"/>
      <c r="L65" s="180"/>
      <c r="S65" s="9"/>
      <c r="T65" s="9"/>
      <c r="U65" s="9"/>
      <c r="V65" s="9"/>
      <c r="W65" s="9"/>
      <c r="X65" s="9"/>
      <c r="Y65" s="9"/>
      <c r="Z65" s="9"/>
      <c r="AA65" s="9"/>
      <c r="AB65" s="9"/>
      <c r="AC65" s="9"/>
      <c r="AD65" s="9"/>
      <c r="AE65" s="9"/>
    </row>
    <row r="66" s="10" customFormat="1" ht="19.92" customHeight="1">
      <c r="A66" s="10"/>
      <c r="B66" s="181"/>
      <c r="C66" s="126"/>
      <c r="D66" s="182" t="s">
        <v>193</v>
      </c>
      <c r="E66" s="183"/>
      <c r="F66" s="183"/>
      <c r="G66" s="183"/>
      <c r="H66" s="183"/>
      <c r="I66" s="183"/>
      <c r="J66" s="184">
        <f>J234</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3145</v>
      </c>
      <c r="E67" s="183"/>
      <c r="F67" s="183"/>
      <c r="G67" s="183"/>
      <c r="H67" s="183"/>
      <c r="I67" s="183"/>
      <c r="J67" s="184">
        <f>J237</f>
        <v>0</v>
      </c>
      <c r="K67" s="126"/>
      <c r="L67" s="185"/>
      <c r="S67" s="10"/>
      <c r="T67" s="10"/>
      <c r="U67" s="10"/>
      <c r="V67" s="10"/>
      <c r="W67" s="10"/>
      <c r="X67" s="10"/>
      <c r="Y67" s="10"/>
      <c r="Z67" s="10"/>
      <c r="AA67" s="10"/>
      <c r="AB67" s="10"/>
      <c r="AC67" s="10"/>
      <c r="AD67" s="10"/>
      <c r="AE67" s="10"/>
    </row>
    <row r="68" s="9" customFormat="1" ht="24.96" customHeight="1">
      <c r="A68" s="9"/>
      <c r="B68" s="175"/>
      <c r="C68" s="176"/>
      <c r="D68" s="177" t="s">
        <v>3146</v>
      </c>
      <c r="E68" s="178"/>
      <c r="F68" s="178"/>
      <c r="G68" s="178"/>
      <c r="H68" s="178"/>
      <c r="I68" s="178"/>
      <c r="J68" s="179">
        <f>J396</f>
        <v>0</v>
      </c>
      <c r="K68" s="176"/>
      <c r="L68" s="180"/>
      <c r="S68" s="9"/>
      <c r="T68" s="9"/>
      <c r="U68" s="9"/>
      <c r="V68" s="9"/>
      <c r="W68" s="9"/>
      <c r="X68" s="9"/>
      <c r="Y68" s="9"/>
      <c r="Z68" s="9"/>
      <c r="AA68" s="9"/>
      <c r="AB68" s="9"/>
      <c r="AC68" s="9"/>
      <c r="AD68" s="9"/>
      <c r="AE68" s="9"/>
    </row>
    <row r="69" s="10" customFormat="1" ht="19.92" customHeight="1">
      <c r="A69" s="10"/>
      <c r="B69" s="181"/>
      <c r="C69" s="126"/>
      <c r="D69" s="182" t="s">
        <v>3147</v>
      </c>
      <c r="E69" s="183"/>
      <c r="F69" s="183"/>
      <c r="G69" s="183"/>
      <c r="H69" s="183"/>
      <c r="I69" s="183"/>
      <c r="J69" s="184">
        <f>J397</f>
        <v>0</v>
      </c>
      <c r="K69" s="126"/>
      <c r="L69" s="185"/>
      <c r="S69" s="10"/>
      <c r="T69" s="10"/>
      <c r="U69" s="10"/>
      <c r="V69" s="10"/>
      <c r="W69" s="10"/>
      <c r="X69" s="10"/>
      <c r="Y69" s="10"/>
      <c r="Z69" s="10"/>
      <c r="AA69" s="10"/>
      <c r="AB69" s="10"/>
      <c r="AC69" s="10"/>
      <c r="AD69" s="10"/>
      <c r="AE69" s="10"/>
    </row>
    <row r="70" s="9" customFormat="1" ht="24.96" customHeight="1">
      <c r="A70" s="9"/>
      <c r="B70" s="175"/>
      <c r="C70" s="176"/>
      <c r="D70" s="177" t="s">
        <v>886</v>
      </c>
      <c r="E70" s="178"/>
      <c r="F70" s="178"/>
      <c r="G70" s="178"/>
      <c r="H70" s="178"/>
      <c r="I70" s="178"/>
      <c r="J70" s="179">
        <f>J402</f>
        <v>0</v>
      </c>
      <c r="K70" s="176"/>
      <c r="L70" s="180"/>
      <c r="S70" s="9"/>
      <c r="T70" s="9"/>
      <c r="U70" s="9"/>
      <c r="V70" s="9"/>
      <c r="W70" s="9"/>
      <c r="X70" s="9"/>
      <c r="Y70" s="9"/>
      <c r="Z70" s="9"/>
      <c r="AA70" s="9"/>
      <c r="AB70" s="9"/>
      <c r="AC70" s="9"/>
      <c r="AD70" s="9"/>
      <c r="AE70" s="9"/>
    </row>
    <row r="71" s="10" customFormat="1" ht="19.92" customHeight="1">
      <c r="A71" s="10"/>
      <c r="B71" s="181"/>
      <c r="C71" s="126"/>
      <c r="D71" s="182" t="s">
        <v>3148</v>
      </c>
      <c r="E71" s="183"/>
      <c r="F71" s="183"/>
      <c r="G71" s="183"/>
      <c r="H71" s="183"/>
      <c r="I71" s="183"/>
      <c r="J71" s="184">
        <f>J403</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887</v>
      </c>
      <c r="E72" s="183"/>
      <c r="F72" s="183"/>
      <c r="G72" s="183"/>
      <c r="H72" s="183"/>
      <c r="I72" s="183"/>
      <c r="J72" s="184">
        <f>J405</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3149</v>
      </c>
      <c r="E73" s="183"/>
      <c r="F73" s="183"/>
      <c r="G73" s="183"/>
      <c r="H73" s="183"/>
      <c r="I73" s="183"/>
      <c r="J73" s="184">
        <f>J407</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3150</v>
      </c>
      <c r="E74" s="183"/>
      <c r="F74" s="183"/>
      <c r="G74" s="183"/>
      <c r="H74" s="183"/>
      <c r="I74" s="183"/>
      <c r="J74" s="184">
        <f>J409</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3151</v>
      </c>
      <c r="E75" s="183"/>
      <c r="F75" s="183"/>
      <c r="G75" s="183"/>
      <c r="H75" s="183"/>
      <c r="I75" s="183"/>
      <c r="J75" s="184">
        <f>J411</f>
        <v>0</v>
      </c>
      <c r="K75" s="126"/>
      <c r="L75" s="185"/>
      <c r="S75" s="10"/>
      <c r="T75" s="10"/>
      <c r="U75" s="10"/>
      <c r="V75" s="10"/>
      <c r="W75" s="10"/>
      <c r="X75" s="10"/>
      <c r="Y75" s="10"/>
      <c r="Z75" s="10"/>
      <c r="AA75" s="10"/>
      <c r="AB75" s="10"/>
      <c r="AC75" s="10"/>
      <c r="AD75" s="10"/>
      <c r="AE75" s="10"/>
    </row>
    <row r="76" s="2" customFormat="1" ht="21.84" customHeight="1">
      <c r="A76" s="39"/>
      <c r="B76" s="40"/>
      <c r="C76" s="41"/>
      <c r="D76" s="41"/>
      <c r="E76" s="41"/>
      <c r="F76" s="41"/>
      <c r="G76" s="41"/>
      <c r="H76" s="41"/>
      <c r="I76" s="41"/>
      <c r="J76" s="41"/>
      <c r="K76" s="41"/>
      <c r="L76" s="145"/>
      <c r="S76" s="39"/>
      <c r="T76" s="39"/>
      <c r="U76" s="39"/>
      <c r="V76" s="39"/>
      <c r="W76" s="39"/>
      <c r="X76" s="39"/>
      <c r="Y76" s="39"/>
      <c r="Z76" s="39"/>
      <c r="AA76" s="39"/>
      <c r="AB76" s="39"/>
      <c r="AC76" s="39"/>
      <c r="AD76" s="39"/>
      <c r="AE76" s="39"/>
    </row>
    <row r="77" s="2" customFormat="1" ht="6.96" customHeight="1">
      <c r="A77" s="39"/>
      <c r="B77" s="60"/>
      <c r="C77" s="61"/>
      <c r="D77" s="61"/>
      <c r="E77" s="61"/>
      <c r="F77" s="61"/>
      <c r="G77" s="61"/>
      <c r="H77" s="61"/>
      <c r="I77" s="61"/>
      <c r="J77" s="61"/>
      <c r="K77" s="61"/>
      <c r="L77" s="145"/>
      <c r="S77" s="39"/>
      <c r="T77" s="39"/>
      <c r="U77" s="39"/>
      <c r="V77" s="39"/>
      <c r="W77" s="39"/>
      <c r="X77" s="39"/>
      <c r="Y77" s="39"/>
      <c r="Z77" s="39"/>
      <c r="AA77" s="39"/>
      <c r="AB77" s="39"/>
      <c r="AC77" s="39"/>
      <c r="AD77" s="39"/>
      <c r="AE77" s="39"/>
    </row>
    <row r="81" s="2" customFormat="1" ht="6.96" customHeight="1">
      <c r="A81" s="39"/>
      <c r="B81" s="62"/>
      <c r="C81" s="63"/>
      <c r="D81" s="63"/>
      <c r="E81" s="63"/>
      <c r="F81" s="63"/>
      <c r="G81" s="63"/>
      <c r="H81" s="63"/>
      <c r="I81" s="63"/>
      <c r="J81" s="63"/>
      <c r="K81" s="63"/>
      <c r="L81" s="145"/>
      <c r="S81" s="39"/>
      <c r="T81" s="39"/>
      <c r="U81" s="39"/>
      <c r="V81" s="39"/>
      <c r="W81" s="39"/>
      <c r="X81" s="39"/>
      <c r="Y81" s="39"/>
      <c r="Z81" s="39"/>
      <c r="AA81" s="39"/>
      <c r="AB81" s="39"/>
      <c r="AC81" s="39"/>
      <c r="AD81" s="39"/>
      <c r="AE81" s="39"/>
    </row>
    <row r="82" s="2" customFormat="1" ht="24.96" customHeight="1">
      <c r="A82" s="39"/>
      <c r="B82" s="40"/>
      <c r="C82" s="24" t="s">
        <v>201</v>
      </c>
      <c r="D82" s="41"/>
      <c r="E82" s="41"/>
      <c r="F82" s="41"/>
      <c r="G82" s="41"/>
      <c r="H82" s="41"/>
      <c r="I82" s="41"/>
      <c r="J82" s="41"/>
      <c r="K82" s="41"/>
      <c r="L82" s="145"/>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145"/>
      <c r="S84" s="39"/>
      <c r="T84" s="39"/>
      <c r="U84" s="39"/>
      <c r="V84" s="39"/>
      <c r="W84" s="39"/>
      <c r="X84" s="39"/>
      <c r="Y84" s="39"/>
      <c r="Z84" s="39"/>
      <c r="AA84" s="39"/>
      <c r="AB84" s="39"/>
      <c r="AC84" s="39"/>
      <c r="AD84" s="39"/>
      <c r="AE84" s="39"/>
    </row>
    <row r="85" s="2" customFormat="1" ht="14.4" customHeight="1">
      <c r="A85" s="39"/>
      <c r="B85" s="40"/>
      <c r="C85" s="41"/>
      <c r="D85" s="41"/>
      <c r="E85" s="170" t="str">
        <f>E7</f>
        <v>Sociální investice 2020</v>
      </c>
      <c r="F85" s="33"/>
      <c r="G85" s="33"/>
      <c r="H85" s="33"/>
      <c r="I85" s="41"/>
      <c r="J85" s="41"/>
      <c r="K85" s="41"/>
      <c r="L85" s="145"/>
      <c r="S85" s="39"/>
      <c r="T85" s="39"/>
      <c r="U85" s="39"/>
      <c r="V85" s="39"/>
      <c r="W85" s="39"/>
      <c r="X85" s="39"/>
      <c r="Y85" s="39"/>
      <c r="Z85" s="39"/>
      <c r="AA85" s="39"/>
      <c r="AB85" s="39"/>
      <c r="AC85" s="39"/>
      <c r="AD85" s="39"/>
      <c r="AE85" s="39"/>
    </row>
    <row r="86" s="1" customFormat="1" ht="12" customHeight="1">
      <c r="B86" s="22"/>
      <c r="C86" s="33" t="s">
        <v>173</v>
      </c>
      <c r="D86" s="23"/>
      <c r="E86" s="23"/>
      <c r="F86" s="23"/>
      <c r="G86" s="23"/>
      <c r="H86" s="23"/>
      <c r="I86" s="23"/>
      <c r="J86" s="23"/>
      <c r="K86" s="23"/>
      <c r="L86" s="21"/>
    </row>
    <row r="87" s="2" customFormat="1" ht="14.4" customHeight="1">
      <c r="A87" s="39"/>
      <c r="B87" s="40"/>
      <c r="C87" s="41"/>
      <c r="D87" s="41"/>
      <c r="E87" s="170" t="s">
        <v>3141</v>
      </c>
      <c r="F87" s="41"/>
      <c r="G87" s="41"/>
      <c r="H87" s="41"/>
      <c r="I87" s="41"/>
      <c r="J87" s="41"/>
      <c r="K87" s="41"/>
      <c r="L87" s="145"/>
      <c r="S87" s="39"/>
      <c r="T87" s="39"/>
      <c r="U87" s="39"/>
      <c r="V87" s="39"/>
      <c r="W87" s="39"/>
      <c r="X87" s="39"/>
      <c r="Y87" s="39"/>
      <c r="Z87" s="39"/>
      <c r="AA87" s="39"/>
      <c r="AB87" s="39"/>
      <c r="AC87" s="39"/>
      <c r="AD87" s="39"/>
      <c r="AE87" s="39"/>
    </row>
    <row r="88" s="2" customFormat="1" ht="12" customHeight="1">
      <c r="A88" s="39"/>
      <c r="B88" s="40"/>
      <c r="C88" s="33" t="s">
        <v>175</v>
      </c>
      <c r="D88" s="41"/>
      <c r="E88" s="41"/>
      <c r="F88" s="41"/>
      <c r="G88" s="41"/>
      <c r="H88" s="41"/>
      <c r="I88" s="41"/>
      <c r="J88" s="41"/>
      <c r="K88" s="41"/>
      <c r="L88" s="145"/>
      <c r="S88" s="39"/>
      <c r="T88" s="39"/>
      <c r="U88" s="39"/>
      <c r="V88" s="39"/>
      <c r="W88" s="39"/>
      <c r="X88" s="39"/>
      <c r="Y88" s="39"/>
      <c r="Z88" s="39"/>
      <c r="AA88" s="39"/>
      <c r="AB88" s="39"/>
      <c r="AC88" s="39"/>
      <c r="AD88" s="39"/>
      <c r="AE88" s="39"/>
    </row>
    <row r="89" s="2" customFormat="1" ht="14.4" customHeight="1">
      <c r="A89" s="39"/>
      <c r="B89" s="40"/>
      <c r="C89" s="41"/>
      <c r="D89" s="41"/>
      <c r="E89" s="70" t="str">
        <f>E11</f>
        <v>SO1 - ST Karlovy Vary, TO Žlutice, rekonstrukce vnitřní elektroinstalace</v>
      </c>
      <c r="F89" s="41"/>
      <c r="G89" s="41"/>
      <c r="H89" s="41"/>
      <c r="I89" s="41"/>
      <c r="J89" s="41"/>
      <c r="K89" s="41"/>
      <c r="L89" s="145"/>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145"/>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F14</f>
        <v xml:space="preserve"> </v>
      </c>
      <c r="G91" s="41"/>
      <c r="H91" s="41"/>
      <c r="I91" s="33" t="s">
        <v>23</v>
      </c>
      <c r="J91" s="73" t="str">
        <f>IF(J14="","",J14)</f>
        <v>27. 8. 2020</v>
      </c>
      <c r="K91" s="41"/>
      <c r="L91" s="145"/>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145"/>
      <c r="S92" s="39"/>
      <c r="T92" s="39"/>
      <c r="U92" s="39"/>
      <c r="V92" s="39"/>
      <c r="W92" s="39"/>
      <c r="X92" s="39"/>
      <c r="Y92" s="39"/>
      <c r="Z92" s="39"/>
      <c r="AA92" s="39"/>
      <c r="AB92" s="39"/>
      <c r="AC92" s="39"/>
      <c r="AD92" s="39"/>
      <c r="AE92" s="39"/>
    </row>
    <row r="93" s="2" customFormat="1" ht="15.6" customHeight="1">
      <c r="A93" s="39"/>
      <c r="B93" s="40"/>
      <c r="C93" s="33" t="s">
        <v>25</v>
      </c>
      <c r="D93" s="41"/>
      <c r="E93" s="41"/>
      <c r="F93" s="28" t="str">
        <f>E17</f>
        <v xml:space="preserve"> </v>
      </c>
      <c r="G93" s="41"/>
      <c r="H93" s="41"/>
      <c r="I93" s="33" t="s">
        <v>30</v>
      </c>
      <c r="J93" s="37" t="str">
        <f>E23</f>
        <v xml:space="preserve"> </v>
      </c>
      <c r="K93" s="41"/>
      <c r="L93" s="145"/>
      <c r="S93" s="39"/>
      <c r="T93" s="39"/>
      <c r="U93" s="39"/>
      <c r="V93" s="39"/>
      <c r="W93" s="39"/>
      <c r="X93" s="39"/>
      <c r="Y93" s="39"/>
      <c r="Z93" s="39"/>
      <c r="AA93" s="39"/>
      <c r="AB93" s="39"/>
      <c r="AC93" s="39"/>
      <c r="AD93" s="39"/>
      <c r="AE93" s="39"/>
    </row>
    <row r="94" s="2" customFormat="1" ht="15.6" customHeight="1">
      <c r="A94" s="39"/>
      <c r="B94" s="40"/>
      <c r="C94" s="33" t="s">
        <v>28</v>
      </c>
      <c r="D94" s="41"/>
      <c r="E94" s="41"/>
      <c r="F94" s="28" t="str">
        <f>IF(E20="","",E20)</f>
        <v>Vyplň údaj</v>
      </c>
      <c r="G94" s="41"/>
      <c r="H94" s="41"/>
      <c r="I94" s="33" t="s">
        <v>32</v>
      </c>
      <c r="J94" s="37" t="str">
        <f>E26</f>
        <v xml:space="preserve"> </v>
      </c>
      <c r="K94" s="41"/>
      <c r="L94" s="145"/>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145"/>
      <c r="S95" s="39"/>
      <c r="T95" s="39"/>
      <c r="U95" s="39"/>
      <c r="V95" s="39"/>
      <c r="W95" s="39"/>
      <c r="X95" s="39"/>
      <c r="Y95" s="39"/>
      <c r="Z95" s="39"/>
      <c r="AA95" s="39"/>
      <c r="AB95" s="39"/>
      <c r="AC95" s="39"/>
      <c r="AD95" s="39"/>
      <c r="AE95" s="39"/>
    </row>
    <row r="96" s="11" customFormat="1" ht="29.28" customHeight="1">
      <c r="A96" s="186"/>
      <c r="B96" s="187"/>
      <c r="C96" s="188" t="s">
        <v>202</v>
      </c>
      <c r="D96" s="189" t="s">
        <v>54</v>
      </c>
      <c r="E96" s="189" t="s">
        <v>50</v>
      </c>
      <c r="F96" s="189" t="s">
        <v>51</v>
      </c>
      <c r="G96" s="189" t="s">
        <v>203</v>
      </c>
      <c r="H96" s="189" t="s">
        <v>204</v>
      </c>
      <c r="I96" s="189" t="s">
        <v>205</v>
      </c>
      <c r="J96" s="189" t="s">
        <v>179</v>
      </c>
      <c r="K96" s="190" t="s">
        <v>206</v>
      </c>
      <c r="L96" s="191"/>
      <c r="M96" s="93" t="s">
        <v>19</v>
      </c>
      <c r="N96" s="94" t="s">
        <v>39</v>
      </c>
      <c r="O96" s="94" t="s">
        <v>207</v>
      </c>
      <c r="P96" s="94" t="s">
        <v>208</v>
      </c>
      <c r="Q96" s="94" t="s">
        <v>209</v>
      </c>
      <c r="R96" s="94" t="s">
        <v>210</v>
      </c>
      <c r="S96" s="94" t="s">
        <v>211</v>
      </c>
      <c r="T96" s="95" t="s">
        <v>212</v>
      </c>
      <c r="U96" s="186"/>
      <c r="V96" s="186"/>
      <c r="W96" s="186"/>
      <c r="X96" s="186"/>
      <c r="Y96" s="186"/>
      <c r="Z96" s="186"/>
      <c r="AA96" s="186"/>
      <c r="AB96" s="186"/>
      <c r="AC96" s="186"/>
      <c r="AD96" s="186"/>
      <c r="AE96" s="186"/>
    </row>
    <row r="97" s="2" customFormat="1" ht="22.8" customHeight="1">
      <c r="A97" s="39"/>
      <c r="B97" s="40"/>
      <c r="C97" s="100" t="s">
        <v>213</v>
      </c>
      <c r="D97" s="41"/>
      <c r="E97" s="41"/>
      <c r="F97" s="41"/>
      <c r="G97" s="41"/>
      <c r="H97" s="41"/>
      <c r="I97" s="41"/>
      <c r="J97" s="192">
        <f>BK97</f>
        <v>0</v>
      </c>
      <c r="K97" s="41"/>
      <c r="L97" s="45"/>
      <c r="M97" s="96"/>
      <c r="N97" s="193"/>
      <c r="O97" s="97"/>
      <c r="P97" s="194">
        <f>P98+P233+P396+P402</f>
        <v>0</v>
      </c>
      <c r="Q97" s="97"/>
      <c r="R97" s="194">
        <f>R98+R233+R396+R402</f>
        <v>0</v>
      </c>
      <c r="S97" s="97"/>
      <c r="T97" s="195">
        <f>T98+T233+T396+T402</f>
        <v>0</v>
      </c>
      <c r="U97" s="39"/>
      <c r="V97" s="39"/>
      <c r="W97" s="39"/>
      <c r="X97" s="39"/>
      <c r="Y97" s="39"/>
      <c r="Z97" s="39"/>
      <c r="AA97" s="39"/>
      <c r="AB97" s="39"/>
      <c r="AC97" s="39"/>
      <c r="AD97" s="39"/>
      <c r="AE97" s="39"/>
      <c r="AT97" s="18" t="s">
        <v>68</v>
      </c>
      <c r="AU97" s="18" t="s">
        <v>180</v>
      </c>
      <c r="BK97" s="196">
        <f>BK98+BK233+BK396+BK402</f>
        <v>0</v>
      </c>
    </row>
    <row r="98" s="12" customFormat="1" ht="25.92" customHeight="1">
      <c r="A98" s="12"/>
      <c r="B98" s="197"/>
      <c r="C98" s="198"/>
      <c r="D98" s="199" t="s">
        <v>68</v>
      </c>
      <c r="E98" s="200" t="s">
        <v>3152</v>
      </c>
      <c r="F98" s="200" t="s">
        <v>3153</v>
      </c>
      <c r="G98" s="198"/>
      <c r="H98" s="198"/>
      <c r="I98" s="201"/>
      <c r="J98" s="202">
        <f>BK98</f>
        <v>0</v>
      </c>
      <c r="K98" s="198"/>
      <c r="L98" s="203"/>
      <c r="M98" s="204"/>
      <c r="N98" s="205"/>
      <c r="O98" s="205"/>
      <c r="P98" s="206">
        <f>SUM(P99:P232)</f>
        <v>0</v>
      </c>
      <c r="Q98" s="205"/>
      <c r="R98" s="206">
        <f>SUM(R99:R232)</f>
        <v>0</v>
      </c>
      <c r="S98" s="205"/>
      <c r="T98" s="207">
        <f>SUM(T99:T232)</f>
        <v>0</v>
      </c>
      <c r="U98" s="12"/>
      <c r="V98" s="12"/>
      <c r="W98" s="12"/>
      <c r="X98" s="12"/>
      <c r="Y98" s="12"/>
      <c r="Z98" s="12"/>
      <c r="AA98" s="12"/>
      <c r="AB98" s="12"/>
      <c r="AC98" s="12"/>
      <c r="AD98" s="12"/>
      <c r="AE98" s="12"/>
      <c r="AR98" s="208" t="s">
        <v>78</v>
      </c>
      <c r="AT98" s="209" t="s">
        <v>68</v>
      </c>
      <c r="AU98" s="209" t="s">
        <v>69</v>
      </c>
      <c r="AY98" s="208" t="s">
        <v>216</v>
      </c>
      <c r="BK98" s="210">
        <f>SUM(BK99:BK232)</f>
        <v>0</v>
      </c>
    </row>
    <row r="99" s="2" customFormat="1" ht="13.8" customHeight="1">
      <c r="A99" s="39"/>
      <c r="B99" s="40"/>
      <c r="C99" s="263" t="s">
        <v>76</v>
      </c>
      <c r="D99" s="263" t="s">
        <v>295</v>
      </c>
      <c r="E99" s="264" t="s">
        <v>3154</v>
      </c>
      <c r="F99" s="265" t="s">
        <v>3155</v>
      </c>
      <c r="G99" s="266" t="s">
        <v>19</v>
      </c>
      <c r="H99" s="267">
        <v>1</v>
      </c>
      <c r="I99" s="268"/>
      <c r="J99" s="269">
        <f>ROUND(I99*H99,2)</f>
        <v>0</v>
      </c>
      <c r="K99" s="265" t="s">
        <v>19</v>
      </c>
      <c r="L99" s="270"/>
      <c r="M99" s="271" t="s">
        <v>19</v>
      </c>
      <c r="N99" s="272" t="s">
        <v>40</v>
      </c>
      <c r="O99" s="85"/>
      <c r="P99" s="222">
        <f>O99*H99</f>
        <v>0</v>
      </c>
      <c r="Q99" s="222">
        <v>0</v>
      </c>
      <c r="R99" s="222">
        <f>Q99*H99</f>
        <v>0</v>
      </c>
      <c r="S99" s="222">
        <v>0</v>
      </c>
      <c r="T99" s="223">
        <f>S99*H99</f>
        <v>0</v>
      </c>
      <c r="U99" s="39"/>
      <c r="V99" s="39"/>
      <c r="W99" s="39"/>
      <c r="X99" s="39"/>
      <c r="Y99" s="39"/>
      <c r="Z99" s="39"/>
      <c r="AA99" s="39"/>
      <c r="AB99" s="39"/>
      <c r="AC99" s="39"/>
      <c r="AD99" s="39"/>
      <c r="AE99" s="39"/>
      <c r="AR99" s="224" t="s">
        <v>270</v>
      </c>
      <c r="AT99" s="224" t="s">
        <v>295</v>
      </c>
      <c r="AU99" s="224" t="s">
        <v>76</v>
      </c>
      <c r="AY99" s="18" t="s">
        <v>216</v>
      </c>
      <c r="BE99" s="225">
        <f>IF(N99="základní",J99,0)</f>
        <v>0</v>
      </c>
      <c r="BF99" s="225">
        <f>IF(N99="snížená",J99,0)</f>
        <v>0</v>
      </c>
      <c r="BG99" s="225">
        <f>IF(N99="zákl. přenesená",J99,0)</f>
        <v>0</v>
      </c>
      <c r="BH99" s="225">
        <f>IF(N99="sníž. přenesená",J99,0)</f>
        <v>0</v>
      </c>
      <c r="BI99" s="225">
        <f>IF(N99="nulová",J99,0)</f>
        <v>0</v>
      </c>
      <c r="BJ99" s="18" t="s">
        <v>76</v>
      </c>
      <c r="BK99" s="225">
        <f>ROUND(I99*H99,2)</f>
        <v>0</v>
      </c>
      <c r="BL99" s="18" t="s">
        <v>224</v>
      </c>
      <c r="BM99" s="224" t="s">
        <v>3156</v>
      </c>
    </row>
    <row r="100" s="2" customFormat="1">
      <c r="A100" s="39"/>
      <c r="B100" s="40"/>
      <c r="C100" s="41"/>
      <c r="D100" s="226" t="s">
        <v>894</v>
      </c>
      <c r="E100" s="41"/>
      <c r="F100" s="227" t="s">
        <v>3157</v>
      </c>
      <c r="G100" s="41"/>
      <c r="H100" s="41"/>
      <c r="I100" s="228"/>
      <c r="J100" s="41"/>
      <c r="K100" s="41"/>
      <c r="L100" s="45"/>
      <c r="M100" s="229"/>
      <c r="N100" s="230"/>
      <c r="O100" s="85"/>
      <c r="P100" s="85"/>
      <c r="Q100" s="85"/>
      <c r="R100" s="85"/>
      <c r="S100" s="85"/>
      <c r="T100" s="86"/>
      <c r="U100" s="39"/>
      <c r="V100" s="39"/>
      <c r="W100" s="39"/>
      <c r="X100" s="39"/>
      <c r="Y100" s="39"/>
      <c r="Z100" s="39"/>
      <c r="AA100" s="39"/>
      <c r="AB100" s="39"/>
      <c r="AC100" s="39"/>
      <c r="AD100" s="39"/>
      <c r="AE100" s="39"/>
      <c r="AT100" s="18" t="s">
        <v>894</v>
      </c>
      <c r="AU100" s="18" t="s">
        <v>76</v>
      </c>
    </row>
    <row r="101" s="2" customFormat="1" ht="13.8" customHeight="1">
      <c r="A101" s="39"/>
      <c r="B101" s="40"/>
      <c r="C101" s="263" t="s">
        <v>78</v>
      </c>
      <c r="D101" s="263" t="s">
        <v>295</v>
      </c>
      <c r="E101" s="264" t="s">
        <v>3158</v>
      </c>
      <c r="F101" s="265" t="s">
        <v>3159</v>
      </c>
      <c r="G101" s="266" t="s">
        <v>19</v>
      </c>
      <c r="H101" s="267">
        <v>1</v>
      </c>
      <c r="I101" s="268"/>
      <c r="J101" s="269">
        <f>ROUND(I101*H101,2)</f>
        <v>0</v>
      </c>
      <c r="K101" s="265" t="s">
        <v>19</v>
      </c>
      <c r="L101" s="270"/>
      <c r="M101" s="271" t="s">
        <v>19</v>
      </c>
      <c r="N101" s="272" t="s">
        <v>40</v>
      </c>
      <c r="O101" s="85"/>
      <c r="P101" s="222">
        <f>O101*H101</f>
        <v>0</v>
      </c>
      <c r="Q101" s="222">
        <v>0</v>
      </c>
      <c r="R101" s="222">
        <f>Q101*H101</f>
        <v>0</v>
      </c>
      <c r="S101" s="222">
        <v>0</v>
      </c>
      <c r="T101" s="223">
        <f>S101*H101</f>
        <v>0</v>
      </c>
      <c r="U101" s="39"/>
      <c r="V101" s="39"/>
      <c r="W101" s="39"/>
      <c r="X101" s="39"/>
      <c r="Y101" s="39"/>
      <c r="Z101" s="39"/>
      <c r="AA101" s="39"/>
      <c r="AB101" s="39"/>
      <c r="AC101" s="39"/>
      <c r="AD101" s="39"/>
      <c r="AE101" s="39"/>
      <c r="AR101" s="224" t="s">
        <v>270</v>
      </c>
      <c r="AT101" s="224" t="s">
        <v>295</v>
      </c>
      <c r="AU101" s="224" t="s">
        <v>76</v>
      </c>
      <c r="AY101" s="18" t="s">
        <v>216</v>
      </c>
      <c r="BE101" s="225">
        <f>IF(N101="základní",J101,0)</f>
        <v>0</v>
      </c>
      <c r="BF101" s="225">
        <f>IF(N101="snížená",J101,0)</f>
        <v>0</v>
      </c>
      <c r="BG101" s="225">
        <f>IF(N101="zákl. přenesená",J101,0)</f>
        <v>0</v>
      </c>
      <c r="BH101" s="225">
        <f>IF(N101="sníž. přenesená",J101,0)</f>
        <v>0</v>
      </c>
      <c r="BI101" s="225">
        <f>IF(N101="nulová",J101,0)</f>
        <v>0</v>
      </c>
      <c r="BJ101" s="18" t="s">
        <v>76</v>
      </c>
      <c r="BK101" s="225">
        <f>ROUND(I101*H101,2)</f>
        <v>0</v>
      </c>
      <c r="BL101" s="18" t="s">
        <v>224</v>
      </c>
      <c r="BM101" s="224" t="s">
        <v>3160</v>
      </c>
    </row>
    <row r="102" s="2" customFormat="1">
      <c r="A102" s="39"/>
      <c r="B102" s="40"/>
      <c r="C102" s="41"/>
      <c r="D102" s="226" t="s">
        <v>894</v>
      </c>
      <c r="E102" s="41"/>
      <c r="F102" s="227" t="s">
        <v>3161</v>
      </c>
      <c r="G102" s="41"/>
      <c r="H102" s="41"/>
      <c r="I102" s="228"/>
      <c r="J102" s="41"/>
      <c r="K102" s="41"/>
      <c r="L102" s="45"/>
      <c r="M102" s="229"/>
      <c r="N102" s="230"/>
      <c r="O102" s="85"/>
      <c r="P102" s="85"/>
      <c r="Q102" s="85"/>
      <c r="R102" s="85"/>
      <c r="S102" s="85"/>
      <c r="T102" s="86"/>
      <c r="U102" s="39"/>
      <c r="V102" s="39"/>
      <c r="W102" s="39"/>
      <c r="X102" s="39"/>
      <c r="Y102" s="39"/>
      <c r="Z102" s="39"/>
      <c r="AA102" s="39"/>
      <c r="AB102" s="39"/>
      <c r="AC102" s="39"/>
      <c r="AD102" s="39"/>
      <c r="AE102" s="39"/>
      <c r="AT102" s="18" t="s">
        <v>894</v>
      </c>
      <c r="AU102" s="18" t="s">
        <v>76</v>
      </c>
    </row>
    <row r="103" s="2" customFormat="1" ht="13.8" customHeight="1">
      <c r="A103" s="39"/>
      <c r="B103" s="40"/>
      <c r="C103" s="263" t="s">
        <v>239</v>
      </c>
      <c r="D103" s="263" t="s">
        <v>295</v>
      </c>
      <c r="E103" s="264" t="s">
        <v>3162</v>
      </c>
      <c r="F103" s="265" t="s">
        <v>3163</v>
      </c>
      <c r="G103" s="266" t="s">
        <v>19</v>
      </c>
      <c r="H103" s="267">
        <v>1</v>
      </c>
      <c r="I103" s="268"/>
      <c r="J103" s="269">
        <f>ROUND(I103*H103,2)</f>
        <v>0</v>
      </c>
      <c r="K103" s="265" t="s">
        <v>19</v>
      </c>
      <c r="L103" s="270"/>
      <c r="M103" s="271" t="s">
        <v>19</v>
      </c>
      <c r="N103" s="272" t="s">
        <v>40</v>
      </c>
      <c r="O103" s="85"/>
      <c r="P103" s="222">
        <f>O103*H103</f>
        <v>0</v>
      </c>
      <c r="Q103" s="222">
        <v>0</v>
      </c>
      <c r="R103" s="222">
        <f>Q103*H103</f>
        <v>0</v>
      </c>
      <c r="S103" s="222">
        <v>0</v>
      </c>
      <c r="T103" s="223">
        <f>S103*H103</f>
        <v>0</v>
      </c>
      <c r="U103" s="39"/>
      <c r="V103" s="39"/>
      <c r="W103" s="39"/>
      <c r="X103" s="39"/>
      <c r="Y103" s="39"/>
      <c r="Z103" s="39"/>
      <c r="AA103" s="39"/>
      <c r="AB103" s="39"/>
      <c r="AC103" s="39"/>
      <c r="AD103" s="39"/>
      <c r="AE103" s="39"/>
      <c r="AR103" s="224" t="s">
        <v>270</v>
      </c>
      <c r="AT103" s="224" t="s">
        <v>295</v>
      </c>
      <c r="AU103" s="224" t="s">
        <v>76</v>
      </c>
      <c r="AY103" s="18" t="s">
        <v>216</v>
      </c>
      <c r="BE103" s="225">
        <f>IF(N103="základní",J103,0)</f>
        <v>0</v>
      </c>
      <c r="BF103" s="225">
        <f>IF(N103="snížená",J103,0)</f>
        <v>0</v>
      </c>
      <c r="BG103" s="225">
        <f>IF(N103="zákl. přenesená",J103,0)</f>
        <v>0</v>
      </c>
      <c r="BH103" s="225">
        <f>IF(N103="sníž. přenesená",J103,0)</f>
        <v>0</v>
      </c>
      <c r="BI103" s="225">
        <f>IF(N103="nulová",J103,0)</f>
        <v>0</v>
      </c>
      <c r="BJ103" s="18" t="s">
        <v>76</v>
      </c>
      <c r="BK103" s="225">
        <f>ROUND(I103*H103,2)</f>
        <v>0</v>
      </c>
      <c r="BL103" s="18" t="s">
        <v>224</v>
      </c>
      <c r="BM103" s="224" t="s">
        <v>3164</v>
      </c>
    </row>
    <row r="104" s="2" customFormat="1">
      <c r="A104" s="39"/>
      <c r="B104" s="40"/>
      <c r="C104" s="41"/>
      <c r="D104" s="226" t="s">
        <v>894</v>
      </c>
      <c r="E104" s="41"/>
      <c r="F104" s="227" t="s">
        <v>3165</v>
      </c>
      <c r="G104" s="41"/>
      <c r="H104" s="41"/>
      <c r="I104" s="228"/>
      <c r="J104" s="41"/>
      <c r="K104" s="41"/>
      <c r="L104" s="45"/>
      <c r="M104" s="229"/>
      <c r="N104" s="230"/>
      <c r="O104" s="85"/>
      <c r="P104" s="85"/>
      <c r="Q104" s="85"/>
      <c r="R104" s="85"/>
      <c r="S104" s="85"/>
      <c r="T104" s="86"/>
      <c r="U104" s="39"/>
      <c r="V104" s="39"/>
      <c r="W104" s="39"/>
      <c r="X104" s="39"/>
      <c r="Y104" s="39"/>
      <c r="Z104" s="39"/>
      <c r="AA104" s="39"/>
      <c r="AB104" s="39"/>
      <c r="AC104" s="39"/>
      <c r="AD104" s="39"/>
      <c r="AE104" s="39"/>
      <c r="AT104" s="18" t="s">
        <v>894</v>
      </c>
      <c r="AU104" s="18" t="s">
        <v>76</v>
      </c>
    </row>
    <row r="105" s="2" customFormat="1" ht="13.8" customHeight="1">
      <c r="A105" s="39"/>
      <c r="B105" s="40"/>
      <c r="C105" s="263" t="s">
        <v>224</v>
      </c>
      <c r="D105" s="263" t="s">
        <v>295</v>
      </c>
      <c r="E105" s="264" t="s">
        <v>3166</v>
      </c>
      <c r="F105" s="265" t="s">
        <v>3167</v>
      </c>
      <c r="G105" s="266" t="s">
        <v>19</v>
      </c>
      <c r="H105" s="267">
        <v>1</v>
      </c>
      <c r="I105" s="268"/>
      <c r="J105" s="269">
        <f>ROUND(I105*H105,2)</f>
        <v>0</v>
      </c>
      <c r="K105" s="265" t="s">
        <v>19</v>
      </c>
      <c r="L105" s="270"/>
      <c r="M105" s="271" t="s">
        <v>19</v>
      </c>
      <c r="N105" s="272" t="s">
        <v>40</v>
      </c>
      <c r="O105" s="85"/>
      <c r="P105" s="222">
        <f>O105*H105</f>
        <v>0</v>
      </c>
      <c r="Q105" s="222">
        <v>0</v>
      </c>
      <c r="R105" s="222">
        <f>Q105*H105</f>
        <v>0</v>
      </c>
      <c r="S105" s="222">
        <v>0</v>
      </c>
      <c r="T105" s="223">
        <f>S105*H105</f>
        <v>0</v>
      </c>
      <c r="U105" s="39"/>
      <c r="V105" s="39"/>
      <c r="W105" s="39"/>
      <c r="X105" s="39"/>
      <c r="Y105" s="39"/>
      <c r="Z105" s="39"/>
      <c r="AA105" s="39"/>
      <c r="AB105" s="39"/>
      <c r="AC105" s="39"/>
      <c r="AD105" s="39"/>
      <c r="AE105" s="39"/>
      <c r="AR105" s="224" t="s">
        <v>270</v>
      </c>
      <c r="AT105" s="224" t="s">
        <v>295</v>
      </c>
      <c r="AU105" s="224" t="s">
        <v>76</v>
      </c>
      <c r="AY105" s="18" t="s">
        <v>216</v>
      </c>
      <c r="BE105" s="225">
        <f>IF(N105="základní",J105,0)</f>
        <v>0</v>
      </c>
      <c r="BF105" s="225">
        <f>IF(N105="snížená",J105,0)</f>
        <v>0</v>
      </c>
      <c r="BG105" s="225">
        <f>IF(N105="zákl. přenesená",J105,0)</f>
        <v>0</v>
      </c>
      <c r="BH105" s="225">
        <f>IF(N105="sníž. přenesená",J105,0)</f>
        <v>0</v>
      </c>
      <c r="BI105" s="225">
        <f>IF(N105="nulová",J105,0)</f>
        <v>0</v>
      </c>
      <c r="BJ105" s="18" t="s">
        <v>76</v>
      </c>
      <c r="BK105" s="225">
        <f>ROUND(I105*H105,2)</f>
        <v>0</v>
      </c>
      <c r="BL105" s="18" t="s">
        <v>224</v>
      </c>
      <c r="BM105" s="224" t="s">
        <v>3168</v>
      </c>
    </row>
    <row r="106" s="2" customFormat="1">
      <c r="A106" s="39"/>
      <c r="B106" s="40"/>
      <c r="C106" s="41"/>
      <c r="D106" s="226" t="s">
        <v>894</v>
      </c>
      <c r="E106" s="41"/>
      <c r="F106" s="227" t="s">
        <v>3169</v>
      </c>
      <c r="G106" s="41"/>
      <c r="H106" s="41"/>
      <c r="I106" s="228"/>
      <c r="J106" s="41"/>
      <c r="K106" s="41"/>
      <c r="L106" s="45"/>
      <c r="M106" s="229"/>
      <c r="N106" s="230"/>
      <c r="O106" s="85"/>
      <c r="P106" s="85"/>
      <c r="Q106" s="85"/>
      <c r="R106" s="85"/>
      <c r="S106" s="85"/>
      <c r="T106" s="86"/>
      <c r="U106" s="39"/>
      <c r="V106" s="39"/>
      <c r="W106" s="39"/>
      <c r="X106" s="39"/>
      <c r="Y106" s="39"/>
      <c r="Z106" s="39"/>
      <c r="AA106" s="39"/>
      <c r="AB106" s="39"/>
      <c r="AC106" s="39"/>
      <c r="AD106" s="39"/>
      <c r="AE106" s="39"/>
      <c r="AT106" s="18" t="s">
        <v>894</v>
      </c>
      <c r="AU106" s="18" t="s">
        <v>76</v>
      </c>
    </row>
    <row r="107" s="2" customFormat="1" ht="13.8" customHeight="1">
      <c r="A107" s="39"/>
      <c r="B107" s="40"/>
      <c r="C107" s="263" t="s">
        <v>254</v>
      </c>
      <c r="D107" s="263" t="s">
        <v>295</v>
      </c>
      <c r="E107" s="264" t="s">
        <v>3170</v>
      </c>
      <c r="F107" s="265" t="s">
        <v>3171</v>
      </c>
      <c r="G107" s="266" t="s">
        <v>19</v>
      </c>
      <c r="H107" s="267">
        <v>1</v>
      </c>
      <c r="I107" s="268"/>
      <c r="J107" s="269">
        <f>ROUND(I107*H107,2)</f>
        <v>0</v>
      </c>
      <c r="K107" s="265" t="s">
        <v>19</v>
      </c>
      <c r="L107" s="270"/>
      <c r="M107" s="271" t="s">
        <v>19</v>
      </c>
      <c r="N107" s="272" t="s">
        <v>40</v>
      </c>
      <c r="O107" s="85"/>
      <c r="P107" s="222">
        <f>O107*H107</f>
        <v>0</v>
      </c>
      <c r="Q107" s="222">
        <v>0</v>
      </c>
      <c r="R107" s="222">
        <f>Q107*H107</f>
        <v>0</v>
      </c>
      <c r="S107" s="222">
        <v>0</v>
      </c>
      <c r="T107" s="223">
        <f>S107*H107</f>
        <v>0</v>
      </c>
      <c r="U107" s="39"/>
      <c r="V107" s="39"/>
      <c r="W107" s="39"/>
      <c r="X107" s="39"/>
      <c r="Y107" s="39"/>
      <c r="Z107" s="39"/>
      <c r="AA107" s="39"/>
      <c r="AB107" s="39"/>
      <c r="AC107" s="39"/>
      <c r="AD107" s="39"/>
      <c r="AE107" s="39"/>
      <c r="AR107" s="224" t="s">
        <v>270</v>
      </c>
      <c r="AT107" s="224" t="s">
        <v>295</v>
      </c>
      <c r="AU107" s="224" t="s">
        <v>76</v>
      </c>
      <c r="AY107" s="18" t="s">
        <v>216</v>
      </c>
      <c r="BE107" s="225">
        <f>IF(N107="základní",J107,0)</f>
        <v>0</v>
      </c>
      <c r="BF107" s="225">
        <f>IF(N107="snížená",J107,0)</f>
        <v>0</v>
      </c>
      <c r="BG107" s="225">
        <f>IF(N107="zákl. přenesená",J107,0)</f>
        <v>0</v>
      </c>
      <c r="BH107" s="225">
        <f>IF(N107="sníž. přenesená",J107,0)</f>
        <v>0</v>
      </c>
      <c r="BI107" s="225">
        <f>IF(N107="nulová",J107,0)</f>
        <v>0</v>
      </c>
      <c r="BJ107" s="18" t="s">
        <v>76</v>
      </c>
      <c r="BK107" s="225">
        <f>ROUND(I107*H107,2)</f>
        <v>0</v>
      </c>
      <c r="BL107" s="18" t="s">
        <v>224</v>
      </c>
      <c r="BM107" s="224" t="s">
        <v>3172</v>
      </c>
    </row>
    <row r="108" s="2" customFormat="1">
      <c r="A108" s="39"/>
      <c r="B108" s="40"/>
      <c r="C108" s="41"/>
      <c r="D108" s="226" t="s">
        <v>894</v>
      </c>
      <c r="E108" s="41"/>
      <c r="F108" s="227" t="s">
        <v>3173</v>
      </c>
      <c r="G108" s="41"/>
      <c r="H108" s="41"/>
      <c r="I108" s="228"/>
      <c r="J108" s="41"/>
      <c r="K108" s="41"/>
      <c r="L108" s="45"/>
      <c r="M108" s="229"/>
      <c r="N108" s="230"/>
      <c r="O108" s="85"/>
      <c r="P108" s="85"/>
      <c r="Q108" s="85"/>
      <c r="R108" s="85"/>
      <c r="S108" s="85"/>
      <c r="T108" s="86"/>
      <c r="U108" s="39"/>
      <c r="V108" s="39"/>
      <c r="W108" s="39"/>
      <c r="X108" s="39"/>
      <c r="Y108" s="39"/>
      <c r="Z108" s="39"/>
      <c r="AA108" s="39"/>
      <c r="AB108" s="39"/>
      <c r="AC108" s="39"/>
      <c r="AD108" s="39"/>
      <c r="AE108" s="39"/>
      <c r="AT108" s="18" t="s">
        <v>894</v>
      </c>
      <c r="AU108" s="18" t="s">
        <v>76</v>
      </c>
    </row>
    <row r="109" s="2" customFormat="1" ht="13.8" customHeight="1">
      <c r="A109" s="39"/>
      <c r="B109" s="40"/>
      <c r="C109" s="263" t="s">
        <v>217</v>
      </c>
      <c r="D109" s="263" t="s">
        <v>295</v>
      </c>
      <c r="E109" s="264" t="s">
        <v>3174</v>
      </c>
      <c r="F109" s="265" t="s">
        <v>3175</v>
      </c>
      <c r="G109" s="266" t="s">
        <v>19</v>
      </c>
      <c r="H109" s="267">
        <v>1</v>
      </c>
      <c r="I109" s="268"/>
      <c r="J109" s="269">
        <f>ROUND(I109*H109,2)</f>
        <v>0</v>
      </c>
      <c r="K109" s="265" t="s">
        <v>19</v>
      </c>
      <c r="L109" s="270"/>
      <c r="M109" s="271" t="s">
        <v>19</v>
      </c>
      <c r="N109" s="272" t="s">
        <v>40</v>
      </c>
      <c r="O109" s="85"/>
      <c r="P109" s="222">
        <f>O109*H109</f>
        <v>0</v>
      </c>
      <c r="Q109" s="222">
        <v>0</v>
      </c>
      <c r="R109" s="222">
        <f>Q109*H109</f>
        <v>0</v>
      </c>
      <c r="S109" s="222">
        <v>0</v>
      </c>
      <c r="T109" s="223">
        <f>S109*H109</f>
        <v>0</v>
      </c>
      <c r="U109" s="39"/>
      <c r="V109" s="39"/>
      <c r="W109" s="39"/>
      <c r="X109" s="39"/>
      <c r="Y109" s="39"/>
      <c r="Z109" s="39"/>
      <c r="AA109" s="39"/>
      <c r="AB109" s="39"/>
      <c r="AC109" s="39"/>
      <c r="AD109" s="39"/>
      <c r="AE109" s="39"/>
      <c r="AR109" s="224" t="s">
        <v>270</v>
      </c>
      <c r="AT109" s="224" t="s">
        <v>295</v>
      </c>
      <c r="AU109" s="224" t="s">
        <v>76</v>
      </c>
      <c r="AY109" s="18" t="s">
        <v>216</v>
      </c>
      <c r="BE109" s="225">
        <f>IF(N109="základní",J109,0)</f>
        <v>0</v>
      </c>
      <c r="BF109" s="225">
        <f>IF(N109="snížená",J109,0)</f>
        <v>0</v>
      </c>
      <c r="BG109" s="225">
        <f>IF(N109="zákl. přenesená",J109,0)</f>
        <v>0</v>
      </c>
      <c r="BH109" s="225">
        <f>IF(N109="sníž. přenesená",J109,0)</f>
        <v>0</v>
      </c>
      <c r="BI109" s="225">
        <f>IF(N109="nulová",J109,0)</f>
        <v>0</v>
      </c>
      <c r="BJ109" s="18" t="s">
        <v>76</v>
      </c>
      <c r="BK109" s="225">
        <f>ROUND(I109*H109,2)</f>
        <v>0</v>
      </c>
      <c r="BL109" s="18" t="s">
        <v>224</v>
      </c>
      <c r="BM109" s="224" t="s">
        <v>3176</v>
      </c>
    </row>
    <row r="110" s="2" customFormat="1">
      <c r="A110" s="39"/>
      <c r="B110" s="40"/>
      <c r="C110" s="41"/>
      <c r="D110" s="226" t="s">
        <v>894</v>
      </c>
      <c r="E110" s="41"/>
      <c r="F110" s="227" t="s">
        <v>3177</v>
      </c>
      <c r="G110" s="41"/>
      <c r="H110" s="41"/>
      <c r="I110" s="228"/>
      <c r="J110" s="41"/>
      <c r="K110" s="41"/>
      <c r="L110" s="45"/>
      <c r="M110" s="229"/>
      <c r="N110" s="230"/>
      <c r="O110" s="85"/>
      <c r="P110" s="85"/>
      <c r="Q110" s="85"/>
      <c r="R110" s="85"/>
      <c r="S110" s="85"/>
      <c r="T110" s="86"/>
      <c r="U110" s="39"/>
      <c r="V110" s="39"/>
      <c r="W110" s="39"/>
      <c r="X110" s="39"/>
      <c r="Y110" s="39"/>
      <c r="Z110" s="39"/>
      <c r="AA110" s="39"/>
      <c r="AB110" s="39"/>
      <c r="AC110" s="39"/>
      <c r="AD110" s="39"/>
      <c r="AE110" s="39"/>
      <c r="AT110" s="18" t="s">
        <v>894</v>
      </c>
      <c r="AU110" s="18" t="s">
        <v>76</v>
      </c>
    </row>
    <row r="111" s="2" customFormat="1" ht="13.8" customHeight="1">
      <c r="A111" s="39"/>
      <c r="B111" s="40"/>
      <c r="C111" s="263" t="s">
        <v>265</v>
      </c>
      <c r="D111" s="263" t="s">
        <v>295</v>
      </c>
      <c r="E111" s="264" t="s">
        <v>3178</v>
      </c>
      <c r="F111" s="265" t="s">
        <v>3179</v>
      </c>
      <c r="G111" s="266" t="s">
        <v>19</v>
      </c>
      <c r="H111" s="267">
        <v>1</v>
      </c>
      <c r="I111" s="268"/>
      <c r="J111" s="269">
        <f>ROUND(I111*H111,2)</f>
        <v>0</v>
      </c>
      <c r="K111" s="265" t="s">
        <v>19</v>
      </c>
      <c r="L111" s="270"/>
      <c r="M111" s="271" t="s">
        <v>19</v>
      </c>
      <c r="N111" s="272" t="s">
        <v>40</v>
      </c>
      <c r="O111" s="85"/>
      <c r="P111" s="222">
        <f>O111*H111</f>
        <v>0</v>
      </c>
      <c r="Q111" s="222">
        <v>0</v>
      </c>
      <c r="R111" s="222">
        <f>Q111*H111</f>
        <v>0</v>
      </c>
      <c r="S111" s="222">
        <v>0</v>
      </c>
      <c r="T111" s="223">
        <f>S111*H111</f>
        <v>0</v>
      </c>
      <c r="U111" s="39"/>
      <c r="V111" s="39"/>
      <c r="W111" s="39"/>
      <c r="X111" s="39"/>
      <c r="Y111" s="39"/>
      <c r="Z111" s="39"/>
      <c r="AA111" s="39"/>
      <c r="AB111" s="39"/>
      <c r="AC111" s="39"/>
      <c r="AD111" s="39"/>
      <c r="AE111" s="39"/>
      <c r="AR111" s="224" t="s">
        <v>270</v>
      </c>
      <c r="AT111" s="224" t="s">
        <v>295</v>
      </c>
      <c r="AU111" s="224" t="s">
        <v>76</v>
      </c>
      <c r="AY111" s="18" t="s">
        <v>216</v>
      </c>
      <c r="BE111" s="225">
        <f>IF(N111="základní",J111,0)</f>
        <v>0</v>
      </c>
      <c r="BF111" s="225">
        <f>IF(N111="snížená",J111,0)</f>
        <v>0</v>
      </c>
      <c r="BG111" s="225">
        <f>IF(N111="zákl. přenesená",J111,0)</f>
        <v>0</v>
      </c>
      <c r="BH111" s="225">
        <f>IF(N111="sníž. přenesená",J111,0)</f>
        <v>0</v>
      </c>
      <c r="BI111" s="225">
        <f>IF(N111="nulová",J111,0)</f>
        <v>0</v>
      </c>
      <c r="BJ111" s="18" t="s">
        <v>76</v>
      </c>
      <c r="BK111" s="225">
        <f>ROUND(I111*H111,2)</f>
        <v>0</v>
      </c>
      <c r="BL111" s="18" t="s">
        <v>224</v>
      </c>
      <c r="BM111" s="224" t="s">
        <v>3180</v>
      </c>
    </row>
    <row r="112" s="2" customFormat="1">
      <c r="A112" s="39"/>
      <c r="B112" s="40"/>
      <c r="C112" s="41"/>
      <c r="D112" s="226" t="s">
        <v>894</v>
      </c>
      <c r="E112" s="41"/>
      <c r="F112" s="227" t="s">
        <v>3181</v>
      </c>
      <c r="G112" s="41"/>
      <c r="H112" s="41"/>
      <c r="I112" s="228"/>
      <c r="J112" s="41"/>
      <c r="K112" s="41"/>
      <c r="L112" s="45"/>
      <c r="M112" s="229"/>
      <c r="N112" s="230"/>
      <c r="O112" s="85"/>
      <c r="P112" s="85"/>
      <c r="Q112" s="85"/>
      <c r="R112" s="85"/>
      <c r="S112" s="85"/>
      <c r="T112" s="86"/>
      <c r="U112" s="39"/>
      <c r="V112" s="39"/>
      <c r="W112" s="39"/>
      <c r="X112" s="39"/>
      <c r="Y112" s="39"/>
      <c r="Z112" s="39"/>
      <c r="AA112" s="39"/>
      <c r="AB112" s="39"/>
      <c r="AC112" s="39"/>
      <c r="AD112" s="39"/>
      <c r="AE112" s="39"/>
      <c r="AT112" s="18" t="s">
        <v>894</v>
      </c>
      <c r="AU112" s="18" t="s">
        <v>76</v>
      </c>
    </row>
    <row r="113" s="2" customFormat="1" ht="13.8" customHeight="1">
      <c r="A113" s="39"/>
      <c r="B113" s="40"/>
      <c r="C113" s="263" t="s">
        <v>270</v>
      </c>
      <c r="D113" s="263" t="s">
        <v>295</v>
      </c>
      <c r="E113" s="264" t="s">
        <v>3182</v>
      </c>
      <c r="F113" s="265" t="s">
        <v>3183</v>
      </c>
      <c r="G113" s="266" t="s">
        <v>19</v>
      </c>
      <c r="H113" s="267">
        <v>2</v>
      </c>
      <c r="I113" s="268"/>
      <c r="J113" s="269">
        <f>ROUND(I113*H113,2)</f>
        <v>0</v>
      </c>
      <c r="K113" s="265" t="s">
        <v>19</v>
      </c>
      <c r="L113" s="270"/>
      <c r="M113" s="271" t="s">
        <v>19</v>
      </c>
      <c r="N113" s="272" t="s">
        <v>40</v>
      </c>
      <c r="O113" s="85"/>
      <c r="P113" s="222">
        <f>O113*H113</f>
        <v>0</v>
      </c>
      <c r="Q113" s="222">
        <v>0</v>
      </c>
      <c r="R113" s="222">
        <f>Q113*H113</f>
        <v>0</v>
      </c>
      <c r="S113" s="222">
        <v>0</v>
      </c>
      <c r="T113" s="223">
        <f>S113*H113</f>
        <v>0</v>
      </c>
      <c r="U113" s="39"/>
      <c r="V113" s="39"/>
      <c r="W113" s="39"/>
      <c r="X113" s="39"/>
      <c r="Y113" s="39"/>
      <c r="Z113" s="39"/>
      <c r="AA113" s="39"/>
      <c r="AB113" s="39"/>
      <c r="AC113" s="39"/>
      <c r="AD113" s="39"/>
      <c r="AE113" s="39"/>
      <c r="AR113" s="224" t="s">
        <v>270</v>
      </c>
      <c r="AT113" s="224" t="s">
        <v>295</v>
      </c>
      <c r="AU113" s="224" t="s">
        <v>76</v>
      </c>
      <c r="AY113" s="18" t="s">
        <v>216</v>
      </c>
      <c r="BE113" s="225">
        <f>IF(N113="základní",J113,0)</f>
        <v>0</v>
      </c>
      <c r="BF113" s="225">
        <f>IF(N113="snížená",J113,0)</f>
        <v>0</v>
      </c>
      <c r="BG113" s="225">
        <f>IF(N113="zákl. přenesená",J113,0)</f>
        <v>0</v>
      </c>
      <c r="BH113" s="225">
        <f>IF(N113="sníž. přenesená",J113,0)</f>
        <v>0</v>
      </c>
      <c r="BI113" s="225">
        <f>IF(N113="nulová",J113,0)</f>
        <v>0</v>
      </c>
      <c r="BJ113" s="18" t="s">
        <v>76</v>
      </c>
      <c r="BK113" s="225">
        <f>ROUND(I113*H113,2)</f>
        <v>0</v>
      </c>
      <c r="BL113" s="18" t="s">
        <v>224</v>
      </c>
      <c r="BM113" s="224" t="s">
        <v>3184</v>
      </c>
    </row>
    <row r="114" s="2" customFormat="1">
      <c r="A114" s="39"/>
      <c r="B114" s="40"/>
      <c r="C114" s="41"/>
      <c r="D114" s="226" t="s">
        <v>894</v>
      </c>
      <c r="E114" s="41"/>
      <c r="F114" s="227" t="s">
        <v>3185</v>
      </c>
      <c r="G114" s="41"/>
      <c r="H114" s="41"/>
      <c r="I114" s="228"/>
      <c r="J114" s="41"/>
      <c r="K114" s="41"/>
      <c r="L114" s="45"/>
      <c r="M114" s="229"/>
      <c r="N114" s="230"/>
      <c r="O114" s="85"/>
      <c r="P114" s="85"/>
      <c r="Q114" s="85"/>
      <c r="R114" s="85"/>
      <c r="S114" s="85"/>
      <c r="T114" s="86"/>
      <c r="U114" s="39"/>
      <c r="V114" s="39"/>
      <c r="W114" s="39"/>
      <c r="X114" s="39"/>
      <c r="Y114" s="39"/>
      <c r="Z114" s="39"/>
      <c r="AA114" s="39"/>
      <c r="AB114" s="39"/>
      <c r="AC114" s="39"/>
      <c r="AD114" s="39"/>
      <c r="AE114" s="39"/>
      <c r="AT114" s="18" t="s">
        <v>894</v>
      </c>
      <c r="AU114" s="18" t="s">
        <v>76</v>
      </c>
    </row>
    <row r="115" s="2" customFormat="1" ht="13.8" customHeight="1">
      <c r="A115" s="39"/>
      <c r="B115" s="40"/>
      <c r="C115" s="263" t="s">
        <v>232</v>
      </c>
      <c r="D115" s="263" t="s">
        <v>295</v>
      </c>
      <c r="E115" s="264" t="s">
        <v>3186</v>
      </c>
      <c r="F115" s="265" t="s">
        <v>3187</v>
      </c>
      <c r="G115" s="266" t="s">
        <v>19</v>
      </c>
      <c r="H115" s="267">
        <v>1</v>
      </c>
      <c r="I115" s="268"/>
      <c r="J115" s="269">
        <f>ROUND(I115*H115,2)</f>
        <v>0</v>
      </c>
      <c r="K115" s="265" t="s">
        <v>19</v>
      </c>
      <c r="L115" s="270"/>
      <c r="M115" s="271" t="s">
        <v>19</v>
      </c>
      <c r="N115" s="272" t="s">
        <v>40</v>
      </c>
      <c r="O115" s="85"/>
      <c r="P115" s="222">
        <f>O115*H115</f>
        <v>0</v>
      </c>
      <c r="Q115" s="222">
        <v>0</v>
      </c>
      <c r="R115" s="222">
        <f>Q115*H115</f>
        <v>0</v>
      </c>
      <c r="S115" s="222">
        <v>0</v>
      </c>
      <c r="T115" s="223">
        <f>S115*H115</f>
        <v>0</v>
      </c>
      <c r="U115" s="39"/>
      <c r="V115" s="39"/>
      <c r="W115" s="39"/>
      <c r="X115" s="39"/>
      <c r="Y115" s="39"/>
      <c r="Z115" s="39"/>
      <c r="AA115" s="39"/>
      <c r="AB115" s="39"/>
      <c r="AC115" s="39"/>
      <c r="AD115" s="39"/>
      <c r="AE115" s="39"/>
      <c r="AR115" s="224" t="s">
        <v>270</v>
      </c>
      <c r="AT115" s="224" t="s">
        <v>295</v>
      </c>
      <c r="AU115" s="224" t="s">
        <v>76</v>
      </c>
      <c r="AY115" s="18" t="s">
        <v>216</v>
      </c>
      <c r="BE115" s="225">
        <f>IF(N115="základní",J115,0)</f>
        <v>0</v>
      </c>
      <c r="BF115" s="225">
        <f>IF(N115="snížená",J115,0)</f>
        <v>0</v>
      </c>
      <c r="BG115" s="225">
        <f>IF(N115="zákl. přenesená",J115,0)</f>
        <v>0</v>
      </c>
      <c r="BH115" s="225">
        <f>IF(N115="sníž. přenesená",J115,0)</f>
        <v>0</v>
      </c>
      <c r="BI115" s="225">
        <f>IF(N115="nulová",J115,0)</f>
        <v>0</v>
      </c>
      <c r="BJ115" s="18" t="s">
        <v>76</v>
      </c>
      <c r="BK115" s="225">
        <f>ROUND(I115*H115,2)</f>
        <v>0</v>
      </c>
      <c r="BL115" s="18" t="s">
        <v>224</v>
      </c>
      <c r="BM115" s="224" t="s">
        <v>3188</v>
      </c>
    </row>
    <row r="116" s="2" customFormat="1">
      <c r="A116" s="39"/>
      <c r="B116" s="40"/>
      <c r="C116" s="41"/>
      <c r="D116" s="226" t="s">
        <v>894</v>
      </c>
      <c r="E116" s="41"/>
      <c r="F116" s="227" t="s">
        <v>3189</v>
      </c>
      <c r="G116" s="41"/>
      <c r="H116" s="41"/>
      <c r="I116" s="228"/>
      <c r="J116" s="41"/>
      <c r="K116" s="41"/>
      <c r="L116" s="45"/>
      <c r="M116" s="229"/>
      <c r="N116" s="230"/>
      <c r="O116" s="85"/>
      <c r="P116" s="85"/>
      <c r="Q116" s="85"/>
      <c r="R116" s="85"/>
      <c r="S116" s="85"/>
      <c r="T116" s="86"/>
      <c r="U116" s="39"/>
      <c r="V116" s="39"/>
      <c r="W116" s="39"/>
      <c r="X116" s="39"/>
      <c r="Y116" s="39"/>
      <c r="Z116" s="39"/>
      <c r="AA116" s="39"/>
      <c r="AB116" s="39"/>
      <c r="AC116" s="39"/>
      <c r="AD116" s="39"/>
      <c r="AE116" s="39"/>
      <c r="AT116" s="18" t="s">
        <v>894</v>
      </c>
      <c r="AU116" s="18" t="s">
        <v>76</v>
      </c>
    </row>
    <row r="117" s="2" customFormat="1" ht="13.8" customHeight="1">
      <c r="A117" s="39"/>
      <c r="B117" s="40"/>
      <c r="C117" s="263" t="s">
        <v>147</v>
      </c>
      <c r="D117" s="263" t="s">
        <v>295</v>
      </c>
      <c r="E117" s="264" t="s">
        <v>3182</v>
      </c>
      <c r="F117" s="265" t="s">
        <v>3183</v>
      </c>
      <c r="G117" s="266" t="s">
        <v>19</v>
      </c>
      <c r="H117" s="267">
        <v>3</v>
      </c>
      <c r="I117" s="268"/>
      <c r="J117" s="269">
        <f>ROUND(I117*H117,2)</f>
        <v>0</v>
      </c>
      <c r="K117" s="265" t="s">
        <v>19</v>
      </c>
      <c r="L117" s="270"/>
      <c r="M117" s="271" t="s">
        <v>19</v>
      </c>
      <c r="N117" s="272" t="s">
        <v>40</v>
      </c>
      <c r="O117" s="85"/>
      <c r="P117" s="222">
        <f>O117*H117</f>
        <v>0</v>
      </c>
      <c r="Q117" s="222">
        <v>0</v>
      </c>
      <c r="R117" s="222">
        <f>Q117*H117</f>
        <v>0</v>
      </c>
      <c r="S117" s="222">
        <v>0</v>
      </c>
      <c r="T117" s="223">
        <f>S117*H117</f>
        <v>0</v>
      </c>
      <c r="U117" s="39"/>
      <c r="V117" s="39"/>
      <c r="W117" s="39"/>
      <c r="X117" s="39"/>
      <c r="Y117" s="39"/>
      <c r="Z117" s="39"/>
      <c r="AA117" s="39"/>
      <c r="AB117" s="39"/>
      <c r="AC117" s="39"/>
      <c r="AD117" s="39"/>
      <c r="AE117" s="39"/>
      <c r="AR117" s="224" t="s">
        <v>270</v>
      </c>
      <c r="AT117" s="224" t="s">
        <v>295</v>
      </c>
      <c r="AU117" s="224" t="s">
        <v>76</v>
      </c>
      <c r="AY117" s="18" t="s">
        <v>216</v>
      </c>
      <c r="BE117" s="225">
        <f>IF(N117="základní",J117,0)</f>
        <v>0</v>
      </c>
      <c r="BF117" s="225">
        <f>IF(N117="snížená",J117,0)</f>
        <v>0</v>
      </c>
      <c r="BG117" s="225">
        <f>IF(N117="zákl. přenesená",J117,0)</f>
        <v>0</v>
      </c>
      <c r="BH117" s="225">
        <f>IF(N117="sníž. přenesená",J117,0)</f>
        <v>0</v>
      </c>
      <c r="BI117" s="225">
        <f>IF(N117="nulová",J117,0)</f>
        <v>0</v>
      </c>
      <c r="BJ117" s="18" t="s">
        <v>76</v>
      </c>
      <c r="BK117" s="225">
        <f>ROUND(I117*H117,2)</f>
        <v>0</v>
      </c>
      <c r="BL117" s="18" t="s">
        <v>224</v>
      </c>
      <c r="BM117" s="224" t="s">
        <v>3190</v>
      </c>
    </row>
    <row r="118" s="2" customFormat="1">
      <c r="A118" s="39"/>
      <c r="B118" s="40"/>
      <c r="C118" s="41"/>
      <c r="D118" s="226" t="s">
        <v>894</v>
      </c>
      <c r="E118" s="41"/>
      <c r="F118" s="227" t="s">
        <v>3185</v>
      </c>
      <c r="G118" s="41"/>
      <c r="H118" s="41"/>
      <c r="I118" s="228"/>
      <c r="J118" s="41"/>
      <c r="K118" s="41"/>
      <c r="L118" s="45"/>
      <c r="M118" s="229"/>
      <c r="N118" s="230"/>
      <c r="O118" s="85"/>
      <c r="P118" s="85"/>
      <c r="Q118" s="85"/>
      <c r="R118" s="85"/>
      <c r="S118" s="85"/>
      <c r="T118" s="86"/>
      <c r="U118" s="39"/>
      <c r="V118" s="39"/>
      <c r="W118" s="39"/>
      <c r="X118" s="39"/>
      <c r="Y118" s="39"/>
      <c r="Z118" s="39"/>
      <c r="AA118" s="39"/>
      <c r="AB118" s="39"/>
      <c r="AC118" s="39"/>
      <c r="AD118" s="39"/>
      <c r="AE118" s="39"/>
      <c r="AT118" s="18" t="s">
        <v>894</v>
      </c>
      <c r="AU118" s="18" t="s">
        <v>76</v>
      </c>
    </row>
    <row r="119" s="2" customFormat="1" ht="13.8" customHeight="1">
      <c r="A119" s="39"/>
      <c r="B119" s="40"/>
      <c r="C119" s="263" t="s">
        <v>157</v>
      </c>
      <c r="D119" s="263" t="s">
        <v>295</v>
      </c>
      <c r="E119" s="264" t="s">
        <v>3191</v>
      </c>
      <c r="F119" s="265" t="s">
        <v>3192</v>
      </c>
      <c r="G119" s="266" t="s">
        <v>19</v>
      </c>
      <c r="H119" s="267">
        <v>2</v>
      </c>
      <c r="I119" s="268"/>
      <c r="J119" s="269">
        <f>ROUND(I119*H119,2)</f>
        <v>0</v>
      </c>
      <c r="K119" s="265" t="s">
        <v>19</v>
      </c>
      <c r="L119" s="270"/>
      <c r="M119" s="271" t="s">
        <v>19</v>
      </c>
      <c r="N119" s="272" t="s">
        <v>40</v>
      </c>
      <c r="O119" s="85"/>
      <c r="P119" s="222">
        <f>O119*H119</f>
        <v>0</v>
      </c>
      <c r="Q119" s="222">
        <v>0</v>
      </c>
      <c r="R119" s="222">
        <f>Q119*H119</f>
        <v>0</v>
      </c>
      <c r="S119" s="222">
        <v>0</v>
      </c>
      <c r="T119" s="223">
        <f>S119*H119</f>
        <v>0</v>
      </c>
      <c r="U119" s="39"/>
      <c r="V119" s="39"/>
      <c r="W119" s="39"/>
      <c r="X119" s="39"/>
      <c r="Y119" s="39"/>
      <c r="Z119" s="39"/>
      <c r="AA119" s="39"/>
      <c r="AB119" s="39"/>
      <c r="AC119" s="39"/>
      <c r="AD119" s="39"/>
      <c r="AE119" s="39"/>
      <c r="AR119" s="224" t="s">
        <v>270</v>
      </c>
      <c r="AT119" s="224" t="s">
        <v>295</v>
      </c>
      <c r="AU119" s="224" t="s">
        <v>76</v>
      </c>
      <c r="AY119" s="18" t="s">
        <v>216</v>
      </c>
      <c r="BE119" s="225">
        <f>IF(N119="základní",J119,0)</f>
        <v>0</v>
      </c>
      <c r="BF119" s="225">
        <f>IF(N119="snížená",J119,0)</f>
        <v>0</v>
      </c>
      <c r="BG119" s="225">
        <f>IF(N119="zákl. přenesená",J119,0)</f>
        <v>0</v>
      </c>
      <c r="BH119" s="225">
        <f>IF(N119="sníž. přenesená",J119,0)</f>
        <v>0</v>
      </c>
      <c r="BI119" s="225">
        <f>IF(N119="nulová",J119,0)</f>
        <v>0</v>
      </c>
      <c r="BJ119" s="18" t="s">
        <v>76</v>
      </c>
      <c r="BK119" s="225">
        <f>ROUND(I119*H119,2)</f>
        <v>0</v>
      </c>
      <c r="BL119" s="18" t="s">
        <v>224</v>
      </c>
      <c r="BM119" s="224" t="s">
        <v>3193</v>
      </c>
    </row>
    <row r="120" s="2" customFormat="1">
      <c r="A120" s="39"/>
      <c r="B120" s="40"/>
      <c r="C120" s="41"/>
      <c r="D120" s="226" t="s">
        <v>894</v>
      </c>
      <c r="E120" s="41"/>
      <c r="F120" s="227" t="s">
        <v>3194</v>
      </c>
      <c r="G120" s="41"/>
      <c r="H120" s="41"/>
      <c r="I120" s="228"/>
      <c r="J120" s="41"/>
      <c r="K120" s="41"/>
      <c r="L120" s="45"/>
      <c r="M120" s="229"/>
      <c r="N120" s="230"/>
      <c r="O120" s="85"/>
      <c r="P120" s="85"/>
      <c r="Q120" s="85"/>
      <c r="R120" s="85"/>
      <c r="S120" s="85"/>
      <c r="T120" s="86"/>
      <c r="U120" s="39"/>
      <c r="V120" s="39"/>
      <c r="W120" s="39"/>
      <c r="X120" s="39"/>
      <c r="Y120" s="39"/>
      <c r="Z120" s="39"/>
      <c r="AA120" s="39"/>
      <c r="AB120" s="39"/>
      <c r="AC120" s="39"/>
      <c r="AD120" s="39"/>
      <c r="AE120" s="39"/>
      <c r="AT120" s="18" t="s">
        <v>894</v>
      </c>
      <c r="AU120" s="18" t="s">
        <v>76</v>
      </c>
    </row>
    <row r="121" s="2" customFormat="1" ht="13.8" customHeight="1">
      <c r="A121" s="39"/>
      <c r="B121" s="40"/>
      <c r="C121" s="263" t="s">
        <v>164</v>
      </c>
      <c r="D121" s="263" t="s">
        <v>295</v>
      </c>
      <c r="E121" s="264" t="s">
        <v>3195</v>
      </c>
      <c r="F121" s="265" t="s">
        <v>3196</v>
      </c>
      <c r="G121" s="266" t="s">
        <v>19</v>
      </c>
      <c r="H121" s="267">
        <v>5</v>
      </c>
      <c r="I121" s="268"/>
      <c r="J121" s="269">
        <f>ROUND(I121*H121,2)</f>
        <v>0</v>
      </c>
      <c r="K121" s="265" t="s">
        <v>19</v>
      </c>
      <c r="L121" s="270"/>
      <c r="M121" s="271" t="s">
        <v>19</v>
      </c>
      <c r="N121" s="272" t="s">
        <v>40</v>
      </c>
      <c r="O121" s="85"/>
      <c r="P121" s="222">
        <f>O121*H121</f>
        <v>0</v>
      </c>
      <c r="Q121" s="222">
        <v>0</v>
      </c>
      <c r="R121" s="222">
        <f>Q121*H121</f>
        <v>0</v>
      </c>
      <c r="S121" s="222">
        <v>0</v>
      </c>
      <c r="T121" s="223">
        <f>S121*H121</f>
        <v>0</v>
      </c>
      <c r="U121" s="39"/>
      <c r="V121" s="39"/>
      <c r="W121" s="39"/>
      <c r="X121" s="39"/>
      <c r="Y121" s="39"/>
      <c r="Z121" s="39"/>
      <c r="AA121" s="39"/>
      <c r="AB121" s="39"/>
      <c r="AC121" s="39"/>
      <c r="AD121" s="39"/>
      <c r="AE121" s="39"/>
      <c r="AR121" s="224" t="s">
        <v>270</v>
      </c>
      <c r="AT121" s="224" t="s">
        <v>295</v>
      </c>
      <c r="AU121" s="224" t="s">
        <v>76</v>
      </c>
      <c r="AY121" s="18" t="s">
        <v>216</v>
      </c>
      <c r="BE121" s="225">
        <f>IF(N121="základní",J121,0)</f>
        <v>0</v>
      </c>
      <c r="BF121" s="225">
        <f>IF(N121="snížená",J121,0)</f>
        <v>0</v>
      </c>
      <c r="BG121" s="225">
        <f>IF(N121="zákl. přenesená",J121,0)</f>
        <v>0</v>
      </c>
      <c r="BH121" s="225">
        <f>IF(N121="sníž. přenesená",J121,0)</f>
        <v>0</v>
      </c>
      <c r="BI121" s="225">
        <f>IF(N121="nulová",J121,0)</f>
        <v>0</v>
      </c>
      <c r="BJ121" s="18" t="s">
        <v>76</v>
      </c>
      <c r="BK121" s="225">
        <f>ROUND(I121*H121,2)</f>
        <v>0</v>
      </c>
      <c r="BL121" s="18" t="s">
        <v>224</v>
      </c>
      <c r="BM121" s="224" t="s">
        <v>3197</v>
      </c>
    </row>
    <row r="122" s="2" customFormat="1">
      <c r="A122" s="39"/>
      <c r="B122" s="40"/>
      <c r="C122" s="41"/>
      <c r="D122" s="226" t="s">
        <v>894</v>
      </c>
      <c r="E122" s="41"/>
      <c r="F122" s="227" t="s">
        <v>3198</v>
      </c>
      <c r="G122" s="41"/>
      <c r="H122" s="41"/>
      <c r="I122" s="228"/>
      <c r="J122" s="41"/>
      <c r="K122" s="41"/>
      <c r="L122" s="45"/>
      <c r="M122" s="229"/>
      <c r="N122" s="230"/>
      <c r="O122" s="85"/>
      <c r="P122" s="85"/>
      <c r="Q122" s="85"/>
      <c r="R122" s="85"/>
      <c r="S122" s="85"/>
      <c r="T122" s="86"/>
      <c r="U122" s="39"/>
      <c r="V122" s="39"/>
      <c r="W122" s="39"/>
      <c r="X122" s="39"/>
      <c r="Y122" s="39"/>
      <c r="Z122" s="39"/>
      <c r="AA122" s="39"/>
      <c r="AB122" s="39"/>
      <c r="AC122" s="39"/>
      <c r="AD122" s="39"/>
      <c r="AE122" s="39"/>
      <c r="AT122" s="18" t="s">
        <v>894</v>
      </c>
      <c r="AU122" s="18" t="s">
        <v>76</v>
      </c>
    </row>
    <row r="123" s="2" customFormat="1" ht="13.8" customHeight="1">
      <c r="A123" s="39"/>
      <c r="B123" s="40"/>
      <c r="C123" s="263" t="s">
        <v>310</v>
      </c>
      <c r="D123" s="263" t="s">
        <v>295</v>
      </c>
      <c r="E123" s="264" t="s">
        <v>3199</v>
      </c>
      <c r="F123" s="265" t="s">
        <v>3200</v>
      </c>
      <c r="G123" s="266" t="s">
        <v>19</v>
      </c>
      <c r="H123" s="267">
        <v>1</v>
      </c>
      <c r="I123" s="268"/>
      <c r="J123" s="269">
        <f>ROUND(I123*H123,2)</f>
        <v>0</v>
      </c>
      <c r="K123" s="265" t="s">
        <v>19</v>
      </c>
      <c r="L123" s="270"/>
      <c r="M123" s="271" t="s">
        <v>19</v>
      </c>
      <c r="N123" s="272" t="s">
        <v>40</v>
      </c>
      <c r="O123" s="85"/>
      <c r="P123" s="222">
        <f>O123*H123</f>
        <v>0</v>
      </c>
      <c r="Q123" s="222">
        <v>0</v>
      </c>
      <c r="R123" s="222">
        <f>Q123*H123</f>
        <v>0</v>
      </c>
      <c r="S123" s="222">
        <v>0</v>
      </c>
      <c r="T123" s="223">
        <f>S123*H123</f>
        <v>0</v>
      </c>
      <c r="U123" s="39"/>
      <c r="V123" s="39"/>
      <c r="W123" s="39"/>
      <c r="X123" s="39"/>
      <c r="Y123" s="39"/>
      <c r="Z123" s="39"/>
      <c r="AA123" s="39"/>
      <c r="AB123" s="39"/>
      <c r="AC123" s="39"/>
      <c r="AD123" s="39"/>
      <c r="AE123" s="39"/>
      <c r="AR123" s="224" t="s">
        <v>270</v>
      </c>
      <c r="AT123" s="224" t="s">
        <v>295</v>
      </c>
      <c r="AU123" s="224" t="s">
        <v>76</v>
      </c>
      <c r="AY123" s="18" t="s">
        <v>216</v>
      </c>
      <c r="BE123" s="225">
        <f>IF(N123="základní",J123,0)</f>
        <v>0</v>
      </c>
      <c r="BF123" s="225">
        <f>IF(N123="snížená",J123,0)</f>
        <v>0</v>
      </c>
      <c r="BG123" s="225">
        <f>IF(N123="zákl. přenesená",J123,0)</f>
        <v>0</v>
      </c>
      <c r="BH123" s="225">
        <f>IF(N123="sníž. přenesená",J123,0)</f>
        <v>0</v>
      </c>
      <c r="BI123" s="225">
        <f>IF(N123="nulová",J123,0)</f>
        <v>0</v>
      </c>
      <c r="BJ123" s="18" t="s">
        <v>76</v>
      </c>
      <c r="BK123" s="225">
        <f>ROUND(I123*H123,2)</f>
        <v>0</v>
      </c>
      <c r="BL123" s="18" t="s">
        <v>224</v>
      </c>
      <c r="BM123" s="224" t="s">
        <v>3201</v>
      </c>
    </row>
    <row r="124" s="2" customFormat="1">
      <c r="A124" s="39"/>
      <c r="B124" s="40"/>
      <c r="C124" s="41"/>
      <c r="D124" s="226" t="s">
        <v>894</v>
      </c>
      <c r="E124" s="41"/>
      <c r="F124" s="227" t="s">
        <v>3202</v>
      </c>
      <c r="G124" s="41"/>
      <c r="H124" s="41"/>
      <c r="I124" s="228"/>
      <c r="J124" s="41"/>
      <c r="K124" s="41"/>
      <c r="L124" s="45"/>
      <c r="M124" s="229"/>
      <c r="N124" s="230"/>
      <c r="O124" s="85"/>
      <c r="P124" s="85"/>
      <c r="Q124" s="85"/>
      <c r="R124" s="85"/>
      <c r="S124" s="85"/>
      <c r="T124" s="86"/>
      <c r="U124" s="39"/>
      <c r="V124" s="39"/>
      <c r="W124" s="39"/>
      <c r="X124" s="39"/>
      <c r="Y124" s="39"/>
      <c r="Z124" s="39"/>
      <c r="AA124" s="39"/>
      <c r="AB124" s="39"/>
      <c r="AC124" s="39"/>
      <c r="AD124" s="39"/>
      <c r="AE124" s="39"/>
      <c r="AT124" s="18" t="s">
        <v>894</v>
      </c>
      <c r="AU124" s="18" t="s">
        <v>76</v>
      </c>
    </row>
    <row r="125" s="2" customFormat="1" ht="13.8" customHeight="1">
      <c r="A125" s="39"/>
      <c r="B125" s="40"/>
      <c r="C125" s="263" t="s">
        <v>315</v>
      </c>
      <c r="D125" s="263" t="s">
        <v>295</v>
      </c>
      <c r="E125" s="264" t="s">
        <v>3203</v>
      </c>
      <c r="F125" s="265" t="s">
        <v>3204</v>
      </c>
      <c r="G125" s="266" t="s">
        <v>19</v>
      </c>
      <c r="H125" s="267">
        <v>1</v>
      </c>
      <c r="I125" s="268"/>
      <c r="J125" s="269">
        <f>ROUND(I125*H125,2)</f>
        <v>0</v>
      </c>
      <c r="K125" s="265" t="s">
        <v>19</v>
      </c>
      <c r="L125" s="270"/>
      <c r="M125" s="271" t="s">
        <v>19</v>
      </c>
      <c r="N125" s="272" t="s">
        <v>40</v>
      </c>
      <c r="O125" s="85"/>
      <c r="P125" s="222">
        <f>O125*H125</f>
        <v>0</v>
      </c>
      <c r="Q125" s="222">
        <v>0</v>
      </c>
      <c r="R125" s="222">
        <f>Q125*H125</f>
        <v>0</v>
      </c>
      <c r="S125" s="222">
        <v>0</v>
      </c>
      <c r="T125" s="223">
        <f>S125*H125</f>
        <v>0</v>
      </c>
      <c r="U125" s="39"/>
      <c r="V125" s="39"/>
      <c r="W125" s="39"/>
      <c r="X125" s="39"/>
      <c r="Y125" s="39"/>
      <c r="Z125" s="39"/>
      <c r="AA125" s="39"/>
      <c r="AB125" s="39"/>
      <c r="AC125" s="39"/>
      <c r="AD125" s="39"/>
      <c r="AE125" s="39"/>
      <c r="AR125" s="224" t="s">
        <v>270</v>
      </c>
      <c r="AT125" s="224" t="s">
        <v>295</v>
      </c>
      <c r="AU125" s="224" t="s">
        <v>76</v>
      </c>
      <c r="AY125" s="18" t="s">
        <v>216</v>
      </c>
      <c r="BE125" s="225">
        <f>IF(N125="základní",J125,0)</f>
        <v>0</v>
      </c>
      <c r="BF125" s="225">
        <f>IF(N125="snížená",J125,0)</f>
        <v>0</v>
      </c>
      <c r="BG125" s="225">
        <f>IF(N125="zákl. přenesená",J125,0)</f>
        <v>0</v>
      </c>
      <c r="BH125" s="225">
        <f>IF(N125="sníž. přenesená",J125,0)</f>
        <v>0</v>
      </c>
      <c r="BI125" s="225">
        <f>IF(N125="nulová",J125,0)</f>
        <v>0</v>
      </c>
      <c r="BJ125" s="18" t="s">
        <v>76</v>
      </c>
      <c r="BK125" s="225">
        <f>ROUND(I125*H125,2)</f>
        <v>0</v>
      </c>
      <c r="BL125" s="18" t="s">
        <v>224</v>
      </c>
      <c r="BM125" s="224" t="s">
        <v>3205</v>
      </c>
    </row>
    <row r="126" s="2" customFormat="1">
      <c r="A126" s="39"/>
      <c r="B126" s="40"/>
      <c r="C126" s="41"/>
      <c r="D126" s="226" t="s">
        <v>894</v>
      </c>
      <c r="E126" s="41"/>
      <c r="F126" s="227" t="s">
        <v>3206</v>
      </c>
      <c r="G126" s="41"/>
      <c r="H126" s="41"/>
      <c r="I126" s="228"/>
      <c r="J126" s="41"/>
      <c r="K126" s="41"/>
      <c r="L126" s="45"/>
      <c r="M126" s="229"/>
      <c r="N126" s="230"/>
      <c r="O126" s="85"/>
      <c r="P126" s="85"/>
      <c r="Q126" s="85"/>
      <c r="R126" s="85"/>
      <c r="S126" s="85"/>
      <c r="T126" s="86"/>
      <c r="U126" s="39"/>
      <c r="V126" s="39"/>
      <c r="W126" s="39"/>
      <c r="X126" s="39"/>
      <c r="Y126" s="39"/>
      <c r="Z126" s="39"/>
      <c r="AA126" s="39"/>
      <c r="AB126" s="39"/>
      <c r="AC126" s="39"/>
      <c r="AD126" s="39"/>
      <c r="AE126" s="39"/>
      <c r="AT126" s="18" t="s">
        <v>894</v>
      </c>
      <c r="AU126" s="18" t="s">
        <v>76</v>
      </c>
    </row>
    <row r="127" s="2" customFormat="1" ht="13.8" customHeight="1">
      <c r="A127" s="39"/>
      <c r="B127" s="40"/>
      <c r="C127" s="263" t="s">
        <v>8</v>
      </c>
      <c r="D127" s="263" t="s">
        <v>295</v>
      </c>
      <c r="E127" s="264" t="s">
        <v>3207</v>
      </c>
      <c r="F127" s="265" t="s">
        <v>3208</v>
      </c>
      <c r="G127" s="266" t="s">
        <v>19</v>
      </c>
      <c r="H127" s="267">
        <v>2</v>
      </c>
      <c r="I127" s="268"/>
      <c r="J127" s="269">
        <f>ROUND(I127*H127,2)</f>
        <v>0</v>
      </c>
      <c r="K127" s="265" t="s">
        <v>19</v>
      </c>
      <c r="L127" s="270"/>
      <c r="M127" s="271" t="s">
        <v>19</v>
      </c>
      <c r="N127" s="272" t="s">
        <v>40</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270</v>
      </c>
      <c r="AT127" s="224" t="s">
        <v>295</v>
      </c>
      <c r="AU127" s="224" t="s">
        <v>76</v>
      </c>
      <c r="AY127" s="18" t="s">
        <v>216</v>
      </c>
      <c r="BE127" s="225">
        <f>IF(N127="základní",J127,0)</f>
        <v>0</v>
      </c>
      <c r="BF127" s="225">
        <f>IF(N127="snížená",J127,0)</f>
        <v>0</v>
      </c>
      <c r="BG127" s="225">
        <f>IF(N127="zákl. přenesená",J127,0)</f>
        <v>0</v>
      </c>
      <c r="BH127" s="225">
        <f>IF(N127="sníž. přenesená",J127,0)</f>
        <v>0</v>
      </c>
      <c r="BI127" s="225">
        <f>IF(N127="nulová",J127,0)</f>
        <v>0</v>
      </c>
      <c r="BJ127" s="18" t="s">
        <v>76</v>
      </c>
      <c r="BK127" s="225">
        <f>ROUND(I127*H127,2)</f>
        <v>0</v>
      </c>
      <c r="BL127" s="18" t="s">
        <v>224</v>
      </c>
      <c r="BM127" s="224" t="s">
        <v>3209</v>
      </c>
    </row>
    <row r="128" s="2" customFormat="1">
      <c r="A128" s="39"/>
      <c r="B128" s="40"/>
      <c r="C128" s="41"/>
      <c r="D128" s="226" t="s">
        <v>894</v>
      </c>
      <c r="E128" s="41"/>
      <c r="F128" s="227" t="s">
        <v>3210</v>
      </c>
      <c r="G128" s="41"/>
      <c r="H128" s="41"/>
      <c r="I128" s="228"/>
      <c r="J128" s="41"/>
      <c r="K128" s="41"/>
      <c r="L128" s="45"/>
      <c r="M128" s="229"/>
      <c r="N128" s="230"/>
      <c r="O128" s="85"/>
      <c r="P128" s="85"/>
      <c r="Q128" s="85"/>
      <c r="R128" s="85"/>
      <c r="S128" s="85"/>
      <c r="T128" s="86"/>
      <c r="U128" s="39"/>
      <c r="V128" s="39"/>
      <c r="W128" s="39"/>
      <c r="X128" s="39"/>
      <c r="Y128" s="39"/>
      <c r="Z128" s="39"/>
      <c r="AA128" s="39"/>
      <c r="AB128" s="39"/>
      <c r="AC128" s="39"/>
      <c r="AD128" s="39"/>
      <c r="AE128" s="39"/>
      <c r="AT128" s="18" t="s">
        <v>894</v>
      </c>
      <c r="AU128" s="18" t="s">
        <v>76</v>
      </c>
    </row>
    <row r="129" s="2" customFormat="1" ht="13.8" customHeight="1">
      <c r="A129" s="39"/>
      <c r="B129" s="40"/>
      <c r="C129" s="263" t="s">
        <v>287</v>
      </c>
      <c r="D129" s="263" t="s">
        <v>295</v>
      </c>
      <c r="E129" s="264" t="s">
        <v>3178</v>
      </c>
      <c r="F129" s="265" t="s">
        <v>3179</v>
      </c>
      <c r="G129" s="266" t="s">
        <v>19</v>
      </c>
      <c r="H129" s="267">
        <v>1</v>
      </c>
      <c r="I129" s="268"/>
      <c r="J129" s="269">
        <f>ROUND(I129*H129,2)</f>
        <v>0</v>
      </c>
      <c r="K129" s="265" t="s">
        <v>19</v>
      </c>
      <c r="L129" s="270"/>
      <c r="M129" s="271" t="s">
        <v>19</v>
      </c>
      <c r="N129" s="272" t="s">
        <v>40</v>
      </c>
      <c r="O129" s="85"/>
      <c r="P129" s="222">
        <f>O129*H129</f>
        <v>0</v>
      </c>
      <c r="Q129" s="222">
        <v>0</v>
      </c>
      <c r="R129" s="222">
        <f>Q129*H129</f>
        <v>0</v>
      </c>
      <c r="S129" s="222">
        <v>0</v>
      </c>
      <c r="T129" s="223">
        <f>S129*H129</f>
        <v>0</v>
      </c>
      <c r="U129" s="39"/>
      <c r="V129" s="39"/>
      <c r="W129" s="39"/>
      <c r="X129" s="39"/>
      <c r="Y129" s="39"/>
      <c r="Z129" s="39"/>
      <c r="AA129" s="39"/>
      <c r="AB129" s="39"/>
      <c r="AC129" s="39"/>
      <c r="AD129" s="39"/>
      <c r="AE129" s="39"/>
      <c r="AR129" s="224" t="s">
        <v>270</v>
      </c>
      <c r="AT129" s="224" t="s">
        <v>295</v>
      </c>
      <c r="AU129" s="224" t="s">
        <v>76</v>
      </c>
      <c r="AY129" s="18" t="s">
        <v>216</v>
      </c>
      <c r="BE129" s="225">
        <f>IF(N129="základní",J129,0)</f>
        <v>0</v>
      </c>
      <c r="BF129" s="225">
        <f>IF(N129="snížená",J129,0)</f>
        <v>0</v>
      </c>
      <c r="BG129" s="225">
        <f>IF(N129="zákl. přenesená",J129,0)</f>
        <v>0</v>
      </c>
      <c r="BH129" s="225">
        <f>IF(N129="sníž. přenesená",J129,0)</f>
        <v>0</v>
      </c>
      <c r="BI129" s="225">
        <f>IF(N129="nulová",J129,0)</f>
        <v>0</v>
      </c>
      <c r="BJ129" s="18" t="s">
        <v>76</v>
      </c>
      <c r="BK129" s="225">
        <f>ROUND(I129*H129,2)</f>
        <v>0</v>
      </c>
      <c r="BL129" s="18" t="s">
        <v>224</v>
      </c>
      <c r="BM129" s="224" t="s">
        <v>3211</v>
      </c>
    </row>
    <row r="130" s="2" customFormat="1">
      <c r="A130" s="39"/>
      <c r="B130" s="40"/>
      <c r="C130" s="41"/>
      <c r="D130" s="226" t="s">
        <v>894</v>
      </c>
      <c r="E130" s="41"/>
      <c r="F130" s="227" t="s">
        <v>3181</v>
      </c>
      <c r="G130" s="41"/>
      <c r="H130" s="41"/>
      <c r="I130" s="228"/>
      <c r="J130" s="41"/>
      <c r="K130" s="41"/>
      <c r="L130" s="45"/>
      <c r="M130" s="229"/>
      <c r="N130" s="230"/>
      <c r="O130" s="85"/>
      <c r="P130" s="85"/>
      <c r="Q130" s="85"/>
      <c r="R130" s="85"/>
      <c r="S130" s="85"/>
      <c r="T130" s="86"/>
      <c r="U130" s="39"/>
      <c r="V130" s="39"/>
      <c r="W130" s="39"/>
      <c r="X130" s="39"/>
      <c r="Y130" s="39"/>
      <c r="Z130" s="39"/>
      <c r="AA130" s="39"/>
      <c r="AB130" s="39"/>
      <c r="AC130" s="39"/>
      <c r="AD130" s="39"/>
      <c r="AE130" s="39"/>
      <c r="AT130" s="18" t="s">
        <v>894</v>
      </c>
      <c r="AU130" s="18" t="s">
        <v>76</v>
      </c>
    </row>
    <row r="131" s="2" customFormat="1" ht="13.8" customHeight="1">
      <c r="A131" s="39"/>
      <c r="B131" s="40"/>
      <c r="C131" s="263" t="s">
        <v>328</v>
      </c>
      <c r="D131" s="263" t="s">
        <v>295</v>
      </c>
      <c r="E131" s="264" t="s">
        <v>3158</v>
      </c>
      <c r="F131" s="265" t="s">
        <v>3159</v>
      </c>
      <c r="G131" s="266" t="s">
        <v>19</v>
      </c>
      <c r="H131" s="267">
        <v>1</v>
      </c>
      <c r="I131" s="268"/>
      <c r="J131" s="269">
        <f>ROUND(I131*H131,2)</f>
        <v>0</v>
      </c>
      <c r="K131" s="265" t="s">
        <v>19</v>
      </c>
      <c r="L131" s="270"/>
      <c r="M131" s="271" t="s">
        <v>19</v>
      </c>
      <c r="N131" s="272" t="s">
        <v>40</v>
      </c>
      <c r="O131" s="85"/>
      <c r="P131" s="222">
        <f>O131*H131</f>
        <v>0</v>
      </c>
      <c r="Q131" s="222">
        <v>0</v>
      </c>
      <c r="R131" s="222">
        <f>Q131*H131</f>
        <v>0</v>
      </c>
      <c r="S131" s="222">
        <v>0</v>
      </c>
      <c r="T131" s="223">
        <f>S131*H131</f>
        <v>0</v>
      </c>
      <c r="U131" s="39"/>
      <c r="V131" s="39"/>
      <c r="W131" s="39"/>
      <c r="X131" s="39"/>
      <c r="Y131" s="39"/>
      <c r="Z131" s="39"/>
      <c r="AA131" s="39"/>
      <c r="AB131" s="39"/>
      <c r="AC131" s="39"/>
      <c r="AD131" s="39"/>
      <c r="AE131" s="39"/>
      <c r="AR131" s="224" t="s">
        <v>270</v>
      </c>
      <c r="AT131" s="224" t="s">
        <v>295</v>
      </c>
      <c r="AU131" s="224" t="s">
        <v>76</v>
      </c>
      <c r="AY131" s="18" t="s">
        <v>216</v>
      </c>
      <c r="BE131" s="225">
        <f>IF(N131="základní",J131,0)</f>
        <v>0</v>
      </c>
      <c r="BF131" s="225">
        <f>IF(N131="snížená",J131,0)</f>
        <v>0</v>
      </c>
      <c r="BG131" s="225">
        <f>IF(N131="zákl. přenesená",J131,0)</f>
        <v>0</v>
      </c>
      <c r="BH131" s="225">
        <f>IF(N131="sníž. přenesená",J131,0)</f>
        <v>0</v>
      </c>
      <c r="BI131" s="225">
        <f>IF(N131="nulová",J131,0)</f>
        <v>0</v>
      </c>
      <c r="BJ131" s="18" t="s">
        <v>76</v>
      </c>
      <c r="BK131" s="225">
        <f>ROUND(I131*H131,2)</f>
        <v>0</v>
      </c>
      <c r="BL131" s="18" t="s">
        <v>224</v>
      </c>
      <c r="BM131" s="224" t="s">
        <v>3212</v>
      </c>
    </row>
    <row r="132" s="2" customFormat="1">
      <c r="A132" s="39"/>
      <c r="B132" s="40"/>
      <c r="C132" s="41"/>
      <c r="D132" s="226" t="s">
        <v>894</v>
      </c>
      <c r="E132" s="41"/>
      <c r="F132" s="227" t="s">
        <v>3161</v>
      </c>
      <c r="G132" s="41"/>
      <c r="H132" s="41"/>
      <c r="I132" s="228"/>
      <c r="J132" s="41"/>
      <c r="K132" s="41"/>
      <c r="L132" s="45"/>
      <c r="M132" s="229"/>
      <c r="N132" s="230"/>
      <c r="O132" s="85"/>
      <c r="P132" s="85"/>
      <c r="Q132" s="85"/>
      <c r="R132" s="85"/>
      <c r="S132" s="85"/>
      <c r="T132" s="86"/>
      <c r="U132" s="39"/>
      <c r="V132" s="39"/>
      <c r="W132" s="39"/>
      <c r="X132" s="39"/>
      <c r="Y132" s="39"/>
      <c r="Z132" s="39"/>
      <c r="AA132" s="39"/>
      <c r="AB132" s="39"/>
      <c r="AC132" s="39"/>
      <c r="AD132" s="39"/>
      <c r="AE132" s="39"/>
      <c r="AT132" s="18" t="s">
        <v>894</v>
      </c>
      <c r="AU132" s="18" t="s">
        <v>76</v>
      </c>
    </row>
    <row r="133" s="2" customFormat="1" ht="13.8" customHeight="1">
      <c r="A133" s="39"/>
      <c r="B133" s="40"/>
      <c r="C133" s="263" t="s">
        <v>332</v>
      </c>
      <c r="D133" s="263" t="s">
        <v>295</v>
      </c>
      <c r="E133" s="264" t="s">
        <v>3213</v>
      </c>
      <c r="F133" s="265" t="s">
        <v>3214</v>
      </c>
      <c r="G133" s="266" t="s">
        <v>19</v>
      </c>
      <c r="H133" s="267">
        <v>1</v>
      </c>
      <c r="I133" s="268"/>
      <c r="J133" s="269">
        <f>ROUND(I133*H133,2)</f>
        <v>0</v>
      </c>
      <c r="K133" s="265" t="s">
        <v>19</v>
      </c>
      <c r="L133" s="270"/>
      <c r="M133" s="271" t="s">
        <v>19</v>
      </c>
      <c r="N133" s="272" t="s">
        <v>40</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270</v>
      </c>
      <c r="AT133" s="224" t="s">
        <v>295</v>
      </c>
      <c r="AU133" s="224" t="s">
        <v>76</v>
      </c>
      <c r="AY133" s="18" t="s">
        <v>216</v>
      </c>
      <c r="BE133" s="225">
        <f>IF(N133="základní",J133,0)</f>
        <v>0</v>
      </c>
      <c r="BF133" s="225">
        <f>IF(N133="snížená",J133,0)</f>
        <v>0</v>
      </c>
      <c r="BG133" s="225">
        <f>IF(N133="zákl. přenesená",J133,0)</f>
        <v>0</v>
      </c>
      <c r="BH133" s="225">
        <f>IF(N133="sníž. přenesená",J133,0)</f>
        <v>0</v>
      </c>
      <c r="BI133" s="225">
        <f>IF(N133="nulová",J133,0)</f>
        <v>0</v>
      </c>
      <c r="BJ133" s="18" t="s">
        <v>76</v>
      </c>
      <c r="BK133" s="225">
        <f>ROUND(I133*H133,2)</f>
        <v>0</v>
      </c>
      <c r="BL133" s="18" t="s">
        <v>224</v>
      </c>
      <c r="BM133" s="224" t="s">
        <v>3215</v>
      </c>
    </row>
    <row r="134" s="2" customFormat="1">
      <c r="A134" s="39"/>
      <c r="B134" s="40"/>
      <c r="C134" s="41"/>
      <c r="D134" s="226" t="s">
        <v>894</v>
      </c>
      <c r="E134" s="41"/>
      <c r="F134" s="227" t="s">
        <v>3216</v>
      </c>
      <c r="G134" s="41"/>
      <c r="H134" s="41"/>
      <c r="I134" s="228"/>
      <c r="J134" s="41"/>
      <c r="K134" s="41"/>
      <c r="L134" s="45"/>
      <c r="M134" s="229"/>
      <c r="N134" s="230"/>
      <c r="O134" s="85"/>
      <c r="P134" s="85"/>
      <c r="Q134" s="85"/>
      <c r="R134" s="85"/>
      <c r="S134" s="85"/>
      <c r="T134" s="86"/>
      <c r="U134" s="39"/>
      <c r="V134" s="39"/>
      <c r="W134" s="39"/>
      <c r="X134" s="39"/>
      <c r="Y134" s="39"/>
      <c r="Z134" s="39"/>
      <c r="AA134" s="39"/>
      <c r="AB134" s="39"/>
      <c r="AC134" s="39"/>
      <c r="AD134" s="39"/>
      <c r="AE134" s="39"/>
      <c r="AT134" s="18" t="s">
        <v>894</v>
      </c>
      <c r="AU134" s="18" t="s">
        <v>76</v>
      </c>
    </row>
    <row r="135" s="2" customFormat="1" ht="13.8" customHeight="1">
      <c r="A135" s="39"/>
      <c r="B135" s="40"/>
      <c r="C135" s="263" t="s">
        <v>336</v>
      </c>
      <c r="D135" s="263" t="s">
        <v>295</v>
      </c>
      <c r="E135" s="264" t="s">
        <v>3217</v>
      </c>
      <c r="F135" s="265" t="s">
        <v>3218</v>
      </c>
      <c r="G135" s="266" t="s">
        <v>19</v>
      </c>
      <c r="H135" s="267">
        <v>1</v>
      </c>
      <c r="I135" s="268"/>
      <c r="J135" s="269">
        <f>ROUND(I135*H135,2)</f>
        <v>0</v>
      </c>
      <c r="K135" s="265" t="s">
        <v>19</v>
      </c>
      <c r="L135" s="270"/>
      <c r="M135" s="271" t="s">
        <v>19</v>
      </c>
      <c r="N135" s="272" t="s">
        <v>40</v>
      </c>
      <c r="O135" s="85"/>
      <c r="P135" s="222">
        <f>O135*H135</f>
        <v>0</v>
      </c>
      <c r="Q135" s="222">
        <v>0</v>
      </c>
      <c r="R135" s="222">
        <f>Q135*H135</f>
        <v>0</v>
      </c>
      <c r="S135" s="222">
        <v>0</v>
      </c>
      <c r="T135" s="223">
        <f>S135*H135</f>
        <v>0</v>
      </c>
      <c r="U135" s="39"/>
      <c r="V135" s="39"/>
      <c r="W135" s="39"/>
      <c r="X135" s="39"/>
      <c r="Y135" s="39"/>
      <c r="Z135" s="39"/>
      <c r="AA135" s="39"/>
      <c r="AB135" s="39"/>
      <c r="AC135" s="39"/>
      <c r="AD135" s="39"/>
      <c r="AE135" s="39"/>
      <c r="AR135" s="224" t="s">
        <v>270</v>
      </c>
      <c r="AT135" s="224" t="s">
        <v>295</v>
      </c>
      <c r="AU135" s="224" t="s">
        <v>76</v>
      </c>
      <c r="AY135" s="18" t="s">
        <v>216</v>
      </c>
      <c r="BE135" s="225">
        <f>IF(N135="základní",J135,0)</f>
        <v>0</v>
      </c>
      <c r="BF135" s="225">
        <f>IF(N135="snížená",J135,0)</f>
        <v>0</v>
      </c>
      <c r="BG135" s="225">
        <f>IF(N135="zákl. přenesená",J135,0)</f>
        <v>0</v>
      </c>
      <c r="BH135" s="225">
        <f>IF(N135="sníž. přenesená",J135,0)</f>
        <v>0</v>
      </c>
      <c r="BI135" s="225">
        <f>IF(N135="nulová",J135,0)</f>
        <v>0</v>
      </c>
      <c r="BJ135" s="18" t="s">
        <v>76</v>
      </c>
      <c r="BK135" s="225">
        <f>ROUND(I135*H135,2)</f>
        <v>0</v>
      </c>
      <c r="BL135" s="18" t="s">
        <v>224</v>
      </c>
      <c r="BM135" s="224" t="s">
        <v>3219</v>
      </c>
    </row>
    <row r="136" s="2" customFormat="1">
      <c r="A136" s="39"/>
      <c r="B136" s="40"/>
      <c r="C136" s="41"/>
      <c r="D136" s="226" t="s">
        <v>894</v>
      </c>
      <c r="E136" s="41"/>
      <c r="F136" s="227" t="s">
        <v>3220</v>
      </c>
      <c r="G136" s="41"/>
      <c r="H136" s="41"/>
      <c r="I136" s="228"/>
      <c r="J136" s="41"/>
      <c r="K136" s="41"/>
      <c r="L136" s="45"/>
      <c r="M136" s="229"/>
      <c r="N136" s="230"/>
      <c r="O136" s="85"/>
      <c r="P136" s="85"/>
      <c r="Q136" s="85"/>
      <c r="R136" s="85"/>
      <c r="S136" s="85"/>
      <c r="T136" s="86"/>
      <c r="U136" s="39"/>
      <c r="V136" s="39"/>
      <c r="W136" s="39"/>
      <c r="X136" s="39"/>
      <c r="Y136" s="39"/>
      <c r="Z136" s="39"/>
      <c r="AA136" s="39"/>
      <c r="AB136" s="39"/>
      <c r="AC136" s="39"/>
      <c r="AD136" s="39"/>
      <c r="AE136" s="39"/>
      <c r="AT136" s="18" t="s">
        <v>894</v>
      </c>
      <c r="AU136" s="18" t="s">
        <v>76</v>
      </c>
    </row>
    <row r="137" s="2" customFormat="1" ht="13.8" customHeight="1">
      <c r="A137" s="39"/>
      <c r="B137" s="40"/>
      <c r="C137" s="263" t="s">
        <v>340</v>
      </c>
      <c r="D137" s="263" t="s">
        <v>295</v>
      </c>
      <c r="E137" s="264" t="s">
        <v>3182</v>
      </c>
      <c r="F137" s="265" t="s">
        <v>3183</v>
      </c>
      <c r="G137" s="266" t="s">
        <v>19</v>
      </c>
      <c r="H137" s="267">
        <v>4</v>
      </c>
      <c r="I137" s="268"/>
      <c r="J137" s="269">
        <f>ROUND(I137*H137,2)</f>
        <v>0</v>
      </c>
      <c r="K137" s="265" t="s">
        <v>19</v>
      </c>
      <c r="L137" s="270"/>
      <c r="M137" s="271" t="s">
        <v>19</v>
      </c>
      <c r="N137" s="272" t="s">
        <v>40</v>
      </c>
      <c r="O137" s="85"/>
      <c r="P137" s="222">
        <f>O137*H137</f>
        <v>0</v>
      </c>
      <c r="Q137" s="222">
        <v>0</v>
      </c>
      <c r="R137" s="222">
        <f>Q137*H137</f>
        <v>0</v>
      </c>
      <c r="S137" s="222">
        <v>0</v>
      </c>
      <c r="T137" s="223">
        <f>S137*H137</f>
        <v>0</v>
      </c>
      <c r="U137" s="39"/>
      <c r="V137" s="39"/>
      <c r="W137" s="39"/>
      <c r="X137" s="39"/>
      <c r="Y137" s="39"/>
      <c r="Z137" s="39"/>
      <c r="AA137" s="39"/>
      <c r="AB137" s="39"/>
      <c r="AC137" s="39"/>
      <c r="AD137" s="39"/>
      <c r="AE137" s="39"/>
      <c r="AR137" s="224" t="s">
        <v>270</v>
      </c>
      <c r="AT137" s="224" t="s">
        <v>295</v>
      </c>
      <c r="AU137" s="224" t="s">
        <v>76</v>
      </c>
      <c r="AY137" s="18" t="s">
        <v>216</v>
      </c>
      <c r="BE137" s="225">
        <f>IF(N137="základní",J137,0)</f>
        <v>0</v>
      </c>
      <c r="BF137" s="225">
        <f>IF(N137="snížená",J137,0)</f>
        <v>0</v>
      </c>
      <c r="BG137" s="225">
        <f>IF(N137="zákl. přenesená",J137,0)</f>
        <v>0</v>
      </c>
      <c r="BH137" s="225">
        <f>IF(N137="sníž. přenesená",J137,0)</f>
        <v>0</v>
      </c>
      <c r="BI137" s="225">
        <f>IF(N137="nulová",J137,0)</f>
        <v>0</v>
      </c>
      <c r="BJ137" s="18" t="s">
        <v>76</v>
      </c>
      <c r="BK137" s="225">
        <f>ROUND(I137*H137,2)</f>
        <v>0</v>
      </c>
      <c r="BL137" s="18" t="s">
        <v>224</v>
      </c>
      <c r="BM137" s="224" t="s">
        <v>3221</v>
      </c>
    </row>
    <row r="138" s="2" customFormat="1">
      <c r="A138" s="39"/>
      <c r="B138" s="40"/>
      <c r="C138" s="41"/>
      <c r="D138" s="226" t="s">
        <v>894</v>
      </c>
      <c r="E138" s="41"/>
      <c r="F138" s="227" t="s">
        <v>3185</v>
      </c>
      <c r="G138" s="41"/>
      <c r="H138" s="41"/>
      <c r="I138" s="228"/>
      <c r="J138" s="41"/>
      <c r="K138" s="41"/>
      <c r="L138" s="45"/>
      <c r="M138" s="229"/>
      <c r="N138" s="230"/>
      <c r="O138" s="85"/>
      <c r="P138" s="85"/>
      <c r="Q138" s="85"/>
      <c r="R138" s="85"/>
      <c r="S138" s="85"/>
      <c r="T138" s="86"/>
      <c r="U138" s="39"/>
      <c r="V138" s="39"/>
      <c r="W138" s="39"/>
      <c r="X138" s="39"/>
      <c r="Y138" s="39"/>
      <c r="Z138" s="39"/>
      <c r="AA138" s="39"/>
      <c r="AB138" s="39"/>
      <c r="AC138" s="39"/>
      <c r="AD138" s="39"/>
      <c r="AE138" s="39"/>
      <c r="AT138" s="18" t="s">
        <v>894</v>
      </c>
      <c r="AU138" s="18" t="s">
        <v>76</v>
      </c>
    </row>
    <row r="139" s="2" customFormat="1" ht="13.8" customHeight="1">
      <c r="A139" s="39"/>
      <c r="B139" s="40"/>
      <c r="C139" s="263" t="s">
        <v>7</v>
      </c>
      <c r="D139" s="263" t="s">
        <v>295</v>
      </c>
      <c r="E139" s="264" t="s">
        <v>3222</v>
      </c>
      <c r="F139" s="265" t="s">
        <v>3223</v>
      </c>
      <c r="G139" s="266" t="s">
        <v>19</v>
      </c>
      <c r="H139" s="267">
        <v>1</v>
      </c>
      <c r="I139" s="268"/>
      <c r="J139" s="269">
        <f>ROUND(I139*H139,2)</f>
        <v>0</v>
      </c>
      <c r="K139" s="265" t="s">
        <v>19</v>
      </c>
      <c r="L139" s="270"/>
      <c r="M139" s="271" t="s">
        <v>19</v>
      </c>
      <c r="N139" s="272" t="s">
        <v>40</v>
      </c>
      <c r="O139" s="85"/>
      <c r="P139" s="222">
        <f>O139*H139</f>
        <v>0</v>
      </c>
      <c r="Q139" s="222">
        <v>0</v>
      </c>
      <c r="R139" s="222">
        <f>Q139*H139</f>
        <v>0</v>
      </c>
      <c r="S139" s="222">
        <v>0</v>
      </c>
      <c r="T139" s="223">
        <f>S139*H139</f>
        <v>0</v>
      </c>
      <c r="U139" s="39"/>
      <c r="V139" s="39"/>
      <c r="W139" s="39"/>
      <c r="X139" s="39"/>
      <c r="Y139" s="39"/>
      <c r="Z139" s="39"/>
      <c r="AA139" s="39"/>
      <c r="AB139" s="39"/>
      <c r="AC139" s="39"/>
      <c r="AD139" s="39"/>
      <c r="AE139" s="39"/>
      <c r="AR139" s="224" t="s">
        <v>270</v>
      </c>
      <c r="AT139" s="224" t="s">
        <v>295</v>
      </c>
      <c r="AU139" s="224" t="s">
        <v>76</v>
      </c>
      <c r="AY139" s="18" t="s">
        <v>216</v>
      </c>
      <c r="BE139" s="225">
        <f>IF(N139="základní",J139,0)</f>
        <v>0</v>
      </c>
      <c r="BF139" s="225">
        <f>IF(N139="snížená",J139,0)</f>
        <v>0</v>
      </c>
      <c r="BG139" s="225">
        <f>IF(N139="zákl. přenesená",J139,0)</f>
        <v>0</v>
      </c>
      <c r="BH139" s="225">
        <f>IF(N139="sníž. přenesená",J139,0)</f>
        <v>0</v>
      </c>
      <c r="BI139" s="225">
        <f>IF(N139="nulová",J139,0)</f>
        <v>0</v>
      </c>
      <c r="BJ139" s="18" t="s">
        <v>76</v>
      </c>
      <c r="BK139" s="225">
        <f>ROUND(I139*H139,2)</f>
        <v>0</v>
      </c>
      <c r="BL139" s="18" t="s">
        <v>224</v>
      </c>
      <c r="BM139" s="224" t="s">
        <v>3224</v>
      </c>
    </row>
    <row r="140" s="2" customFormat="1">
      <c r="A140" s="39"/>
      <c r="B140" s="40"/>
      <c r="C140" s="41"/>
      <c r="D140" s="226" t="s">
        <v>894</v>
      </c>
      <c r="E140" s="41"/>
      <c r="F140" s="227" t="s">
        <v>3225</v>
      </c>
      <c r="G140" s="41"/>
      <c r="H140" s="41"/>
      <c r="I140" s="228"/>
      <c r="J140" s="41"/>
      <c r="K140" s="41"/>
      <c r="L140" s="45"/>
      <c r="M140" s="229"/>
      <c r="N140" s="230"/>
      <c r="O140" s="85"/>
      <c r="P140" s="85"/>
      <c r="Q140" s="85"/>
      <c r="R140" s="85"/>
      <c r="S140" s="85"/>
      <c r="T140" s="86"/>
      <c r="U140" s="39"/>
      <c r="V140" s="39"/>
      <c r="W140" s="39"/>
      <c r="X140" s="39"/>
      <c r="Y140" s="39"/>
      <c r="Z140" s="39"/>
      <c r="AA140" s="39"/>
      <c r="AB140" s="39"/>
      <c r="AC140" s="39"/>
      <c r="AD140" s="39"/>
      <c r="AE140" s="39"/>
      <c r="AT140" s="18" t="s">
        <v>894</v>
      </c>
      <c r="AU140" s="18" t="s">
        <v>76</v>
      </c>
    </row>
    <row r="141" s="2" customFormat="1" ht="13.8" customHeight="1">
      <c r="A141" s="39"/>
      <c r="B141" s="40"/>
      <c r="C141" s="263" t="s">
        <v>349</v>
      </c>
      <c r="D141" s="263" t="s">
        <v>295</v>
      </c>
      <c r="E141" s="264" t="s">
        <v>3226</v>
      </c>
      <c r="F141" s="265" t="s">
        <v>3227</v>
      </c>
      <c r="G141" s="266" t="s">
        <v>19</v>
      </c>
      <c r="H141" s="267">
        <v>1</v>
      </c>
      <c r="I141" s="268"/>
      <c r="J141" s="269">
        <f>ROUND(I141*H141,2)</f>
        <v>0</v>
      </c>
      <c r="K141" s="265" t="s">
        <v>19</v>
      </c>
      <c r="L141" s="270"/>
      <c r="M141" s="271" t="s">
        <v>19</v>
      </c>
      <c r="N141" s="272" t="s">
        <v>40</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270</v>
      </c>
      <c r="AT141" s="224" t="s">
        <v>295</v>
      </c>
      <c r="AU141" s="224" t="s">
        <v>76</v>
      </c>
      <c r="AY141" s="18" t="s">
        <v>216</v>
      </c>
      <c r="BE141" s="225">
        <f>IF(N141="základní",J141,0)</f>
        <v>0</v>
      </c>
      <c r="BF141" s="225">
        <f>IF(N141="snížená",J141,0)</f>
        <v>0</v>
      </c>
      <c r="BG141" s="225">
        <f>IF(N141="zákl. přenesená",J141,0)</f>
        <v>0</v>
      </c>
      <c r="BH141" s="225">
        <f>IF(N141="sníž. přenesená",J141,0)</f>
        <v>0</v>
      </c>
      <c r="BI141" s="225">
        <f>IF(N141="nulová",J141,0)</f>
        <v>0</v>
      </c>
      <c r="BJ141" s="18" t="s">
        <v>76</v>
      </c>
      <c r="BK141" s="225">
        <f>ROUND(I141*H141,2)</f>
        <v>0</v>
      </c>
      <c r="BL141" s="18" t="s">
        <v>224</v>
      </c>
      <c r="BM141" s="224" t="s">
        <v>3228</v>
      </c>
    </row>
    <row r="142" s="2" customFormat="1">
      <c r="A142" s="39"/>
      <c r="B142" s="40"/>
      <c r="C142" s="41"/>
      <c r="D142" s="226" t="s">
        <v>894</v>
      </c>
      <c r="E142" s="41"/>
      <c r="F142" s="227" t="s">
        <v>3229</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894</v>
      </c>
      <c r="AU142" s="18" t="s">
        <v>76</v>
      </c>
    </row>
    <row r="143" s="2" customFormat="1" ht="22.2" customHeight="1">
      <c r="A143" s="39"/>
      <c r="B143" s="40"/>
      <c r="C143" s="263" t="s">
        <v>353</v>
      </c>
      <c r="D143" s="263" t="s">
        <v>295</v>
      </c>
      <c r="E143" s="264" t="s">
        <v>3230</v>
      </c>
      <c r="F143" s="265" t="s">
        <v>3231</v>
      </c>
      <c r="G143" s="266" t="s">
        <v>19</v>
      </c>
      <c r="H143" s="267">
        <v>1</v>
      </c>
      <c r="I143" s="268"/>
      <c r="J143" s="269">
        <f>ROUND(I143*H143,2)</f>
        <v>0</v>
      </c>
      <c r="K143" s="265" t="s">
        <v>19</v>
      </c>
      <c r="L143" s="270"/>
      <c r="M143" s="271" t="s">
        <v>19</v>
      </c>
      <c r="N143" s="272" t="s">
        <v>40</v>
      </c>
      <c r="O143" s="85"/>
      <c r="P143" s="222">
        <f>O143*H143</f>
        <v>0</v>
      </c>
      <c r="Q143" s="222">
        <v>0</v>
      </c>
      <c r="R143" s="222">
        <f>Q143*H143</f>
        <v>0</v>
      </c>
      <c r="S143" s="222">
        <v>0</v>
      </c>
      <c r="T143" s="223">
        <f>S143*H143</f>
        <v>0</v>
      </c>
      <c r="U143" s="39"/>
      <c r="V143" s="39"/>
      <c r="W143" s="39"/>
      <c r="X143" s="39"/>
      <c r="Y143" s="39"/>
      <c r="Z143" s="39"/>
      <c r="AA143" s="39"/>
      <c r="AB143" s="39"/>
      <c r="AC143" s="39"/>
      <c r="AD143" s="39"/>
      <c r="AE143" s="39"/>
      <c r="AR143" s="224" t="s">
        <v>270</v>
      </c>
      <c r="AT143" s="224" t="s">
        <v>295</v>
      </c>
      <c r="AU143" s="224" t="s">
        <v>76</v>
      </c>
      <c r="AY143" s="18" t="s">
        <v>216</v>
      </c>
      <c r="BE143" s="225">
        <f>IF(N143="základní",J143,0)</f>
        <v>0</v>
      </c>
      <c r="BF143" s="225">
        <f>IF(N143="snížená",J143,0)</f>
        <v>0</v>
      </c>
      <c r="BG143" s="225">
        <f>IF(N143="zákl. přenesená",J143,0)</f>
        <v>0</v>
      </c>
      <c r="BH143" s="225">
        <f>IF(N143="sníž. přenesená",J143,0)</f>
        <v>0</v>
      </c>
      <c r="BI143" s="225">
        <f>IF(N143="nulová",J143,0)</f>
        <v>0</v>
      </c>
      <c r="BJ143" s="18" t="s">
        <v>76</v>
      </c>
      <c r="BK143" s="225">
        <f>ROUND(I143*H143,2)</f>
        <v>0</v>
      </c>
      <c r="BL143" s="18" t="s">
        <v>224</v>
      </c>
      <c r="BM143" s="224" t="s">
        <v>3232</v>
      </c>
    </row>
    <row r="144" s="2" customFormat="1">
      <c r="A144" s="39"/>
      <c r="B144" s="40"/>
      <c r="C144" s="41"/>
      <c r="D144" s="226" t="s">
        <v>894</v>
      </c>
      <c r="E144" s="41"/>
      <c r="F144" s="227" t="s">
        <v>3233</v>
      </c>
      <c r="G144" s="41"/>
      <c r="H144" s="41"/>
      <c r="I144" s="228"/>
      <c r="J144" s="41"/>
      <c r="K144" s="41"/>
      <c r="L144" s="45"/>
      <c r="M144" s="229"/>
      <c r="N144" s="230"/>
      <c r="O144" s="85"/>
      <c r="P144" s="85"/>
      <c r="Q144" s="85"/>
      <c r="R144" s="85"/>
      <c r="S144" s="85"/>
      <c r="T144" s="86"/>
      <c r="U144" s="39"/>
      <c r="V144" s="39"/>
      <c r="W144" s="39"/>
      <c r="X144" s="39"/>
      <c r="Y144" s="39"/>
      <c r="Z144" s="39"/>
      <c r="AA144" s="39"/>
      <c r="AB144" s="39"/>
      <c r="AC144" s="39"/>
      <c r="AD144" s="39"/>
      <c r="AE144" s="39"/>
      <c r="AT144" s="18" t="s">
        <v>894</v>
      </c>
      <c r="AU144" s="18" t="s">
        <v>76</v>
      </c>
    </row>
    <row r="145" s="2" customFormat="1" ht="13.8" customHeight="1">
      <c r="A145" s="39"/>
      <c r="B145" s="40"/>
      <c r="C145" s="263" t="s">
        <v>357</v>
      </c>
      <c r="D145" s="263" t="s">
        <v>295</v>
      </c>
      <c r="E145" s="264" t="s">
        <v>3234</v>
      </c>
      <c r="F145" s="265" t="s">
        <v>3235</v>
      </c>
      <c r="G145" s="266" t="s">
        <v>19</v>
      </c>
      <c r="H145" s="267">
        <v>2</v>
      </c>
      <c r="I145" s="268"/>
      <c r="J145" s="269">
        <f>ROUND(I145*H145,2)</f>
        <v>0</v>
      </c>
      <c r="K145" s="265" t="s">
        <v>19</v>
      </c>
      <c r="L145" s="270"/>
      <c r="M145" s="271" t="s">
        <v>19</v>
      </c>
      <c r="N145" s="272" t="s">
        <v>40</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270</v>
      </c>
      <c r="AT145" s="224" t="s">
        <v>295</v>
      </c>
      <c r="AU145" s="224" t="s">
        <v>76</v>
      </c>
      <c r="AY145" s="18" t="s">
        <v>216</v>
      </c>
      <c r="BE145" s="225">
        <f>IF(N145="základní",J145,0)</f>
        <v>0</v>
      </c>
      <c r="BF145" s="225">
        <f>IF(N145="snížená",J145,0)</f>
        <v>0</v>
      </c>
      <c r="BG145" s="225">
        <f>IF(N145="zákl. přenesená",J145,0)</f>
        <v>0</v>
      </c>
      <c r="BH145" s="225">
        <f>IF(N145="sníž. přenesená",J145,0)</f>
        <v>0</v>
      </c>
      <c r="BI145" s="225">
        <f>IF(N145="nulová",J145,0)</f>
        <v>0</v>
      </c>
      <c r="BJ145" s="18" t="s">
        <v>76</v>
      </c>
      <c r="BK145" s="225">
        <f>ROUND(I145*H145,2)</f>
        <v>0</v>
      </c>
      <c r="BL145" s="18" t="s">
        <v>224</v>
      </c>
      <c r="BM145" s="224" t="s">
        <v>3236</v>
      </c>
    </row>
    <row r="146" s="2" customFormat="1">
      <c r="A146" s="39"/>
      <c r="B146" s="40"/>
      <c r="C146" s="41"/>
      <c r="D146" s="226" t="s">
        <v>894</v>
      </c>
      <c r="E146" s="41"/>
      <c r="F146" s="227" t="s">
        <v>3237</v>
      </c>
      <c r="G146" s="41"/>
      <c r="H146" s="41"/>
      <c r="I146" s="228"/>
      <c r="J146" s="41"/>
      <c r="K146" s="41"/>
      <c r="L146" s="45"/>
      <c r="M146" s="229"/>
      <c r="N146" s="230"/>
      <c r="O146" s="85"/>
      <c r="P146" s="85"/>
      <c r="Q146" s="85"/>
      <c r="R146" s="85"/>
      <c r="S146" s="85"/>
      <c r="T146" s="86"/>
      <c r="U146" s="39"/>
      <c r="V146" s="39"/>
      <c r="W146" s="39"/>
      <c r="X146" s="39"/>
      <c r="Y146" s="39"/>
      <c r="Z146" s="39"/>
      <c r="AA146" s="39"/>
      <c r="AB146" s="39"/>
      <c r="AC146" s="39"/>
      <c r="AD146" s="39"/>
      <c r="AE146" s="39"/>
      <c r="AT146" s="18" t="s">
        <v>894</v>
      </c>
      <c r="AU146" s="18" t="s">
        <v>76</v>
      </c>
    </row>
    <row r="147" s="2" customFormat="1" ht="13.8" customHeight="1">
      <c r="A147" s="39"/>
      <c r="B147" s="40"/>
      <c r="C147" s="263" t="s">
        <v>362</v>
      </c>
      <c r="D147" s="263" t="s">
        <v>295</v>
      </c>
      <c r="E147" s="264" t="s">
        <v>3238</v>
      </c>
      <c r="F147" s="265" t="s">
        <v>3239</v>
      </c>
      <c r="G147" s="266" t="s">
        <v>19</v>
      </c>
      <c r="H147" s="267">
        <v>1</v>
      </c>
      <c r="I147" s="268"/>
      <c r="J147" s="269">
        <f>ROUND(I147*H147,2)</f>
        <v>0</v>
      </c>
      <c r="K147" s="265" t="s">
        <v>19</v>
      </c>
      <c r="L147" s="270"/>
      <c r="M147" s="271" t="s">
        <v>19</v>
      </c>
      <c r="N147" s="272" t="s">
        <v>40</v>
      </c>
      <c r="O147" s="85"/>
      <c r="P147" s="222">
        <f>O147*H147</f>
        <v>0</v>
      </c>
      <c r="Q147" s="222">
        <v>0</v>
      </c>
      <c r="R147" s="222">
        <f>Q147*H147</f>
        <v>0</v>
      </c>
      <c r="S147" s="222">
        <v>0</v>
      </c>
      <c r="T147" s="223">
        <f>S147*H147</f>
        <v>0</v>
      </c>
      <c r="U147" s="39"/>
      <c r="V147" s="39"/>
      <c r="W147" s="39"/>
      <c r="X147" s="39"/>
      <c r="Y147" s="39"/>
      <c r="Z147" s="39"/>
      <c r="AA147" s="39"/>
      <c r="AB147" s="39"/>
      <c r="AC147" s="39"/>
      <c r="AD147" s="39"/>
      <c r="AE147" s="39"/>
      <c r="AR147" s="224" t="s">
        <v>270</v>
      </c>
      <c r="AT147" s="224" t="s">
        <v>295</v>
      </c>
      <c r="AU147" s="224" t="s">
        <v>76</v>
      </c>
      <c r="AY147" s="18" t="s">
        <v>216</v>
      </c>
      <c r="BE147" s="225">
        <f>IF(N147="základní",J147,0)</f>
        <v>0</v>
      </c>
      <c r="BF147" s="225">
        <f>IF(N147="snížená",J147,0)</f>
        <v>0</v>
      </c>
      <c r="BG147" s="225">
        <f>IF(N147="zákl. přenesená",J147,0)</f>
        <v>0</v>
      </c>
      <c r="BH147" s="225">
        <f>IF(N147="sníž. přenesená",J147,0)</f>
        <v>0</v>
      </c>
      <c r="BI147" s="225">
        <f>IF(N147="nulová",J147,0)</f>
        <v>0</v>
      </c>
      <c r="BJ147" s="18" t="s">
        <v>76</v>
      </c>
      <c r="BK147" s="225">
        <f>ROUND(I147*H147,2)</f>
        <v>0</v>
      </c>
      <c r="BL147" s="18" t="s">
        <v>224</v>
      </c>
      <c r="BM147" s="224" t="s">
        <v>3240</v>
      </c>
    </row>
    <row r="148" s="2" customFormat="1">
      <c r="A148" s="39"/>
      <c r="B148" s="40"/>
      <c r="C148" s="41"/>
      <c r="D148" s="226" t="s">
        <v>894</v>
      </c>
      <c r="E148" s="41"/>
      <c r="F148" s="227" t="s">
        <v>3241</v>
      </c>
      <c r="G148" s="41"/>
      <c r="H148" s="41"/>
      <c r="I148" s="228"/>
      <c r="J148" s="41"/>
      <c r="K148" s="41"/>
      <c r="L148" s="45"/>
      <c r="M148" s="229"/>
      <c r="N148" s="230"/>
      <c r="O148" s="85"/>
      <c r="P148" s="85"/>
      <c r="Q148" s="85"/>
      <c r="R148" s="85"/>
      <c r="S148" s="85"/>
      <c r="T148" s="86"/>
      <c r="U148" s="39"/>
      <c r="V148" s="39"/>
      <c r="W148" s="39"/>
      <c r="X148" s="39"/>
      <c r="Y148" s="39"/>
      <c r="Z148" s="39"/>
      <c r="AA148" s="39"/>
      <c r="AB148" s="39"/>
      <c r="AC148" s="39"/>
      <c r="AD148" s="39"/>
      <c r="AE148" s="39"/>
      <c r="AT148" s="18" t="s">
        <v>894</v>
      </c>
      <c r="AU148" s="18" t="s">
        <v>76</v>
      </c>
    </row>
    <row r="149" s="2" customFormat="1" ht="13.8" customHeight="1">
      <c r="A149" s="39"/>
      <c r="B149" s="40"/>
      <c r="C149" s="263" t="s">
        <v>366</v>
      </c>
      <c r="D149" s="263" t="s">
        <v>295</v>
      </c>
      <c r="E149" s="264" t="s">
        <v>3191</v>
      </c>
      <c r="F149" s="265" t="s">
        <v>3192</v>
      </c>
      <c r="G149" s="266" t="s">
        <v>19</v>
      </c>
      <c r="H149" s="267">
        <v>3</v>
      </c>
      <c r="I149" s="268"/>
      <c r="J149" s="269">
        <f>ROUND(I149*H149,2)</f>
        <v>0</v>
      </c>
      <c r="K149" s="265" t="s">
        <v>19</v>
      </c>
      <c r="L149" s="270"/>
      <c r="M149" s="271" t="s">
        <v>19</v>
      </c>
      <c r="N149" s="272" t="s">
        <v>40</v>
      </c>
      <c r="O149" s="85"/>
      <c r="P149" s="222">
        <f>O149*H149</f>
        <v>0</v>
      </c>
      <c r="Q149" s="222">
        <v>0</v>
      </c>
      <c r="R149" s="222">
        <f>Q149*H149</f>
        <v>0</v>
      </c>
      <c r="S149" s="222">
        <v>0</v>
      </c>
      <c r="T149" s="223">
        <f>S149*H149</f>
        <v>0</v>
      </c>
      <c r="U149" s="39"/>
      <c r="V149" s="39"/>
      <c r="W149" s="39"/>
      <c r="X149" s="39"/>
      <c r="Y149" s="39"/>
      <c r="Z149" s="39"/>
      <c r="AA149" s="39"/>
      <c r="AB149" s="39"/>
      <c r="AC149" s="39"/>
      <c r="AD149" s="39"/>
      <c r="AE149" s="39"/>
      <c r="AR149" s="224" t="s">
        <v>270</v>
      </c>
      <c r="AT149" s="224" t="s">
        <v>295</v>
      </c>
      <c r="AU149" s="224" t="s">
        <v>76</v>
      </c>
      <c r="AY149" s="18" t="s">
        <v>216</v>
      </c>
      <c r="BE149" s="225">
        <f>IF(N149="základní",J149,0)</f>
        <v>0</v>
      </c>
      <c r="BF149" s="225">
        <f>IF(N149="snížená",J149,0)</f>
        <v>0</v>
      </c>
      <c r="BG149" s="225">
        <f>IF(N149="zákl. přenesená",J149,0)</f>
        <v>0</v>
      </c>
      <c r="BH149" s="225">
        <f>IF(N149="sníž. přenesená",J149,0)</f>
        <v>0</v>
      </c>
      <c r="BI149" s="225">
        <f>IF(N149="nulová",J149,0)</f>
        <v>0</v>
      </c>
      <c r="BJ149" s="18" t="s">
        <v>76</v>
      </c>
      <c r="BK149" s="225">
        <f>ROUND(I149*H149,2)</f>
        <v>0</v>
      </c>
      <c r="BL149" s="18" t="s">
        <v>224</v>
      </c>
      <c r="BM149" s="224" t="s">
        <v>3242</v>
      </c>
    </row>
    <row r="150" s="2" customFormat="1">
      <c r="A150" s="39"/>
      <c r="B150" s="40"/>
      <c r="C150" s="41"/>
      <c r="D150" s="226" t="s">
        <v>894</v>
      </c>
      <c r="E150" s="41"/>
      <c r="F150" s="227" t="s">
        <v>3194</v>
      </c>
      <c r="G150" s="41"/>
      <c r="H150" s="41"/>
      <c r="I150" s="228"/>
      <c r="J150" s="41"/>
      <c r="K150" s="41"/>
      <c r="L150" s="45"/>
      <c r="M150" s="229"/>
      <c r="N150" s="230"/>
      <c r="O150" s="85"/>
      <c r="P150" s="85"/>
      <c r="Q150" s="85"/>
      <c r="R150" s="85"/>
      <c r="S150" s="85"/>
      <c r="T150" s="86"/>
      <c r="U150" s="39"/>
      <c r="V150" s="39"/>
      <c r="W150" s="39"/>
      <c r="X150" s="39"/>
      <c r="Y150" s="39"/>
      <c r="Z150" s="39"/>
      <c r="AA150" s="39"/>
      <c r="AB150" s="39"/>
      <c r="AC150" s="39"/>
      <c r="AD150" s="39"/>
      <c r="AE150" s="39"/>
      <c r="AT150" s="18" t="s">
        <v>894</v>
      </c>
      <c r="AU150" s="18" t="s">
        <v>76</v>
      </c>
    </row>
    <row r="151" s="2" customFormat="1" ht="13.8" customHeight="1">
      <c r="A151" s="39"/>
      <c r="B151" s="40"/>
      <c r="C151" s="263" t="s">
        <v>371</v>
      </c>
      <c r="D151" s="263" t="s">
        <v>295</v>
      </c>
      <c r="E151" s="264" t="s">
        <v>3243</v>
      </c>
      <c r="F151" s="265" t="s">
        <v>3244</v>
      </c>
      <c r="G151" s="266" t="s">
        <v>19</v>
      </c>
      <c r="H151" s="267">
        <v>2</v>
      </c>
      <c r="I151" s="268"/>
      <c r="J151" s="269">
        <f>ROUND(I151*H151,2)</f>
        <v>0</v>
      </c>
      <c r="K151" s="265" t="s">
        <v>19</v>
      </c>
      <c r="L151" s="270"/>
      <c r="M151" s="271" t="s">
        <v>19</v>
      </c>
      <c r="N151" s="272" t="s">
        <v>40</v>
      </c>
      <c r="O151" s="85"/>
      <c r="P151" s="222">
        <f>O151*H151</f>
        <v>0</v>
      </c>
      <c r="Q151" s="222">
        <v>0</v>
      </c>
      <c r="R151" s="222">
        <f>Q151*H151</f>
        <v>0</v>
      </c>
      <c r="S151" s="222">
        <v>0</v>
      </c>
      <c r="T151" s="223">
        <f>S151*H151</f>
        <v>0</v>
      </c>
      <c r="U151" s="39"/>
      <c r="V151" s="39"/>
      <c r="W151" s="39"/>
      <c r="X151" s="39"/>
      <c r="Y151" s="39"/>
      <c r="Z151" s="39"/>
      <c r="AA151" s="39"/>
      <c r="AB151" s="39"/>
      <c r="AC151" s="39"/>
      <c r="AD151" s="39"/>
      <c r="AE151" s="39"/>
      <c r="AR151" s="224" t="s">
        <v>270</v>
      </c>
      <c r="AT151" s="224" t="s">
        <v>295</v>
      </c>
      <c r="AU151" s="224" t="s">
        <v>76</v>
      </c>
      <c r="AY151" s="18" t="s">
        <v>216</v>
      </c>
      <c r="BE151" s="225">
        <f>IF(N151="základní",J151,0)</f>
        <v>0</v>
      </c>
      <c r="BF151" s="225">
        <f>IF(N151="snížená",J151,0)</f>
        <v>0</v>
      </c>
      <c r="BG151" s="225">
        <f>IF(N151="zákl. přenesená",J151,0)</f>
        <v>0</v>
      </c>
      <c r="BH151" s="225">
        <f>IF(N151="sníž. přenesená",J151,0)</f>
        <v>0</v>
      </c>
      <c r="BI151" s="225">
        <f>IF(N151="nulová",J151,0)</f>
        <v>0</v>
      </c>
      <c r="BJ151" s="18" t="s">
        <v>76</v>
      </c>
      <c r="BK151" s="225">
        <f>ROUND(I151*H151,2)</f>
        <v>0</v>
      </c>
      <c r="BL151" s="18" t="s">
        <v>224</v>
      </c>
      <c r="BM151" s="224" t="s">
        <v>3245</v>
      </c>
    </row>
    <row r="152" s="2" customFormat="1">
      <c r="A152" s="39"/>
      <c r="B152" s="40"/>
      <c r="C152" s="41"/>
      <c r="D152" s="226" t="s">
        <v>894</v>
      </c>
      <c r="E152" s="41"/>
      <c r="F152" s="227" t="s">
        <v>3246</v>
      </c>
      <c r="G152" s="41"/>
      <c r="H152" s="41"/>
      <c r="I152" s="228"/>
      <c r="J152" s="41"/>
      <c r="K152" s="41"/>
      <c r="L152" s="45"/>
      <c r="M152" s="229"/>
      <c r="N152" s="230"/>
      <c r="O152" s="85"/>
      <c r="P152" s="85"/>
      <c r="Q152" s="85"/>
      <c r="R152" s="85"/>
      <c r="S152" s="85"/>
      <c r="T152" s="86"/>
      <c r="U152" s="39"/>
      <c r="V152" s="39"/>
      <c r="W152" s="39"/>
      <c r="X152" s="39"/>
      <c r="Y152" s="39"/>
      <c r="Z152" s="39"/>
      <c r="AA152" s="39"/>
      <c r="AB152" s="39"/>
      <c r="AC152" s="39"/>
      <c r="AD152" s="39"/>
      <c r="AE152" s="39"/>
      <c r="AT152" s="18" t="s">
        <v>894</v>
      </c>
      <c r="AU152" s="18" t="s">
        <v>76</v>
      </c>
    </row>
    <row r="153" s="2" customFormat="1" ht="13.8" customHeight="1">
      <c r="A153" s="39"/>
      <c r="B153" s="40"/>
      <c r="C153" s="263" t="s">
        <v>375</v>
      </c>
      <c r="D153" s="263" t="s">
        <v>295</v>
      </c>
      <c r="E153" s="264" t="s">
        <v>3247</v>
      </c>
      <c r="F153" s="265" t="s">
        <v>3248</v>
      </c>
      <c r="G153" s="266" t="s">
        <v>19</v>
      </c>
      <c r="H153" s="267">
        <v>1</v>
      </c>
      <c r="I153" s="268"/>
      <c r="J153" s="269">
        <f>ROUND(I153*H153,2)</f>
        <v>0</v>
      </c>
      <c r="K153" s="265" t="s">
        <v>19</v>
      </c>
      <c r="L153" s="270"/>
      <c r="M153" s="271" t="s">
        <v>19</v>
      </c>
      <c r="N153" s="272" t="s">
        <v>40</v>
      </c>
      <c r="O153" s="85"/>
      <c r="P153" s="222">
        <f>O153*H153</f>
        <v>0</v>
      </c>
      <c r="Q153" s="222">
        <v>0</v>
      </c>
      <c r="R153" s="222">
        <f>Q153*H153</f>
        <v>0</v>
      </c>
      <c r="S153" s="222">
        <v>0</v>
      </c>
      <c r="T153" s="223">
        <f>S153*H153</f>
        <v>0</v>
      </c>
      <c r="U153" s="39"/>
      <c r="V153" s="39"/>
      <c r="W153" s="39"/>
      <c r="X153" s="39"/>
      <c r="Y153" s="39"/>
      <c r="Z153" s="39"/>
      <c r="AA153" s="39"/>
      <c r="AB153" s="39"/>
      <c r="AC153" s="39"/>
      <c r="AD153" s="39"/>
      <c r="AE153" s="39"/>
      <c r="AR153" s="224" t="s">
        <v>270</v>
      </c>
      <c r="AT153" s="224" t="s">
        <v>295</v>
      </c>
      <c r="AU153" s="224" t="s">
        <v>76</v>
      </c>
      <c r="AY153" s="18" t="s">
        <v>216</v>
      </c>
      <c r="BE153" s="225">
        <f>IF(N153="základní",J153,0)</f>
        <v>0</v>
      </c>
      <c r="BF153" s="225">
        <f>IF(N153="snížená",J153,0)</f>
        <v>0</v>
      </c>
      <c r="BG153" s="225">
        <f>IF(N153="zákl. přenesená",J153,0)</f>
        <v>0</v>
      </c>
      <c r="BH153" s="225">
        <f>IF(N153="sníž. přenesená",J153,0)</f>
        <v>0</v>
      </c>
      <c r="BI153" s="225">
        <f>IF(N153="nulová",J153,0)</f>
        <v>0</v>
      </c>
      <c r="BJ153" s="18" t="s">
        <v>76</v>
      </c>
      <c r="BK153" s="225">
        <f>ROUND(I153*H153,2)</f>
        <v>0</v>
      </c>
      <c r="BL153" s="18" t="s">
        <v>224</v>
      </c>
      <c r="BM153" s="224" t="s">
        <v>3249</v>
      </c>
    </row>
    <row r="154" s="2" customFormat="1">
      <c r="A154" s="39"/>
      <c r="B154" s="40"/>
      <c r="C154" s="41"/>
      <c r="D154" s="226" t="s">
        <v>894</v>
      </c>
      <c r="E154" s="41"/>
      <c r="F154" s="227" t="s">
        <v>3250</v>
      </c>
      <c r="G154" s="41"/>
      <c r="H154" s="41"/>
      <c r="I154" s="228"/>
      <c r="J154" s="41"/>
      <c r="K154" s="41"/>
      <c r="L154" s="45"/>
      <c r="M154" s="229"/>
      <c r="N154" s="230"/>
      <c r="O154" s="85"/>
      <c r="P154" s="85"/>
      <c r="Q154" s="85"/>
      <c r="R154" s="85"/>
      <c r="S154" s="85"/>
      <c r="T154" s="86"/>
      <c r="U154" s="39"/>
      <c r="V154" s="39"/>
      <c r="W154" s="39"/>
      <c r="X154" s="39"/>
      <c r="Y154" s="39"/>
      <c r="Z154" s="39"/>
      <c r="AA154" s="39"/>
      <c r="AB154" s="39"/>
      <c r="AC154" s="39"/>
      <c r="AD154" s="39"/>
      <c r="AE154" s="39"/>
      <c r="AT154" s="18" t="s">
        <v>894</v>
      </c>
      <c r="AU154" s="18" t="s">
        <v>76</v>
      </c>
    </row>
    <row r="155" s="2" customFormat="1" ht="13.8" customHeight="1">
      <c r="A155" s="39"/>
      <c r="B155" s="40"/>
      <c r="C155" s="263" t="s">
        <v>380</v>
      </c>
      <c r="D155" s="263" t="s">
        <v>295</v>
      </c>
      <c r="E155" s="264" t="s">
        <v>3166</v>
      </c>
      <c r="F155" s="265" t="s">
        <v>3167</v>
      </c>
      <c r="G155" s="266" t="s">
        <v>19</v>
      </c>
      <c r="H155" s="267">
        <v>4</v>
      </c>
      <c r="I155" s="268"/>
      <c r="J155" s="269">
        <f>ROUND(I155*H155,2)</f>
        <v>0</v>
      </c>
      <c r="K155" s="265" t="s">
        <v>19</v>
      </c>
      <c r="L155" s="270"/>
      <c r="M155" s="271" t="s">
        <v>19</v>
      </c>
      <c r="N155" s="272" t="s">
        <v>40</v>
      </c>
      <c r="O155" s="85"/>
      <c r="P155" s="222">
        <f>O155*H155</f>
        <v>0</v>
      </c>
      <c r="Q155" s="222">
        <v>0</v>
      </c>
      <c r="R155" s="222">
        <f>Q155*H155</f>
        <v>0</v>
      </c>
      <c r="S155" s="222">
        <v>0</v>
      </c>
      <c r="T155" s="223">
        <f>S155*H155</f>
        <v>0</v>
      </c>
      <c r="U155" s="39"/>
      <c r="V155" s="39"/>
      <c r="W155" s="39"/>
      <c r="X155" s="39"/>
      <c r="Y155" s="39"/>
      <c r="Z155" s="39"/>
      <c r="AA155" s="39"/>
      <c r="AB155" s="39"/>
      <c r="AC155" s="39"/>
      <c r="AD155" s="39"/>
      <c r="AE155" s="39"/>
      <c r="AR155" s="224" t="s">
        <v>270</v>
      </c>
      <c r="AT155" s="224" t="s">
        <v>295</v>
      </c>
      <c r="AU155" s="224" t="s">
        <v>76</v>
      </c>
      <c r="AY155" s="18" t="s">
        <v>216</v>
      </c>
      <c r="BE155" s="225">
        <f>IF(N155="základní",J155,0)</f>
        <v>0</v>
      </c>
      <c r="BF155" s="225">
        <f>IF(N155="snížená",J155,0)</f>
        <v>0</v>
      </c>
      <c r="BG155" s="225">
        <f>IF(N155="zákl. přenesená",J155,0)</f>
        <v>0</v>
      </c>
      <c r="BH155" s="225">
        <f>IF(N155="sníž. přenesená",J155,0)</f>
        <v>0</v>
      </c>
      <c r="BI155" s="225">
        <f>IF(N155="nulová",J155,0)</f>
        <v>0</v>
      </c>
      <c r="BJ155" s="18" t="s">
        <v>76</v>
      </c>
      <c r="BK155" s="225">
        <f>ROUND(I155*H155,2)</f>
        <v>0</v>
      </c>
      <c r="BL155" s="18" t="s">
        <v>224</v>
      </c>
      <c r="BM155" s="224" t="s">
        <v>3251</v>
      </c>
    </row>
    <row r="156" s="2" customFormat="1">
      <c r="A156" s="39"/>
      <c r="B156" s="40"/>
      <c r="C156" s="41"/>
      <c r="D156" s="226" t="s">
        <v>894</v>
      </c>
      <c r="E156" s="41"/>
      <c r="F156" s="227" t="s">
        <v>3169</v>
      </c>
      <c r="G156" s="41"/>
      <c r="H156" s="41"/>
      <c r="I156" s="228"/>
      <c r="J156" s="41"/>
      <c r="K156" s="41"/>
      <c r="L156" s="45"/>
      <c r="M156" s="229"/>
      <c r="N156" s="230"/>
      <c r="O156" s="85"/>
      <c r="P156" s="85"/>
      <c r="Q156" s="85"/>
      <c r="R156" s="85"/>
      <c r="S156" s="85"/>
      <c r="T156" s="86"/>
      <c r="U156" s="39"/>
      <c r="V156" s="39"/>
      <c r="W156" s="39"/>
      <c r="X156" s="39"/>
      <c r="Y156" s="39"/>
      <c r="Z156" s="39"/>
      <c r="AA156" s="39"/>
      <c r="AB156" s="39"/>
      <c r="AC156" s="39"/>
      <c r="AD156" s="39"/>
      <c r="AE156" s="39"/>
      <c r="AT156" s="18" t="s">
        <v>894</v>
      </c>
      <c r="AU156" s="18" t="s">
        <v>76</v>
      </c>
    </row>
    <row r="157" s="2" customFormat="1" ht="13.8" customHeight="1">
      <c r="A157" s="39"/>
      <c r="B157" s="40"/>
      <c r="C157" s="263" t="s">
        <v>384</v>
      </c>
      <c r="D157" s="263" t="s">
        <v>295</v>
      </c>
      <c r="E157" s="264" t="s">
        <v>3195</v>
      </c>
      <c r="F157" s="265" t="s">
        <v>3196</v>
      </c>
      <c r="G157" s="266" t="s">
        <v>19</v>
      </c>
      <c r="H157" s="267">
        <v>11</v>
      </c>
      <c r="I157" s="268"/>
      <c r="J157" s="269">
        <f>ROUND(I157*H157,2)</f>
        <v>0</v>
      </c>
      <c r="K157" s="265" t="s">
        <v>19</v>
      </c>
      <c r="L157" s="270"/>
      <c r="M157" s="271" t="s">
        <v>19</v>
      </c>
      <c r="N157" s="272" t="s">
        <v>40</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270</v>
      </c>
      <c r="AT157" s="224" t="s">
        <v>295</v>
      </c>
      <c r="AU157" s="224" t="s">
        <v>76</v>
      </c>
      <c r="AY157" s="18" t="s">
        <v>216</v>
      </c>
      <c r="BE157" s="225">
        <f>IF(N157="základní",J157,0)</f>
        <v>0</v>
      </c>
      <c r="BF157" s="225">
        <f>IF(N157="snížená",J157,0)</f>
        <v>0</v>
      </c>
      <c r="BG157" s="225">
        <f>IF(N157="zákl. přenesená",J157,0)</f>
        <v>0</v>
      </c>
      <c r="BH157" s="225">
        <f>IF(N157="sníž. přenesená",J157,0)</f>
        <v>0</v>
      </c>
      <c r="BI157" s="225">
        <f>IF(N157="nulová",J157,0)</f>
        <v>0</v>
      </c>
      <c r="BJ157" s="18" t="s">
        <v>76</v>
      </c>
      <c r="BK157" s="225">
        <f>ROUND(I157*H157,2)</f>
        <v>0</v>
      </c>
      <c r="BL157" s="18" t="s">
        <v>224</v>
      </c>
      <c r="BM157" s="224" t="s">
        <v>3252</v>
      </c>
    </row>
    <row r="158" s="2" customFormat="1">
      <c r="A158" s="39"/>
      <c r="B158" s="40"/>
      <c r="C158" s="41"/>
      <c r="D158" s="226" t="s">
        <v>894</v>
      </c>
      <c r="E158" s="41"/>
      <c r="F158" s="227" t="s">
        <v>3198</v>
      </c>
      <c r="G158" s="41"/>
      <c r="H158" s="41"/>
      <c r="I158" s="228"/>
      <c r="J158" s="41"/>
      <c r="K158" s="41"/>
      <c r="L158" s="45"/>
      <c r="M158" s="229"/>
      <c r="N158" s="230"/>
      <c r="O158" s="85"/>
      <c r="P158" s="85"/>
      <c r="Q158" s="85"/>
      <c r="R158" s="85"/>
      <c r="S158" s="85"/>
      <c r="T158" s="86"/>
      <c r="U158" s="39"/>
      <c r="V158" s="39"/>
      <c r="W158" s="39"/>
      <c r="X158" s="39"/>
      <c r="Y158" s="39"/>
      <c r="Z158" s="39"/>
      <c r="AA158" s="39"/>
      <c r="AB158" s="39"/>
      <c r="AC158" s="39"/>
      <c r="AD158" s="39"/>
      <c r="AE158" s="39"/>
      <c r="AT158" s="18" t="s">
        <v>894</v>
      </c>
      <c r="AU158" s="18" t="s">
        <v>76</v>
      </c>
    </row>
    <row r="159" s="2" customFormat="1" ht="13.8" customHeight="1">
      <c r="A159" s="39"/>
      <c r="B159" s="40"/>
      <c r="C159" s="263" t="s">
        <v>391</v>
      </c>
      <c r="D159" s="263" t="s">
        <v>295</v>
      </c>
      <c r="E159" s="264" t="s">
        <v>3199</v>
      </c>
      <c r="F159" s="265" t="s">
        <v>3200</v>
      </c>
      <c r="G159" s="266" t="s">
        <v>19</v>
      </c>
      <c r="H159" s="267">
        <v>3</v>
      </c>
      <c r="I159" s="268"/>
      <c r="J159" s="269">
        <f>ROUND(I159*H159,2)</f>
        <v>0</v>
      </c>
      <c r="K159" s="265" t="s">
        <v>19</v>
      </c>
      <c r="L159" s="270"/>
      <c r="M159" s="271" t="s">
        <v>19</v>
      </c>
      <c r="N159" s="272" t="s">
        <v>40</v>
      </c>
      <c r="O159" s="85"/>
      <c r="P159" s="222">
        <f>O159*H159</f>
        <v>0</v>
      </c>
      <c r="Q159" s="222">
        <v>0</v>
      </c>
      <c r="R159" s="222">
        <f>Q159*H159</f>
        <v>0</v>
      </c>
      <c r="S159" s="222">
        <v>0</v>
      </c>
      <c r="T159" s="223">
        <f>S159*H159</f>
        <v>0</v>
      </c>
      <c r="U159" s="39"/>
      <c r="V159" s="39"/>
      <c r="W159" s="39"/>
      <c r="X159" s="39"/>
      <c r="Y159" s="39"/>
      <c r="Z159" s="39"/>
      <c r="AA159" s="39"/>
      <c r="AB159" s="39"/>
      <c r="AC159" s="39"/>
      <c r="AD159" s="39"/>
      <c r="AE159" s="39"/>
      <c r="AR159" s="224" t="s">
        <v>270</v>
      </c>
      <c r="AT159" s="224" t="s">
        <v>295</v>
      </c>
      <c r="AU159" s="224" t="s">
        <v>76</v>
      </c>
      <c r="AY159" s="18" t="s">
        <v>216</v>
      </c>
      <c r="BE159" s="225">
        <f>IF(N159="základní",J159,0)</f>
        <v>0</v>
      </c>
      <c r="BF159" s="225">
        <f>IF(N159="snížená",J159,0)</f>
        <v>0</v>
      </c>
      <c r="BG159" s="225">
        <f>IF(N159="zákl. přenesená",J159,0)</f>
        <v>0</v>
      </c>
      <c r="BH159" s="225">
        <f>IF(N159="sníž. přenesená",J159,0)</f>
        <v>0</v>
      </c>
      <c r="BI159" s="225">
        <f>IF(N159="nulová",J159,0)</f>
        <v>0</v>
      </c>
      <c r="BJ159" s="18" t="s">
        <v>76</v>
      </c>
      <c r="BK159" s="225">
        <f>ROUND(I159*H159,2)</f>
        <v>0</v>
      </c>
      <c r="BL159" s="18" t="s">
        <v>224</v>
      </c>
      <c r="BM159" s="224" t="s">
        <v>3253</v>
      </c>
    </row>
    <row r="160" s="2" customFormat="1">
      <c r="A160" s="39"/>
      <c r="B160" s="40"/>
      <c r="C160" s="41"/>
      <c r="D160" s="226" t="s">
        <v>894</v>
      </c>
      <c r="E160" s="41"/>
      <c r="F160" s="227" t="s">
        <v>3202</v>
      </c>
      <c r="G160" s="41"/>
      <c r="H160" s="41"/>
      <c r="I160" s="228"/>
      <c r="J160" s="41"/>
      <c r="K160" s="41"/>
      <c r="L160" s="45"/>
      <c r="M160" s="229"/>
      <c r="N160" s="230"/>
      <c r="O160" s="85"/>
      <c r="P160" s="85"/>
      <c r="Q160" s="85"/>
      <c r="R160" s="85"/>
      <c r="S160" s="85"/>
      <c r="T160" s="86"/>
      <c r="U160" s="39"/>
      <c r="V160" s="39"/>
      <c r="W160" s="39"/>
      <c r="X160" s="39"/>
      <c r="Y160" s="39"/>
      <c r="Z160" s="39"/>
      <c r="AA160" s="39"/>
      <c r="AB160" s="39"/>
      <c r="AC160" s="39"/>
      <c r="AD160" s="39"/>
      <c r="AE160" s="39"/>
      <c r="AT160" s="18" t="s">
        <v>894</v>
      </c>
      <c r="AU160" s="18" t="s">
        <v>76</v>
      </c>
    </row>
    <row r="161" s="2" customFormat="1" ht="13.8" customHeight="1">
      <c r="A161" s="39"/>
      <c r="B161" s="40"/>
      <c r="C161" s="263" t="s">
        <v>299</v>
      </c>
      <c r="D161" s="263" t="s">
        <v>295</v>
      </c>
      <c r="E161" s="264" t="s">
        <v>3203</v>
      </c>
      <c r="F161" s="265" t="s">
        <v>3204</v>
      </c>
      <c r="G161" s="266" t="s">
        <v>19</v>
      </c>
      <c r="H161" s="267">
        <v>3</v>
      </c>
      <c r="I161" s="268"/>
      <c r="J161" s="269">
        <f>ROUND(I161*H161,2)</f>
        <v>0</v>
      </c>
      <c r="K161" s="265" t="s">
        <v>19</v>
      </c>
      <c r="L161" s="270"/>
      <c r="M161" s="271" t="s">
        <v>19</v>
      </c>
      <c r="N161" s="272" t="s">
        <v>40</v>
      </c>
      <c r="O161" s="85"/>
      <c r="P161" s="222">
        <f>O161*H161</f>
        <v>0</v>
      </c>
      <c r="Q161" s="222">
        <v>0</v>
      </c>
      <c r="R161" s="222">
        <f>Q161*H161</f>
        <v>0</v>
      </c>
      <c r="S161" s="222">
        <v>0</v>
      </c>
      <c r="T161" s="223">
        <f>S161*H161</f>
        <v>0</v>
      </c>
      <c r="U161" s="39"/>
      <c r="V161" s="39"/>
      <c r="W161" s="39"/>
      <c r="X161" s="39"/>
      <c r="Y161" s="39"/>
      <c r="Z161" s="39"/>
      <c r="AA161" s="39"/>
      <c r="AB161" s="39"/>
      <c r="AC161" s="39"/>
      <c r="AD161" s="39"/>
      <c r="AE161" s="39"/>
      <c r="AR161" s="224" t="s">
        <v>270</v>
      </c>
      <c r="AT161" s="224" t="s">
        <v>295</v>
      </c>
      <c r="AU161" s="224" t="s">
        <v>76</v>
      </c>
      <c r="AY161" s="18" t="s">
        <v>216</v>
      </c>
      <c r="BE161" s="225">
        <f>IF(N161="základní",J161,0)</f>
        <v>0</v>
      </c>
      <c r="BF161" s="225">
        <f>IF(N161="snížená",J161,0)</f>
        <v>0</v>
      </c>
      <c r="BG161" s="225">
        <f>IF(N161="zákl. přenesená",J161,0)</f>
        <v>0</v>
      </c>
      <c r="BH161" s="225">
        <f>IF(N161="sníž. přenesená",J161,0)</f>
        <v>0</v>
      </c>
      <c r="BI161" s="225">
        <f>IF(N161="nulová",J161,0)</f>
        <v>0</v>
      </c>
      <c r="BJ161" s="18" t="s">
        <v>76</v>
      </c>
      <c r="BK161" s="225">
        <f>ROUND(I161*H161,2)</f>
        <v>0</v>
      </c>
      <c r="BL161" s="18" t="s">
        <v>224</v>
      </c>
      <c r="BM161" s="224" t="s">
        <v>3254</v>
      </c>
    </row>
    <row r="162" s="2" customFormat="1">
      <c r="A162" s="39"/>
      <c r="B162" s="40"/>
      <c r="C162" s="41"/>
      <c r="D162" s="226" t="s">
        <v>894</v>
      </c>
      <c r="E162" s="41"/>
      <c r="F162" s="227" t="s">
        <v>3206</v>
      </c>
      <c r="G162" s="41"/>
      <c r="H162" s="41"/>
      <c r="I162" s="228"/>
      <c r="J162" s="41"/>
      <c r="K162" s="41"/>
      <c r="L162" s="45"/>
      <c r="M162" s="229"/>
      <c r="N162" s="230"/>
      <c r="O162" s="85"/>
      <c r="P162" s="85"/>
      <c r="Q162" s="85"/>
      <c r="R162" s="85"/>
      <c r="S162" s="85"/>
      <c r="T162" s="86"/>
      <c r="U162" s="39"/>
      <c r="V162" s="39"/>
      <c r="W162" s="39"/>
      <c r="X162" s="39"/>
      <c r="Y162" s="39"/>
      <c r="Z162" s="39"/>
      <c r="AA162" s="39"/>
      <c r="AB162" s="39"/>
      <c r="AC162" s="39"/>
      <c r="AD162" s="39"/>
      <c r="AE162" s="39"/>
      <c r="AT162" s="18" t="s">
        <v>894</v>
      </c>
      <c r="AU162" s="18" t="s">
        <v>76</v>
      </c>
    </row>
    <row r="163" s="2" customFormat="1" ht="13.8" customHeight="1">
      <c r="A163" s="39"/>
      <c r="B163" s="40"/>
      <c r="C163" s="263" t="s">
        <v>398</v>
      </c>
      <c r="D163" s="263" t="s">
        <v>295</v>
      </c>
      <c r="E163" s="264" t="s">
        <v>3207</v>
      </c>
      <c r="F163" s="265" t="s">
        <v>3208</v>
      </c>
      <c r="G163" s="266" t="s">
        <v>19</v>
      </c>
      <c r="H163" s="267">
        <v>2</v>
      </c>
      <c r="I163" s="268"/>
      <c r="J163" s="269">
        <f>ROUND(I163*H163,2)</f>
        <v>0</v>
      </c>
      <c r="K163" s="265" t="s">
        <v>19</v>
      </c>
      <c r="L163" s="270"/>
      <c r="M163" s="271" t="s">
        <v>19</v>
      </c>
      <c r="N163" s="272" t="s">
        <v>40</v>
      </c>
      <c r="O163" s="85"/>
      <c r="P163" s="222">
        <f>O163*H163</f>
        <v>0</v>
      </c>
      <c r="Q163" s="222">
        <v>0</v>
      </c>
      <c r="R163" s="222">
        <f>Q163*H163</f>
        <v>0</v>
      </c>
      <c r="S163" s="222">
        <v>0</v>
      </c>
      <c r="T163" s="223">
        <f>S163*H163</f>
        <v>0</v>
      </c>
      <c r="U163" s="39"/>
      <c r="V163" s="39"/>
      <c r="W163" s="39"/>
      <c r="X163" s="39"/>
      <c r="Y163" s="39"/>
      <c r="Z163" s="39"/>
      <c r="AA163" s="39"/>
      <c r="AB163" s="39"/>
      <c r="AC163" s="39"/>
      <c r="AD163" s="39"/>
      <c r="AE163" s="39"/>
      <c r="AR163" s="224" t="s">
        <v>270</v>
      </c>
      <c r="AT163" s="224" t="s">
        <v>295</v>
      </c>
      <c r="AU163" s="224" t="s">
        <v>76</v>
      </c>
      <c r="AY163" s="18" t="s">
        <v>216</v>
      </c>
      <c r="BE163" s="225">
        <f>IF(N163="základní",J163,0)</f>
        <v>0</v>
      </c>
      <c r="BF163" s="225">
        <f>IF(N163="snížená",J163,0)</f>
        <v>0</v>
      </c>
      <c r="BG163" s="225">
        <f>IF(N163="zákl. přenesená",J163,0)</f>
        <v>0</v>
      </c>
      <c r="BH163" s="225">
        <f>IF(N163="sníž. přenesená",J163,0)</f>
        <v>0</v>
      </c>
      <c r="BI163" s="225">
        <f>IF(N163="nulová",J163,0)</f>
        <v>0</v>
      </c>
      <c r="BJ163" s="18" t="s">
        <v>76</v>
      </c>
      <c r="BK163" s="225">
        <f>ROUND(I163*H163,2)</f>
        <v>0</v>
      </c>
      <c r="BL163" s="18" t="s">
        <v>224</v>
      </c>
      <c r="BM163" s="224" t="s">
        <v>3255</v>
      </c>
    </row>
    <row r="164" s="2" customFormat="1">
      <c r="A164" s="39"/>
      <c r="B164" s="40"/>
      <c r="C164" s="41"/>
      <c r="D164" s="226" t="s">
        <v>894</v>
      </c>
      <c r="E164" s="41"/>
      <c r="F164" s="227" t="s">
        <v>3210</v>
      </c>
      <c r="G164" s="41"/>
      <c r="H164" s="41"/>
      <c r="I164" s="228"/>
      <c r="J164" s="41"/>
      <c r="K164" s="41"/>
      <c r="L164" s="45"/>
      <c r="M164" s="229"/>
      <c r="N164" s="230"/>
      <c r="O164" s="85"/>
      <c r="P164" s="85"/>
      <c r="Q164" s="85"/>
      <c r="R164" s="85"/>
      <c r="S164" s="85"/>
      <c r="T164" s="86"/>
      <c r="U164" s="39"/>
      <c r="V164" s="39"/>
      <c r="W164" s="39"/>
      <c r="X164" s="39"/>
      <c r="Y164" s="39"/>
      <c r="Z164" s="39"/>
      <c r="AA164" s="39"/>
      <c r="AB164" s="39"/>
      <c r="AC164" s="39"/>
      <c r="AD164" s="39"/>
      <c r="AE164" s="39"/>
      <c r="AT164" s="18" t="s">
        <v>894</v>
      </c>
      <c r="AU164" s="18" t="s">
        <v>76</v>
      </c>
    </row>
    <row r="165" s="2" customFormat="1" ht="13.8" customHeight="1">
      <c r="A165" s="39"/>
      <c r="B165" s="40"/>
      <c r="C165" s="263" t="s">
        <v>402</v>
      </c>
      <c r="D165" s="263" t="s">
        <v>295</v>
      </c>
      <c r="E165" s="264" t="s">
        <v>3170</v>
      </c>
      <c r="F165" s="265" t="s">
        <v>3171</v>
      </c>
      <c r="G165" s="266" t="s">
        <v>19</v>
      </c>
      <c r="H165" s="267">
        <v>1</v>
      </c>
      <c r="I165" s="268"/>
      <c r="J165" s="269">
        <f>ROUND(I165*H165,2)</f>
        <v>0</v>
      </c>
      <c r="K165" s="265" t="s">
        <v>19</v>
      </c>
      <c r="L165" s="270"/>
      <c r="M165" s="271" t="s">
        <v>19</v>
      </c>
      <c r="N165" s="272" t="s">
        <v>40</v>
      </c>
      <c r="O165" s="85"/>
      <c r="P165" s="222">
        <f>O165*H165</f>
        <v>0</v>
      </c>
      <c r="Q165" s="222">
        <v>0</v>
      </c>
      <c r="R165" s="222">
        <f>Q165*H165</f>
        <v>0</v>
      </c>
      <c r="S165" s="222">
        <v>0</v>
      </c>
      <c r="T165" s="223">
        <f>S165*H165</f>
        <v>0</v>
      </c>
      <c r="U165" s="39"/>
      <c r="V165" s="39"/>
      <c r="W165" s="39"/>
      <c r="X165" s="39"/>
      <c r="Y165" s="39"/>
      <c r="Z165" s="39"/>
      <c r="AA165" s="39"/>
      <c r="AB165" s="39"/>
      <c r="AC165" s="39"/>
      <c r="AD165" s="39"/>
      <c r="AE165" s="39"/>
      <c r="AR165" s="224" t="s">
        <v>270</v>
      </c>
      <c r="AT165" s="224" t="s">
        <v>295</v>
      </c>
      <c r="AU165" s="224" t="s">
        <v>76</v>
      </c>
      <c r="AY165" s="18" t="s">
        <v>216</v>
      </c>
      <c r="BE165" s="225">
        <f>IF(N165="základní",J165,0)</f>
        <v>0</v>
      </c>
      <c r="BF165" s="225">
        <f>IF(N165="snížená",J165,0)</f>
        <v>0</v>
      </c>
      <c r="BG165" s="225">
        <f>IF(N165="zákl. přenesená",J165,0)</f>
        <v>0</v>
      </c>
      <c r="BH165" s="225">
        <f>IF(N165="sníž. přenesená",J165,0)</f>
        <v>0</v>
      </c>
      <c r="BI165" s="225">
        <f>IF(N165="nulová",J165,0)</f>
        <v>0</v>
      </c>
      <c r="BJ165" s="18" t="s">
        <v>76</v>
      </c>
      <c r="BK165" s="225">
        <f>ROUND(I165*H165,2)</f>
        <v>0</v>
      </c>
      <c r="BL165" s="18" t="s">
        <v>224</v>
      </c>
      <c r="BM165" s="224" t="s">
        <v>3256</v>
      </c>
    </row>
    <row r="166" s="2" customFormat="1">
      <c r="A166" s="39"/>
      <c r="B166" s="40"/>
      <c r="C166" s="41"/>
      <c r="D166" s="226" t="s">
        <v>894</v>
      </c>
      <c r="E166" s="41"/>
      <c r="F166" s="227" t="s">
        <v>3173</v>
      </c>
      <c r="G166" s="41"/>
      <c r="H166" s="41"/>
      <c r="I166" s="228"/>
      <c r="J166" s="41"/>
      <c r="K166" s="41"/>
      <c r="L166" s="45"/>
      <c r="M166" s="229"/>
      <c r="N166" s="230"/>
      <c r="O166" s="85"/>
      <c r="P166" s="85"/>
      <c r="Q166" s="85"/>
      <c r="R166" s="85"/>
      <c r="S166" s="85"/>
      <c r="T166" s="86"/>
      <c r="U166" s="39"/>
      <c r="V166" s="39"/>
      <c r="W166" s="39"/>
      <c r="X166" s="39"/>
      <c r="Y166" s="39"/>
      <c r="Z166" s="39"/>
      <c r="AA166" s="39"/>
      <c r="AB166" s="39"/>
      <c r="AC166" s="39"/>
      <c r="AD166" s="39"/>
      <c r="AE166" s="39"/>
      <c r="AT166" s="18" t="s">
        <v>894</v>
      </c>
      <c r="AU166" s="18" t="s">
        <v>76</v>
      </c>
    </row>
    <row r="167" s="2" customFormat="1" ht="13.8" customHeight="1">
      <c r="A167" s="39"/>
      <c r="B167" s="40"/>
      <c r="C167" s="263" t="s">
        <v>407</v>
      </c>
      <c r="D167" s="263" t="s">
        <v>295</v>
      </c>
      <c r="E167" s="264" t="s">
        <v>3257</v>
      </c>
      <c r="F167" s="265" t="s">
        <v>3258</v>
      </c>
      <c r="G167" s="266" t="s">
        <v>19</v>
      </c>
      <c r="H167" s="267">
        <v>1</v>
      </c>
      <c r="I167" s="268"/>
      <c r="J167" s="269">
        <f>ROUND(I167*H167,2)</f>
        <v>0</v>
      </c>
      <c r="K167" s="265" t="s">
        <v>19</v>
      </c>
      <c r="L167" s="270"/>
      <c r="M167" s="271" t="s">
        <v>19</v>
      </c>
      <c r="N167" s="272" t="s">
        <v>40</v>
      </c>
      <c r="O167" s="85"/>
      <c r="P167" s="222">
        <f>O167*H167</f>
        <v>0</v>
      </c>
      <c r="Q167" s="222">
        <v>0</v>
      </c>
      <c r="R167" s="222">
        <f>Q167*H167</f>
        <v>0</v>
      </c>
      <c r="S167" s="222">
        <v>0</v>
      </c>
      <c r="T167" s="223">
        <f>S167*H167</f>
        <v>0</v>
      </c>
      <c r="U167" s="39"/>
      <c r="V167" s="39"/>
      <c r="W167" s="39"/>
      <c r="X167" s="39"/>
      <c r="Y167" s="39"/>
      <c r="Z167" s="39"/>
      <c r="AA167" s="39"/>
      <c r="AB167" s="39"/>
      <c r="AC167" s="39"/>
      <c r="AD167" s="39"/>
      <c r="AE167" s="39"/>
      <c r="AR167" s="224" t="s">
        <v>270</v>
      </c>
      <c r="AT167" s="224" t="s">
        <v>295</v>
      </c>
      <c r="AU167" s="224" t="s">
        <v>76</v>
      </c>
      <c r="AY167" s="18" t="s">
        <v>216</v>
      </c>
      <c r="BE167" s="225">
        <f>IF(N167="základní",J167,0)</f>
        <v>0</v>
      </c>
      <c r="BF167" s="225">
        <f>IF(N167="snížená",J167,0)</f>
        <v>0</v>
      </c>
      <c r="BG167" s="225">
        <f>IF(N167="zákl. přenesená",J167,0)</f>
        <v>0</v>
      </c>
      <c r="BH167" s="225">
        <f>IF(N167="sníž. přenesená",J167,0)</f>
        <v>0</v>
      </c>
      <c r="BI167" s="225">
        <f>IF(N167="nulová",J167,0)</f>
        <v>0</v>
      </c>
      <c r="BJ167" s="18" t="s">
        <v>76</v>
      </c>
      <c r="BK167" s="225">
        <f>ROUND(I167*H167,2)</f>
        <v>0</v>
      </c>
      <c r="BL167" s="18" t="s">
        <v>224</v>
      </c>
      <c r="BM167" s="224" t="s">
        <v>3259</v>
      </c>
    </row>
    <row r="168" s="2" customFormat="1">
      <c r="A168" s="39"/>
      <c r="B168" s="40"/>
      <c r="C168" s="41"/>
      <c r="D168" s="226" t="s">
        <v>894</v>
      </c>
      <c r="E168" s="41"/>
      <c r="F168" s="227" t="s">
        <v>3260</v>
      </c>
      <c r="G168" s="41"/>
      <c r="H168" s="41"/>
      <c r="I168" s="228"/>
      <c r="J168" s="41"/>
      <c r="K168" s="41"/>
      <c r="L168" s="45"/>
      <c r="M168" s="229"/>
      <c r="N168" s="230"/>
      <c r="O168" s="85"/>
      <c r="P168" s="85"/>
      <c r="Q168" s="85"/>
      <c r="R168" s="85"/>
      <c r="S168" s="85"/>
      <c r="T168" s="86"/>
      <c r="U168" s="39"/>
      <c r="V168" s="39"/>
      <c r="W168" s="39"/>
      <c r="X168" s="39"/>
      <c r="Y168" s="39"/>
      <c r="Z168" s="39"/>
      <c r="AA168" s="39"/>
      <c r="AB168" s="39"/>
      <c r="AC168" s="39"/>
      <c r="AD168" s="39"/>
      <c r="AE168" s="39"/>
      <c r="AT168" s="18" t="s">
        <v>894</v>
      </c>
      <c r="AU168" s="18" t="s">
        <v>76</v>
      </c>
    </row>
    <row r="169" s="2" customFormat="1" ht="13.8" customHeight="1">
      <c r="A169" s="39"/>
      <c r="B169" s="40"/>
      <c r="C169" s="263" t="s">
        <v>411</v>
      </c>
      <c r="D169" s="263" t="s">
        <v>295</v>
      </c>
      <c r="E169" s="264" t="s">
        <v>3261</v>
      </c>
      <c r="F169" s="265" t="s">
        <v>3262</v>
      </c>
      <c r="G169" s="266" t="s">
        <v>19</v>
      </c>
      <c r="H169" s="267">
        <v>1</v>
      </c>
      <c r="I169" s="268"/>
      <c r="J169" s="269">
        <f>ROUND(I169*H169,2)</f>
        <v>0</v>
      </c>
      <c r="K169" s="265" t="s">
        <v>19</v>
      </c>
      <c r="L169" s="270"/>
      <c r="M169" s="271" t="s">
        <v>19</v>
      </c>
      <c r="N169" s="272" t="s">
        <v>40</v>
      </c>
      <c r="O169" s="85"/>
      <c r="P169" s="222">
        <f>O169*H169</f>
        <v>0</v>
      </c>
      <c r="Q169" s="222">
        <v>0</v>
      </c>
      <c r="R169" s="222">
        <f>Q169*H169</f>
        <v>0</v>
      </c>
      <c r="S169" s="222">
        <v>0</v>
      </c>
      <c r="T169" s="223">
        <f>S169*H169</f>
        <v>0</v>
      </c>
      <c r="U169" s="39"/>
      <c r="V169" s="39"/>
      <c r="W169" s="39"/>
      <c r="X169" s="39"/>
      <c r="Y169" s="39"/>
      <c r="Z169" s="39"/>
      <c r="AA169" s="39"/>
      <c r="AB169" s="39"/>
      <c r="AC169" s="39"/>
      <c r="AD169" s="39"/>
      <c r="AE169" s="39"/>
      <c r="AR169" s="224" t="s">
        <v>270</v>
      </c>
      <c r="AT169" s="224" t="s">
        <v>295</v>
      </c>
      <c r="AU169" s="224" t="s">
        <v>76</v>
      </c>
      <c r="AY169" s="18" t="s">
        <v>216</v>
      </c>
      <c r="BE169" s="225">
        <f>IF(N169="základní",J169,0)</f>
        <v>0</v>
      </c>
      <c r="BF169" s="225">
        <f>IF(N169="snížená",J169,0)</f>
        <v>0</v>
      </c>
      <c r="BG169" s="225">
        <f>IF(N169="zákl. přenesená",J169,0)</f>
        <v>0</v>
      </c>
      <c r="BH169" s="225">
        <f>IF(N169="sníž. přenesená",J169,0)</f>
        <v>0</v>
      </c>
      <c r="BI169" s="225">
        <f>IF(N169="nulová",J169,0)</f>
        <v>0</v>
      </c>
      <c r="BJ169" s="18" t="s">
        <v>76</v>
      </c>
      <c r="BK169" s="225">
        <f>ROUND(I169*H169,2)</f>
        <v>0</v>
      </c>
      <c r="BL169" s="18" t="s">
        <v>224</v>
      </c>
      <c r="BM169" s="224" t="s">
        <v>3263</v>
      </c>
    </row>
    <row r="170" s="2" customFormat="1">
      <c r="A170" s="39"/>
      <c r="B170" s="40"/>
      <c r="C170" s="41"/>
      <c r="D170" s="226" t="s">
        <v>894</v>
      </c>
      <c r="E170" s="41"/>
      <c r="F170" s="227" t="s">
        <v>3264</v>
      </c>
      <c r="G170" s="41"/>
      <c r="H170" s="41"/>
      <c r="I170" s="228"/>
      <c r="J170" s="41"/>
      <c r="K170" s="41"/>
      <c r="L170" s="45"/>
      <c r="M170" s="229"/>
      <c r="N170" s="230"/>
      <c r="O170" s="85"/>
      <c r="P170" s="85"/>
      <c r="Q170" s="85"/>
      <c r="R170" s="85"/>
      <c r="S170" s="85"/>
      <c r="T170" s="86"/>
      <c r="U170" s="39"/>
      <c r="V170" s="39"/>
      <c r="W170" s="39"/>
      <c r="X170" s="39"/>
      <c r="Y170" s="39"/>
      <c r="Z170" s="39"/>
      <c r="AA170" s="39"/>
      <c r="AB170" s="39"/>
      <c r="AC170" s="39"/>
      <c r="AD170" s="39"/>
      <c r="AE170" s="39"/>
      <c r="AT170" s="18" t="s">
        <v>894</v>
      </c>
      <c r="AU170" s="18" t="s">
        <v>76</v>
      </c>
    </row>
    <row r="171" s="2" customFormat="1" ht="13.8" customHeight="1">
      <c r="A171" s="39"/>
      <c r="B171" s="40"/>
      <c r="C171" s="263" t="s">
        <v>415</v>
      </c>
      <c r="D171" s="263" t="s">
        <v>295</v>
      </c>
      <c r="E171" s="264" t="s">
        <v>3265</v>
      </c>
      <c r="F171" s="265" t="s">
        <v>3266</v>
      </c>
      <c r="G171" s="266" t="s">
        <v>19</v>
      </c>
      <c r="H171" s="267">
        <v>1</v>
      </c>
      <c r="I171" s="268"/>
      <c r="J171" s="269">
        <f>ROUND(I171*H171,2)</f>
        <v>0</v>
      </c>
      <c r="K171" s="265" t="s">
        <v>19</v>
      </c>
      <c r="L171" s="270"/>
      <c r="M171" s="271" t="s">
        <v>19</v>
      </c>
      <c r="N171" s="272" t="s">
        <v>40</v>
      </c>
      <c r="O171" s="85"/>
      <c r="P171" s="222">
        <f>O171*H171</f>
        <v>0</v>
      </c>
      <c r="Q171" s="222">
        <v>0</v>
      </c>
      <c r="R171" s="222">
        <f>Q171*H171</f>
        <v>0</v>
      </c>
      <c r="S171" s="222">
        <v>0</v>
      </c>
      <c r="T171" s="223">
        <f>S171*H171</f>
        <v>0</v>
      </c>
      <c r="U171" s="39"/>
      <c r="V171" s="39"/>
      <c r="W171" s="39"/>
      <c r="X171" s="39"/>
      <c r="Y171" s="39"/>
      <c r="Z171" s="39"/>
      <c r="AA171" s="39"/>
      <c r="AB171" s="39"/>
      <c r="AC171" s="39"/>
      <c r="AD171" s="39"/>
      <c r="AE171" s="39"/>
      <c r="AR171" s="224" t="s">
        <v>270</v>
      </c>
      <c r="AT171" s="224" t="s">
        <v>295</v>
      </c>
      <c r="AU171" s="224" t="s">
        <v>76</v>
      </c>
      <c r="AY171" s="18" t="s">
        <v>216</v>
      </c>
      <c r="BE171" s="225">
        <f>IF(N171="základní",J171,0)</f>
        <v>0</v>
      </c>
      <c r="BF171" s="225">
        <f>IF(N171="snížená",J171,0)</f>
        <v>0</v>
      </c>
      <c r="BG171" s="225">
        <f>IF(N171="zákl. přenesená",J171,0)</f>
        <v>0</v>
      </c>
      <c r="BH171" s="225">
        <f>IF(N171="sníž. přenesená",J171,0)</f>
        <v>0</v>
      </c>
      <c r="BI171" s="225">
        <f>IF(N171="nulová",J171,0)</f>
        <v>0</v>
      </c>
      <c r="BJ171" s="18" t="s">
        <v>76</v>
      </c>
      <c r="BK171" s="225">
        <f>ROUND(I171*H171,2)</f>
        <v>0</v>
      </c>
      <c r="BL171" s="18" t="s">
        <v>224</v>
      </c>
      <c r="BM171" s="224" t="s">
        <v>3267</v>
      </c>
    </row>
    <row r="172" s="2" customFormat="1">
      <c r="A172" s="39"/>
      <c r="B172" s="40"/>
      <c r="C172" s="41"/>
      <c r="D172" s="226" t="s">
        <v>894</v>
      </c>
      <c r="E172" s="41"/>
      <c r="F172" s="227" t="s">
        <v>3268</v>
      </c>
      <c r="G172" s="41"/>
      <c r="H172" s="41"/>
      <c r="I172" s="228"/>
      <c r="J172" s="41"/>
      <c r="K172" s="41"/>
      <c r="L172" s="45"/>
      <c r="M172" s="229"/>
      <c r="N172" s="230"/>
      <c r="O172" s="85"/>
      <c r="P172" s="85"/>
      <c r="Q172" s="85"/>
      <c r="R172" s="85"/>
      <c r="S172" s="85"/>
      <c r="T172" s="86"/>
      <c r="U172" s="39"/>
      <c r="V172" s="39"/>
      <c r="W172" s="39"/>
      <c r="X172" s="39"/>
      <c r="Y172" s="39"/>
      <c r="Z172" s="39"/>
      <c r="AA172" s="39"/>
      <c r="AB172" s="39"/>
      <c r="AC172" s="39"/>
      <c r="AD172" s="39"/>
      <c r="AE172" s="39"/>
      <c r="AT172" s="18" t="s">
        <v>894</v>
      </c>
      <c r="AU172" s="18" t="s">
        <v>76</v>
      </c>
    </row>
    <row r="173" s="2" customFormat="1" ht="13.8" customHeight="1">
      <c r="A173" s="39"/>
      <c r="B173" s="40"/>
      <c r="C173" s="263" t="s">
        <v>419</v>
      </c>
      <c r="D173" s="263" t="s">
        <v>295</v>
      </c>
      <c r="E173" s="264" t="s">
        <v>3269</v>
      </c>
      <c r="F173" s="265" t="s">
        <v>3270</v>
      </c>
      <c r="G173" s="266" t="s">
        <v>19</v>
      </c>
      <c r="H173" s="267">
        <v>1</v>
      </c>
      <c r="I173" s="268"/>
      <c r="J173" s="269">
        <f>ROUND(I173*H173,2)</f>
        <v>0</v>
      </c>
      <c r="K173" s="265" t="s">
        <v>19</v>
      </c>
      <c r="L173" s="270"/>
      <c r="M173" s="271" t="s">
        <v>19</v>
      </c>
      <c r="N173" s="272" t="s">
        <v>40</v>
      </c>
      <c r="O173" s="85"/>
      <c r="P173" s="222">
        <f>O173*H173</f>
        <v>0</v>
      </c>
      <c r="Q173" s="222">
        <v>0</v>
      </c>
      <c r="R173" s="222">
        <f>Q173*H173</f>
        <v>0</v>
      </c>
      <c r="S173" s="222">
        <v>0</v>
      </c>
      <c r="T173" s="223">
        <f>S173*H173</f>
        <v>0</v>
      </c>
      <c r="U173" s="39"/>
      <c r="V173" s="39"/>
      <c r="W173" s="39"/>
      <c r="X173" s="39"/>
      <c r="Y173" s="39"/>
      <c r="Z173" s="39"/>
      <c r="AA173" s="39"/>
      <c r="AB173" s="39"/>
      <c r="AC173" s="39"/>
      <c r="AD173" s="39"/>
      <c r="AE173" s="39"/>
      <c r="AR173" s="224" t="s">
        <v>270</v>
      </c>
      <c r="AT173" s="224" t="s">
        <v>295</v>
      </c>
      <c r="AU173" s="224" t="s">
        <v>76</v>
      </c>
      <c r="AY173" s="18" t="s">
        <v>216</v>
      </c>
      <c r="BE173" s="225">
        <f>IF(N173="základní",J173,0)</f>
        <v>0</v>
      </c>
      <c r="BF173" s="225">
        <f>IF(N173="snížená",J173,0)</f>
        <v>0</v>
      </c>
      <c r="BG173" s="225">
        <f>IF(N173="zákl. přenesená",J173,0)</f>
        <v>0</v>
      </c>
      <c r="BH173" s="225">
        <f>IF(N173="sníž. přenesená",J173,0)</f>
        <v>0</v>
      </c>
      <c r="BI173" s="225">
        <f>IF(N173="nulová",J173,0)</f>
        <v>0</v>
      </c>
      <c r="BJ173" s="18" t="s">
        <v>76</v>
      </c>
      <c r="BK173" s="225">
        <f>ROUND(I173*H173,2)</f>
        <v>0</v>
      </c>
      <c r="BL173" s="18" t="s">
        <v>224</v>
      </c>
      <c r="BM173" s="224" t="s">
        <v>3271</v>
      </c>
    </row>
    <row r="174" s="2" customFormat="1">
      <c r="A174" s="39"/>
      <c r="B174" s="40"/>
      <c r="C174" s="41"/>
      <c r="D174" s="226" t="s">
        <v>894</v>
      </c>
      <c r="E174" s="41"/>
      <c r="F174" s="227" t="s">
        <v>3272</v>
      </c>
      <c r="G174" s="41"/>
      <c r="H174" s="41"/>
      <c r="I174" s="228"/>
      <c r="J174" s="41"/>
      <c r="K174" s="41"/>
      <c r="L174" s="45"/>
      <c r="M174" s="229"/>
      <c r="N174" s="230"/>
      <c r="O174" s="85"/>
      <c r="P174" s="85"/>
      <c r="Q174" s="85"/>
      <c r="R174" s="85"/>
      <c r="S174" s="85"/>
      <c r="T174" s="86"/>
      <c r="U174" s="39"/>
      <c r="V174" s="39"/>
      <c r="W174" s="39"/>
      <c r="X174" s="39"/>
      <c r="Y174" s="39"/>
      <c r="Z174" s="39"/>
      <c r="AA174" s="39"/>
      <c r="AB174" s="39"/>
      <c r="AC174" s="39"/>
      <c r="AD174" s="39"/>
      <c r="AE174" s="39"/>
      <c r="AT174" s="18" t="s">
        <v>894</v>
      </c>
      <c r="AU174" s="18" t="s">
        <v>76</v>
      </c>
    </row>
    <row r="175" s="2" customFormat="1" ht="13.8" customHeight="1">
      <c r="A175" s="39"/>
      <c r="B175" s="40"/>
      <c r="C175" s="263" t="s">
        <v>423</v>
      </c>
      <c r="D175" s="263" t="s">
        <v>295</v>
      </c>
      <c r="E175" s="264" t="s">
        <v>3273</v>
      </c>
      <c r="F175" s="265" t="s">
        <v>3274</v>
      </c>
      <c r="G175" s="266" t="s">
        <v>19</v>
      </c>
      <c r="H175" s="267">
        <v>1</v>
      </c>
      <c r="I175" s="268"/>
      <c r="J175" s="269">
        <f>ROUND(I175*H175,2)</f>
        <v>0</v>
      </c>
      <c r="K175" s="265" t="s">
        <v>19</v>
      </c>
      <c r="L175" s="270"/>
      <c r="M175" s="271" t="s">
        <v>19</v>
      </c>
      <c r="N175" s="272" t="s">
        <v>40</v>
      </c>
      <c r="O175" s="85"/>
      <c r="P175" s="222">
        <f>O175*H175</f>
        <v>0</v>
      </c>
      <c r="Q175" s="222">
        <v>0</v>
      </c>
      <c r="R175" s="222">
        <f>Q175*H175</f>
        <v>0</v>
      </c>
      <c r="S175" s="222">
        <v>0</v>
      </c>
      <c r="T175" s="223">
        <f>S175*H175</f>
        <v>0</v>
      </c>
      <c r="U175" s="39"/>
      <c r="V175" s="39"/>
      <c r="W175" s="39"/>
      <c r="X175" s="39"/>
      <c r="Y175" s="39"/>
      <c r="Z175" s="39"/>
      <c r="AA175" s="39"/>
      <c r="AB175" s="39"/>
      <c r="AC175" s="39"/>
      <c r="AD175" s="39"/>
      <c r="AE175" s="39"/>
      <c r="AR175" s="224" t="s">
        <v>270</v>
      </c>
      <c r="AT175" s="224" t="s">
        <v>295</v>
      </c>
      <c r="AU175" s="224" t="s">
        <v>76</v>
      </c>
      <c r="AY175" s="18" t="s">
        <v>216</v>
      </c>
      <c r="BE175" s="225">
        <f>IF(N175="základní",J175,0)</f>
        <v>0</v>
      </c>
      <c r="BF175" s="225">
        <f>IF(N175="snížená",J175,0)</f>
        <v>0</v>
      </c>
      <c r="BG175" s="225">
        <f>IF(N175="zákl. přenesená",J175,0)</f>
        <v>0</v>
      </c>
      <c r="BH175" s="225">
        <f>IF(N175="sníž. přenesená",J175,0)</f>
        <v>0</v>
      </c>
      <c r="BI175" s="225">
        <f>IF(N175="nulová",J175,0)</f>
        <v>0</v>
      </c>
      <c r="BJ175" s="18" t="s">
        <v>76</v>
      </c>
      <c r="BK175" s="225">
        <f>ROUND(I175*H175,2)</f>
        <v>0</v>
      </c>
      <c r="BL175" s="18" t="s">
        <v>224</v>
      </c>
      <c r="BM175" s="224" t="s">
        <v>3275</v>
      </c>
    </row>
    <row r="176" s="2" customFormat="1">
      <c r="A176" s="39"/>
      <c r="B176" s="40"/>
      <c r="C176" s="41"/>
      <c r="D176" s="226" t="s">
        <v>894</v>
      </c>
      <c r="E176" s="41"/>
      <c r="F176" s="227" t="s">
        <v>3276</v>
      </c>
      <c r="G176" s="41"/>
      <c r="H176" s="41"/>
      <c r="I176" s="228"/>
      <c r="J176" s="41"/>
      <c r="K176" s="41"/>
      <c r="L176" s="45"/>
      <c r="M176" s="229"/>
      <c r="N176" s="230"/>
      <c r="O176" s="85"/>
      <c r="P176" s="85"/>
      <c r="Q176" s="85"/>
      <c r="R176" s="85"/>
      <c r="S176" s="85"/>
      <c r="T176" s="86"/>
      <c r="U176" s="39"/>
      <c r="V176" s="39"/>
      <c r="W176" s="39"/>
      <c r="X176" s="39"/>
      <c r="Y176" s="39"/>
      <c r="Z176" s="39"/>
      <c r="AA176" s="39"/>
      <c r="AB176" s="39"/>
      <c r="AC176" s="39"/>
      <c r="AD176" s="39"/>
      <c r="AE176" s="39"/>
      <c r="AT176" s="18" t="s">
        <v>894</v>
      </c>
      <c r="AU176" s="18" t="s">
        <v>76</v>
      </c>
    </row>
    <row r="177" s="2" customFormat="1" ht="13.8" customHeight="1">
      <c r="A177" s="39"/>
      <c r="B177" s="40"/>
      <c r="C177" s="263" t="s">
        <v>428</v>
      </c>
      <c r="D177" s="263" t="s">
        <v>295</v>
      </c>
      <c r="E177" s="264" t="s">
        <v>3277</v>
      </c>
      <c r="F177" s="265" t="s">
        <v>3278</v>
      </c>
      <c r="G177" s="266" t="s">
        <v>19</v>
      </c>
      <c r="H177" s="267">
        <v>1</v>
      </c>
      <c r="I177" s="268"/>
      <c r="J177" s="269">
        <f>ROUND(I177*H177,2)</f>
        <v>0</v>
      </c>
      <c r="K177" s="265" t="s">
        <v>19</v>
      </c>
      <c r="L177" s="270"/>
      <c r="M177" s="271" t="s">
        <v>19</v>
      </c>
      <c r="N177" s="272" t="s">
        <v>40</v>
      </c>
      <c r="O177" s="85"/>
      <c r="P177" s="222">
        <f>O177*H177</f>
        <v>0</v>
      </c>
      <c r="Q177" s="222">
        <v>0</v>
      </c>
      <c r="R177" s="222">
        <f>Q177*H177</f>
        <v>0</v>
      </c>
      <c r="S177" s="222">
        <v>0</v>
      </c>
      <c r="T177" s="223">
        <f>S177*H177</f>
        <v>0</v>
      </c>
      <c r="U177" s="39"/>
      <c r="V177" s="39"/>
      <c r="W177" s="39"/>
      <c r="X177" s="39"/>
      <c r="Y177" s="39"/>
      <c r="Z177" s="39"/>
      <c r="AA177" s="39"/>
      <c r="AB177" s="39"/>
      <c r="AC177" s="39"/>
      <c r="AD177" s="39"/>
      <c r="AE177" s="39"/>
      <c r="AR177" s="224" t="s">
        <v>270</v>
      </c>
      <c r="AT177" s="224" t="s">
        <v>295</v>
      </c>
      <c r="AU177" s="224" t="s">
        <v>76</v>
      </c>
      <c r="AY177" s="18" t="s">
        <v>216</v>
      </c>
      <c r="BE177" s="225">
        <f>IF(N177="základní",J177,0)</f>
        <v>0</v>
      </c>
      <c r="BF177" s="225">
        <f>IF(N177="snížená",J177,0)</f>
        <v>0</v>
      </c>
      <c r="BG177" s="225">
        <f>IF(N177="zákl. přenesená",J177,0)</f>
        <v>0</v>
      </c>
      <c r="BH177" s="225">
        <f>IF(N177="sníž. přenesená",J177,0)</f>
        <v>0</v>
      </c>
      <c r="BI177" s="225">
        <f>IF(N177="nulová",J177,0)</f>
        <v>0</v>
      </c>
      <c r="BJ177" s="18" t="s">
        <v>76</v>
      </c>
      <c r="BK177" s="225">
        <f>ROUND(I177*H177,2)</f>
        <v>0</v>
      </c>
      <c r="BL177" s="18" t="s">
        <v>224</v>
      </c>
      <c r="BM177" s="224" t="s">
        <v>3279</v>
      </c>
    </row>
    <row r="178" s="2" customFormat="1">
      <c r="A178" s="39"/>
      <c r="B178" s="40"/>
      <c r="C178" s="41"/>
      <c r="D178" s="226" t="s">
        <v>894</v>
      </c>
      <c r="E178" s="41"/>
      <c r="F178" s="227" t="s">
        <v>3280</v>
      </c>
      <c r="G178" s="41"/>
      <c r="H178" s="41"/>
      <c r="I178" s="228"/>
      <c r="J178" s="41"/>
      <c r="K178" s="41"/>
      <c r="L178" s="45"/>
      <c r="M178" s="229"/>
      <c r="N178" s="230"/>
      <c r="O178" s="85"/>
      <c r="P178" s="85"/>
      <c r="Q178" s="85"/>
      <c r="R178" s="85"/>
      <c r="S178" s="85"/>
      <c r="T178" s="86"/>
      <c r="U178" s="39"/>
      <c r="V178" s="39"/>
      <c r="W178" s="39"/>
      <c r="X178" s="39"/>
      <c r="Y178" s="39"/>
      <c r="Z178" s="39"/>
      <c r="AA178" s="39"/>
      <c r="AB178" s="39"/>
      <c r="AC178" s="39"/>
      <c r="AD178" s="39"/>
      <c r="AE178" s="39"/>
      <c r="AT178" s="18" t="s">
        <v>894</v>
      </c>
      <c r="AU178" s="18" t="s">
        <v>76</v>
      </c>
    </row>
    <row r="179" s="2" customFormat="1" ht="13.8" customHeight="1">
      <c r="A179" s="39"/>
      <c r="B179" s="40"/>
      <c r="C179" s="263" t="s">
        <v>432</v>
      </c>
      <c r="D179" s="263" t="s">
        <v>295</v>
      </c>
      <c r="E179" s="264" t="s">
        <v>3281</v>
      </c>
      <c r="F179" s="265" t="s">
        <v>3282</v>
      </c>
      <c r="G179" s="266" t="s">
        <v>19</v>
      </c>
      <c r="H179" s="267">
        <v>3</v>
      </c>
      <c r="I179" s="268"/>
      <c r="J179" s="269">
        <f>ROUND(I179*H179,2)</f>
        <v>0</v>
      </c>
      <c r="K179" s="265" t="s">
        <v>19</v>
      </c>
      <c r="L179" s="270"/>
      <c r="M179" s="271" t="s">
        <v>19</v>
      </c>
      <c r="N179" s="272" t="s">
        <v>40</v>
      </c>
      <c r="O179" s="85"/>
      <c r="P179" s="222">
        <f>O179*H179</f>
        <v>0</v>
      </c>
      <c r="Q179" s="222">
        <v>0</v>
      </c>
      <c r="R179" s="222">
        <f>Q179*H179</f>
        <v>0</v>
      </c>
      <c r="S179" s="222">
        <v>0</v>
      </c>
      <c r="T179" s="223">
        <f>S179*H179</f>
        <v>0</v>
      </c>
      <c r="U179" s="39"/>
      <c r="V179" s="39"/>
      <c r="W179" s="39"/>
      <c r="X179" s="39"/>
      <c r="Y179" s="39"/>
      <c r="Z179" s="39"/>
      <c r="AA179" s="39"/>
      <c r="AB179" s="39"/>
      <c r="AC179" s="39"/>
      <c r="AD179" s="39"/>
      <c r="AE179" s="39"/>
      <c r="AR179" s="224" t="s">
        <v>270</v>
      </c>
      <c r="AT179" s="224" t="s">
        <v>295</v>
      </c>
      <c r="AU179" s="224" t="s">
        <v>76</v>
      </c>
      <c r="AY179" s="18" t="s">
        <v>216</v>
      </c>
      <c r="BE179" s="225">
        <f>IF(N179="základní",J179,0)</f>
        <v>0</v>
      </c>
      <c r="BF179" s="225">
        <f>IF(N179="snížená",J179,0)</f>
        <v>0</v>
      </c>
      <c r="BG179" s="225">
        <f>IF(N179="zákl. přenesená",J179,0)</f>
        <v>0</v>
      </c>
      <c r="BH179" s="225">
        <f>IF(N179="sníž. přenesená",J179,0)</f>
        <v>0</v>
      </c>
      <c r="BI179" s="225">
        <f>IF(N179="nulová",J179,0)</f>
        <v>0</v>
      </c>
      <c r="BJ179" s="18" t="s">
        <v>76</v>
      </c>
      <c r="BK179" s="225">
        <f>ROUND(I179*H179,2)</f>
        <v>0</v>
      </c>
      <c r="BL179" s="18" t="s">
        <v>224</v>
      </c>
      <c r="BM179" s="224" t="s">
        <v>3283</v>
      </c>
    </row>
    <row r="180" s="2" customFormat="1">
      <c r="A180" s="39"/>
      <c r="B180" s="40"/>
      <c r="C180" s="41"/>
      <c r="D180" s="226" t="s">
        <v>894</v>
      </c>
      <c r="E180" s="41"/>
      <c r="F180" s="227" t="s">
        <v>3284</v>
      </c>
      <c r="G180" s="41"/>
      <c r="H180" s="41"/>
      <c r="I180" s="228"/>
      <c r="J180" s="41"/>
      <c r="K180" s="41"/>
      <c r="L180" s="45"/>
      <c r="M180" s="229"/>
      <c r="N180" s="230"/>
      <c r="O180" s="85"/>
      <c r="P180" s="85"/>
      <c r="Q180" s="85"/>
      <c r="R180" s="85"/>
      <c r="S180" s="85"/>
      <c r="T180" s="86"/>
      <c r="U180" s="39"/>
      <c r="V180" s="39"/>
      <c r="W180" s="39"/>
      <c r="X180" s="39"/>
      <c r="Y180" s="39"/>
      <c r="Z180" s="39"/>
      <c r="AA180" s="39"/>
      <c r="AB180" s="39"/>
      <c r="AC180" s="39"/>
      <c r="AD180" s="39"/>
      <c r="AE180" s="39"/>
      <c r="AT180" s="18" t="s">
        <v>894</v>
      </c>
      <c r="AU180" s="18" t="s">
        <v>76</v>
      </c>
    </row>
    <row r="181" s="2" customFormat="1" ht="13.8" customHeight="1">
      <c r="A181" s="39"/>
      <c r="B181" s="40"/>
      <c r="C181" s="263" t="s">
        <v>436</v>
      </c>
      <c r="D181" s="263" t="s">
        <v>295</v>
      </c>
      <c r="E181" s="264" t="s">
        <v>3285</v>
      </c>
      <c r="F181" s="265" t="s">
        <v>3286</v>
      </c>
      <c r="G181" s="266" t="s">
        <v>19</v>
      </c>
      <c r="H181" s="267">
        <v>2</v>
      </c>
      <c r="I181" s="268"/>
      <c r="J181" s="269">
        <f>ROUND(I181*H181,2)</f>
        <v>0</v>
      </c>
      <c r="K181" s="265" t="s">
        <v>19</v>
      </c>
      <c r="L181" s="270"/>
      <c r="M181" s="271" t="s">
        <v>19</v>
      </c>
      <c r="N181" s="272" t="s">
        <v>40</v>
      </c>
      <c r="O181" s="85"/>
      <c r="P181" s="222">
        <f>O181*H181</f>
        <v>0</v>
      </c>
      <c r="Q181" s="222">
        <v>0</v>
      </c>
      <c r="R181" s="222">
        <f>Q181*H181</f>
        <v>0</v>
      </c>
      <c r="S181" s="222">
        <v>0</v>
      </c>
      <c r="T181" s="223">
        <f>S181*H181</f>
        <v>0</v>
      </c>
      <c r="U181" s="39"/>
      <c r="V181" s="39"/>
      <c r="W181" s="39"/>
      <c r="X181" s="39"/>
      <c r="Y181" s="39"/>
      <c r="Z181" s="39"/>
      <c r="AA181" s="39"/>
      <c r="AB181" s="39"/>
      <c r="AC181" s="39"/>
      <c r="AD181" s="39"/>
      <c r="AE181" s="39"/>
      <c r="AR181" s="224" t="s">
        <v>270</v>
      </c>
      <c r="AT181" s="224" t="s">
        <v>295</v>
      </c>
      <c r="AU181" s="224" t="s">
        <v>76</v>
      </c>
      <c r="AY181" s="18" t="s">
        <v>216</v>
      </c>
      <c r="BE181" s="225">
        <f>IF(N181="základní",J181,0)</f>
        <v>0</v>
      </c>
      <c r="BF181" s="225">
        <f>IF(N181="snížená",J181,0)</f>
        <v>0</v>
      </c>
      <c r="BG181" s="225">
        <f>IF(N181="zákl. přenesená",J181,0)</f>
        <v>0</v>
      </c>
      <c r="BH181" s="225">
        <f>IF(N181="sníž. přenesená",J181,0)</f>
        <v>0</v>
      </c>
      <c r="BI181" s="225">
        <f>IF(N181="nulová",J181,0)</f>
        <v>0</v>
      </c>
      <c r="BJ181" s="18" t="s">
        <v>76</v>
      </c>
      <c r="BK181" s="225">
        <f>ROUND(I181*H181,2)</f>
        <v>0</v>
      </c>
      <c r="BL181" s="18" t="s">
        <v>224</v>
      </c>
      <c r="BM181" s="224" t="s">
        <v>3287</v>
      </c>
    </row>
    <row r="182" s="2" customFormat="1">
      <c r="A182" s="39"/>
      <c r="B182" s="40"/>
      <c r="C182" s="41"/>
      <c r="D182" s="226" t="s">
        <v>894</v>
      </c>
      <c r="E182" s="41"/>
      <c r="F182" s="227" t="s">
        <v>3288</v>
      </c>
      <c r="G182" s="41"/>
      <c r="H182" s="41"/>
      <c r="I182" s="228"/>
      <c r="J182" s="41"/>
      <c r="K182" s="41"/>
      <c r="L182" s="45"/>
      <c r="M182" s="229"/>
      <c r="N182" s="230"/>
      <c r="O182" s="85"/>
      <c r="P182" s="85"/>
      <c r="Q182" s="85"/>
      <c r="R182" s="85"/>
      <c r="S182" s="85"/>
      <c r="T182" s="86"/>
      <c r="U182" s="39"/>
      <c r="V182" s="39"/>
      <c r="W182" s="39"/>
      <c r="X182" s="39"/>
      <c r="Y182" s="39"/>
      <c r="Z182" s="39"/>
      <c r="AA182" s="39"/>
      <c r="AB182" s="39"/>
      <c r="AC182" s="39"/>
      <c r="AD182" s="39"/>
      <c r="AE182" s="39"/>
      <c r="AT182" s="18" t="s">
        <v>894</v>
      </c>
      <c r="AU182" s="18" t="s">
        <v>76</v>
      </c>
    </row>
    <row r="183" s="2" customFormat="1" ht="13.8" customHeight="1">
      <c r="A183" s="39"/>
      <c r="B183" s="40"/>
      <c r="C183" s="263" t="s">
        <v>441</v>
      </c>
      <c r="D183" s="263" t="s">
        <v>295</v>
      </c>
      <c r="E183" s="264" t="s">
        <v>3289</v>
      </c>
      <c r="F183" s="265" t="s">
        <v>3290</v>
      </c>
      <c r="G183" s="266" t="s">
        <v>19</v>
      </c>
      <c r="H183" s="267">
        <v>2</v>
      </c>
      <c r="I183" s="268"/>
      <c r="J183" s="269">
        <f>ROUND(I183*H183,2)</f>
        <v>0</v>
      </c>
      <c r="K183" s="265" t="s">
        <v>19</v>
      </c>
      <c r="L183" s="270"/>
      <c r="M183" s="271" t="s">
        <v>19</v>
      </c>
      <c r="N183" s="272" t="s">
        <v>40</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270</v>
      </c>
      <c r="AT183" s="224" t="s">
        <v>295</v>
      </c>
      <c r="AU183" s="224" t="s">
        <v>76</v>
      </c>
      <c r="AY183" s="18" t="s">
        <v>216</v>
      </c>
      <c r="BE183" s="225">
        <f>IF(N183="základní",J183,0)</f>
        <v>0</v>
      </c>
      <c r="BF183" s="225">
        <f>IF(N183="snížená",J183,0)</f>
        <v>0</v>
      </c>
      <c r="BG183" s="225">
        <f>IF(N183="zákl. přenesená",J183,0)</f>
        <v>0</v>
      </c>
      <c r="BH183" s="225">
        <f>IF(N183="sníž. přenesená",J183,0)</f>
        <v>0</v>
      </c>
      <c r="BI183" s="225">
        <f>IF(N183="nulová",J183,0)</f>
        <v>0</v>
      </c>
      <c r="BJ183" s="18" t="s">
        <v>76</v>
      </c>
      <c r="BK183" s="225">
        <f>ROUND(I183*H183,2)</f>
        <v>0</v>
      </c>
      <c r="BL183" s="18" t="s">
        <v>224</v>
      </c>
      <c r="BM183" s="224" t="s">
        <v>3291</v>
      </c>
    </row>
    <row r="184" s="2" customFormat="1">
      <c r="A184" s="39"/>
      <c r="B184" s="40"/>
      <c r="C184" s="41"/>
      <c r="D184" s="226" t="s">
        <v>894</v>
      </c>
      <c r="E184" s="41"/>
      <c r="F184" s="227" t="s">
        <v>3292</v>
      </c>
      <c r="G184" s="41"/>
      <c r="H184" s="41"/>
      <c r="I184" s="228"/>
      <c r="J184" s="41"/>
      <c r="K184" s="41"/>
      <c r="L184" s="45"/>
      <c r="M184" s="229"/>
      <c r="N184" s="230"/>
      <c r="O184" s="85"/>
      <c r="P184" s="85"/>
      <c r="Q184" s="85"/>
      <c r="R184" s="85"/>
      <c r="S184" s="85"/>
      <c r="T184" s="86"/>
      <c r="U184" s="39"/>
      <c r="V184" s="39"/>
      <c r="W184" s="39"/>
      <c r="X184" s="39"/>
      <c r="Y184" s="39"/>
      <c r="Z184" s="39"/>
      <c r="AA184" s="39"/>
      <c r="AB184" s="39"/>
      <c r="AC184" s="39"/>
      <c r="AD184" s="39"/>
      <c r="AE184" s="39"/>
      <c r="AT184" s="18" t="s">
        <v>894</v>
      </c>
      <c r="AU184" s="18" t="s">
        <v>76</v>
      </c>
    </row>
    <row r="185" s="2" customFormat="1" ht="13.8" customHeight="1">
      <c r="A185" s="39"/>
      <c r="B185" s="40"/>
      <c r="C185" s="263" t="s">
        <v>445</v>
      </c>
      <c r="D185" s="263" t="s">
        <v>295</v>
      </c>
      <c r="E185" s="264" t="s">
        <v>3293</v>
      </c>
      <c r="F185" s="265" t="s">
        <v>3294</v>
      </c>
      <c r="G185" s="266" t="s">
        <v>19</v>
      </c>
      <c r="H185" s="267">
        <v>2</v>
      </c>
      <c r="I185" s="268"/>
      <c r="J185" s="269">
        <f>ROUND(I185*H185,2)</f>
        <v>0</v>
      </c>
      <c r="K185" s="265" t="s">
        <v>19</v>
      </c>
      <c r="L185" s="270"/>
      <c r="M185" s="271" t="s">
        <v>19</v>
      </c>
      <c r="N185" s="272" t="s">
        <v>40</v>
      </c>
      <c r="O185" s="85"/>
      <c r="P185" s="222">
        <f>O185*H185</f>
        <v>0</v>
      </c>
      <c r="Q185" s="222">
        <v>0</v>
      </c>
      <c r="R185" s="222">
        <f>Q185*H185</f>
        <v>0</v>
      </c>
      <c r="S185" s="222">
        <v>0</v>
      </c>
      <c r="T185" s="223">
        <f>S185*H185</f>
        <v>0</v>
      </c>
      <c r="U185" s="39"/>
      <c r="V185" s="39"/>
      <c r="W185" s="39"/>
      <c r="X185" s="39"/>
      <c r="Y185" s="39"/>
      <c r="Z185" s="39"/>
      <c r="AA185" s="39"/>
      <c r="AB185" s="39"/>
      <c r="AC185" s="39"/>
      <c r="AD185" s="39"/>
      <c r="AE185" s="39"/>
      <c r="AR185" s="224" t="s">
        <v>270</v>
      </c>
      <c r="AT185" s="224" t="s">
        <v>295</v>
      </c>
      <c r="AU185" s="224" t="s">
        <v>76</v>
      </c>
      <c r="AY185" s="18" t="s">
        <v>216</v>
      </c>
      <c r="BE185" s="225">
        <f>IF(N185="základní",J185,0)</f>
        <v>0</v>
      </c>
      <c r="BF185" s="225">
        <f>IF(N185="snížená",J185,0)</f>
        <v>0</v>
      </c>
      <c r="BG185" s="225">
        <f>IF(N185="zákl. přenesená",J185,0)</f>
        <v>0</v>
      </c>
      <c r="BH185" s="225">
        <f>IF(N185="sníž. přenesená",J185,0)</f>
        <v>0</v>
      </c>
      <c r="BI185" s="225">
        <f>IF(N185="nulová",J185,0)</f>
        <v>0</v>
      </c>
      <c r="BJ185" s="18" t="s">
        <v>76</v>
      </c>
      <c r="BK185" s="225">
        <f>ROUND(I185*H185,2)</f>
        <v>0</v>
      </c>
      <c r="BL185" s="18" t="s">
        <v>224</v>
      </c>
      <c r="BM185" s="224" t="s">
        <v>3295</v>
      </c>
    </row>
    <row r="186" s="2" customFormat="1">
      <c r="A186" s="39"/>
      <c r="B186" s="40"/>
      <c r="C186" s="41"/>
      <c r="D186" s="226" t="s">
        <v>894</v>
      </c>
      <c r="E186" s="41"/>
      <c r="F186" s="227" t="s">
        <v>3296</v>
      </c>
      <c r="G186" s="41"/>
      <c r="H186" s="41"/>
      <c r="I186" s="228"/>
      <c r="J186" s="41"/>
      <c r="K186" s="41"/>
      <c r="L186" s="45"/>
      <c r="M186" s="229"/>
      <c r="N186" s="230"/>
      <c r="O186" s="85"/>
      <c r="P186" s="85"/>
      <c r="Q186" s="85"/>
      <c r="R186" s="85"/>
      <c r="S186" s="85"/>
      <c r="T186" s="86"/>
      <c r="U186" s="39"/>
      <c r="V186" s="39"/>
      <c r="W186" s="39"/>
      <c r="X186" s="39"/>
      <c r="Y186" s="39"/>
      <c r="Z186" s="39"/>
      <c r="AA186" s="39"/>
      <c r="AB186" s="39"/>
      <c r="AC186" s="39"/>
      <c r="AD186" s="39"/>
      <c r="AE186" s="39"/>
      <c r="AT186" s="18" t="s">
        <v>894</v>
      </c>
      <c r="AU186" s="18" t="s">
        <v>76</v>
      </c>
    </row>
    <row r="187" s="2" customFormat="1" ht="13.8" customHeight="1">
      <c r="A187" s="39"/>
      <c r="B187" s="40"/>
      <c r="C187" s="263" t="s">
        <v>449</v>
      </c>
      <c r="D187" s="263" t="s">
        <v>295</v>
      </c>
      <c r="E187" s="264" t="s">
        <v>3297</v>
      </c>
      <c r="F187" s="265" t="s">
        <v>3298</v>
      </c>
      <c r="G187" s="266" t="s">
        <v>19</v>
      </c>
      <c r="H187" s="267">
        <v>4</v>
      </c>
      <c r="I187" s="268"/>
      <c r="J187" s="269">
        <f>ROUND(I187*H187,2)</f>
        <v>0</v>
      </c>
      <c r="K187" s="265" t="s">
        <v>19</v>
      </c>
      <c r="L187" s="270"/>
      <c r="M187" s="271" t="s">
        <v>19</v>
      </c>
      <c r="N187" s="272" t="s">
        <v>40</v>
      </c>
      <c r="O187" s="85"/>
      <c r="P187" s="222">
        <f>O187*H187</f>
        <v>0</v>
      </c>
      <c r="Q187" s="222">
        <v>0</v>
      </c>
      <c r="R187" s="222">
        <f>Q187*H187</f>
        <v>0</v>
      </c>
      <c r="S187" s="222">
        <v>0</v>
      </c>
      <c r="T187" s="223">
        <f>S187*H187</f>
        <v>0</v>
      </c>
      <c r="U187" s="39"/>
      <c r="V187" s="39"/>
      <c r="W187" s="39"/>
      <c r="X187" s="39"/>
      <c r="Y187" s="39"/>
      <c r="Z187" s="39"/>
      <c r="AA187" s="39"/>
      <c r="AB187" s="39"/>
      <c r="AC187" s="39"/>
      <c r="AD187" s="39"/>
      <c r="AE187" s="39"/>
      <c r="AR187" s="224" t="s">
        <v>270</v>
      </c>
      <c r="AT187" s="224" t="s">
        <v>295</v>
      </c>
      <c r="AU187" s="224" t="s">
        <v>76</v>
      </c>
      <c r="AY187" s="18" t="s">
        <v>216</v>
      </c>
      <c r="BE187" s="225">
        <f>IF(N187="základní",J187,0)</f>
        <v>0</v>
      </c>
      <c r="BF187" s="225">
        <f>IF(N187="snížená",J187,0)</f>
        <v>0</v>
      </c>
      <c r="BG187" s="225">
        <f>IF(N187="zákl. přenesená",J187,0)</f>
        <v>0</v>
      </c>
      <c r="BH187" s="225">
        <f>IF(N187="sníž. přenesená",J187,0)</f>
        <v>0</v>
      </c>
      <c r="BI187" s="225">
        <f>IF(N187="nulová",J187,0)</f>
        <v>0</v>
      </c>
      <c r="BJ187" s="18" t="s">
        <v>76</v>
      </c>
      <c r="BK187" s="225">
        <f>ROUND(I187*H187,2)</f>
        <v>0</v>
      </c>
      <c r="BL187" s="18" t="s">
        <v>224</v>
      </c>
      <c r="BM187" s="224" t="s">
        <v>3299</v>
      </c>
    </row>
    <row r="188" s="2" customFormat="1">
      <c r="A188" s="39"/>
      <c r="B188" s="40"/>
      <c r="C188" s="41"/>
      <c r="D188" s="226" t="s">
        <v>894</v>
      </c>
      <c r="E188" s="41"/>
      <c r="F188" s="227" t="s">
        <v>3300</v>
      </c>
      <c r="G188" s="41"/>
      <c r="H188" s="41"/>
      <c r="I188" s="228"/>
      <c r="J188" s="41"/>
      <c r="K188" s="41"/>
      <c r="L188" s="45"/>
      <c r="M188" s="229"/>
      <c r="N188" s="230"/>
      <c r="O188" s="85"/>
      <c r="P188" s="85"/>
      <c r="Q188" s="85"/>
      <c r="R188" s="85"/>
      <c r="S188" s="85"/>
      <c r="T188" s="86"/>
      <c r="U188" s="39"/>
      <c r="V188" s="39"/>
      <c r="W188" s="39"/>
      <c r="X188" s="39"/>
      <c r="Y188" s="39"/>
      <c r="Z188" s="39"/>
      <c r="AA188" s="39"/>
      <c r="AB188" s="39"/>
      <c r="AC188" s="39"/>
      <c r="AD188" s="39"/>
      <c r="AE188" s="39"/>
      <c r="AT188" s="18" t="s">
        <v>894</v>
      </c>
      <c r="AU188" s="18" t="s">
        <v>76</v>
      </c>
    </row>
    <row r="189" s="2" customFormat="1" ht="13.8" customHeight="1">
      <c r="A189" s="39"/>
      <c r="B189" s="40"/>
      <c r="C189" s="263" t="s">
        <v>453</v>
      </c>
      <c r="D189" s="263" t="s">
        <v>295</v>
      </c>
      <c r="E189" s="264" t="s">
        <v>3301</v>
      </c>
      <c r="F189" s="265" t="s">
        <v>3302</v>
      </c>
      <c r="G189" s="266" t="s">
        <v>19</v>
      </c>
      <c r="H189" s="267">
        <v>1</v>
      </c>
      <c r="I189" s="268"/>
      <c r="J189" s="269">
        <f>ROUND(I189*H189,2)</f>
        <v>0</v>
      </c>
      <c r="K189" s="265" t="s">
        <v>19</v>
      </c>
      <c r="L189" s="270"/>
      <c r="M189" s="271" t="s">
        <v>19</v>
      </c>
      <c r="N189" s="272" t="s">
        <v>40</v>
      </c>
      <c r="O189" s="85"/>
      <c r="P189" s="222">
        <f>O189*H189</f>
        <v>0</v>
      </c>
      <c r="Q189" s="222">
        <v>0</v>
      </c>
      <c r="R189" s="222">
        <f>Q189*H189</f>
        <v>0</v>
      </c>
      <c r="S189" s="222">
        <v>0</v>
      </c>
      <c r="T189" s="223">
        <f>S189*H189</f>
        <v>0</v>
      </c>
      <c r="U189" s="39"/>
      <c r="V189" s="39"/>
      <c r="W189" s="39"/>
      <c r="X189" s="39"/>
      <c r="Y189" s="39"/>
      <c r="Z189" s="39"/>
      <c r="AA189" s="39"/>
      <c r="AB189" s="39"/>
      <c r="AC189" s="39"/>
      <c r="AD189" s="39"/>
      <c r="AE189" s="39"/>
      <c r="AR189" s="224" t="s">
        <v>270</v>
      </c>
      <c r="AT189" s="224" t="s">
        <v>295</v>
      </c>
      <c r="AU189" s="224" t="s">
        <v>76</v>
      </c>
      <c r="AY189" s="18" t="s">
        <v>216</v>
      </c>
      <c r="BE189" s="225">
        <f>IF(N189="základní",J189,0)</f>
        <v>0</v>
      </c>
      <c r="BF189" s="225">
        <f>IF(N189="snížená",J189,0)</f>
        <v>0</v>
      </c>
      <c r="BG189" s="225">
        <f>IF(N189="zákl. přenesená",J189,0)</f>
        <v>0</v>
      </c>
      <c r="BH189" s="225">
        <f>IF(N189="sníž. přenesená",J189,0)</f>
        <v>0</v>
      </c>
      <c r="BI189" s="225">
        <f>IF(N189="nulová",J189,0)</f>
        <v>0</v>
      </c>
      <c r="BJ189" s="18" t="s">
        <v>76</v>
      </c>
      <c r="BK189" s="225">
        <f>ROUND(I189*H189,2)</f>
        <v>0</v>
      </c>
      <c r="BL189" s="18" t="s">
        <v>224</v>
      </c>
      <c r="BM189" s="224" t="s">
        <v>3303</v>
      </c>
    </row>
    <row r="190" s="2" customFormat="1">
      <c r="A190" s="39"/>
      <c r="B190" s="40"/>
      <c r="C190" s="41"/>
      <c r="D190" s="226" t="s">
        <v>894</v>
      </c>
      <c r="E190" s="41"/>
      <c r="F190" s="227" t="s">
        <v>3304</v>
      </c>
      <c r="G190" s="41"/>
      <c r="H190" s="41"/>
      <c r="I190" s="228"/>
      <c r="J190" s="41"/>
      <c r="K190" s="41"/>
      <c r="L190" s="45"/>
      <c r="M190" s="229"/>
      <c r="N190" s="230"/>
      <c r="O190" s="85"/>
      <c r="P190" s="85"/>
      <c r="Q190" s="85"/>
      <c r="R190" s="85"/>
      <c r="S190" s="85"/>
      <c r="T190" s="86"/>
      <c r="U190" s="39"/>
      <c r="V190" s="39"/>
      <c r="W190" s="39"/>
      <c r="X190" s="39"/>
      <c r="Y190" s="39"/>
      <c r="Z190" s="39"/>
      <c r="AA190" s="39"/>
      <c r="AB190" s="39"/>
      <c r="AC190" s="39"/>
      <c r="AD190" s="39"/>
      <c r="AE190" s="39"/>
      <c r="AT190" s="18" t="s">
        <v>894</v>
      </c>
      <c r="AU190" s="18" t="s">
        <v>76</v>
      </c>
    </row>
    <row r="191" s="2" customFormat="1" ht="13.8" customHeight="1">
      <c r="A191" s="39"/>
      <c r="B191" s="40"/>
      <c r="C191" s="263" t="s">
        <v>458</v>
      </c>
      <c r="D191" s="263" t="s">
        <v>295</v>
      </c>
      <c r="E191" s="264" t="s">
        <v>3305</v>
      </c>
      <c r="F191" s="265" t="s">
        <v>3306</v>
      </c>
      <c r="G191" s="266" t="s">
        <v>19</v>
      </c>
      <c r="H191" s="267">
        <v>1</v>
      </c>
      <c r="I191" s="268"/>
      <c r="J191" s="269">
        <f>ROUND(I191*H191,2)</f>
        <v>0</v>
      </c>
      <c r="K191" s="265" t="s">
        <v>19</v>
      </c>
      <c r="L191" s="270"/>
      <c r="M191" s="271" t="s">
        <v>19</v>
      </c>
      <c r="N191" s="272" t="s">
        <v>40</v>
      </c>
      <c r="O191" s="85"/>
      <c r="P191" s="222">
        <f>O191*H191</f>
        <v>0</v>
      </c>
      <c r="Q191" s="222">
        <v>0</v>
      </c>
      <c r="R191" s="222">
        <f>Q191*H191</f>
        <v>0</v>
      </c>
      <c r="S191" s="222">
        <v>0</v>
      </c>
      <c r="T191" s="223">
        <f>S191*H191</f>
        <v>0</v>
      </c>
      <c r="U191" s="39"/>
      <c r="V191" s="39"/>
      <c r="W191" s="39"/>
      <c r="X191" s="39"/>
      <c r="Y191" s="39"/>
      <c r="Z191" s="39"/>
      <c r="AA191" s="39"/>
      <c r="AB191" s="39"/>
      <c r="AC191" s="39"/>
      <c r="AD191" s="39"/>
      <c r="AE191" s="39"/>
      <c r="AR191" s="224" t="s">
        <v>270</v>
      </c>
      <c r="AT191" s="224" t="s">
        <v>295</v>
      </c>
      <c r="AU191" s="224" t="s">
        <v>76</v>
      </c>
      <c r="AY191" s="18" t="s">
        <v>216</v>
      </c>
      <c r="BE191" s="225">
        <f>IF(N191="základní",J191,0)</f>
        <v>0</v>
      </c>
      <c r="BF191" s="225">
        <f>IF(N191="snížená",J191,0)</f>
        <v>0</v>
      </c>
      <c r="BG191" s="225">
        <f>IF(N191="zákl. přenesená",J191,0)</f>
        <v>0</v>
      </c>
      <c r="BH191" s="225">
        <f>IF(N191="sníž. přenesená",J191,0)</f>
        <v>0</v>
      </c>
      <c r="BI191" s="225">
        <f>IF(N191="nulová",J191,0)</f>
        <v>0</v>
      </c>
      <c r="BJ191" s="18" t="s">
        <v>76</v>
      </c>
      <c r="BK191" s="225">
        <f>ROUND(I191*H191,2)</f>
        <v>0</v>
      </c>
      <c r="BL191" s="18" t="s">
        <v>224</v>
      </c>
      <c r="BM191" s="224" t="s">
        <v>3307</v>
      </c>
    </row>
    <row r="192" s="2" customFormat="1">
      <c r="A192" s="39"/>
      <c r="B192" s="40"/>
      <c r="C192" s="41"/>
      <c r="D192" s="226" t="s">
        <v>894</v>
      </c>
      <c r="E192" s="41"/>
      <c r="F192" s="227" t="s">
        <v>3308</v>
      </c>
      <c r="G192" s="41"/>
      <c r="H192" s="41"/>
      <c r="I192" s="228"/>
      <c r="J192" s="41"/>
      <c r="K192" s="41"/>
      <c r="L192" s="45"/>
      <c r="M192" s="229"/>
      <c r="N192" s="230"/>
      <c r="O192" s="85"/>
      <c r="P192" s="85"/>
      <c r="Q192" s="85"/>
      <c r="R192" s="85"/>
      <c r="S192" s="85"/>
      <c r="T192" s="86"/>
      <c r="U192" s="39"/>
      <c r="V192" s="39"/>
      <c r="W192" s="39"/>
      <c r="X192" s="39"/>
      <c r="Y192" s="39"/>
      <c r="Z192" s="39"/>
      <c r="AA192" s="39"/>
      <c r="AB192" s="39"/>
      <c r="AC192" s="39"/>
      <c r="AD192" s="39"/>
      <c r="AE192" s="39"/>
      <c r="AT192" s="18" t="s">
        <v>894</v>
      </c>
      <c r="AU192" s="18" t="s">
        <v>76</v>
      </c>
    </row>
    <row r="193" s="2" customFormat="1" ht="13.8" customHeight="1">
      <c r="A193" s="39"/>
      <c r="B193" s="40"/>
      <c r="C193" s="263" t="s">
        <v>462</v>
      </c>
      <c r="D193" s="263" t="s">
        <v>295</v>
      </c>
      <c r="E193" s="264" t="s">
        <v>3309</v>
      </c>
      <c r="F193" s="265" t="s">
        <v>3310</v>
      </c>
      <c r="G193" s="266" t="s">
        <v>19</v>
      </c>
      <c r="H193" s="267">
        <v>1</v>
      </c>
      <c r="I193" s="268"/>
      <c r="J193" s="269">
        <f>ROUND(I193*H193,2)</f>
        <v>0</v>
      </c>
      <c r="K193" s="265" t="s">
        <v>19</v>
      </c>
      <c r="L193" s="270"/>
      <c r="M193" s="271" t="s">
        <v>19</v>
      </c>
      <c r="N193" s="272" t="s">
        <v>40</v>
      </c>
      <c r="O193" s="85"/>
      <c r="P193" s="222">
        <f>O193*H193</f>
        <v>0</v>
      </c>
      <c r="Q193" s="222">
        <v>0</v>
      </c>
      <c r="R193" s="222">
        <f>Q193*H193</f>
        <v>0</v>
      </c>
      <c r="S193" s="222">
        <v>0</v>
      </c>
      <c r="T193" s="223">
        <f>S193*H193</f>
        <v>0</v>
      </c>
      <c r="U193" s="39"/>
      <c r="V193" s="39"/>
      <c r="W193" s="39"/>
      <c r="X193" s="39"/>
      <c r="Y193" s="39"/>
      <c r="Z193" s="39"/>
      <c r="AA193" s="39"/>
      <c r="AB193" s="39"/>
      <c r="AC193" s="39"/>
      <c r="AD193" s="39"/>
      <c r="AE193" s="39"/>
      <c r="AR193" s="224" t="s">
        <v>270</v>
      </c>
      <c r="AT193" s="224" t="s">
        <v>295</v>
      </c>
      <c r="AU193" s="224" t="s">
        <v>76</v>
      </c>
      <c r="AY193" s="18" t="s">
        <v>216</v>
      </c>
      <c r="BE193" s="225">
        <f>IF(N193="základní",J193,0)</f>
        <v>0</v>
      </c>
      <c r="BF193" s="225">
        <f>IF(N193="snížená",J193,0)</f>
        <v>0</v>
      </c>
      <c r="BG193" s="225">
        <f>IF(N193="zákl. přenesená",J193,0)</f>
        <v>0</v>
      </c>
      <c r="BH193" s="225">
        <f>IF(N193="sníž. přenesená",J193,0)</f>
        <v>0</v>
      </c>
      <c r="BI193" s="225">
        <f>IF(N193="nulová",J193,0)</f>
        <v>0</v>
      </c>
      <c r="BJ193" s="18" t="s">
        <v>76</v>
      </c>
      <c r="BK193" s="225">
        <f>ROUND(I193*H193,2)</f>
        <v>0</v>
      </c>
      <c r="BL193" s="18" t="s">
        <v>224</v>
      </c>
      <c r="BM193" s="224" t="s">
        <v>3311</v>
      </c>
    </row>
    <row r="194" s="2" customFormat="1">
      <c r="A194" s="39"/>
      <c r="B194" s="40"/>
      <c r="C194" s="41"/>
      <c r="D194" s="226" t="s">
        <v>894</v>
      </c>
      <c r="E194" s="41"/>
      <c r="F194" s="227" t="s">
        <v>3312</v>
      </c>
      <c r="G194" s="41"/>
      <c r="H194" s="41"/>
      <c r="I194" s="228"/>
      <c r="J194" s="41"/>
      <c r="K194" s="41"/>
      <c r="L194" s="45"/>
      <c r="M194" s="229"/>
      <c r="N194" s="230"/>
      <c r="O194" s="85"/>
      <c r="P194" s="85"/>
      <c r="Q194" s="85"/>
      <c r="R194" s="85"/>
      <c r="S194" s="85"/>
      <c r="T194" s="86"/>
      <c r="U194" s="39"/>
      <c r="V194" s="39"/>
      <c r="W194" s="39"/>
      <c r="X194" s="39"/>
      <c r="Y194" s="39"/>
      <c r="Z194" s="39"/>
      <c r="AA194" s="39"/>
      <c r="AB194" s="39"/>
      <c r="AC194" s="39"/>
      <c r="AD194" s="39"/>
      <c r="AE194" s="39"/>
      <c r="AT194" s="18" t="s">
        <v>894</v>
      </c>
      <c r="AU194" s="18" t="s">
        <v>76</v>
      </c>
    </row>
    <row r="195" s="2" customFormat="1" ht="13.8" customHeight="1">
      <c r="A195" s="39"/>
      <c r="B195" s="40"/>
      <c r="C195" s="263" t="s">
        <v>469</v>
      </c>
      <c r="D195" s="263" t="s">
        <v>295</v>
      </c>
      <c r="E195" s="264" t="s">
        <v>3313</v>
      </c>
      <c r="F195" s="265" t="s">
        <v>3314</v>
      </c>
      <c r="G195" s="266" t="s">
        <v>19</v>
      </c>
      <c r="H195" s="267">
        <v>1</v>
      </c>
      <c r="I195" s="268"/>
      <c r="J195" s="269">
        <f>ROUND(I195*H195,2)</f>
        <v>0</v>
      </c>
      <c r="K195" s="265" t="s">
        <v>19</v>
      </c>
      <c r="L195" s="270"/>
      <c r="M195" s="271" t="s">
        <v>19</v>
      </c>
      <c r="N195" s="272" t="s">
        <v>40</v>
      </c>
      <c r="O195" s="85"/>
      <c r="P195" s="222">
        <f>O195*H195</f>
        <v>0</v>
      </c>
      <c r="Q195" s="222">
        <v>0</v>
      </c>
      <c r="R195" s="222">
        <f>Q195*H195</f>
        <v>0</v>
      </c>
      <c r="S195" s="222">
        <v>0</v>
      </c>
      <c r="T195" s="223">
        <f>S195*H195</f>
        <v>0</v>
      </c>
      <c r="U195" s="39"/>
      <c r="V195" s="39"/>
      <c r="W195" s="39"/>
      <c r="X195" s="39"/>
      <c r="Y195" s="39"/>
      <c r="Z195" s="39"/>
      <c r="AA195" s="39"/>
      <c r="AB195" s="39"/>
      <c r="AC195" s="39"/>
      <c r="AD195" s="39"/>
      <c r="AE195" s="39"/>
      <c r="AR195" s="224" t="s">
        <v>270</v>
      </c>
      <c r="AT195" s="224" t="s">
        <v>295</v>
      </c>
      <c r="AU195" s="224" t="s">
        <v>76</v>
      </c>
      <c r="AY195" s="18" t="s">
        <v>216</v>
      </c>
      <c r="BE195" s="225">
        <f>IF(N195="základní",J195,0)</f>
        <v>0</v>
      </c>
      <c r="BF195" s="225">
        <f>IF(N195="snížená",J195,0)</f>
        <v>0</v>
      </c>
      <c r="BG195" s="225">
        <f>IF(N195="zákl. přenesená",J195,0)</f>
        <v>0</v>
      </c>
      <c r="BH195" s="225">
        <f>IF(N195="sníž. přenesená",J195,0)</f>
        <v>0</v>
      </c>
      <c r="BI195" s="225">
        <f>IF(N195="nulová",J195,0)</f>
        <v>0</v>
      </c>
      <c r="BJ195" s="18" t="s">
        <v>76</v>
      </c>
      <c r="BK195" s="225">
        <f>ROUND(I195*H195,2)</f>
        <v>0</v>
      </c>
      <c r="BL195" s="18" t="s">
        <v>224</v>
      </c>
      <c r="BM195" s="224" t="s">
        <v>3315</v>
      </c>
    </row>
    <row r="196" s="2" customFormat="1">
      <c r="A196" s="39"/>
      <c r="B196" s="40"/>
      <c r="C196" s="41"/>
      <c r="D196" s="226" t="s">
        <v>894</v>
      </c>
      <c r="E196" s="41"/>
      <c r="F196" s="227" t="s">
        <v>3316</v>
      </c>
      <c r="G196" s="41"/>
      <c r="H196" s="41"/>
      <c r="I196" s="228"/>
      <c r="J196" s="41"/>
      <c r="K196" s="41"/>
      <c r="L196" s="45"/>
      <c r="M196" s="229"/>
      <c r="N196" s="230"/>
      <c r="O196" s="85"/>
      <c r="P196" s="85"/>
      <c r="Q196" s="85"/>
      <c r="R196" s="85"/>
      <c r="S196" s="85"/>
      <c r="T196" s="86"/>
      <c r="U196" s="39"/>
      <c r="V196" s="39"/>
      <c r="W196" s="39"/>
      <c r="X196" s="39"/>
      <c r="Y196" s="39"/>
      <c r="Z196" s="39"/>
      <c r="AA196" s="39"/>
      <c r="AB196" s="39"/>
      <c r="AC196" s="39"/>
      <c r="AD196" s="39"/>
      <c r="AE196" s="39"/>
      <c r="AT196" s="18" t="s">
        <v>894</v>
      </c>
      <c r="AU196" s="18" t="s">
        <v>76</v>
      </c>
    </row>
    <row r="197" s="2" customFormat="1" ht="13.8" customHeight="1">
      <c r="A197" s="39"/>
      <c r="B197" s="40"/>
      <c r="C197" s="263" t="s">
        <v>474</v>
      </c>
      <c r="D197" s="263" t="s">
        <v>295</v>
      </c>
      <c r="E197" s="264" t="s">
        <v>3317</v>
      </c>
      <c r="F197" s="265" t="s">
        <v>3318</v>
      </c>
      <c r="G197" s="266" t="s">
        <v>19</v>
      </c>
      <c r="H197" s="267">
        <v>2</v>
      </c>
      <c r="I197" s="268"/>
      <c r="J197" s="269">
        <f>ROUND(I197*H197,2)</f>
        <v>0</v>
      </c>
      <c r="K197" s="265" t="s">
        <v>19</v>
      </c>
      <c r="L197" s="270"/>
      <c r="M197" s="271" t="s">
        <v>19</v>
      </c>
      <c r="N197" s="272" t="s">
        <v>40</v>
      </c>
      <c r="O197" s="85"/>
      <c r="P197" s="222">
        <f>O197*H197</f>
        <v>0</v>
      </c>
      <c r="Q197" s="222">
        <v>0</v>
      </c>
      <c r="R197" s="222">
        <f>Q197*H197</f>
        <v>0</v>
      </c>
      <c r="S197" s="222">
        <v>0</v>
      </c>
      <c r="T197" s="223">
        <f>S197*H197</f>
        <v>0</v>
      </c>
      <c r="U197" s="39"/>
      <c r="V197" s="39"/>
      <c r="W197" s="39"/>
      <c r="X197" s="39"/>
      <c r="Y197" s="39"/>
      <c r="Z197" s="39"/>
      <c r="AA197" s="39"/>
      <c r="AB197" s="39"/>
      <c r="AC197" s="39"/>
      <c r="AD197" s="39"/>
      <c r="AE197" s="39"/>
      <c r="AR197" s="224" t="s">
        <v>270</v>
      </c>
      <c r="AT197" s="224" t="s">
        <v>295</v>
      </c>
      <c r="AU197" s="224" t="s">
        <v>76</v>
      </c>
      <c r="AY197" s="18" t="s">
        <v>216</v>
      </c>
      <c r="BE197" s="225">
        <f>IF(N197="základní",J197,0)</f>
        <v>0</v>
      </c>
      <c r="BF197" s="225">
        <f>IF(N197="snížená",J197,0)</f>
        <v>0</v>
      </c>
      <c r="BG197" s="225">
        <f>IF(N197="zákl. přenesená",J197,0)</f>
        <v>0</v>
      </c>
      <c r="BH197" s="225">
        <f>IF(N197="sníž. přenesená",J197,0)</f>
        <v>0</v>
      </c>
      <c r="BI197" s="225">
        <f>IF(N197="nulová",J197,0)</f>
        <v>0</v>
      </c>
      <c r="BJ197" s="18" t="s">
        <v>76</v>
      </c>
      <c r="BK197" s="225">
        <f>ROUND(I197*H197,2)</f>
        <v>0</v>
      </c>
      <c r="BL197" s="18" t="s">
        <v>224</v>
      </c>
      <c r="BM197" s="224" t="s">
        <v>3319</v>
      </c>
    </row>
    <row r="198" s="2" customFormat="1">
      <c r="A198" s="39"/>
      <c r="B198" s="40"/>
      <c r="C198" s="41"/>
      <c r="D198" s="226" t="s">
        <v>894</v>
      </c>
      <c r="E198" s="41"/>
      <c r="F198" s="227" t="s">
        <v>3320</v>
      </c>
      <c r="G198" s="41"/>
      <c r="H198" s="41"/>
      <c r="I198" s="228"/>
      <c r="J198" s="41"/>
      <c r="K198" s="41"/>
      <c r="L198" s="45"/>
      <c r="M198" s="229"/>
      <c r="N198" s="230"/>
      <c r="O198" s="85"/>
      <c r="P198" s="85"/>
      <c r="Q198" s="85"/>
      <c r="R198" s="85"/>
      <c r="S198" s="85"/>
      <c r="T198" s="86"/>
      <c r="U198" s="39"/>
      <c r="V198" s="39"/>
      <c r="W198" s="39"/>
      <c r="X198" s="39"/>
      <c r="Y198" s="39"/>
      <c r="Z198" s="39"/>
      <c r="AA198" s="39"/>
      <c r="AB198" s="39"/>
      <c r="AC198" s="39"/>
      <c r="AD198" s="39"/>
      <c r="AE198" s="39"/>
      <c r="AT198" s="18" t="s">
        <v>894</v>
      </c>
      <c r="AU198" s="18" t="s">
        <v>76</v>
      </c>
    </row>
    <row r="199" s="2" customFormat="1" ht="13.8" customHeight="1">
      <c r="A199" s="39"/>
      <c r="B199" s="40"/>
      <c r="C199" s="263" t="s">
        <v>478</v>
      </c>
      <c r="D199" s="263" t="s">
        <v>295</v>
      </c>
      <c r="E199" s="264" t="s">
        <v>3321</v>
      </c>
      <c r="F199" s="265" t="s">
        <v>3322</v>
      </c>
      <c r="G199" s="266" t="s">
        <v>19</v>
      </c>
      <c r="H199" s="267">
        <v>1</v>
      </c>
      <c r="I199" s="268"/>
      <c r="J199" s="269">
        <f>ROUND(I199*H199,2)</f>
        <v>0</v>
      </c>
      <c r="K199" s="265" t="s">
        <v>19</v>
      </c>
      <c r="L199" s="270"/>
      <c r="M199" s="271" t="s">
        <v>19</v>
      </c>
      <c r="N199" s="272" t="s">
        <v>40</v>
      </c>
      <c r="O199" s="85"/>
      <c r="P199" s="222">
        <f>O199*H199</f>
        <v>0</v>
      </c>
      <c r="Q199" s="222">
        <v>0</v>
      </c>
      <c r="R199" s="222">
        <f>Q199*H199</f>
        <v>0</v>
      </c>
      <c r="S199" s="222">
        <v>0</v>
      </c>
      <c r="T199" s="223">
        <f>S199*H199</f>
        <v>0</v>
      </c>
      <c r="U199" s="39"/>
      <c r="V199" s="39"/>
      <c r="W199" s="39"/>
      <c r="X199" s="39"/>
      <c r="Y199" s="39"/>
      <c r="Z199" s="39"/>
      <c r="AA199" s="39"/>
      <c r="AB199" s="39"/>
      <c r="AC199" s="39"/>
      <c r="AD199" s="39"/>
      <c r="AE199" s="39"/>
      <c r="AR199" s="224" t="s">
        <v>270</v>
      </c>
      <c r="AT199" s="224" t="s">
        <v>295</v>
      </c>
      <c r="AU199" s="224" t="s">
        <v>76</v>
      </c>
      <c r="AY199" s="18" t="s">
        <v>216</v>
      </c>
      <c r="BE199" s="225">
        <f>IF(N199="základní",J199,0)</f>
        <v>0</v>
      </c>
      <c r="BF199" s="225">
        <f>IF(N199="snížená",J199,0)</f>
        <v>0</v>
      </c>
      <c r="BG199" s="225">
        <f>IF(N199="zákl. přenesená",J199,0)</f>
        <v>0</v>
      </c>
      <c r="BH199" s="225">
        <f>IF(N199="sníž. přenesená",J199,0)</f>
        <v>0</v>
      </c>
      <c r="BI199" s="225">
        <f>IF(N199="nulová",J199,0)</f>
        <v>0</v>
      </c>
      <c r="BJ199" s="18" t="s">
        <v>76</v>
      </c>
      <c r="BK199" s="225">
        <f>ROUND(I199*H199,2)</f>
        <v>0</v>
      </c>
      <c r="BL199" s="18" t="s">
        <v>224</v>
      </c>
      <c r="BM199" s="224" t="s">
        <v>3323</v>
      </c>
    </row>
    <row r="200" s="2" customFormat="1">
      <c r="A200" s="39"/>
      <c r="B200" s="40"/>
      <c r="C200" s="41"/>
      <c r="D200" s="226" t="s">
        <v>894</v>
      </c>
      <c r="E200" s="41"/>
      <c r="F200" s="227" t="s">
        <v>3324</v>
      </c>
      <c r="G200" s="41"/>
      <c r="H200" s="41"/>
      <c r="I200" s="228"/>
      <c r="J200" s="41"/>
      <c r="K200" s="41"/>
      <c r="L200" s="45"/>
      <c r="M200" s="229"/>
      <c r="N200" s="230"/>
      <c r="O200" s="85"/>
      <c r="P200" s="85"/>
      <c r="Q200" s="85"/>
      <c r="R200" s="85"/>
      <c r="S200" s="85"/>
      <c r="T200" s="86"/>
      <c r="U200" s="39"/>
      <c r="V200" s="39"/>
      <c r="W200" s="39"/>
      <c r="X200" s="39"/>
      <c r="Y200" s="39"/>
      <c r="Z200" s="39"/>
      <c r="AA200" s="39"/>
      <c r="AB200" s="39"/>
      <c r="AC200" s="39"/>
      <c r="AD200" s="39"/>
      <c r="AE200" s="39"/>
      <c r="AT200" s="18" t="s">
        <v>894</v>
      </c>
      <c r="AU200" s="18" t="s">
        <v>76</v>
      </c>
    </row>
    <row r="201" s="2" customFormat="1" ht="13.8" customHeight="1">
      <c r="A201" s="39"/>
      <c r="B201" s="40"/>
      <c r="C201" s="263" t="s">
        <v>482</v>
      </c>
      <c r="D201" s="263" t="s">
        <v>295</v>
      </c>
      <c r="E201" s="264" t="s">
        <v>3325</v>
      </c>
      <c r="F201" s="265" t="s">
        <v>3326</v>
      </c>
      <c r="G201" s="266" t="s">
        <v>19</v>
      </c>
      <c r="H201" s="267">
        <v>1</v>
      </c>
      <c r="I201" s="268"/>
      <c r="J201" s="269">
        <f>ROUND(I201*H201,2)</f>
        <v>0</v>
      </c>
      <c r="K201" s="265" t="s">
        <v>19</v>
      </c>
      <c r="L201" s="270"/>
      <c r="M201" s="271" t="s">
        <v>19</v>
      </c>
      <c r="N201" s="272" t="s">
        <v>40</v>
      </c>
      <c r="O201" s="85"/>
      <c r="P201" s="222">
        <f>O201*H201</f>
        <v>0</v>
      </c>
      <c r="Q201" s="222">
        <v>0</v>
      </c>
      <c r="R201" s="222">
        <f>Q201*H201</f>
        <v>0</v>
      </c>
      <c r="S201" s="222">
        <v>0</v>
      </c>
      <c r="T201" s="223">
        <f>S201*H201</f>
        <v>0</v>
      </c>
      <c r="U201" s="39"/>
      <c r="V201" s="39"/>
      <c r="W201" s="39"/>
      <c r="X201" s="39"/>
      <c r="Y201" s="39"/>
      <c r="Z201" s="39"/>
      <c r="AA201" s="39"/>
      <c r="AB201" s="39"/>
      <c r="AC201" s="39"/>
      <c r="AD201" s="39"/>
      <c r="AE201" s="39"/>
      <c r="AR201" s="224" t="s">
        <v>270</v>
      </c>
      <c r="AT201" s="224" t="s">
        <v>295</v>
      </c>
      <c r="AU201" s="224" t="s">
        <v>76</v>
      </c>
      <c r="AY201" s="18" t="s">
        <v>216</v>
      </c>
      <c r="BE201" s="225">
        <f>IF(N201="základní",J201,0)</f>
        <v>0</v>
      </c>
      <c r="BF201" s="225">
        <f>IF(N201="snížená",J201,0)</f>
        <v>0</v>
      </c>
      <c r="BG201" s="225">
        <f>IF(N201="zákl. přenesená",J201,0)</f>
        <v>0</v>
      </c>
      <c r="BH201" s="225">
        <f>IF(N201="sníž. přenesená",J201,0)</f>
        <v>0</v>
      </c>
      <c r="BI201" s="225">
        <f>IF(N201="nulová",J201,0)</f>
        <v>0</v>
      </c>
      <c r="BJ201" s="18" t="s">
        <v>76</v>
      </c>
      <c r="BK201" s="225">
        <f>ROUND(I201*H201,2)</f>
        <v>0</v>
      </c>
      <c r="BL201" s="18" t="s">
        <v>224</v>
      </c>
      <c r="BM201" s="224" t="s">
        <v>3327</v>
      </c>
    </row>
    <row r="202" s="2" customFormat="1">
      <c r="A202" s="39"/>
      <c r="B202" s="40"/>
      <c r="C202" s="41"/>
      <c r="D202" s="226" t="s">
        <v>894</v>
      </c>
      <c r="E202" s="41"/>
      <c r="F202" s="227" t="s">
        <v>3328</v>
      </c>
      <c r="G202" s="41"/>
      <c r="H202" s="41"/>
      <c r="I202" s="228"/>
      <c r="J202" s="41"/>
      <c r="K202" s="41"/>
      <c r="L202" s="45"/>
      <c r="M202" s="229"/>
      <c r="N202" s="230"/>
      <c r="O202" s="85"/>
      <c r="P202" s="85"/>
      <c r="Q202" s="85"/>
      <c r="R202" s="85"/>
      <c r="S202" s="85"/>
      <c r="T202" s="86"/>
      <c r="U202" s="39"/>
      <c r="V202" s="39"/>
      <c r="W202" s="39"/>
      <c r="X202" s="39"/>
      <c r="Y202" s="39"/>
      <c r="Z202" s="39"/>
      <c r="AA202" s="39"/>
      <c r="AB202" s="39"/>
      <c r="AC202" s="39"/>
      <c r="AD202" s="39"/>
      <c r="AE202" s="39"/>
      <c r="AT202" s="18" t="s">
        <v>894</v>
      </c>
      <c r="AU202" s="18" t="s">
        <v>76</v>
      </c>
    </row>
    <row r="203" s="2" customFormat="1" ht="13.8" customHeight="1">
      <c r="A203" s="39"/>
      <c r="B203" s="40"/>
      <c r="C203" s="263" t="s">
        <v>489</v>
      </c>
      <c r="D203" s="263" t="s">
        <v>295</v>
      </c>
      <c r="E203" s="264" t="s">
        <v>3329</v>
      </c>
      <c r="F203" s="265" t="s">
        <v>3330</v>
      </c>
      <c r="G203" s="266" t="s">
        <v>19</v>
      </c>
      <c r="H203" s="267">
        <v>1</v>
      </c>
      <c r="I203" s="268"/>
      <c r="J203" s="269">
        <f>ROUND(I203*H203,2)</f>
        <v>0</v>
      </c>
      <c r="K203" s="265" t="s">
        <v>19</v>
      </c>
      <c r="L203" s="270"/>
      <c r="M203" s="271" t="s">
        <v>19</v>
      </c>
      <c r="N203" s="272" t="s">
        <v>40</v>
      </c>
      <c r="O203" s="85"/>
      <c r="P203" s="222">
        <f>O203*H203</f>
        <v>0</v>
      </c>
      <c r="Q203" s="222">
        <v>0</v>
      </c>
      <c r="R203" s="222">
        <f>Q203*H203</f>
        <v>0</v>
      </c>
      <c r="S203" s="222">
        <v>0</v>
      </c>
      <c r="T203" s="223">
        <f>S203*H203</f>
        <v>0</v>
      </c>
      <c r="U203" s="39"/>
      <c r="V203" s="39"/>
      <c r="W203" s="39"/>
      <c r="X203" s="39"/>
      <c r="Y203" s="39"/>
      <c r="Z203" s="39"/>
      <c r="AA203" s="39"/>
      <c r="AB203" s="39"/>
      <c r="AC203" s="39"/>
      <c r="AD203" s="39"/>
      <c r="AE203" s="39"/>
      <c r="AR203" s="224" t="s">
        <v>270</v>
      </c>
      <c r="AT203" s="224" t="s">
        <v>295</v>
      </c>
      <c r="AU203" s="224" t="s">
        <v>76</v>
      </c>
      <c r="AY203" s="18" t="s">
        <v>216</v>
      </c>
      <c r="BE203" s="225">
        <f>IF(N203="základní",J203,0)</f>
        <v>0</v>
      </c>
      <c r="BF203" s="225">
        <f>IF(N203="snížená",J203,0)</f>
        <v>0</v>
      </c>
      <c r="BG203" s="225">
        <f>IF(N203="zákl. přenesená",J203,0)</f>
        <v>0</v>
      </c>
      <c r="BH203" s="225">
        <f>IF(N203="sníž. přenesená",J203,0)</f>
        <v>0</v>
      </c>
      <c r="BI203" s="225">
        <f>IF(N203="nulová",J203,0)</f>
        <v>0</v>
      </c>
      <c r="BJ203" s="18" t="s">
        <v>76</v>
      </c>
      <c r="BK203" s="225">
        <f>ROUND(I203*H203,2)</f>
        <v>0</v>
      </c>
      <c r="BL203" s="18" t="s">
        <v>224</v>
      </c>
      <c r="BM203" s="224" t="s">
        <v>3331</v>
      </c>
    </row>
    <row r="204" s="2" customFormat="1">
      <c r="A204" s="39"/>
      <c r="B204" s="40"/>
      <c r="C204" s="41"/>
      <c r="D204" s="226" t="s">
        <v>894</v>
      </c>
      <c r="E204" s="41"/>
      <c r="F204" s="227" t="s">
        <v>3332</v>
      </c>
      <c r="G204" s="41"/>
      <c r="H204" s="41"/>
      <c r="I204" s="228"/>
      <c r="J204" s="41"/>
      <c r="K204" s="41"/>
      <c r="L204" s="45"/>
      <c r="M204" s="229"/>
      <c r="N204" s="230"/>
      <c r="O204" s="85"/>
      <c r="P204" s="85"/>
      <c r="Q204" s="85"/>
      <c r="R204" s="85"/>
      <c r="S204" s="85"/>
      <c r="T204" s="86"/>
      <c r="U204" s="39"/>
      <c r="V204" s="39"/>
      <c r="W204" s="39"/>
      <c r="X204" s="39"/>
      <c r="Y204" s="39"/>
      <c r="Z204" s="39"/>
      <c r="AA204" s="39"/>
      <c r="AB204" s="39"/>
      <c r="AC204" s="39"/>
      <c r="AD204" s="39"/>
      <c r="AE204" s="39"/>
      <c r="AT204" s="18" t="s">
        <v>894</v>
      </c>
      <c r="AU204" s="18" t="s">
        <v>76</v>
      </c>
    </row>
    <row r="205" s="2" customFormat="1" ht="13.8" customHeight="1">
      <c r="A205" s="39"/>
      <c r="B205" s="40"/>
      <c r="C205" s="263" t="s">
        <v>493</v>
      </c>
      <c r="D205" s="263" t="s">
        <v>295</v>
      </c>
      <c r="E205" s="264" t="s">
        <v>3333</v>
      </c>
      <c r="F205" s="265" t="s">
        <v>3334</v>
      </c>
      <c r="G205" s="266" t="s">
        <v>19</v>
      </c>
      <c r="H205" s="267">
        <v>3</v>
      </c>
      <c r="I205" s="268"/>
      <c r="J205" s="269">
        <f>ROUND(I205*H205,2)</f>
        <v>0</v>
      </c>
      <c r="K205" s="265" t="s">
        <v>19</v>
      </c>
      <c r="L205" s="270"/>
      <c r="M205" s="271" t="s">
        <v>19</v>
      </c>
      <c r="N205" s="272" t="s">
        <v>40</v>
      </c>
      <c r="O205" s="85"/>
      <c r="P205" s="222">
        <f>O205*H205</f>
        <v>0</v>
      </c>
      <c r="Q205" s="222">
        <v>0</v>
      </c>
      <c r="R205" s="222">
        <f>Q205*H205</f>
        <v>0</v>
      </c>
      <c r="S205" s="222">
        <v>0</v>
      </c>
      <c r="T205" s="223">
        <f>S205*H205</f>
        <v>0</v>
      </c>
      <c r="U205" s="39"/>
      <c r="V205" s="39"/>
      <c r="W205" s="39"/>
      <c r="X205" s="39"/>
      <c r="Y205" s="39"/>
      <c r="Z205" s="39"/>
      <c r="AA205" s="39"/>
      <c r="AB205" s="39"/>
      <c r="AC205" s="39"/>
      <c r="AD205" s="39"/>
      <c r="AE205" s="39"/>
      <c r="AR205" s="224" t="s">
        <v>270</v>
      </c>
      <c r="AT205" s="224" t="s">
        <v>295</v>
      </c>
      <c r="AU205" s="224" t="s">
        <v>76</v>
      </c>
      <c r="AY205" s="18" t="s">
        <v>216</v>
      </c>
      <c r="BE205" s="225">
        <f>IF(N205="základní",J205,0)</f>
        <v>0</v>
      </c>
      <c r="BF205" s="225">
        <f>IF(N205="snížená",J205,0)</f>
        <v>0</v>
      </c>
      <c r="BG205" s="225">
        <f>IF(N205="zákl. přenesená",J205,0)</f>
        <v>0</v>
      </c>
      <c r="BH205" s="225">
        <f>IF(N205="sníž. přenesená",J205,0)</f>
        <v>0</v>
      </c>
      <c r="BI205" s="225">
        <f>IF(N205="nulová",J205,0)</f>
        <v>0</v>
      </c>
      <c r="BJ205" s="18" t="s">
        <v>76</v>
      </c>
      <c r="BK205" s="225">
        <f>ROUND(I205*H205,2)</f>
        <v>0</v>
      </c>
      <c r="BL205" s="18" t="s">
        <v>224</v>
      </c>
      <c r="BM205" s="224" t="s">
        <v>3335</v>
      </c>
    </row>
    <row r="206" s="2" customFormat="1">
      <c r="A206" s="39"/>
      <c r="B206" s="40"/>
      <c r="C206" s="41"/>
      <c r="D206" s="226" t="s">
        <v>894</v>
      </c>
      <c r="E206" s="41"/>
      <c r="F206" s="227" t="s">
        <v>3336</v>
      </c>
      <c r="G206" s="41"/>
      <c r="H206" s="41"/>
      <c r="I206" s="228"/>
      <c r="J206" s="41"/>
      <c r="K206" s="41"/>
      <c r="L206" s="45"/>
      <c r="M206" s="229"/>
      <c r="N206" s="230"/>
      <c r="O206" s="85"/>
      <c r="P206" s="85"/>
      <c r="Q206" s="85"/>
      <c r="R206" s="85"/>
      <c r="S206" s="85"/>
      <c r="T206" s="86"/>
      <c r="U206" s="39"/>
      <c r="V206" s="39"/>
      <c r="W206" s="39"/>
      <c r="X206" s="39"/>
      <c r="Y206" s="39"/>
      <c r="Z206" s="39"/>
      <c r="AA206" s="39"/>
      <c r="AB206" s="39"/>
      <c r="AC206" s="39"/>
      <c r="AD206" s="39"/>
      <c r="AE206" s="39"/>
      <c r="AT206" s="18" t="s">
        <v>894</v>
      </c>
      <c r="AU206" s="18" t="s">
        <v>76</v>
      </c>
    </row>
    <row r="207" s="2" customFormat="1" ht="13.8" customHeight="1">
      <c r="A207" s="39"/>
      <c r="B207" s="40"/>
      <c r="C207" s="263" t="s">
        <v>497</v>
      </c>
      <c r="D207" s="263" t="s">
        <v>295</v>
      </c>
      <c r="E207" s="264" t="s">
        <v>3337</v>
      </c>
      <c r="F207" s="265" t="s">
        <v>3338</v>
      </c>
      <c r="G207" s="266" t="s">
        <v>19</v>
      </c>
      <c r="H207" s="267">
        <v>1</v>
      </c>
      <c r="I207" s="268"/>
      <c r="J207" s="269">
        <f>ROUND(I207*H207,2)</f>
        <v>0</v>
      </c>
      <c r="K207" s="265" t="s">
        <v>19</v>
      </c>
      <c r="L207" s="270"/>
      <c r="M207" s="271" t="s">
        <v>19</v>
      </c>
      <c r="N207" s="272" t="s">
        <v>40</v>
      </c>
      <c r="O207" s="85"/>
      <c r="P207" s="222">
        <f>O207*H207</f>
        <v>0</v>
      </c>
      <c r="Q207" s="222">
        <v>0</v>
      </c>
      <c r="R207" s="222">
        <f>Q207*H207</f>
        <v>0</v>
      </c>
      <c r="S207" s="222">
        <v>0</v>
      </c>
      <c r="T207" s="223">
        <f>S207*H207</f>
        <v>0</v>
      </c>
      <c r="U207" s="39"/>
      <c r="V207" s="39"/>
      <c r="W207" s="39"/>
      <c r="X207" s="39"/>
      <c r="Y207" s="39"/>
      <c r="Z207" s="39"/>
      <c r="AA207" s="39"/>
      <c r="AB207" s="39"/>
      <c r="AC207" s="39"/>
      <c r="AD207" s="39"/>
      <c r="AE207" s="39"/>
      <c r="AR207" s="224" t="s">
        <v>270</v>
      </c>
      <c r="AT207" s="224" t="s">
        <v>295</v>
      </c>
      <c r="AU207" s="224" t="s">
        <v>76</v>
      </c>
      <c r="AY207" s="18" t="s">
        <v>216</v>
      </c>
      <c r="BE207" s="225">
        <f>IF(N207="základní",J207,0)</f>
        <v>0</v>
      </c>
      <c r="BF207" s="225">
        <f>IF(N207="snížená",J207,0)</f>
        <v>0</v>
      </c>
      <c r="BG207" s="225">
        <f>IF(N207="zákl. přenesená",J207,0)</f>
        <v>0</v>
      </c>
      <c r="BH207" s="225">
        <f>IF(N207="sníž. přenesená",J207,0)</f>
        <v>0</v>
      </c>
      <c r="BI207" s="225">
        <f>IF(N207="nulová",J207,0)</f>
        <v>0</v>
      </c>
      <c r="BJ207" s="18" t="s">
        <v>76</v>
      </c>
      <c r="BK207" s="225">
        <f>ROUND(I207*H207,2)</f>
        <v>0</v>
      </c>
      <c r="BL207" s="18" t="s">
        <v>224</v>
      </c>
      <c r="BM207" s="224" t="s">
        <v>3339</v>
      </c>
    </row>
    <row r="208" s="2" customFormat="1">
      <c r="A208" s="39"/>
      <c r="B208" s="40"/>
      <c r="C208" s="41"/>
      <c r="D208" s="226" t="s">
        <v>894</v>
      </c>
      <c r="E208" s="41"/>
      <c r="F208" s="227" t="s">
        <v>3340</v>
      </c>
      <c r="G208" s="41"/>
      <c r="H208" s="41"/>
      <c r="I208" s="228"/>
      <c r="J208" s="41"/>
      <c r="K208" s="41"/>
      <c r="L208" s="45"/>
      <c r="M208" s="229"/>
      <c r="N208" s="230"/>
      <c r="O208" s="85"/>
      <c r="P208" s="85"/>
      <c r="Q208" s="85"/>
      <c r="R208" s="85"/>
      <c r="S208" s="85"/>
      <c r="T208" s="86"/>
      <c r="U208" s="39"/>
      <c r="V208" s="39"/>
      <c r="W208" s="39"/>
      <c r="X208" s="39"/>
      <c r="Y208" s="39"/>
      <c r="Z208" s="39"/>
      <c r="AA208" s="39"/>
      <c r="AB208" s="39"/>
      <c r="AC208" s="39"/>
      <c r="AD208" s="39"/>
      <c r="AE208" s="39"/>
      <c r="AT208" s="18" t="s">
        <v>894</v>
      </c>
      <c r="AU208" s="18" t="s">
        <v>76</v>
      </c>
    </row>
    <row r="209" s="2" customFormat="1" ht="13.8" customHeight="1">
      <c r="A209" s="39"/>
      <c r="B209" s="40"/>
      <c r="C209" s="263" t="s">
        <v>501</v>
      </c>
      <c r="D209" s="263" t="s">
        <v>295</v>
      </c>
      <c r="E209" s="264" t="s">
        <v>3341</v>
      </c>
      <c r="F209" s="265" t="s">
        <v>3342</v>
      </c>
      <c r="G209" s="266" t="s">
        <v>19</v>
      </c>
      <c r="H209" s="267">
        <v>10</v>
      </c>
      <c r="I209" s="268"/>
      <c r="J209" s="269">
        <f>ROUND(I209*H209,2)</f>
        <v>0</v>
      </c>
      <c r="K209" s="265" t="s">
        <v>19</v>
      </c>
      <c r="L209" s="270"/>
      <c r="M209" s="271" t="s">
        <v>19</v>
      </c>
      <c r="N209" s="272" t="s">
        <v>40</v>
      </c>
      <c r="O209" s="85"/>
      <c r="P209" s="222">
        <f>O209*H209</f>
        <v>0</v>
      </c>
      <c r="Q209" s="222">
        <v>0</v>
      </c>
      <c r="R209" s="222">
        <f>Q209*H209</f>
        <v>0</v>
      </c>
      <c r="S209" s="222">
        <v>0</v>
      </c>
      <c r="T209" s="223">
        <f>S209*H209</f>
        <v>0</v>
      </c>
      <c r="U209" s="39"/>
      <c r="V209" s="39"/>
      <c r="W209" s="39"/>
      <c r="X209" s="39"/>
      <c r="Y209" s="39"/>
      <c r="Z209" s="39"/>
      <c r="AA209" s="39"/>
      <c r="AB209" s="39"/>
      <c r="AC209" s="39"/>
      <c r="AD209" s="39"/>
      <c r="AE209" s="39"/>
      <c r="AR209" s="224" t="s">
        <v>270</v>
      </c>
      <c r="AT209" s="224" t="s">
        <v>295</v>
      </c>
      <c r="AU209" s="224" t="s">
        <v>76</v>
      </c>
      <c r="AY209" s="18" t="s">
        <v>216</v>
      </c>
      <c r="BE209" s="225">
        <f>IF(N209="základní",J209,0)</f>
        <v>0</v>
      </c>
      <c r="BF209" s="225">
        <f>IF(N209="snížená",J209,0)</f>
        <v>0</v>
      </c>
      <c r="BG209" s="225">
        <f>IF(N209="zákl. přenesená",J209,0)</f>
        <v>0</v>
      </c>
      <c r="BH209" s="225">
        <f>IF(N209="sníž. přenesená",J209,0)</f>
        <v>0</v>
      </c>
      <c r="BI209" s="225">
        <f>IF(N209="nulová",J209,0)</f>
        <v>0</v>
      </c>
      <c r="BJ209" s="18" t="s">
        <v>76</v>
      </c>
      <c r="BK209" s="225">
        <f>ROUND(I209*H209,2)</f>
        <v>0</v>
      </c>
      <c r="BL209" s="18" t="s">
        <v>224</v>
      </c>
      <c r="BM209" s="224" t="s">
        <v>3343</v>
      </c>
    </row>
    <row r="210" s="2" customFormat="1">
      <c r="A210" s="39"/>
      <c r="B210" s="40"/>
      <c r="C210" s="41"/>
      <c r="D210" s="226" t="s">
        <v>894</v>
      </c>
      <c r="E210" s="41"/>
      <c r="F210" s="227" t="s">
        <v>3344</v>
      </c>
      <c r="G210" s="41"/>
      <c r="H210" s="41"/>
      <c r="I210" s="228"/>
      <c r="J210" s="41"/>
      <c r="K210" s="41"/>
      <c r="L210" s="45"/>
      <c r="M210" s="229"/>
      <c r="N210" s="230"/>
      <c r="O210" s="85"/>
      <c r="P210" s="85"/>
      <c r="Q210" s="85"/>
      <c r="R210" s="85"/>
      <c r="S210" s="85"/>
      <c r="T210" s="86"/>
      <c r="U210" s="39"/>
      <c r="V210" s="39"/>
      <c r="W210" s="39"/>
      <c r="X210" s="39"/>
      <c r="Y210" s="39"/>
      <c r="Z210" s="39"/>
      <c r="AA210" s="39"/>
      <c r="AB210" s="39"/>
      <c r="AC210" s="39"/>
      <c r="AD210" s="39"/>
      <c r="AE210" s="39"/>
      <c r="AT210" s="18" t="s">
        <v>894</v>
      </c>
      <c r="AU210" s="18" t="s">
        <v>76</v>
      </c>
    </row>
    <row r="211" s="2" customFormat="1" ht="13.8" customHeight="1">
      <c r="A211" s="39"/>
      <c r="B211" s="40"/>
      <c r="C211" s="263" t="s">
        <v>507</v>
      </c>
      <c r="D211" s="263" t="s">
        <v>295</v>
      </c>
      <c r="E211" s="264" t="s">
        <v>3345</v>
      </c>
      <c r="F211" s="265" t="s">
        <v>3346</v>
      </c>
      <c r="G211" s="266" t="s">
        <v>19</v>
      </c>
      <c r="H211" s="267">
        <v>2</v>
      </c>
      <c r="I211" s="268"/>
      <c r="J211" s="269">
        <f>ROUND(I211*H211,2)</f>
        <v>0</v>
      </c>
      <c r="K211" s="265" t="s">
        <v>19</v>
      </c>
      <c r="L211" s="270"/>
      <c r="M211" s="271" t="s">
        <v>19</v>
      </c>
      <c r="N211" s="272" t="s">
        <v>40</v>
      </c>
      <c r="O211" s="85"/>
      <c r="P211" s="222">
        <f>O211*H211</f>
        <v>0</v>
      </c>
      <c r="Q211" s="222">
        <v>0</v>
      </c>
      <c r="R211" s="222">
        <f>Q211*H211</f>
        <v>0</v>
      </c>
      <c r="S211" s="222">
        <v>0</v>
      </c>
      <c r="T211" s="223">
        <f>S211*H211</f>
        <v>0</v>
      </c>
      <c r="U211" s="39"/>
      <c r="V211" s="39"/>
      <c r="W211" s="39"/>
      <c r="X211" s="39"/>
      <c r="Y211" s="39"/>
      <c r="Z211" s="39"/>
      <c r="AA211" s="39"/>
      <c r="AB211" s="39"/>
      <c r="AC211" s="39"/>
      <c r="AD211" s="39"/>
      <c r="AE211" s="39"/>
      <c r="AR211" s="224" t="s">
        <v>270</v>
      </c>
      <c r="AT211" s="224" t="s">
        <v>295</v>
      </c>
      <c r="AU211" s="224" t="s">
        <v>76</v>
      </c>
      <c r="AY211" s="18" t="s">
        <v>216</v>
      </c>
      <c r="BE211" s="225">
        <f>IF(N211="základní",J211,0)</f>
        <v>0</v>
      </c>
      <c r="BF211" s="225">
        <f>IF(N211="snížená",J211,0)</f>
        <v>0</v>
      </c>
      <c r="BG211" s="225">
        <f>IF(N211="zákl. přenesená",J211,0)</f>
        <v>0</v>
      </c>
      <c r="BH211" s="225">
        <f>IF(N211="sníž. přenesená",J211,0)</f>
        <v>0</v>
      </c>
      <c r="BI211" s="225">
        <f>IF(N211="nulová",J211,0)</f>
        <v>0</v>
      </c>
      <c r="BJ211" s="18" t="s">
        <v>76</v>
      </c>
      <c r="BK211" s="225">
        <f>ROUND(I211*H211,2)</f>
        <v>0</v>
      </c>
      <c r="BL211" s="18" t="s">
        <v>224</v>
      </c>
      <c r="BM211" s="224" t="s">
        <v>3347</v>
      </c>
    </row>
    <row r="212" s="2" customFormat="1">
      <c r="A212" s="39"/>
      <c r="B212" s="40"/>
      <c r="C212" s="41"/>
      <c r="D212" s="226" t="s">
        <v>894</v>
      </c>
      <c r="E212" s="41"/>
      <c r="F212" s="227" t="s">
        <v>3348</v>
      </c>
      <c r="G212" s="41"/>
      <c r="H212" s="41"/>
      <c r="I212" s="228"/>
      <c r="J212" s="41"/>
      <c r="K212" s="41"/>
      <c r="L212" s="45"/>
      <c r="M212" s="229"/>
      <c r="N212" s="230"/>
      <c r="O212" s="85"/>
      <c r="P212" s="85"/>
      <c r="Q212" s="85"/>
      <c r="R212" s="85"/>
      <c r="S212" s="85"/>
      <c r="T212" s="86"/>
      <c r="U212" s="39"/>
      <c r="V212" s="39"/>
      <c r="W212" s="39"/>
      <c r="X212" s="39"/>
      <c r="Y212" s="39"/>
      <c r="Z212" s="39"/>
      <c r="AA212" s="39"/>
      <c r="AB212" s="39"/>
      <c r="AC212" s="39"/>
      <c r="AD212" s="39"/>
      <c r="AE212" s="39"/>
      <c r="AT212" s="18" t="s">
        <v>894</v>
      </c>
      <c r="AU212" s="18" t="s">
        <v>76</v>
      </c>
    </row>
    <row r="213" s="2" customFormat="1" ht="13.8" customHeight="1">
      <c r="A213" s="39"/>
      <c r="B213" s="40"/>
      <c r="C213" s="263" t="s">
        <v>511</v>
      </c>
      <c r="D213" s="263" t="s">
        <v>295</v>
      </c>
      <c r="E213" s="264" t="s">
        <v>3199</v>
      </c>
      <c r="F213" s="265" t="s">
        <v>3200</v>
      </c>
      <c r="G213" s="266" t="s">
        <v>19</v>
      </c>
      <c r="H213" s="267">
        <v>3</v>
      </c>
      <c r="I213" s="268"/>
      <c r="J213" s="269">
        <f>ROUND(I213*H213,2)</f>
        <v>0</v>
      </c>
      <c r="K213" s="265" t="s">
        <v>19</v>
      </c>
      <c r="L213" s="270"/>
      <c r="M213" s="271" t="s">
        <v>19</v>
      </c>
      <c r="N213" s="272" t="s">
        <v>40</v>
      </c>
      <c r="O213" s="85"/>
      <c r="P213" s="222">
        <f>O213*H213</f>
        <v>0</v>
      </c>
      <c r="Q213" s="222">
        <v>0</v>
      </c>
      <c r="R213" s="222">
        <f>Q213*H213</f>
        <v>0</v>
      </c>
      <c r="S213" s="222">
        <v>0</v>
      </c>
      <c r="T213" s="223">
        <f>S213*H213</f>
        <v>0</v>
      </c>
      <c r="U213" s="39"/>
      <c r="V213" s="39"/>
      <c r="W213" s="39"/>
      <c r="X213" s="39"/>
      <c r="Y213" s="39"/>
      <c r="Z213" s="39"/>
      <c r="AA213" s="39"/>
      <c r="AB213" s="39"/>
      <c r="AC213" s="39"/>
      <c r="AD213" s="39"/>
      <c r="AE213" s="39"/>
      <c r="AR213" s="224" t="s">
        <v>270</v>
      </c>
      <c r="AT213" s="224" t="s">
        <v>295</v>
      </c>
      <c r="AU213" s="224" t="s">
        <v>76</v>
      </c>
      <c r="AY213" s="18" t="s">
        <v>216</v>
      </c>
      <c r="BE213" s="225">
        <f>IF(N213="základní",J213,0)</f>
        <v>0</v>
      </c>
      <c r="BF213" s="225">
        <f>IF(N213="snížená",J213,0)</f>
        <v>0</v>
      </c>
      <c r="BG213" s="225">
        <f>IF(N213="zákl. přenesená",J213,0)</f>
        <v>0</v>
      </c>
      <c r="BH213" s="225">
        <f>IF(N213="sníž. přenesená",J213,0)</f>
        <v>0</v>
      </c>
      <c r="BI213" s="225">
        <f>IF(N213="nulová",J213,0)</f>
        <v>0</v>
      </c>
      <c r="BJ213" s="18" t="s">
        <v>76</v>
      </c>
      <c r="BK213" s="225">
        <f>ROUND(I213*H213,2)</f>
        <v>0</v>
      </c>
      <c r="BL213" s="18" t="s">
        <v>224</v>
      </c>
      <c r="BM213" s="224" t="s">
        <v>3349</v>
      </c>
    </row>
    <row r="214" s="2" customFormat="1">
      <c r="A214" s="39"/>
      <c r="B214" s="40"/>
      <c r="C214" s="41"/>
      <c r="D214" s="226" t="s">
        <v>894</v>
      </c>
      <c r="E214" s="41"/>
      <c r="F214" s="227" t="s">
        <v>3202</v>
      </c>
      <c r="G214" s="41"/>
      <c r="H214" s="41"/>
      <c r="I214" s="228"/>
      <c r="J214" s="41"/>
      <c r="K214" s="41"/>
      <c r="L214" s="45"/>
      <c r="M214" s="229"/>
      <c r="N214" s="230"/>
      <c r="O214" s="85"/>
      <c r="P214" s="85"/>
      <c r="Q214" s="85"/>
      <c r="R214" s="85"/>
      <c r="S214" s="85"/>
      <c r="T214" s="86"/>
      <c r="U214" s="39"/>
      <c r="V214" s="39"/>
      <c r="W214" s="39"/>
      <c r="X214" s="39"/>
      <c r="Y214" s="39"/>
      <c r="Z214" s="39"/>
      <c r="AA214" s="39"/>
      <c r="AB214" s="39"/>
      <c r="AC214" s="39"/>
      <c r="AD214" s="39"/>
      <c r="AE214" s="39"/>
      <c r="AT214" s="18" t="s">
        <v>894</v>
      </c>
      <c r="AU214" s="18" t="s">
        <v>76</v>
      </c>
    </row>
    <row r="215" s="2" customFormat="1" ht="13.8" customHeight="1">
      <c r="A215" s="39"/>
      <c r="B215" s="40"/>
      <c r="C215" s="263" t="s">
        <v>515</v>
      </c>
      <c r="D215" s="263" t="s">
        <v>295</v>
      </c>
      <c r="E215" s="264" t="s">
        <v>3203</v>
      </c>
      <c r="F215" s="265" t="s">
        <v>3204</v>
      </c>
      <c r="G215" s="266" t="s">
        <v>19</v>
      </c>
      <c r="H215" s="267">
        <v>3</v>
      </c>
      <c r="I215" s="268"/>
      <c r="J215" s="269">
        <f>ROUND(I215*H215,2)</f>
        <v>0</v>
      </c>
      <c r="K215" s="265" t="s">
        <v>19</v>
      </c>
      <c r="L215" s="270"/>
      <c r="M215" s="271" t="s">
        <v>19</v>
      </c>
      <c r="N215" s="272" t="s">
        <v>40</v>
      </c>
      <c r="O215" s="85"/>
      <c r="P215" s="222">
        <f>O215*H215</f>
        <v>0</v>
      </c>
      <c r="Q215" s="222">
        <v>0</v>
      </c>
      <c r="R215" s="222">
        <f>Q215*H215</f>
        <v>0</v>
      </c>
      <c r="S215" s="222">
        <v>0</v>
      </c>
      <c r="T215" s="223">
        <f>S215*H215</f>
        <v>0</v>
      </c>
      <c r="U215" s="39"/>
      <c r="V215" s="39"/>
      <c r="W215" s="39"/>
      <c r="X215" s="39"/>
      <c r="Y215" s="39"/>
      <c r="Z215" s="39"/>
      <c r="AA215" s="39"/>
      <c r="AB215" s="39"/>
      <c r="AC215" s="39"/>
      <c r="AD215" s="39"/>
      <c r="AE215" s="39"/>
      <c r="AR215" s="224" t="s">
        <v>270</v>
      </c>
      <c r="AT215" s="224" t="s">
        <v>295</v>
      </c>
      <c r="AU215" s="224" t="s">
        <v>76</v>
      </c>
      <c r="AY215" s="18" t="s">
        <v>216</v>
      </c>
      <c r="BE215" s="225">
        <f>IF(N215="základní",J215,0)</f>
        <v>0</v>
      </c>
      <c r="BF215" s="225">
        <f>IF(N215="snížená",J215,0)</f>
        <v>0</v>
      </c>
      <c r="BG215" s="225">
        <f>IF(N215="zákl. přenesená",J215,0)</f>
        <v>0</v>
      </c>
      <c r="BH215" s="225">
        <f>IF(N215="sníž. přenesená",J215,0)</f>
        <v>0</v>
      </c>
      <c r="BI215" s="225">
        <f>IF(N215="nulová",J215,0)</f>
        <v>0</v>
      </c>
      <c r="BJ215" s="18" t="s">
        <v>76</v>
      </c>
      <c r="BK215" s="225">
        <f>ROUND(I215*H215,2)</f>
        <v>0</v>
      </c>
      <c r="BL215" s="18" t="s">
        <v>224</v>
      </c>
      <c r="BM215" s="224" t="s">
        <v>3350</v>
      </c>
    </row>
    <row r="216" s="2" customFormat="1">
      <c r="A216" s="39"/>
      <c r="B216" s="40"/>
      <c r="C216" s="41"/>
      <c r="D216" s="226" t="s">
        <v>894</v>
      </c>
      <c r="E216" s="41"/>
      <c r="F216" s="227" t="s">
        <v>3206</v>
      </c>
      <c r="G216" s="41"/>
      <c r="H216" s="41"/>
      <c r="I216" s="228"/>
      <c r="J216" s="41"/>
      <c r="K216" s="41"/>
      <c r="L216" s="45"/>
      <c r="M216" s="229"/>
      <c r="N216" s="230"/>
      <c r="O216" s="85"/>
      <c r="P216" s="85"/>
      <c r="Q216" s="85"/>
      <c r="R216" s="85"/>
      <c r="S216" s="85"/>
      <c r="T216" s="86"/>
      <c r="U216" s="39"/>
      <c r="V216" s="39"/>
      <c r="W216" s="39"/>
      <c r="X216" s="39"/>
      <c r="Y216" s="39"/>
      <c r="Z216" s="39"/>
      <c r="AA216" s="39"/>
      <c r="AB216" s="39"/>
      <c r="AC216" s="39"/>
      <c r="AD216" s="39"/>
      <c r="AE216" s="39"/>
      <c r="AT216" s="18" t="s">
        <v>894</v>
      </c>
      <c r="AU216" s="18" t="s">
        <v>76</v>
      </c>
    </row>
    <row r="217" s="2" customFormat="1" ht="13.8" customHeight="1">
      <c r="A217" s="39"/>
      <c r="B217" s="40"/>
      <c r="C217" s="263" t="s">
        <v>519</v>
      </c>
      <c r="D217" s="263" t="s">
        <v>295</v>
      </c>
      <c r="E217" s="264" t="s">
        <v>3186</v>
      </c>
      <c r="F217" s="265" t="s">
        <v>3187</v>
      </c>
      <c r="G217" s="266" t="s">
        <v>19</v>
      </c>
      <c r="H217" s="267">
        <v>1</v>
      </c>
      <c r="I217" s="268"/>
      <c r="J217" s="269">
        <f>ROUND(I217*H217,2)</f>
        <v>0</v>
      </c>
      <c r="K217" s="265" t="s">
        <v>19</v>
      </c>
      <c r="L217" s="270"/>
      <c r="M217" s="271" t="s">
        <v>19</v>
      </c>
      <c r="N217" s="272" t="s">
        <v>40</v>
      </c>
      <c r="O217" s="85"/>
      <c r="P217" s="222">
        <f>O217*H217</f>
        <v>0</v>
      </c>
      <c r="Q217" s="222">
        <v>0</v>
      </c>
      <c r="R217" s="222">
        <f>Q217*H217</f>
        <v>0</v>
      </c>
      <c r="S217" s="222">
        <v>0</v>
      </c>
      <c r="T217" s="223">
        <f>S217*H217</f>
        <v>0</v>
      </c>
      <c r="U217" s="39"/>
      <c r="V217" s="39"/>
      <c r="W217" s="39"/>
      <c r="X217" s="39"/>
      <c r="Y217" s="39"/>
      <c r="Z217" s="39"/>
      <c r="AA217" s="39"/>
      <c r="AB217" s="39"/>
      <c r="AC217" s="39"/>
      <c r="AD217" s="39"/>
      <c r="AE217" s="39"/>
      <c r="AR217" s="224" t="s">
        <v>270</v>
      </c>
      <c r="AT217" s="224" t="s">
        <v>295</v>
      </c>
      <c r="AU217" s="224" t="s">
        <v>76</v>
      </c>
      <c r="AY217" s="18" t="s">
        <v>216</v>
      </c>
      <c r="BE217" s="225">
        <f>IF(N217="základní",J217,0)</f>
        <v>0</v>
      </c>
      <c r="BF217" s="225">
        <f>IF(N217="snížená",J217,0)</f>
        <v>0</v>
      </c>
      <c r="BG217" s="225">
        <f>IF(N217="zákl. přenesená",J217,0)</f>
        <v>0</v>
      </c>
      <c r="BH217" s="225">
        <f>IF(N217="sníž. přenesená",J217,0)</f>
        <v>0</v>
      </c>
      <c r="BI217" s="225">
        <f>IF(N217="nulová",J217,0)</f>
        <v>0</v>
      </c>
      <c r="BJ217" s="18" t="s">
        <v>76</v>
      </c>
      <c r="BK217" s="225">
        <f>ROUND(I217*H217,2)</f>
        <v>0</v>
      </c>
      <c r="BL217" s="18" t="s">
        <v>224</v>
      </c>
      <c r="BM217" s="224" t="s">
        <v>3351</v>
      </c>
    </row>
    <row r="218" s="2" customFormat="1">
      <c r="A218" s="39"/>
      <c r="B218" s="40"/>
      <c r="C218" s="41"/>
      <c r="D218" s="226" t="s">
        <v>894</v>
      </c>
      <c r="E218" s="41"/>
      <c r="F218" s="227" t="s">
        <v>3189</v>
      </c>
      <c r="G218" s="41"/>
      <c r="H218" s="41"/>
      <c r="I218" s="228"/>
      <c r="J218" s="41"/>
      <c r="K218" s="41"/>
      <c r="L218" s="45"/>
      <c r="M218" s="229"/>
      <c r="N218" s="230"/>
      <c r="O218" s="85"/>
      <c r="P218" s="85"/>
      <c r="Q218" s="85"/>
      <c r="R218" s="85"/>
      <c r="S218" s="85"/>
      <c r="T218" s="86"/>
      <c r="U218" s="39"/>
      <c r="V218" s="39"/>
      <c r="W218" s="39"/>
      <c r="X218" s="39"/>
      <c r="Y218" s="39"/>
      <c r="Z218" s="39"/>
      <c r="AA218" s="39"/>
      <c r="AB218" s="39"/>
      <c r="AC218" s="39"/>
      <c r="AD218" s="39"/>
      <c r="AE218" s="39"/>
      <c r="AT218" s="18" t="s">
        <v>894</v>
      </c>
      <c r="AU218" s="18" t="s">
        <v>76</v>
      </c>
    </row>
    <row r="219" s="2" customFormat="1" ht="13.8" customHeight="1">
      <c r="A219" s="39"/>
      <c r="B219" s="40"/>
      <c r="C219" s="263" t="s">
        <v>523</v>
      </c>
      <c r="D219" s="263" t="s">
        <v>295</v>
      </c>
      <c r="E219" s="264" t="s">
        <v>3182</v>
      </c>
      <c r="F219" s="265" t="s">
        <v>3183</v>
      </c>
      <c r="G219" s="266" t="s">
        <v>19</v>
      </c>
      <c r="H219" s="267">
        <v>1</v>
      </c>
      <c r="I219" s="268"/>
      <c r="J219" s="269">
        <f>ROUND(I219*H219,2)</f>
        <v>0</v>
      </c>
      <c r="K219" s="265" t="s">
        <v>19</v>
      </c>
      <c r="L219" s="270"/>
      <c r="M219" s="271" t="s">
        <v>19</v>
      </c>
      <c r="N219" s="272" t="s">
        <v>40</v>
      </c>
      <c r="O219" s="85"/>
      <c r="P219" s="222">
        <f>O219*H219</f>
        <v>0</v>
      </c>
      <c r="Q219" s="222">
        <v>0</v>
      </c>
      <c r="R219" s="222">
        <f>Q219*H219</f>
        <v>0</v>
      </c>
      <c r="S219" s="222">
        <v>0</v>
      </c>
      <c r="T219" s="223">
        <f>S219*H219</f>
        <v>0</v>
      </c>
      <c r="U219" s="39"/>
      <c r="V219" s="39"/>
      <c r="W219" s="39"/>
      <c r="X219" s="39"/>
      <c r="Y219" s="39"/>
      <c r="Z219" s="39"/>
      <c r="AA219" s="39"/>
      <c r="AB219" s="39"/>
      <c r="AC219" s="39"/>
      <c r="AD219" s="39"/>
      <c r="AE219" s="39"/>
      <c r="AR219" s="224" t="s">
        <v>270</v>
      </c>
      <c r="AT219" s="224" t="s">
        <v>295</v>
      </c>
      <c r="AU219" s="224" t="s">
        <v>76</v>
      </c>
      <c r="AY219" s="18" t="s">
        <v>216</v>
      </c>
      <c r="BE219" s="225">
        <f>IF(N219="základní",J219,0)</f>
        <v>0</v>
      </c>
      <c r="BF219" s="225">
        <f>IF(N219="snížená",J219,0)</f>
        <v>0</v>
      </c>
      <c r="BG219" s="225">
        <f>IF(N219="zákl. přenesená",J219,0)</f>
        <v>0</v>
      </c>
      <c r="BH219" s="225">
        <f>IF(N219="sníž. přenesená",J219,0)</f>
        <v>0</v>
      </c>
      <c r="BI219" s="225">
        <f>IF(N219="nulová",J219,0)</f>
        <v>0</v>
      </c>
      <c r="BJ219" s="18" t="s">
        <v>76</v>
      </c>
      <c r="BK219" s="225">
        <f>ROUND(I219*H219,2)</f>
        <v>0</v>
      </c>
      <c r="BL219" s="18" t="s">
        <v>224</v>
      </c>
      <c r="BM219" s="224" t="s">
        <v>3352</v>
      </c>
    </row>
    <row r="220" s="2" customFormat="1">
      <c r="A220" s="39"/>
      <c r="B220" s="40"/>
      <c r="C220" s="41"/>
      <c r="D220" s="226" t="s">
        <v>894</v>
      </c>
      <c r="E220" s="41"/>
      <c r="F220" s="227" t="s">
        <v>3185</v>
      </c>
      <c r="G220" s="41"/>
      <c r="H220" s="41"/>
      <c r="I220" s="228"/>
      <c r="J220" s="41"/>
      <c r="K220" s="41"/>
      <c r="L220" s="45"/>
      <c r="M220" s="229"/>
      <c r="N220" s="230"/>
      <c r="O220" s="85"/>
      <c r="P220" s="85"/>
      <c r="Q220" s="85"/>
      <c r="R220" s="85"/>
      <c r="S220" s="85"/>
      <c r="T220" s="86"/>
      <c r="U220" s="39"/>
      <c r="V220" s="39"/>
      <c r="W220" s="39"/>
      <c r="X220" s="39"/>
      <c r="Y220" s="39"/>
      <c r="Z220" s="39"/>
      <c r="AA220" s="39"/>
      <c r="AB220" s="39"/>
      <c r="AC220" s="39"/>
      <c r="AD220" s="39"/>
      <c r="AE220" s="39"/>
      <c r="AT220" s="18" t="s">
        <v>894</v>
      </c>
      <c r="AU220" s="18" t="s">
        <v>76</v>
      </c>
    </row>
    <row r="221" s="2" customFormat="1" ht="13.8" customHeight="1">
      <c r="A221" s="39"/>
      <c r="B221" s="40"/>
      <c r="C221" s="263" t="s">
        <v>527</v>
      </c>
      <c r="D221" s="263" t="s">
        <v>295</v>
      </c>
      <c r="E221" s="264" t="s">
        <v>3222</v>
      </c>
      <c r="F221" s="265" t="s">
        <v>3223</v>
      </c>
      <c r="G221" s="266" t="s">
        <v>19</v>
      </c>
      <c r="H221" s="267">
        <v>1</v>
      </c>
      <c r="I221" s="268"/>
      <c r="J221" s="269">
        <f>ROUND(I221*H221,2)</f>
        <v>0</v>
      </c>
      <c r="K221" s="265" t="s">
        <v>19</v>
      </c>
      <c r="L221" s="270"/>
      <c r="M221" s="271" t="s">
        <v>19</v>
      </c>
      <c r="N221" s="272" t="s">
        <v>40</v>
      </c>
      <c r="O221" s="85"/>
      <c r="P221" s="222">
        <f>O221*H221</f>
        <v>0</v>
      </c>
      <c r="Q221" s="222">
        <v>0</v>
      </c>
      <c r="R221" s="222">
        <f>Q221*H221</f>
        <v>0</v>
      </c>
      <c r="S221" s="222">
        <v>0</v>
      </c>
      <c r="T221" s="223">
        <f>S221*H221</f>
        <v>0</v>
      </c>
      <c r="U221" s="39"/>
      <c r="V221" s="39"/>
      <c r="W221" s="39"/>
      <c r="X221" s="39"/>
      <c r="Y221" s="39"/>
      <c r="Z221" s="39"/>
      <c r="AA221" s="39"/>
      <c r="AB221" s="39"/>
      <c r="AC221" s="39"/>
      <c r="AD221" s="39"/>
      <c r="AE221" s="39"/>
      <c r="AR221" s="224" t="s">
        <v>270</v>
      </c>
      <c r="AT221" s="224" t="s">
        <v>295</v>
      </c>
      <c r="AU221" s="224" t="s">
        <v>76</v>
      </c>
      <c r="AY221" s="18" t="s">
        <v>216</v>
      </c>
      <c r="BE221" s="225">
        <f>IF(N221="základní",J221,0)</f>
        <v>0</v>
      </c>
      <c r="BF221" s="225">
        <f>IF(N221="snížená",J221,0)</f>
        <v>0</v>
      </c>
      <c r="BG221" s="225">
        <f>IF(N221="zákl. přenesená",J221,0)</f>
        <v>0</v>
      </c>
      <c r="BH221" s="225">
        <f>IF(N221="sníž. přenesená",J221,0)</f>
        <v>0</v>
      </c>
      <c r="BI221" s="225">
        <f>IF(N221="nulová",J221,0)</f>
        <v>0</v>
      </c>
      <c r="BJ221" s="18" t="s">
        <v>76</v>
      </c>
      <c r="BK221" s="225">
        <f>ROUND(I221*H221,2)</f>
        <v>0</v>
      </c>
      <c r="BL221" s="18" t="s">
        <v>224</v>
      </c>
      <c r="BM221" s="224" t="s">
        <v>3353</v>
      </c>
    </row>
    <row r="222" s="2" customFormat="1">
      <c r="A222" s="39"/>
      <c r="B222" s="40"/>
      <c r="C222" s="41"/>
      <c r="D222" s="226" t="s">
        <v>894</v>
      </c>
      <c r="E222" s="41"/>
      <c r="F222" s="227" t="s">
        <v>3225</v>
      </c>
      <c r="G222" s="41"/>
      <c r="H222" s="41"/>
      <c r="I222" s="228"/>
      <c r="J222" s="41"/>
      <c r="K222" s="41"/>
      <c r="L222" s="45"/>
      <c r="M222" s="229"/>
      <c r="N222" s="230"/>
      <c r="O222" s="85"/>
      <c r="P222" s="85"/>
      <c r="Q222" s="85"/>
      <c r="R222" s="85"/>
      <c r="S222" s="85"/>
      <c r="T222" s="86"/>
      <c r="U222" s="39"/>
      <c r="V222" s="39"/>
      <c r="W222" s="39"/>
      <c r="X222" s="39"/>
      <c r="Y222" s="39"/>
      <c r="Z222" s="39"/>
      <c r="AA222" s="39"/>
      <c r="AB222" s="39"/>
      <c r="AC222" s="39"/>
      <c r="AD222" s="39"/>
      <c r="AE222" s="39"/>
      <c r="AT222" s="18" t="s">
        <v>894</v>
      </c>
      <c r="AU222" s="18" t="s">
        <v>76</v>
      </c>
    </row>
    <row r="223" s="2" customFormat="1" ht="13.8" customHeight="1">
      <c r="A223" s="39"/>
      <c r="B223" s="40"/>
      <c r="C223" s="263" t="s">
        <v>531</v>
      </c>
      <c r="D223" s="263" t="s">
        <v>295</v>
      </c>
      <c r="E223" s="264" t="s">
        <v>3213</v>
      </c>
      <c r="F223" s="265" t="s">
        <v>3214</v>
      </c>
      <c r="G223" s="266" t="s">
        <v>19</v>
      </c>
      <c r="H223" s="267">
        <v>2</v>
      </c>
      <c r="I223" s="268"/>
      <c r="J223" s="269">
        <f>ROUND(I223*H223,2)</f>
        <v>0</v>
      </c>
      <c r="K223" s="265" t="s">
        <v>19</v>
      </c>
      <c r="L223" s="270"/>
      <c r="M223" s="271" t="s">
        <v>19</v>
      </c>
      <c r="N223" s="272" t="s">
        <v>40</v>
      </c>
      <c r="O223" s="85"/>
      <c r="P223" s="222">
        <f>O223*H223</f>
        <v>0</v>
      </c>
      <c r="Q223" s="222">
        <v>0</v>
      </c>
      <c r="R223" s="222">
        <f>Q223*H223</f>
        <v>0</v>
      </c>
      <c r="S223" s="222">
        <v>0</v>
      </c>
      <c r="T223" s="223">
        <f>S223*H223</f>
        <v>0</v>
      </c>
      <c r="U223" s="39"/>
      <c r="V223" s="39"/>
      <c r="W223" s="39"/>
      <c r="X223" s="39"/>
      <c r="Y223" s="39"/>
      <c r="Z223" s="39"/>
      <c r="AA223" s="39"/>
      <c r="AB223" s="39"/>
      <c r="AC223" s="39"/>
      <c r="AD223" s="39"/>
      <c r="AE223" s="39"/>
      <c r="AR223" s="224" t="s">
        <v>270</v>
      </c>
      <c r="AT223" s="224" t="s">
        <v>295</v>
      </c>
      <c r="AU223" s="224" t="s">
        <v>76</v>
      </c>
      <c r="AY223" s="18" t="s">
        <v>216</v>
      </c>
      <c r="BE223" s="225">
        <f>IF(N223="základní",J223,0)</f>
        <v>0</v>
      </c>
      <c r="BF223" s="225">
        <f>IF(N223="snížená",J223,0)</f>
        <v>0</v>
      </c>
      <c r="BG223" s="225">
        <f>IF(N223="zákl. přenesená",J223,0)</f>
        <v>0</v>
      </c>
      <c r="BH223" s="225">
        <f>IF(N223="sníž. přenesená",J223,0)</f>
        <v>0</v>
      </c>
      <c r="BI223" s="225">
        <f>IF(N223="nulová",J223,0)</f>
        <v>0</v>
      </c>
      <c r="BJ223" s="18" t="s">
        <v>76</v>
      </c>
      <c r="BK223" s="225">
        <f>ROUND(I223*H223,2)</f>
        <v>0</v>
      </c>
      <c r="BL223" s="18" t="s">
        <v>224</v>
      </c>
      <c r="BM223" s="224" t="s">
        <v>3354</v>
      </c>
    </row>
    <row r="224" s="2" customFormat="1">
      <c r="A224" s="39"/>
      <c r="B224" s="40"/>
      <c r="C224" s="41"/>
      <c r="D224" s="226" t="s">
        <v>894</v>
      </c>
      <c r="E224" s="41"/>
      <c r="F224" s="227" t="s">
        <v>3216</v>
      </c>
      <c r="G224" s="41"/>
      <c r="H224" s="41"/>
      <c r="I224" s="228"/>
      <c r="J224" s="41"/>
      <c r="K224" s="41"/>
      <c r="L224" s="45"/>
      <c r="M224" s="229"/>
      <c r="N224" s="230"/>
      <c r="O224" s="85"/>
      <c r="P224" s="85"/>
      <c r="Q224" s="85"/>
      <c r="R224" s="85"/>
      <c r="S224" s="85"/>
      <c r="T224" s="86"/>
      <c r="U224" s="39"/>
      <c r="V224" s="39"/>
      <c r="W224" s="39"/>
      <c r="X224" s="39"/>
      <c r="Y224" s="39"/>
      <c r="Z224" s="39"/>
      <c r="AA224" s="39"/>
      <c r="AB224" s="39"/>
      <c r="AC224" s="39"/>
      <c r="AD224" s="39"/>
      <c r="AE224" s="39"/>
      <c r="AT224" s="18" t="s">
        <v>894</v>
      </c>
      <c r="AU224" s="18" t="s">
        <v>76</v>
      </c>
    </row>
    <row r="225" s="2" customFormat="1" ht="13.8" customHeight="1">
      <c r="A225" s="39"/>
      <c r="B225" s="40"/>
      <c r="C225" s="263" t="s">
        <v>535</v>
      </c>
      <c r="D225" s="263" t="s">
        <v>295</v>
      </c>
      <c r="E225" s="264" t="s">
        <v>3191</v>
      </c>
      <c r="F225" s="265" t="s">
        <v>3192</v>
      </c>
      <c r="G225" s="266" t="s">
        <v>19</v>
      </c>
      <c r="H225" s="267">
        <v>2</v>
      </c>
      <c r="I225" s="268"/>
      <c r="J225" s="269">
        <f>ROUND(I225*H225,2)</f>
        <v>0</v>
      </c>
      <c r="K225" s="265" t="s">
        <v>19</v>
      </c>
      <c r="L225" s="270"/>
      <c r="M225" s="271" t="s">
        <v>19</v>
      </c>
      <c r="N225" s="272" t="s">
        <v>40</v>
      </c>
      <c r="O225" s="85"/>
      <c r="P225" s="222">
        <f>O225*H225</f>
        <v>0</v>
      </c>
      <c r="Q225" s="222">
        <v>0</v>
      </c>
      <c r="R225" s="222">
        <f>Q225*H225</f>
        <v>0</v>
      </c>
      <c r="S225" s="222">
        <v>0</v>
      </c>
      <c r="T225" s="223">
        <f>S225*H225</f>
        <v>0</v>
      </c>
      <c r="U225" s="39"/>
      <c r="V225" s="39"/>
      <c r="W225" s="39"/>
      <c r="X225" s="39"/>
      <c r="Y225" s="39"/>
      <c r="Z225" s="39"/>
      <c r="AA225" s="39"/>
      <c r="AB225" s="39"/>
      <c r="AC225" s="39"/>
      <c r="AD225" s="39"/>
      <c r="AE225" s="39"/>
      <c r="AR225" s="224" t="s">
        <v>270</v>
      </c>
      <c r="AT225" s="224" t="s">
        <v>295</v>
      </c>
      <c r="AU225" s="224" t="s">
        <v>76</v>
      </c>
      <c r="AY225" s="18" t="s">
        <v>216</v>
      </c>
      <c r="BE225" s="225">
        <f>IF(N225="základní",J225,0)</f>
        <v>0</v>
      </c>
      <c r="BF225" s="225">
        <f>IF(N225="snížená",J225,0)</f>
        <v>0</v>
      </c>
      <c r="BG225" s="225">
        <f>IF(N225="zákl. přenesená",J225,0)</f>
        <v>0</v>
      </c>
      <c r="BH225" s="225">
        <f>IF(N225="sníž. přenesená",J225,0)</f>
        <v>0</v>
      </c>
      <c r="BI225" s="225">
        <f>IF(N225="nulová",J225,0)</f>
        <v>0</v>
      </c>
      <c r="BJ225" s="18" t="s">
        <v>76</v>
      </c>
      <c r="BK225" s="225">
        <f>ROUND(I225*H225,2)</f>
        <v>0</v>
      </c>
      <c r="BL225" s="18" t="s">
        <v>224</v>
      </c>
      <c r="BM225" s="224" t="s">
        <v>3355</v>
      </c>
    </row>
    <row r="226" s="2" customFormat="1">
      <c r="A226" s="39"/>
      <c r="B226" s="40"/>
      <c r="C226" s="41"/>
      <c r="D226" s="226" t="s">
        <v>894</v>
      </c>
      <c r="E226" s="41"/>
      <c r="F226" s="227" t="s">
        <v>3194</v>
      </c>
      <c r="G226" s="41"/>
      <c r="H226" s="41"/>
      <c r="I226" s="228"/>
      <c r="J226" s="41"/>
      <c r="K226" s="41"/>
      <c r="L226" s="45"/>
      <c r="M226" s="229"/>
      <c r="N226" s="230"/>
      <c r="O226" s="85"/>
      <c r="P226" s="85"/>
      <c r="Q226" s="85"/>
      <c r="R226" s="85"/>
      <c r="S226" s="85"/>
      <c r="T226" s="86"/>
      <c r="U226" s="39"/>
      <c r="V226" s="39"/>
      <c r="W226" s="39"/>
      <c r="X226" s="39"/>
      <c r="Y226" s="39"/>
      <c r="Z226" s="39"/>
      <c r="AA226" s="39"/>
      <c r="AB226" s="39"/>
      <c r="AC226" s="39"/>
      <c r="AD226" s="39"/>
      <c r="AE226" s="39"/>
      <c r="AT226" s="18" t="s">
        <v>894</v>
      </c>
      <c r="AU226" s="18" t="s">
        <v>76</v>
      </c>
    </row>
    <row r="227" s="2" customFormat="1" ht="13.8" customHeight="1">
      <c r="A227" s="39"/>
      <c r="B227" s="40"/>
      <c r="C227" s="263" t="s">
        <v>541</v>
      </c>
      <c r="D227" s="263" t="s">
        <v>295</v>
      </c>
      <c r="E227" s="264" t="s">
        <v>3195</v>
      </c>
      <c r="F227" s="265" t="s">
        <v>3196</v>
      </c>
      <c r="G227" s="266" t="s">
        <v>19</v>
      </c>
      <c r="H227" s="267">
        <v>11</v>
      </c>
      <c r="I227" s="268"/>
      <c r="J227" s="269">
        <f>ROUND(I227*H227,2)</f>
        <v>0</v>
      </c>
      <c r="K227" s="265" t="s">
        <v>19</v>
      </c>
      <c r="L227" s="270"/>
      <c r="M227" s="271" t="s">
        <v>19</v>
      </c>
      <c r="N227" s="272" t="s">
        <v>40</v>
      </c>
      <c r="O227" s="85"/>
      <c r="P227" s="222">
        <f>O227*H227</f>
        <v>0</v>
      </c>
      <c r="Q227" s="222">
        <v>0</v>
      </c>
      <c r="R227" s="222">
        <f>Q227*H227</f>
        <v>0</v>
      </c>
      <c r="S227" s="222">
        <v>0</v>
      </c>
      <c r="T227" s="223">
        <f>S227*H227</f>
        <v>0</v>
      </c>
      <c r="U227" s="39"/>
      <c r="V227" s="39"/>
      <c r="W227" s="39"/>
      <c r="X227" s="39"/>
      <c r="Y227" s="39"/>
      <c r="Z227" s="39"/>
      <c r="AA227" s="39"/>
      <c r="AB227" s="39"/>
      <c r="AC227" s="39"/>
      <c r="AD227" s="39"/>
      <c r="AE227" s="39"/>
      <c r="AR227" s="224" t="s">
        <v>270</v>
      </c>
      <c r="AT227" s="224" t="s">
        <v>295</v>
      </c>
      <c r="AU227" s="224" t="s">
        <v>76</v>
      </c>
      <c r="AY227" s="18" t="s">
        <v>216</v>
      </c>
      <c r="BE227" s="225">
        <f>IF(N227="základní",J227,0)</f>
        <v>0</v>
      </c>
      <c r="BF227" s="225">
        <f>IF(N227="snížená",J227,0)</f>
        <v>0</v>
      </c>
      <c r="BG227" s="225">
        <f>IF(N227="zákl. přenesená",J227,0)</f>
        <v>0</v>
      </c>
      <c r="BH227" s="225">
        <f>IF(N227="sníž. přenesená",J227,0)</f>
        <v>0</v>
      </c>
      <c r="BI227" s="225">
        <f>IF(N227="nulová",J227,0)</f>
        <v>0</v>
      </c>
      <c r="BJ227" s="18" t="s">
        <v>76</v>
      </c>
      <c r="BK227" s="225">
        <f>ROUND(I227*H227,2)</f>
        <v>0</v>
      </c>
      <c r="BL227" s="18" t="s">
        <v>224</v>
      </c>
      <c r="BM227" s="224" t="s">
        <v>3356</v>
      </c>
    </row>
    <row r="228" s="2" customFormat="1">
      <c r="A228" s="39"/>
      <c r="B228" s="40"/>
      <c r="C228" s="41"/>
      <c r="D228" s="226" t="s">
        <v>894</v>
      </c>
      <c r="E228" s="41"/>
      <c r="F228" s="227" t="s">
        <v>3198</v>
      </c>
      <c r="G228" s="41"/>
      <c r="H228" s="41"/>
      <c r="I228" s="228"/>
      <c r="J228" s="41"/>
      <c r="K228" s="41"/>
      <c r="L228" s="45"/>
      <c r="M228" s="229"/>
      <c r="N228" s="230"/>
      <c r="O228" s="85"/>
      <c r="P228" s="85"/>
      <c r="Q228" s="85"/>
      <c r="R228" s="85"/>
      <c r="S228" s="85"/>
      <c r="T228" s="86"/>
      <c r="U228" s="39"/>
      <c r="V228" s="39"/>
      <c r="W228" s="39"/>
      <c r="X228" s="39"/>
      <c r="Y228" s="39"/>
      <c r="Z228" s="39"/>
      <c r="AA228" s="39"/>
      <c r="AB228" s="39"/>
      <c r="AC228" s="39"/>
      <c r="AD228" s="39"/>
      <c r="AE228" s="39"/>
      <c r="AT228" s="18" t="s">
        <v>894</v>
      </c>
      <c r="AU228" s="18" t="s">
        <v>76</v>
      </c>
    </row>
    <row r="229" s="2" customFormat="1" ht="13.8" customHeight="1">
      <c r="A229" s="39"/>
      <c r="B229" s="40"/>
      <c r="C229" s="263" t="s">
        <v>545</v>
      </c>
      <c r="D229" s="263" t="s">
        <v>295</v>
      </c>
      <c r="E229" s="264" t="s">
        <v>3357</v>
      </c>
      <c r="F229" s="265" t="s">
        <v>3358</v>
      </c>
      <c r="G229" s="266" t="s">
        <v>19</v>
      </c>
      <c r="H229" s="267">
        <v>1</v>
      </c>
      <c r="I229" s="268"/>
      <c r="J229" s="269">
        <f>ROUND(I229*H229,2)</f>
        <v>0</v>
      </c>
      <c r="K229" s="265" t="s">
        <v>19</v>
      </c>
      <c r="L229" s="270"/>
      <c r="M229" s="271" t="s">
        <v>19</v>
      </c>
      <c r="N229" s="272" t="s">
        <v>40</v>
      </c>
      <c r="O229" s="85"/>
      <c r="P229" s="222">
        <f>O229*H229</f>
        <v>0</v>
      </c>
      <c r="Q229" s="222">
        <v>0</v>
      </c>
      <c r="R229" s="222">
        <f>Q229*H229</f>
        <v>0</v>
      </c>
      <c r="S229" s="222">
        <v>0</v>
      </c>
      <c r="T229" s="223">
        <f>S229*H229</f>
        <v>0</v>
      </c>
      <c r="U229" s="39"/>
      <c r="V229" s="39"/>
      <c r="W229" s="39"/>
      <c r="X229" s="39"/>
      <c r="Y229" s="39"/>
      <c r="Z229" s="39"/>
      <c r="AA229" s="39"/>
      <c r="AB229" s="39"/>
      <c r="AC229" s="39"/>
      <c r="AD229" s="39"/>
      <c r="AE229" s="39"/>
      <c r="AR229" s="224" t="s">
        <v>270</v>
      </c>
      <c r="AT229" s="224" t="s">
        <v>295</v>
      </c>
      <c r="AU229" s="224" t="s">
        <v>76</v>
      </c>
      <c r="AY229" s="18" t="s">
        <v>216</v>
      </c>
      <c r="BE229" s="225">
        <f>IF(N229="základní",J229,0)</f>
        <v>0</v>
      </c>
      <c r="BF229" s="225">
        <f>IF(N229="snížená",J229,0)</f>
        <v>0</v>
      </c>
      <c r="BG229" s="225">
        <f>IF(N229="zákl. přenesená",J229,0)</f>
        <v>0</v>
      </c>
      <c r="BH229" s="225">
        <f>IF(N229="sníž. přenesená",J229,0)</f>
        <v>0</v>
      </c>
      <c r="BI229" s="225">
        <f>IF(N229="nulová",J229,0)</f>
        <v>0</v>
      </c>
      <c r="BJ229" s="18" t="s">
        <v>76</v>
      </c>
      <c r="BK229" s="225">
        <f>ROUND(I229*H229,2)</f>
        <v>0</v>
      </c>
      <c r="BL229" s="18" t="s">
        <v>224</v>
      </c>
      <c r="BM229" s="224" t="s">
        <v>3359</v>
      </c>
    </row>
    <row r="230" s="2" customFormat="1">
      <c r="A230" s="39"/>
      <c r="B230" s="40"/>
      <c r="C230" s="41"/>
      <c r="D230" s="226" t="s">
        <v>894</v>
      </c>
      <c r="E230" s="41"/>
      <c r="F230" s="227" t="s">
        <v>3360</v>
      </c>
      <c r="G230" s="41"/>
      <c r="H230" s="41"/>
      <c r="I230" s="228"/>
      <c r="J230" s="41"/>
      <c r="K230" s="41"/>
      <c r="L230" s="45"/>
      <c r="M230" s="229"/>
      <c r="N230" s="230"/>
      <c r="O230" s="85"/>
      <c r="P230" s="85"/>
      <c r="Q230" s="85"/>
      <c r="R230" s="85"/>
      <c r="S230" s="85"/>
      <c r="T230" s="86"/>
      <c r="U230" s="39"/>
      <c r="V230" s="39"/>
      <c r="W230" s="39"/>
      <c r="X230" s="39"/>
      <c r="Y230" s="39"/>
      <c r="Z230" s="39"/>
      <c r="AA230" s="39"/>
      <c r="AB230" s="39"/>
      <c r="AC230" s="39"/>
      <c r="AD230" s="39"/>
      <c r="AE230" s="39"/>
      <c r="AT230" s="18" t="s">
        <v>894</v>
      </c>
      <c r="AU230" s="18" t="s">
        <v>76</v>
      </c>
    </row>
    <row r="231" s="2" customFormat="1" ht="13.8" customHeight="1">
      <c r="A231" s="39"/>
      <c r="B231" s="40"/>
      <c r="C231" s="263" t="s">
        <v>549</v>
      </c>
      <c r="D231" s="263" t="s">
        <v>295</v>
      </c>
      <c r="E231" s="264" t="s">
        <v>3178</v>
      </c>
      <c r="F231" s="265" t="s">
        <v>3179</v>
      </c>
      <c r="G231" s="266" t="s">
        <v>19</v>
      </c>
      <c r="H231" s="267">
        <v>1</v>
      </c>
      <c r="I231" s="268"/>
      <c r="J231" s="269">
        <f>ROUND(I231*H231,2)</f>
        <v>0</v>
      </c>
      <c r="K231" s="265" t="s">
        <v>19</v>
      </c>
      <c r="L231" s="270"/>
      <c r="M231" s="271" t="s">
        <v>19</v>
      </c>
      <c r="N231" s="272" t="s">
        <v>40</v>
      </c>
      <c r="O231" s="85"/>
      <c r="P231" s="222">
        <f>O231*H231</f>
        <v>0</v>
      </c>
      <c r="Q231" s="222">
        <v>0</v>
      </c>
      <c r="R231" s="222">
        <f>Q231*H231</f>
        <v>0</v>
      </c>
      <c r="S231" s="222">
        <v>0</v>
      </c>
      <c r="T231" s="223">
        <f>S231*H231</f>
        <v>0</v>
      </c>
      <c r="U231" s="39"/>
      <c r="V231" s="39"/>
      <c r="W231" s="39"/>
      <c r="X231" s="39"/>
      <c r="Y231" s="39"/>
      <c r="Z231" s="39"/>
      <c r="AA231" s="39"/>
      <c r="AB231" s="39"/>
      <c r="AC231" s="39"/>
      <c r="AD231" s="39"/>
      <c r="AE231" s="39"/>
      <c r="AR231" s="224" t="s">
        <v>270</v>
      </c>
      <c r="AT231" s="224" t="s">
        <v>295</v>
      </c>
      <c r="AU231" s="224" t="s">
        <v>76</v>
      </c>
      <c r="AY231" s="18" t="s">
        <v>216</v>
      </c>
      <c r="BE231" s="225">
        <f>IF(N231="základní",J231,0)</f>
        <v>0</v>
      </c>
      <c r="BF231" s="225">
        <f>IF(N231="snížená",J231,0)</f>
        <v>0</v>
      </c>
      <c r="BG231" s="225">
        <f>IF(N231="zákl. přenesená",J231,0)</f>
        <v>0</v>
      </c>
      <c r="BH231" s="225">
        <f>IF(N231="sníž. přenesená",J231,0)</f>
        <v>0</v>
      </c>
      <c r="BI231" s="225">
        <f>IF(N231="nulová",J231,0)</f>
        <v>0</v>
      </c>
      <c r="BJ231" s="18" t="s">
        <v>76</v>
      </c>
      <c r="BK231" s="225">
        <f>ROUND(I231*H231,2)</f>
        <v>0</v>
      </c>
      <c r="BL231" s="18" t="s">
        <v>224</v>
      </c>
      <c r="BM231" s="224" t="s">
        <v>3361</v>
      </c>
    </row>
    <row r="232" s="2" customFormat="1">
      <c r="A232" s="39"/>
      <c r="B232" s="40"/>
      <c r="C232" s="41"/>
      <c r="D232" s="226" t="s">
        <v>894</v>
      </c>
      <c r="E232" s="41"/>
      <c r="F232" s="227" t="s">
        <v>3181</v>
      </c>
      <c r="G232" s="41"/>
      <c r="H232" s="41"/>
      <c r="I232" s="228"/>
      <c r="J232" s="41"/>
      <c r="K232" s="41"/>
      <c r="L232" s="45"/>
      <c r="M232" s="229"/>
      <c r="N232" s="230"/>
      <c r="O232" s="85"/>
      <c r="P232" s="85"/>
      <c r="Q232" s="85"/>
      <c r="R232" s="85"/>
      <c r="S232" s="85"/>
      <c r="T232" s="86"/>
      <c r="U232" s="39"/>
      <c r="V232" s="39"/>
      <c r="W232" s="39"/>
      <c r="X232" s="39"/>
      <c r="Y232" s="39"/>
      <c r="Z232" s="39"/>
      <c r="AA232" s="39"/>
      <c r="AB232" s="39"/>
      <c r="AC232" s="39"/>
      <c r="AD232" s="39"/>
      <c r="AE232" s="39"/>
      <c r="AT232" s="18" t="s">
        <v>894</v>
      </c>
      <c r="AU232" s="18" t="s">
        <v>76</v>
      </c>
    </row>
    <row r="233" s="12" customFormat="1" ht="25.92" customHeight="1">
      <c r="A233" s="12"/>
      <c r="B233" s="197"/>
      <c r="C233" s="198"/>
      <c r="D233" s="199" t="s">
        <v>68</v>
      </c>
      <c r="E233" s="200" t="s">
        <v>281</v>
      </c>
      <c r="F233" s="200" t="s">
        <v>3362</v>
      </c>
      <c r="G233" s="198"/>
      <c r="H233" s="198"/>
      <c r="I233" s="201"/>
      <c r="J233" s="202">
        <f>BK233</f>
        <v>0</v>
      </c>
      <c r="K233" s="198"/>
      <c r="L233" s="203"/>
      <c r="M233" s="204"/>
      <c r="N233" s="205"/>
      <c r="O233" s="205"/>
      <c r="P233" s="206">
        <f>P234+P237</f>
        <v>0</v>
      </c>
      <c r="Q233" s="205"/>
      <c r="R233" s="206">
        <f>R234+R237</f>
        <v>0</v>
      </c>
      <c r="S233" s="205"/>
      <c r="T233" s="207">
        <f>T234+T237</f>
        <v>0</v>
      </c>
      <c r="U233" s="12"/>
      <c r="V233" s="12"/>
      <c r="W233" s="12"/>
      <c r="X233" s="12"/>
      <c r="Y233" s="12"/>
      <c r="Z233" s="12"/>
      <c r="AA233" s="12"/>
      <c r="AB233" s="12"/>
      <c r="AC233" s="12"/>
      <c r="AD233" s="12"/>
      <c r="AE233" s="12"/>
      <c r="AR233" s="208" t="s">
        <v>76</v>
      </c>
      <c r="AT233" s="209" t="s">
        <v>68</v>
      </c>
      <c r="AU233" s="209" t="s">
        <v>69</v>
      </c>
      <c r="AY233" s="208" t="s">
        <v>216</v>
      </c>
      <c r="BK233" s="210">
        <f>BK234+BK237</f>
        <v>0</v>
      </c>
    </row>
    <row r="234" s="12" customFormat="1" ht="22.8" customHeight="1">
      <c r="A234" s="12"/>
      <c r="B234" s="197"/>
      <c r="C234" s="198"/>
      <c r="D234" s="199" t="s">
        <v>68</v>
      </c>
      <c r="E234" s="211" t="s">
        <v>505</v>
      </c>
      <c r="F234" s="211" t="s">
        <v>506</v>
      </c>
      <c r="G234" s="198"/>
      <c r="H234" s="198"/>
      <c r="I234" s="201"/>
      <c r="J234" s="212">
        <f>BK234</f>
        <v>0</v>
      </c>
      <c r="K234" s="198"/>
      <c r="L234" s="203"/>
      <c r="M234" s="204"/>
      <c r="N234" s="205"/>
      <c r="O234" s="205"/>
      <c r="P234" s="206">
        <f>SUM(P235:P236)</f>
        <v>0</v>
      </c>
      <c r="Q234" s="205"/>
      <c r="R234" s="206">
        <f>SUM(R235:R236)</f>
        <v>0</v>
      </c>
      <c r="S234" s="205"/>
      <c r="T234" s="207">
        <f>SUM(T235:T236)</f>
        <v>0</v>
      </c>
      <c r="U234" s="12"/>
      <c r="V234" s="12"/>
      <c r="W234" s="12"/>
      <c r="X234" s="12"/>
      <c r="Y234" s="12"/>
      <c r="Z234" s="12"/>
      <c r="AA234" s="12"/>
      <c r="AB234" s="12"/>
      <c r="AC234" s="12"/>
      <c r="AD234" s="12"/>
      <c r="AE234" s="12"/>
      <c r="AR234" s="208" t="s">
        <v>78</v>
      </c>
      <c r="AT234" s="209" t="s">
        <v>68</v>
      </c>
      <c r="AU234" s="209" t="s">
        <v>76</v>
      </c>
      <c r="AY234" s="208" t="s">
        <v>216</v>
      </c>
      <c r="BK234" s="210">
        <f>SUM(BK235:BK236)</f>
        <v>0</v>
      </c>
    </row>
    <row r="235" s="2" customFormat="1" ht="22.2" customHeight="1">
      <c r="A235" s="39"/>
      <c r="B235" s="40"/>
      <c r="C235" s="213" t="s">
        <v>555</v>
      </c>
      <c r="D235" s="213" t="s">
        <v>219</v>
      </c>
      <c r="E235" s="214" t="s">
        <v>3363</v>
      </c>
      <c r="F235" s="215" t="s">
        <v>3364</v>
      </c>
      <c r="G235" s="216" t="s">
        <v>257</v>
      </c>
      <c r="H235" s="217">
        <v>0.45500000000000002</v>
      </c>
      <c r="I235" s="218"/>
      <c r="J235" s="219">
        <f>ROUND(I235*H235,2)</f>
        <v>0</v>
      </c>
      <c r="K235" s="215" t="s">
        <v>223</v>
      </c>
      <c r="L235" s="45"/>
      <c r="M235" s="220" t="s">
        <v>19</v>
      </c>
      <c r="N235" s="221" t="s">
        <v>40</v>
      </c>
      <c r="O235" s="85"/>
      <c r="P235" s="222">
        <f>O235*H235</f>
        <v>0</v>
      </c>
      <c r="Q235" s="222">
        <v>0</v>
      </c>
      <c r="R235" s="222">
        <f>Q235*H235</f>
        <v>0</v>
      </c>
      <c r="S235" s="222">
        <v>0</v>
      </c>
      <c r="T235" s="223">
        <f>S235*H235</f>
        <v>0</v>
      </c>
      <c r="U235" s="39"/>
      <c r="V235" s="39"/>
      <c r="W235" s="39"/>
      <c r="X235" s="39"/>
      <c r="Y235" s="39"/>
      <c r="Z235" s="39"/>
      <c r="AA235" s="39"/>
      <c r="AB235" s="39"/>
      <c r="AC235" s="39"/>
      <c r="AD235" s="39"/>
      <c r="AE235" s="39"/>
      <c r="AR235" s="224" t="s">
        <v>287</v>
      </c>
      <c r="AT235" s="224" t="s">
        <v>219</v>
      </c>
      <c r="AU235" s="224" t="s">
        <v>78</v>
      </c>
      <c r="AY235" s="18" t="s">
        <v>216</v>
      </c>
      <c r="BE235" s="225">
        <f>IF(N235="základní",J235,0)</f>
        <v>0</v>
      </c>
      <c r="BF235" s="225">
        <f>IF(N235="snížená",J235,0)</f>
        <v>0</v>
      </c>
      <c r="BG235" s="225">
        <f>IF(N235="zákl. přenesená",J235,0)</f>
        <v>0</v>
      </c>
      <c r="BH235" s="225">
        <f>IF(N235="sníž. přenesená",J235,0)</f>
        <v>0</v>
      </c>
      <c r="BI235" s="225">
        <f>IF(N235="nulová",J235,0)</f>
        <v>0</v>
      </c>
      <c r="BJ235" s="18" t="s">
        <v>76</v>
      </c>
      <c r="BK235" s="225">
        <f>ROUND(I235*H235,2)</f>
        <v>0</v>
      </c>
      <c r="BL235" s="18" t="s">
        <v>287</v>
      </c>
      <c r="BM235" s="224" t="s">
        <v>3365</v>
      </c>
    </row>
    <row r="236" s="2" customFormat="1">
      <c r="A236" s="39"/>
      <c r="B236" s="40"/>
      <c r="C236" s="41"/>
      <c r="D236" s="226" t="s">
        <v>226</v>
      </c>
      <c r="E236" s="41"/>
      <c r="F236" s="227" t="s">
        <v>307</v>
      </c>
      <c r="G236" s="41"/>
      <c r="H236" s="41"/>
      <c r="I236" s="228"/>
      <c r="J236" s="41"/>
      <c r="K236" s="41"/>
      <c r="L236" s="45"/>
      <c r="M236" s="229"/>
      <c r="N236" s="230"/>
      <c r="O236" s="85"/>
      <c r="P236" s="85"/>
      <c r="Q236" s="85"/>
      <c r="R236" s="85"/>
      <c r="S236" s="85"/>
      <c r="T236" s="86"/>
      <c r="U236" s="39"/>
      <c r="V236" s="39"/>
      <c r="W236" s="39"/>
      <c r="X236" s="39"/>
      <c r="Y236" s="39"/>
      <c r="Z236" s="39"/>
      <c r="AA236" s="39"/>
      <c r="AB236" s="39"/>
      <c r="AC236" s="39"/>
      <c r="AD236" s="39"/>
      <c r="AE236" s="39"/>
      <c r="AT236" s="18" t="s">
        <v>226</v>
      </c>
      <c r="AU236" s="18" t="s">
        <v>78</v>
      </c>
    </row>
    <row r="237" s="12" customFormat="1" ht="22.8" customHeight="1">
      <c r="A237" s="12"/>
      <c r="B237" s="197"/>
      <c r="C237" s="198"/>
      <c r="D237" s="199" t="s">
        <v>68</v>
      </c>
      <c r="E237" s="211" t="s">
        <v>3366</v>
      </c>
      <c r="F237" s="211" t="s">
        <v>3362</v>
      </c>
      <c r="G237" s="198"/>
      <c r="H237" s="198"/>
      <c r="I237" s="201"/>
      <c r="J237" s="212">
        <f>BK237</f>
        <v>0</v>
      </c>
      <c r="K237" s="198"/>
      <c r="L237" s="203"/>
      <c r="M237" s="204"/>
      <c r="N237" s="205"/>
      <c r="O237" s="205"/>
      <c r="P237" s="206">
        <f>SUM(P238:P395)</f>
        <v>0</v>
      </c>
      <c r="Q237" s="205"/>
      <c r="R237" s="206">
        <f>SUM(R238:R395)</f>
        <v>0</v>
      </c>
      <c r="S237" s="205"/>
      <c r="T237" s="207">
        <f>SUM(T238:T395)</f>
        <v>0</v>
      </c>
      <c r="U237" s="12"/>
      <c r="V237" s="12"/>
      <c r="W237" s="12"/>
      <c r="X237" s="12"/>
      <c r="Y237" s="12"/>
      <c r="Z237" s="12"/>
      <c r="AA237" s="12"/>
      <c r="AB237" s="12"/>
      <c r="AC237" s="12"/>
      <c r="AD237" s="12"/>
      <c r="AE237" s="12"/>
      <c r="AR237" s="208" t="s">
        <v>78</v>
      </c>
      <c r="AT237" s="209" t="s">
        <v>68</v>
      </c>
      <c r="AU237" s="209" t="s">
        <v>76</v>
      </c>
      <c r="AY237" s="208" t="s">
        <v>216</v>
      </c>
      <c r="BK237" s="210">
        <f>SUM(BK238:BK395)</f>
        <v>0</v>
      </c>
    </row>
    <row r="238" s="2" customFormat="1" ht="13.8" customHeight="1">
      <c r="A238" s="39"/>
      <c r="B238" s="40"/>
      <c r="C238" s="263" t="s">
        <v>562</v>
      </c>
      <c r="D238" s="263" t="s">
        <v>295</v>
      </c>
      <c r="E238" s="264" t="s">
        <v>3367</v>
      </c>
      <c r="F238" s="265" t="s">
        <v>3368</v>
      </c>
      <c r="G238" s="266" t="s">
        <v>3369</v>
      </c>
      <c r="H238" s="267">
        <v>23</v>
      </c>
      <c r="I238" s="268"/>
      <c r="J238" s="269">
        <f>ROUND(I238*H238,2)</f>
        <v>0</v>
      </c>
      <c r="K238" s="265" t="s">
        <v>19</v>
      </c>
      <c r="L238" s="270"/>
      <c r="M238" s="271" t="s">
        <v>19</v>
      </c>
      <c r="N238" s="272" t="s">
        <v>40</v>
      </c>
      <c r="O238" s="85"/>
      <c r="P238" s="222">
        <f>O238*H238</f>
        <v>0</v>
      </c>
      <c r="Q238" s="222">
        <v>0</v>
      </c>
      <c r="R238" s="222">
        <f>Q238*H238</f>
        <v>0</v>
      </c>
      <c r="S238" s="222">
        <v>0</v>
      </c>
      <c r="T238" s="223">
        <f>S238*H238</f>
        <v>0</v>
      </c>
      <c r="U238" s="39"/>
      <c r="V238" s="39"/>
      <c r="W238" s="39"/>
      <c r="X238" s="39"/>
      <c r="Y238" s="39"/>
      <c r="Z238" s="39"/>
      <c r="AA238" s="39"/>
      <c r="AB238" s="39"/>
      <c r="AC238" s="39"/>
      <c r="AD238" s="39"/>
      <c r="AE238" s="39"/>
      <c r="AR238" s="224" t="s">
        <v>270</v>
      </c>
      <c r="AT238" s="224" t="s">
        <v>295</v>
      </c>
      <c r="AU238" s="224" t="s">
        <v>78</v>
      </c>
      <c r="AY238" s="18" t="s">
        <v>216</v>
      </c>
      <c r="BE238" s="225">
        <f>IF(N238="základní",J238,0)</f>
        <v>0</v>
      </c>
      <c r="BF238" s="225">
        <f>IF(N238="snížená",J238,0)</f>
        <v>0</v>
      </c>
      <c r="BG238" s="225">
        <f>IF(N238="zákl. přenesená",J238,0)</f>
        <v>0</v>
      </c>
      <c r="BH238" s="225">
        <f>IF(N238="sníž. přenesená",J238,0)</f>
        <v>0</v>
      </c>
      <c r="BI238" s="225">
        <f>IF(N238="nulová",J238,0)</f>
        <v>0</v>
      </c>
      <c r="BJ238" s="18" t="s">
        <v>76</v>
      </c>
      <c r="BK238" s="225">
        <f>ROUND(I238*H238,2)</f>
        <v>0</v>
      </c>
      <c r="BL238" s="18" t="s">
        <v>224</v>
      </c>
      <c r="BM238" s="224" t="s">
        <v>3370</v>
      </c>
    </row>
    <row r="239" s="2" customFormat="1" ht="13.8" customHeight="1">
      <c r="A239" s="39"/>
      <c r="B239" s="40"/>
      <c r="C239" s="263" t="s">
        <v>569</v>
      </c>
      <c r="D239" s="263" t="s">
        <v>295</v>
      </c>
      <c r="E239" s="264" t="s">
        <v>3371</v>
      </c>
      <c r="F239" s="265" t="s">
        <v>3372</v>
      </c>
      <c r="G239" s="266" t="s">
        <v>3369</v>
      </c>
      <c r="H239" s="267">
        <v>7</v>
      </c>
      <c r="I239" s="268"/>
      <c r="J239" s="269">
        <f>ROUND(I239*H239,2)</f>
        <v>0</v>
      </c>
      <c r="K239" s="265" t="s">
        <v>19</v>
      </c>
      <c r="L239" s="270"/>
      <c r="M239" s="271" t="s">
        <v>19</v>
      </c>
      <c r="N239" s="272" t="s">
        <v>40</v>
      </c>
      <c r="O239" s="85"/>
      <c r="P239" s="222">
        <f>O239*H239</f>
        <v>0</v>
      </c>
      <c r="Q239" s="222">
        <v>0</v>
      </c>
      <c r="R239" s="222">
        <f>Q239*H239</f>
        <v>0</v>
      </c>
      <c r="S239" s="222">
        <v>0</v>
      </c>
      <c r="T239" s="223">
        <f>S239*H239</f>
        <v>0</v>
      </c>
      <c r="U239" s="39"/>
      <c r="V239" s="39"/>
      <c r="W239" s="39"/>
      <c r="X239" s="39"/>
      <c r="Y239" s="39"/>
      <c r="Z239" s="39"/>
      <c r="AA239" s="39"/>
      <c r="AB239" s="39"/>
      <c r="AC239" s="39"/>
      <c r="AD239" s="39"/>
      <c r="AE239" s="39"/>
      <c r="AR239" s="224" t="s">
        <v>270</v>
      </c>
      <c r="AT239" s="224" t="s">
        <v>295</v>
      </c>
      <c r="AU239" s="224" t="s">
        <v>78</v>
      </c>
      <c r="AY239" s="18" t="s">
        <v>216</v>
      </c>
      <c r="BE239" s="225">
        <f>IF(N239="základní",J239,0)</f>
        <v>0</v>
      </c>
      <c r="BF239" s="225">
        <f>IF(N239="snížená",J239,0)</f>
        <v>0</v>
      </c>
      <c r="BG239" s="225">
        <f>IF(N239="zákl. přenesená",J239,0)</f>
        <v>0</v>
      </c>
      <c r="BH239" s="225">
        <f>IF(N239="sníž. přenesená",J239,0)</f>
        <v>0</v>
      </c>
      <c r="BI239" s="225">
        <f>IF(N239="nulová",J239,0)</f>
        <v>0</v>
      </c>
      <c r="BJ239" s="18" t="s">
        <v>76</v>
      </c>
      <c r="BK239" s="225">
        <f>ROUND(I239*H239,2)</f>
        <v>0</v>
      </c>
      <c r="BL239" s="18" t="s">
        <v>224</v>
      </c>
      <c r="BM239" s="224" t="s">
        <v>3373</v>
      </c>
    </row>
    <row r="240" s="2" customFormat="1">
      <c r="A240" s="39"/>
      <c r="B240" s="40"/>
      <c r="C240" s="41"/>
      <c r="D240" s="226" t="s">
        <v>894</v>
      </c>
      <c r="E240" s="41"/>
      <c r="F240" s="227" t="s">
        <v>3374</v>
      </c>
      <c r="G240" s="41"/>
      <c r="H240" s="41"/>
      <c r="I240" s="228"/>
      <c r="J240" s="41"/>
      <c r="K240" s="41"/>
      <c r="L240" s="45"/>
      <c r="M240" s="229"/>
      <c r="N240" s="230"/>
      <c r="O240" s="85"/>
      <c r="P240" s="85"/>
      <c r="Q240" s="85"/>
      <c r="R240" s="85"/>
      <c r="S240" s="85"/>
      <c r="T240" s="86"/>
      <c r="U240" s="39"/>
      <c r="V240" s="39"/>
      <c r="W240" s="39"/>
      <c r="X240" s="39"/>
      <c r="Y240" s="39"/>
      <c r="Z240" s="39"/>
      <c r="AA240" s="39"/>
      <c r="AB240" s="39"/>
      <c r="AC240" s="39"/>
      <c r="AD240" s="39"/>
      <c r="AE240" s="39"/>
      <c r="AT240" s="18" t="s">
        <v>894</v>
      </c>
      <c r="AU240" s="18" t="s">
        <v>78</v>
      </c>
    </row>
    <row r="241" s="2" customFormat="1" ht="13.8" customHeight="1">
      <c r="A241" s="39"/>
      <c r="B241" s="40"/>
      <c r="C241" s="263" t="s">
        <v>576</v>
      </c>
      <c r="D241" s="263" t="s">
        <v>295</v>
      </c>
      <c r="E241" s="264" t="s">
        <v>3375</v>
      </c>
      <c r="F241" s="265" t="s">
        <v>3376</v>
      </c>
      <c r="G241" s="266" t="s">
        <v>3369</v>
      </c>
      <c r="H241" s="267">
        <v>7</v>
      </c>
      <c r="I241" s="268"/>
      <c r="J241" s="269">
        <f>ROUND(I241*H241,2)</f>
        <v>0</v>
      </c>
      <c r="K241" s="265" t="s">
        <v>19</v>
      </c>
      <c r="L241" s="270"/>
      <c r="M241" s="271" t="s">
        <v>19</v>
      </c>
      <c r="N241" s="272" t="s">
        <v>40</v>
      </c>
      <c r="O241" s="85"/>
      <c r="P241" s="222">
        <f>O241*H241</f>
        <v>0</v>
      </c>
      <c r="Q241" s="222">
        <v>0</v>
      </c>
      <c r="R241" s="222">
        <f>Q241*H241</f>
        <v>0</v>
      </c>
      <c r="S241" s="222">
        <v>0</v>
      </c>
      <c r="T241" s="223">
        <f>S241*H241</f>
        <v>0</v>
      </c>
      <c r="U241" s="39"/>
      <c r="V241" s="39"/>
      <c r="W241" s="39"/>
      <c r="X241" s="39"/>
      <c r="Y241" s="39"/>
      <c r="Z241" s="39"/>
      <c r="AA241" s="39"/>
      <c r="AB241" s="39"/>
      <c r="AC241" s="39"/>
      <c r="AD241" s="39"/>
      <c r="AE241" s="39"/>
      <c r="AR241" s="224" t="s">
        <v>270</v>
      </c>
      <c r="AT241" s="224" t="s">
        <v>295</v>
      </c>
      <c r="AU241" s="224" t="s">
        <v>78</v>
      </c>
      <c r="AY241" s="18" t="s">
        <v>216</v>
      </c>
      <c r="BE241" s="225">
        <f>IF(N241="základní",J241,0)</f>
        <v>0</v>
      </c>
      <c r="BF241" s="225">
        <f>IF(N241="snížená",J241,0)</f>
        <v>0</v>
      </c>
      <c r="BG241" s="225">
        <f>IF(N241="zákl. přenesená",J241,0)</f>
        <v>0</v>
      </c>
      <c r="BH241" s="225">
        <f>IF(N241="sníž. přenesená",J241,0)</f>
        <v>0</v>
      </c>
      <c r="BI241" s="225">
        <f>IF(N241="nulová",J241,0)</f>
        <v>0</v>
      </c>
      <c r="BJ241" s="18" t="s">
        <v>76</v>
      </c>
      <c r="BK241" s="225">
        <f>ROUND(I241*H241,2)</f>
        <v>0</v>
      </c>
      <c r="BL241" s="18" t="s">
        <v>224</v>
      </c>
      <c r="BM241" s="224" t="s">
        <v>3377</v>
      </c>
    </row>
    <row r="242" s="2" customFormat="1">
      <c r="A242" s="39"/>
      <c r="B242" s="40"/>
      <c r="C242" s="41"/>
      <c r="D242" s="226" t="s">
        <v>894</v>
      </c>
      <c r="E242" s="41"/>
      <c r="F242" s="227" t="s">
        <v>3378</v>
      </c>
      <c r="G242" s="41"/>
      <c r="H242" s="41"/>
      <c r="I242" s="228"/>
      <c r="J242" s="41"/>
      <c r="K242" s="41"/>
      <c r="L242" s="45"/>
      <c r="M242" s="229"/>
      <c r="N242" s="230"/>
      <c r="O242" s="85"/>
      <c r="P242" s="85"/>
      <c r="Q242" s="85"/>
      <c r="R242" s="85"/>
      <c r="S242" s="85"/>
      <c r="T242" s="86"/>
      <c r="U242" s="39"/>
      <c r="V242" s="39"/>
      <c r="W242" s="39"/>
      <c r="X242" s="39"/>
      <c r="Y242" s="39"/>
      <c r="Z242" s="39"/>
      <c r="AA242" s="39"/>
      <c r="AB242" s="39"/>
      <c r="AC242" s="39"/>
      <c r="AD242" s="39"/>
      <c r="AE242" s="39"/>
      <c r="AT242" s="18" t="s">
        <v>894</v>
      </c>
      <c r="AU242" s="18" t="s">
        <v>78</v>
      </c>
    </row>
    <row r="243" s="2" customFormat="1" ht="13.8" customHeight="1">
      <c r="A243" s="39"/>
      <c r="B243" s="40"/>
      <c r="C243" s="263" t="s">
        <v>580</v>
      </c>
      <c r="D243" s="263" t="s">
        <v>295</v>
      </c>
      <c r="E243" s="264" t="s">
        <v>3379</v>
      </c>
      <c r="F243" s="265" t="s">
        <v>3380</v>
      </c>
      <c r="G243" s="266" t="s">
        <v>3369</v>
      </c>
      <c r="H243" s="267">
        <v>10</v>
      </c>
      <c r="I243" s="268"/>
      <c r="J243" s="269">
        <f>ROUND(I243*H243,2)</f>
        <v>0</v>
      </c>
      <c r="K243" s="265" t="s">
        <v>19</v>
      </c>
      <c r="L243" s="270"/>
      <c r="M243" s="271" t="s">
        <v>19</v>
      </c>
      <c r="N243" s="272" t="s">
        <v>40</v>
      </c>
      <c r="O243" s="85"/>
      <c r="P243" s="222">
        <f>O243*H243</f>
        <v>0</v>
      </c>
      <c r="Q243" s="222">
        <v>0</v>
      </c>
      <c r="R243" s="222">
        <f>Q243*H243</f>
        <v>0</v>
      </c>
      <c r="S243" s="222">
        <v>0</v>
      </c>
      <c r="T243" s="223">
        <f>S243*H243</f>
        <v>0</v>
      </c>
      <c r="U243" s="39"/>
      <c r="V243" s="39"/>
      <c r="W243" s="39"/>
      <c r="X243" s="39"/>
      <c r="Y243" s="39"/>
      <c r="Z243" s="39"/>
      <c r="AA243" s="39"/>
      <c r="AB243" s="39"/>
      <c r="AC243" s="39"/>
      <c r="AD243" s="39"/>
      <c r="AE243" s="39"/>
      <c r="AR243" s="224" t="s">
        <v>270</v>
      </c>
      <c r="AT243" s="224" t="s">
        <v>295</v>
      </c>
      <c r="AU243" s="224" t="s">
        <v>78</v>
      </c>
      <c r="AY243" s="18" t="s">
        <v>216</v>
      </c>
      <c r="BE243" s="225">
        <f>IF(N243="základní",J243,0)</f>
        <v>0</v>
      </c>
      <c r="BF243" s="225">
        <f>IF(N243="snížená",J243,0)</f>
        <v>0</v>
      </c>
      <c r="BG243" s="225">
        <f>IF(N243="zákl. přenesená",J243,0)</f>
        <v>0</v>
      </c>
      <c r="BH243" s="225">
        <f>IF(N243="sníž. přenesená",J243,0)</f>
        <v>0</v>
      </c>
      <c r="BI243" s="225">
        <f>IF(N243="nulová",J243,0)</f>
        <v>0</v>
      </c>
      <c r="BJ243" s="18" t="s">
        <v>76</v>
      </c>
      <c r="BK243" s="225">
        <f>ROUND(I243*H243,2)</f>
        <v>0</v>
      </c>
      <c r="BL243" s="18" t="s">
        <v>224</v>
      </c>
      <c r="BM243" s="224" t="s">
        <v>3381</v>
      </c>
    </row>
    <row r="244" s="2" customFormat="1">
      <c r="A244" s="39"/>
      <c r="B244" s="40"/>
      <c r="C244" s="41"/>
      <c r="D244" s="226" t="s">
        <v>894</v>
      </c>
      <c r="E244" s="41"/>
      <c r="F244" s="227" t="s">
        <v>3382</v>
      </c>
      <c r="G244" s="41"/>
      <c r="H244" s="41"/>
      <c r="I244" s="228"/>
      <c r="J244" s="41"/>
      <c r="K244" s="41"/>
      <c r="L244" s="45"/>
      <c r="M244" s="229"/>
      <c r="N244" s="230"/>
      <c r="O244" s="85"/>
      <c r="P244" s="85"/>
      <c r="Q244" s="85"/>
      <c r="R244" s="85"/>
      <c r="S244" s="85"/>
      <c r="T244" s="86"/>
      <c r="U244" s="39"/>
      <c r="V244" s="39"/>
      <c r="W244" s="39"/>
      <c r="X244" s="39"/>
      <c r="Y244" s="39"/>
      <c r="Z244" s="39"/>
      <c r="AA244" s="39"/>
      <c r="AB244" s="39"/>
      <c r="AC244" s="39"/>
      <c r="AD244" s="39"/>
      <c r="AE244" s="39"/>
      <c r="AT244" s="18" t="s">
        <v>894</v>
      </c>
      <c r="AU244" s="18" t="s">
        <v>78</v>
      </c>
    </row>
    <row r="245" s="2" customFormat="1" ht="13.8" customHeight="1">
      <c r="A245" s="39"/>
      <c r="B245" s="40"/>
      <c r="C245" s="263" t="s">
        <v>585</v>
      </c>
      <c r="D245" s="263" t="s">
        <v>295</v>
      </c>
      <c r="E245" s="264" t="s">
        <v>3383</v>
      </c>
      <c r="F245" s="265" t="s">
        <v>3384</v>
      </c>
      <c r="G245" s="266" t="s">
        <v>3369</v>
      </c>
      <c r="H245" s="267">
        <v>7</v>
      </c>
      <c r="I245" s="268"/>
      <c r="J245" s="269">
        <f>ROUND(I245*H245,2)</f>
        <v>0</v>
      </c>
      <c r="K245" s="265" t="s">
        <v>19</v>
      </c>
      <c r="L245" s="270"/>
      <c r="M245" s="271" t="s">
        <v>19</v>
      </c>
      <c r="N245" s="272" t="s">
        <v>40</v>
      </c>
      <c r="O245" s="85"/>
      <c r="P245" s="222">
        <f>O245*H245</f>
        <v>0</v>
      </c>
      <c r="Q245" s="222">
        <v>0</v>
      </c>
      <c r="R245" s="222">
        <f>Q245*H245</f>
        <v>0</v>
      </c>
      <c r="S245" s="222">
        <v>0</v>
      </c>
      <c r="T245" s="223">
        <f>S245*H245</f>
        <v>0</v>
      </c>
      <c r="U245" s="39"/>
      <c r="V245" s="39"/>
      <c r="W245" s="39"/>
      <c r="X245" s="39"/>
      <c r="Y245" s="39"/>
      <c r="Z245" s="39"/>
      <c r="AA245" s="39"/>
      <c r="AB245" s="39"/>
      <c r="AC245" s="39"/>
      <c r="AD245" s="39"/>
      <c r="AE245" s="39"/>
      <c r="AR245" s="224" t="s">
        <v>270</v>
      </c>
      <c r="AT245" s="224" t="s">
        <v>295</v>
      </c>
      <c r="AU245" s="224" t="s">
        <v>78</v>
      </c>
      <c r="AY245" s="18" t="s">
        <v>216</v>
      </c>
      <c r="BE245" s="225">
        <f>IF(N245="základní",J245,0)</f>
        <v>0</v>
      </c>
      <c r="BF245" s="225">
        <f>IF(N245="snížená",J245,0)</f>
        <v>0</v>
      </c>
      <c r="BG245" s="225">
        <f>IF(N245="zákl. přenesená",J245,0)</f>
        <v>0</v>
      </c>
      <c r="BH245" s="225">
        <f>IF(N245="sníž. přenesená",J245,0)</f>
        <v>0</v>
      </c>
      <c r="BI245" s="225">
        <f>IF(N245="nulová",J245,0)</f>
        <v>0</v>
      </c>
      <c r="BJ245" s="18" t="s">
        <v>76</v>
      </c>
      <c r="BK245" s="225">
        <f>ROUND(I245*H245,2)</f>
        <v>0</v>
      </c>
      <c r="BL245" s="18" t="s">
        <v>224</v>
      </c>
      <c r="BM245" s="224" t="s">
        <v>3385</v>
      </c>
    </row>
    <row r="246" s="2" customFormat="1">
      <c r="A246" s="39"/>
      <c r="B246" s="40"/>
      <c r="C246" s="41"/>
      <c r="D246" s="226" t="s">
        <v>894</v>
      </c>
      <c r="E246" s="41"/>
      <c r="F246" s="227" t="s">
        <v>3386</v>
      </c>
      <c r="G246" s="41"/>
      <c r="H246" s="41"/>
      <c r="I246" s="228"/>
      <c r="J246" s="41"/>
      <c r="K246" s="41"/>
      <c r="L246" s="45"/>
      <c r="M246" s="229"/>
      <c r="N246" s="230"/>
      <c r="O246" s="85"/>
      <c r="P246" s="85"/>
      <c r="Q246" s="85"/>
      <c r="R246" s="85"/>
      <c r="S246" s="85"/>
      <c r="T246" s="86"/>
      <c r="U246" s="39"/>
      <c r="V246" s="39"/>
      <c r="W246" s="39"/>
      <c r="X246" s="39"/>
      <c r="Y246" s="39"/>
      <c r="Z246" s="39"/>
      <c r="AA246" s="39"/>
      <c r="AB246" s="39"/>
      <c r="AC246" s="39"/>
      <c r="AD246" s="39"/>
      <c r="AE246" s="39"/>
      <c r="AT246" s="18" t="s">
        <v>894</v>
      </c>
      <c r="AU246" s="18" t="s">
        <v>78</v>
      </c>
    </row>
    <row r="247" s="2" customFormat="1" ht="13.8" customHeight="1">
      <c r="A247" s="39"/>
      <c r="B247" s="40"/>
      <c r="C247" s="263" t="s">
        <v>589</v>
      </c>
      <c r="D247" s="263" t="s">
        <v>295</v>
      </c>
      <c r="E247" s="264" t="s">
        <v>3387</v>
      </c>
      <c r="F247" s="265" t="s">
        <v>3388</v>
      </c>
      <c r="G247" s="266" t="s">
        <v>3369</v>
      </c>
      <c r="H247" s="267">
        <v>3</v>
      </c>
      <c r="I247" s="268"/>
      <c r="J247" s="269">
        <f>ROUND(I247*H247,2)</f>
        <v>0</v>
      </c>
      <c r="K247" s="265" t="s">
        <v>19</v>
      </c>
      <c r="L247" s="270"/>
      <c r="M247" s="271" t="s">
        <v>19</v>
      </c>
      <c r="N247" s="272" t="s">
        <v>40</v>
      </c>
      <c r="O247" s="85"/>
      <c r="P247" s="222">
        <f>O247*H247</f>
        <v>0</v>
      </c>
      <c r="Q247" s="222">
        <v>0</v>
      </c>
      <c r="R247" s="222">
        <f>Q247*H247</f>
        <v>0</v>
      </c>
      <c r="S247" s="222">
        <v>0</v>
      </c>
      <c r="T247" s="223">
        <f>S247*H247</f>
        <v>0</v>
      </c>
      <c r="U247" s="39"/>
      <c r="V247" s="39"/>
      <c r="W247" s="39"/>
      <c r="X247" s="39"/>
      <c r="Y247" s="39"/>
      <c r="Z247" s="39"/>
      <c r="AA247" s="39"/>
      <c r="AB247" s="39"/>
      <c r="AC247" s="39"/>
      <c r="AD247" s="39"/>
      <c r="AE247" s="39"/>
      <c r="AR247" s="224" t="s">
        <v>270</v>
      </c>
      <c r="AT247" s="224" t="s">
        <v>295</v>
      </c>
      <c r="AU247" s="224" t="s">
        <v>78</v>
      </c>
      <c r="AY247" s="18" t="s">
        <v>216</v>
      </c>
      <c r="BE247" s="225">
        <f>IF(N247="základní",J247,0)</f>
        <v>0</v>
      </c>
      <c r="BF247" s="225">
        <f>IF(N247="snížená",J247,0)</f>
        <v>0</v>
      </c>
      <c r="BG247" s="225">
        <f>IF(N247="zákl. přenesená",J247,0)</f>
        <v>0</v>
      </c>
      <c r="BH247" s="225">
        <f>IF(N247="sníž. přenesená",J247,0)</f>
        <v>0</v>
      </c>
      <c r="BI247" s="225">
        <f>IF(N247="nulová",J247,0)</f>
        <v>0</v>
      </c>
      <c r="BJ247" s="18" t="s">
        <v>76</v>
      </c>
      <c r="BK247" s="225">
        <f>ROUND(I247*H247,2)</f>
        <v>0</v>
      </c>
      <c r="BL247" s="18" t="s">
        <v>224</v>
      </c>
      <c r="BM247" s="224" t="s">
        <v>3389</v>
      </c>
    </row>
    <row r="248" s="2" customFormat="1" ht="13.8" customHeight="1">
      <c r="A248" s="39"/>
      <c r="B248" s="40"/>
      <c r="C248" s="263" t="s">
        <v>593</v>
      </c>
      <c r="D248" s="263" t="s">
        <v>295</v>
      </c>
      <c r="E248" s="264" t="s">
        <v>3390</v>
      </c>
      <c r="F248" s="265" t="s">
        <v>3391</v>
      </c>
      <c r="G248" s="266" t="s">
        <v>3369</v>
      </c>
      <c r="H248" s="267">
        <v>1</v>
      </c>
      <c r="I248" s="268"/>
      <c r="J248" s="269">
        <f>ROUND(I248*H248,2)</f>
        <v>0</v>
      </c>
      <c r="K248" s="265" t="s">
        <v>19</v>
      </c>
      <c r="L248" s="270"/>
      <c r="M248" s="271" t="s">
        <v>19</v>
      </c>
      <c r="N248" s="272" t="s">
        <v>40</v>
      </c>
      <c r="O248" s="85"/>
      <c r="P248" s="222">
        <f>O248*H248</f>
        <v>0</v>
      </c>
      <c r="Q248" s="222">
        <v>0</v>
      </c>
      <c r="R248" s="222">
        <f>Q248*H248</f>
        <v>0</v>
      </c>
      <c r="S248" s="222">
        <v>0</v>
      </c>
      <c r="T248" s="223">
        <f>S248*H248</f>
        <v>0</v>
      </c>
      <c r="U248" s="39"/>
      <c r="V248" s="39"/>
      <c r="W248" s="39"/>
      <c r="X248" s="39"/>
      <c r="Y248" s="39"/>
      <c r="Z248" s="39"/>
      <c r="AA248" s="39"/>
      <c r="AB248" s="39"/>
      <c r="AC248" s="39"/>
      <c r="AD248" s="39"/>
      <c r="AE248" s="39"/>
      <c r="AR248" s="224" t="s">
        <v>270</v>
      </c>
      <c r="AT248" s="224" t="s">
        <v>295</v>
      </c>
      <c r="AU248" s="224" t="s">
        <v>78</v>
      </c>
      <c r="AY248" s="18" t="s">
        <v>216</v>
      </c>
      <c r="BE248" s="225">
        <f>IF(N248="základní",J248,0)</f>
        <v>0</v>
      </c>
      <c r="BF248" s="225">
        <f>IF(N248="snížená",J248,0)</f>
        <v>0</v>
      </c>
      <c r="BG248" s="225">
        <f>IF(N248="zákl. přenesená",J248,0)</f>
        <v>0</v>
      </c>
      <c r="BH248" s="225">
        <f>IF(N248="sníž. přenesená",J248,0)</f>
        <v>0</v>
      </c>
      <c r="BI248" s="225">
        <f>IF(N248="nulová",J248,0)</f>
        <v>0</v>
      </c>
      <c r="BJ248" s="18" t="s">
        <v>76</v>
      </c>
      <c r="BK248" s="225">
        <f>ROUND(I248*H248,2)</f>
        <v>0</v>
      </c>
      <c r="BL248" s="18" t="s">
        <v>224</v>
      </c>
      <c r="BM248" s="224" t="s">
        <v>3392</v>
      </c>
    </row>
    <row r="249" s="2" customFormat="1">
      <c r="A249" s="39"/>
      <c r="B249" s="40"/>
      <c r="C249" s="41"/>
      <c r="D249" s="226" t="s">
        <v>894</v>
      </c>
      <c r="E249" s="41"/>
      <c r="F249" s="227" t="s">
        <v>3393</v>
      </c>
      <c r="G249" s="41"/>
      <c r="H249" s="41"/>
      <c r="I249" s="228"/>
      <c r="J249" s="41"/>
      <c r="K249" s="41"/>
      <c r="L249" s="45"/>
      <c r="M249" s="229"/>
      <c r="N249" s="230"/>
      <c r="O249" s="85"/>
      <c r="P249" s="85"/>
      <c r="Q249" s="85"/>
      <c r="R249" s="85"/>
      <c r="S249" s="85"/>
      <c r="T249" s="86"/>
      <c r="U249" s="39"/>
      <c r="V249" s="39"/>
      <c r="W249" s="39"/>
      <c r="X249" s="39"/>
      <c r="Y249" s="39"/>
      <c r="Z249" s="39"/>
      <c r="AA249" s="39"/>
      <c r="AB249" s="39"/>
      <c r="AC249" s="39"/>
      <c r="AD249" s="39"/>
      <c r="AE249" s="39"/>
      <c r="AT249" s="18" t="s">
        <v>894</v>
      </c>
      <c r="AU249" s="18" t="s">
        <v>78</v>
      </c>
    </row>
    <row r="250" s="2" customFormat="1" ht="13.8" customHeight="1">
      <c r="A250" s="39"/>
      <c r="B250" s="40"/>
      <c r="C250" s="263" t="s">
        <v>597</v>
      </c>
      <c r="D250" s="263" t="s">
        <v>295</v>
      </c>
      <c r="E250" s="264" t="s">
        <v>3394</v>
      </c>
      <c r="F250" s="265" t="s">
        <v>3395</v>
      </c>
      <c r="G250" s="266" t="s">
        <v>3369</v>
      </c>
      <c r="H250" s="267">
        <v>4</v>
      </c>
      <c r="I250" s="268"/>
      <c r="J250" s="269">
        <f>ROUND(I250*H250,2)</f>
        <v>0</v>
      </c>
      <c r="K250" s="265" t="s">
        <v>19</v>
      </c>
      <c r="L250" s="270"/>
      <c r="M250" s="271" t="s">
        <v>19</v>
      </c>
      <c r="N250" s="272" t="s">
        <v>40</v>
      </c>
      <c r="O250" s="85"/>
      <c r="P250" s="222">
        <f>O250*H250</f>
        <v>0</v>
      </c>
      <c r="Q250" s="222">
        <v>0</v>
      </c>
      <c r="R250" s="222">
        <f>Q250*H250</f>
        <v>0</v>
      </c>
      <c r="S250" s="222">
        <v>0</v>
      </c>
      <c r="T250" s="223">
        <f>S250*H250</f>
        <v>0</v>
      </c>
      <c r="U250" s="39"/>
      <c r="V250" s="39"/>
      <c r="W250" s="39"/>
      <c r="X250" s="39"/>
      <c r="Y250" s="39"/>
      <c r="Z250" s="39"/>
      <c r="AA250" s="39"/>
      <c r="AB250" s="39"/>
      <c r="AC250" s="39"/>
      <c r="AD250" s="39"/>
      <c r="AE250" s="39"/>
      <c r="AR250" s="224" t="s">
        <v>270</v>
      </c>
      <c r="AT250" s="224" t="s">
        <v>295</v>
      </c>
      <c r="AU250" s="224" t="s">
        <v>78</v>
      </c>
      <c r="AY250" s="18" t="s">
        <v>216</v>
      </c>
      <c r="BE250" s="225">
        <f>IF(N250="základní",J250,0)</f>
        <v>0</v>
      </c>
      <c r="BF250" s="225">
        <f>IF(N250="snížená",J250,0)</f>
        <v>0</v>
      </c>
      <c r="BG250" s="225">
        <f>IF(N250="zákl. přenesená",J250,0)</f>
        <v>0</v>
      </c>
      <c r="BH250" s="225">
        <f>IF(N250="sníž. přenesená",J250,0)</f>
        <v>0</v>
      </c>
      <c r="BI250" s="225">
        <f>IF(N250="nulová",J250,0)</f>
        <v>0</v>
      </c>
      <c r="BJ250" s="18" t="s">
        <v>76</v>
      </c>
      <c r="BK250" s="225">
        <f>ROUND(I250*H250,2)</f>
        <v>0</v>
      </c>
      <c r="BL250" s="18" t="s">
        <v>224</v>
      </c>
      <c r="BM250" s="224" t="s">
        <v>3396</v>
      </c>
    </row>
    <row r="251" s="2" customFormat="1">
      <c r="A251" s="39"/>
      <c r="B251" s="40"/>
      <c r="C251" s="41"/>
      <c r="D251" s="226" t="s">
        <v>894</v>
      </c>
      <c r="E251" s="41"/>
      <c r="F251" s="227" t="s">
        <v>3374</v>
      </c>
      <c r="G251" s="41"/>
      <c r="H251" s="41"/>
      <c r="I251" s="228"/>
      <c r="J251" s="41"/>
      <c r="K251" s="41"/>
      <c r="L251" s="45"/>
      <c r="M251" s="229"/>
      <c r="N251" s="230"/>
      <c r="O251" s="85"/>
      <c r="P251" s="85"/>
      <c r="Q251" s="85"/>
      <c r="R251" s="85"/>
      <c r="S251" s="85"/>
      <c r="T251" s="86"/>
      <c r="U251" s="39"/>
      <c r="V251" s="39"/>
      <c r="W251" s="39"/>
      <c r="X251" s="39"/>
      <c r="Y251" s="39"/>
      <c r="Z251" s="39"/>
      <c r="AA251" s="39"/>
      <c r="AB251" s="39"/>
      <c r="AC251" s="39"/>
      <c r="AD251" s="39"/>
      <c r="AE251" s="39"/>
      <c r="AT251" s="18" t="s">
        <v>894</v>
      </c>
      <c r="AU251" s="18" t="s">
        <v>78</v>
      </c>
    </row>
    <row r="252" s="2" customFormat="1" ht="13.8" customHeight="1">
      <c r="A252" s="39"/>
      <c r="B252" s="40"/>
      <c r="C252" s="263" t="s">
        <v>601</v>
      </c>
      <c r="D252" s="263" t="s">
        <v>295</v>
      </c>
      <c r="E252" s="264" t="s">
        <v>3397</v>
      </c>
      <c r="F252" s="265" t="s">
        <v>3398</v>
      </c>
      <c r="G252" s="266" t="s">
        <v>3369</v>
      </c>
      <c r="H252" s="267">
        <v>1</v>
      </c>
      <c r="I252" s="268"/>
      <c r="J252" s="269">
        <f>ROUND(I252*H252,2)</f>
        <v>0</v>
      </c>
      <c r="K252" s="265" t="s">
        <v>19</v>
      </c>
      <c r="L252" s="270"/>
      <c r="M252" s="271" t="s">
        <v>19</v>
      </c>
      <c r="N252" s="272" t="s">
        <v>40</v>
      </c>
      <c r="O252" s="85"/>
      <c r="P252" s="222">
        <f>O252*H252</f>
        <v>0</v>
      </c>
      <c r="Q252" s="222">
        <v>0</v>
      </c>
      <c r="R252" s="222">
        <f>Q252*H252</f>
        <v>0</v>
      </c>
      <c r="S252" s="222">
        <v>0</v>
      </c>
      <c r="T252" s="223">
        <f>S252*H252</f>
        <v>0</v>
      </c>
      <c r="U252" s="39"/>
      <c r="V252" s="39"/>
      <c r="W252" s="39"/>
      <c r="X252" s="39"/>
      <c r="Y252" s="39"/>
      <c r="Z252" s="39"/>
      <c r="AA252" s="39"/>
      <c r="AB252" s="39"/>
      <c r="AC252" s="39"/>
      <c r="AD252" s="39"/>
      <c r="AE252" s="39"/>
      <c r="AR252" s="224" t="s">
        <v>270</v>
      </c>
      <c r="AT252" s="224" t="s">
        <v>295</v>
      </c>
      <c r="AU252" s="224" t="s">
        <v>78</v>
      </c>
      <c r="AY252" s="18" t="s">
        <v>216</v>
      </c>
      <c r="BE252" s="225">
        <f>IF(N252="základní",J252,0)</f>
        <v>0</v>
      </c>
      <c r="BF252" s="225">
        <f>IF(N252="snížená",J252,0)</f>
        <v>0</v>
      </c>
      <c r="BG252" s="225">
        <f>IF(N252="zákl. přenesená",J252,0)</f>
        <v>0</v>
      </c>
      <c r="BH252" s="225">
        <f>IF(N252="sníž. přenesená",J252,0)</f>
        <v>0</v>
      </c>
      <c r="BI252" s="225">
        <f>IF(N252="nulová",J252,0)</f>
        <v>0</v>
      </c>
      <c r="BJ252" s="18" t="s">
        <v>76</v>
      </c>
      <c r="BK252" s="225">
        <f>ROUND(I252*H252,2)</f>
        <v>0</v>
      </c>
      <c r="BL252" s="18" t="s">
        <v>224</v>
      </c>
      <c r="BM252" s="224" t="s">
        <v>3399</v>
      </c>
    </row>
    <row r="253" s="2" customFormat="1">
      <c r="A253" s="39"/>
      <c r="B253" s="40"/>
      <c r="C253" s="41"/>
      <c r="D253" s="226" t="s">
        <v>894</v>
      </c>
      <c r="E253" s="41"/>
      <c r="F253" s="227" t="s">
        <v>3400</v>
      </c>
      <c r="G253" s="41"/>
      <c r="H253" s="41"/>
      <c r="I253" s="228"/>
      <c r="J253" s="41"/>
      <c r="K253" s="41"/>
      <c r="L253" s="45"/>
      <c r="M253" s="229"/>
      <c r="N253" s="230"/>
      <c r="O253" s="85"/>
      <c r="P253" s="85"/>
      <c r="Q253" s="85"/>
      <c r="R253" s="85"/>
      <c r="S253" s="85"/>
      <c r="T253" s="86"/>
      <c r="U253" s="39"/>
      <c r="V253" s="39"/>
      <c r="W253" s="39"/>
      <c r="X253" s="39"/>
      <c r="Y253" s="39"/>
      <c r="Z253" s="39"/>
      <c r="AA253" s="39"/>
      <c r="AB253" s="39"/>
      <c r="AC253" s="39"/>
      <c r="AD253" s="39"/>
      <c r="AE253" s="39"/>
      <c r="AT253" s="18" t="s">
        <v>894</v>
      </c>
      <c r="AU253" s="18" t="s">
        <v>78</v>
      </c>
    </row>
    <row r="254" s="2" customFormat="1" ht="13.8" customHeight="1">
      <c r="A254" s="39"/>
      <c r="B254" s="40"/>
      <c r="C254" s="263" t="s">
        <v>606</v>
      </c>
      <c r="D254" s="263" t="s">
        <v>295</v>
      </c>
      <c r="E254" s="264" t="s">
        <v>3401</v>
      </c>
      <c r="F254" s="265" t="s">
        <v>3402</v>
      </c>
      <c r="G254" s="266" t="s">
        <v>3369</v>
      </c>
      <c r="H254" s="267">
        <v>14</v>
      </c>
      <c r="I254" s="268"/>
      <c r="J254" s="269">
        <f>ROUND(I254*H254,2)</f>
        <v>0</v>
      </c>
      <c r="K254" s="265" t="s">
        <v>19</v>
      </c>
      <c r="L254" s="270"/>
      <c r="M254" s="271" t="s">
        <v>19</v>
      </c>
      <c r="N254" s="272" t="s">
        <v>40</v>
      </c>
      <c r="O254" s="85"/>
      <c r="P254" s="222">
        <f>O254*H254</f>
        <v>0</v>
      </c>
      <c r="Q254" s="222">
        <v>0</v>
      </c>
      <c r="R254" s="222">
        <f>Q254*H254</f>
        <v>0</v>
      </c>
      <c r="S254" s="222">
        <v>0</v>
      </c>
      <c r="T254" s="223">
        <f>S254*H254</f>
        <v>0</v>
      </c>
      <c r="U254" s="39"/>
      <c r="V254" s="39"/>
      <c r="W254" s="39"/>
      <c r="X254" s="39"/>
      <c r="Y254" s="39"/>
      <c r="Z254" s="39"/>
      <c r="AA254" s="39"/>
      <c r="AB254" s="39"/>
      <c r="AC254" s="39"/>
      <c r="AD254" s="39"/>
      <c r="AE254" s="39"/>
      <c r="AR254" s="224" t="s">
        <v>270</v>
      </c>
      <c r="AT254" s="224" t="s">
        <v>295</v>
      </c>
      <c r="AU254" s="224" t="s">
        <v>78</v>
      </c>
      <c r="AY254" s="18" t="s">
        <v>216</v>
      </c>
      <c r="BE254" s="225">
        <f>IF(N254="základní",J254,0)</f>
        <v>0</v>
      </c>
      <c r="BF254" s="225">
        <f>IF(N254="snížená",J254,0)</f>
        <v>0</v>
      </c>
      <c r="BG254" s="225">
        <f>IF(N254="zákl. přenesená",J254,0)</f>
        <v>0</v>
      </c>
      <c r="BH254" s="225">
        <f>IF(N254="sníž. přenesená",J254,0)</f>
        <v>0</v>
      </c>
      <c r="BI254" s="225">
        <f>IF(N254="nulová",J254,0)</f>
        <v>0</v>
      </c>
      <c r="BJ254" s="18" t="s">
        <v>76</v>
      </c>
      <c r="BK254" s="225">
        <f>ROUND(I254*H254,2)</f>
        <v>0</v>
      </c>
      <c r="BL254" s="18" t="s">
        <v>224</v>
      </c>
      <c r="BM254" s="224" t="s">
        <v>3403</v>
      </c>
    </row>
    <row r="255" s="2" customFormat="1" ht="13.8" customHeight="1">
      <c r="A255" s="39"/>
      <c r="B255" s="40"/>
      <c r="C255" s="263" t="s">
        <v>610</v>
      </c>
      <c r="D255" s="263" t="s">
        <v>295</v>
      </c>
      <c r="E255" s="264" t="s">
        <v>3401</v>
      </c>
      <c r="F255" s="265" t="s">
        <v>3402</v>
      </c>
      <c r="G255" s="266" t="s">
        <v>3369</v>
      </c>
      <c r="H255" s="267">
        <v>3</v>
      </c>
      <c r="I255" s="268"/>
      <c r="J255" s="269">
        <f>ROUND(I255*H255,2)</f>
        <v>0</v>
      </c>
      <c r="K255" s="265" t="s">
        <v>19</v>
      </c>
      <c r="L255" s="270"/>
      <c r="M255" s="271" t="s">
        <v>19</v>
      </c>
      <c r="N255" s="272" t="s">
        <v>40</v>
      </c>
      <c r="O255" s="85"/>
      <c r="P255" s="222">
        <f>O255*H255</f>
        <v>0</v>
      </c>
      <c r="Q255" s="222">
        <v>0</v>
      </c>
      <c r="R255" s="222">
        <f>Q255*H255</f>
        <v>0</v>
      </c>
      <c r="S255" s="222">
        <v>0</v>
      </c>
      <c r="T255" s="223">
        <f>S255*H255</f>
        <v>0</v>
      </c>
      <c r="U255" s="39"/>
      <c r="V255" s="39"/>
      <c r="W255" s="39"/>
      <c r="X255" s="39"/>
      <c r="Y255" s="39"/>
      <c r="Z255" s="39"/>
      <c r="AA255" s="39"/>
      <c r="AB255" s="39"/>
      <c r="AC255" s="39"/>
      <c r="AD255" s="39"/>
      <c r="AE255" s="39"/>
      <c r="AR255" s="224" t="s">
        <v>270</v>
      </c>
      <c r="AT255" s="224" t="s">
        <v>295</v>
      </c>
      <c r="AU255" s="224" t="s">
        <v>78</v>
      </c>
      <c r="AY255" s="18" t="s">
        <v>216</v>
      </c>
      <c r="BE255" s="225">
        <f>IF(N255="základní",J255,0)</f>
        <v>0</v>
      </c>
      <c r="BF255" s="225">
        <f>IF(N255="snížená",J255,0)</f>
        <v>0</v>
      </c>
      <c r="BG255" s="225">
        <f>IF(N255="zákl. přenesená",J255,0)</f>
        <v>0</v>
      </c>
      <c r="BH255" s="225">
        <f>IF(N255="sníž. přenesená",J255,0)</f>
        <v>0</v>
      </c>
      <c r="BI255" s="225">
        <f>IF(N255="nulová",J255,0)</f>
        <v>0</v>
      </c>
      <c r="BJ255" s="18" t="s">
        <v>76</v>
      </c>
      <c r="BK255" s="225">
        <f>ROUND(I255*H255,2)</f>
        <v>0</v>
      </c>
      <c r="BL255" s="18" t="s">
        <v>224</v>
      </c>
      <c r="BM255" s="224" t="s">
        <v>3404</v>
      </c>
    </row>
    <row r="256" s="2" customFormat="1" ht="13.8" customHeight="1">
      <c r="A256" s="39"/>
      <c r="B256" s="40"/>
      <c r="C256" s="263" t="s">
        <v>617</v>
      </c>
      <c r="D256" s="263" t="s">
        <v>295</v>
      </c>
      <c r="E256" s="264" t="s">
        <v>3405</v>
      </c>
      <c r="F256" s="265" t="s">
        <v>3406</v>
      </c>
      <c r="G256" s="266" t="s">
        <v>3369</v>
      </c>
      <c r="H256" s="267">
        <v>5</v>
      </c>
      <c r="I256" s="268"/>
      <c r="J256" s="269">
        <f>ROUND(I256*H256,2)</f>
        <v>0</v>
      </c>
      <c r="K256" s="265" t="s">
        <v>19</v>
      </c>
      <c r="L256" s="270"/>
      <c r="M256" s="271" t="s">
        <v>19</v>
      </c>
      <c r="N256" s="272" t="s">
        <v>40</v>
      </c>
      <c r="O256" s="85"/>
      <c r="P256" s="222">
        <f>O256*H256</f>
        <v>0</v>
      </c>
      <c r="Q256" s="222">
        <v>0</v>
      </c>
      <c r="R256" s="222">
        <f>Q256*H256</f>
        <v>0</v>
      </c>
      <c r="S256" s="222">
        <v>0</v>
      </c>
      <c r="T256" s="223">
        <f>S256*H256</f>
        <v>0</v>
      </c>
      <c r="U256" s="39"/>
      <c r="V256" s="39"/>
      <c r="W256" s="39"/>
      <c r="X256" s="39"/>
      <c r="Y256" s="39"/>
      <c r="Z256" s="39"/>
      <c r="AA256" s="39"/>
      <c r="AB256" s="39"/>
      <c r="AC256" s="39"/>
      <c r="AD256" s="39"/>
      <c r="AE256" s="39"/>
      <c r="AR256" s="224" t="s">
        <v>270</v>
      </c>
      <c r="AT256" s="224" t="s">
        <v>295</v>
      </c>
      <c r="AU256" s="224" t="s">
        <v>78</v>
      </c>
      <c r="AY256" s="18" t="s">
        <v>216</v>
      </c>
      <c r="BE256" s="225">
        <f>IF(N256="základní",J256,0)</f>
        <v>0</v>
      </c>
      <c r="BF256" s="225">
        <f>IF(N256="snížená",J256,0)</f>
        <v>0</v>
      </c>
      <c r="BG256" s="225">
        <f>IF(N256="zákl. přenesená",J256,0)</f>
        <v>0</v>
      </c>
      <c r="BH256" s="225">
        <f>IF(N256="sníž. přenesená",J256,0)</f>
        <v>0</v>
      </c>
      <c r="BI256" s="225">
        <f>IF(N256="nulová",J256,0)</f>
        <v>0</v>
      </c>
      <c r="BJ256" s="18" t="s">
        <v>76</v>
      </c>
      <c r="BK256" s="225">
        <f>ROUND(I256*H256,2)</f>
        <v>0</v>
      </c>
      <c r="BL256" s="18" t="s">
        <v>224</v>
      </c>
      <c r="BM256" s="224" t="s">
        <v>3407</v>
      </c>
    </row>
    <row r="257" s="2" customFormat="1" ht="13.8" customHeight="1">
      <c r="A257" s="39"/>
      <c r="B257" s="40"/>
      <c r="C257" s="263" t="s">
        <v>624</v>
      </c>
      <c r="D257" s="263" t="s">
        <v>295</v>
      </c>
      <c r="E257" s="264" t="s">
        <v>3408</v>
      </c>
      <c r="F257" s="265" t="s">
        <v>3409</v>
      </c>
      <c r="G257" s="266" t="s">
        <v>3369</v>
      </c>
      <c r="H257" s="267">
        <v>89</v>
      </c>
      <c r="I257" s="268"/>
      <c r="J257" s="269">
        <f>ROUND(I257*H257,2)</f>
        <v>0</v>
      </c>
      <c r="K257" s="265" t="s">
        <v>19</v>
      </c>
      <c r="L257" s="270"/>
      <c r="M257" s="271" t="s">
        <v>19</v>
      </c>
      <c r="N257" s="272" t="s">
        <v>40</v>
      </c>
      <c r="O257" s="85"/>
      <c r="P257" s="222">
        <f>O257*H257</f>
        <v>0</v>
      </c>
      <c r="Q257" s="222">
        <v>0</v>
      </c>
      <c r="R257" s="222">
        <f>Q257*H257</f>
        <v>0</v>
      </c>
      <c r="S257" s="222">
        <v>0</v>
      </c>
      <c r="T257" s="223">
        <f>S257*H257</f>
        <v>0</v>
      </c>
      <c r="U257" s="39"/>
      <c r="V257" s="39"/>
      <c r="W257" s="39"/>
      <c r="X257" s="39"/>
      <c r="Y257" s="39"/>
      <c r="Z257" s="39"/>
      <c r="AA257" s="39"/>
      <c r="AB257" s="39"/>
      <c r="AC257" s="39"/>
      <c r="AD257" s="39"/>
      <c r="AE257" s="39"/>
      <c r="AR257" s="224" t="s">
        <v>270</v>
      </c>
      <c r="AT257" s="224" t="s">
        <v>295</v>
      </c>
      <c r="AU257" s="224" t="s">
        <v>78</v>
      </c>
      <c r="AY257" s="18" t="s">
        <v>216</v>
      </c>
      <c r="BE257" s="225">
        <f>IF(N257="základní",J257,0)</f>
        <v>0</v>
      </c>
      <c r="BF257" s="225">
        <f>IF(N257="snížená",J257,0)</f>
        <v>0</v>
      </c>
      <c r="BG257" s="225">
        <f>IF(N257="zákl. přenesená",J257,0)</f>
        <v>0</v>
      </c>
      <c r="BH257" s="225">
        <f>IF(N257="sníž. přenesená",J257,0)</f>
        <v>0</v>
      </c>
      <c r="BI257" s="225">
        <f>IF(N257="nulová",J257,0)</f>
        <v>0</v>
      </c>
      <c r="BJ257" s="18" t="s">
        <v>76</v>
      </c>
      <c r="BK257" s="225">
        <f>ROUND(I257*H257,2)</f>
        <v>0</v>
      </c>
      <c r="BL257" s="18" t="s">
        <v>224</v>
      </c>
      <c r="BM257" s="224" t="s">
        <v>3410</v>
      </c>
    </row>
    <row r="258" s="2" customFormat="1" ht="13.8" customHeight="1">
      <c r="A258" s="39"/>
      <c r="B258" s="40"/>
      <c r="C258" s="263" t="s">
        <v>628</v>
      </c>
      <c r="D258" s="263" t="s">
        <v>295</v>
      </c>
      <c r="E258" s="264" t="s">
        <v>3411</v>
      </c>
      <c r="F258" s="265" t="s">
        <v>3412</v>
      </c>
      <c r="G258" s="266" t="s">
        <v>3369</v>
      </c>
      <c r="H258" s="267">
        <v>13</v>
      </c>
      <c r="I258" s="268"/>
      <c r="J258" s="269">
        <f>ROUND(I258*H258,2)</f>
        <v>0</v>
      </c>
      <c r="K258" s="265" t="s">
        <v>19</v>
      </c>
      <c r="L258" s="270"/>
      <c r="M258" s="271" t="s">
        <v>19</v>
      </c>
      <c r="N258" s="272" t="s">
        <v>40</v>
      </c>
      <c r="O258" s="85"/>
      <c r="P258" s="222">
        <f>O258*H258</f>
        <v>0</v>
      </c>
      <c r="Q258" s="222">
        <v>0</v>
      </c>
      <c r="R258" s="222">
        <f>Q258*H258</f>
        <v>0</v>
      </c>
      <c r="S258" s="222">
        <v>0</v>
      </c>
      <c r="T258" s="223">
        <f>S258*H258</f>
        <v>0</v>
      </c>
      <c r="U258" s="39"/>
      <c r="V258" s="39"/>
      <c r="W258" s="39"/>
      <c r="X258" s="39"/>
      <c r="Y258" s="39"/>
      <c r="Z258" s="39"/>
      <c r="AA258" s="39"/>
      <c r="AB258" s="39"/>
      <c r="AC258" s="39"/>
      <c r="AD258" s="39"/>
      <c r="AE258" s="39"/>
      <c r="AR258" s="224" t="s">
        <v>270</v>
      </c>
      <c r="AT258" s="224" t="s">
        <v>295</v>
      </c>
      <c r="AU258" s="224" t="s">
        <v>78</v>
      </c>
      <c r="AY258" s="18" t="s">
        <v>216</v>
      </c>
      <c r="BE258" s="225">
        <f>IF(N258="základní",J258,0)</f>
        <v>0</v>
      </c>
      <c r="BF258" s="225">
        <f>IF(N258="snížená",J258,0)</f>
        <v>0</v>
      </c>
      <c r="BG258" s="225">
        <f>IF(N258="zákl. přenesená",J258,0)</f>
        <v>0</v>
      </c>
      <c r="BH258" s="225">
        <f>IF(N258="sníž. přenesená",J258,0)</f>
        <v>0</v>
      </c>
      <c r="BI258" s="225">
        <f>IF(N258="nulová",J258,0)</f>
        <v>0</v>
      </c>
      <c r="BJ258" s="18" t="s">
        <v>76</v>
      </c>
      <c r="BK258" s="225">
        <f>ROUND(I258*H258,2)</f>
        <v>0</v>
      </c>
      <c r="BL258" s="18" t="s">
        <v>224</v>
      </c>
      <c r="BM258" s="224" t="s">
        <v>3413</v>
      </c>
    </row>
    <row r="259" s="2" customFormat="1" ht="13.8" customHeight="1">
      <c r="A259" s="39"/>
      <c r="B259" s="40"/>
      <c r="C259" s="263" t="s">
        <v>633</v>
      </c>
      <c r="D259" s="263" t="s">
        <v>295</v>
      </c>
      <c r="E259" s="264" t="s">
        <v>3414</v>
      </c>
      <c r="F259" s="265" t="s">
        <v>3415</v>
      </c>
      <c r="G259" s="266" t="s">
        <v>3369</v>
      </c>
      <c r="H259" s="267">
        <v>7</v>
      </c>
      <c r="I259" s="268"/>
      <c r="J259" s="269">
        <f>ROUND(I259*H259,2)</f>
        <v>0</v>
      </c>
      <c r="K259" s="265" t="s">
        <v>19</v>
      </c>
      <c r="L259" s="270"/>
      <c r="M259" s="271" t="s">
        <v>19</v>
      </c>
      <c r="N259" s="272" t="s">
        <v>40</v>
      </c>
      <c r="O259" s="85"/>
      <c r="P259" s="222">
        <f>O259*H259</f>
        <v>0</v>
      </c>
      <c r="Q259" s="222">
        <v>0</v>
      </c>
      <c r="R259" s="222">
        <f>Q259*H259</f>
        <v>0</v>
      </c>
      <c r="S259" s="222">
        <v>0</v>
      </c>
      <c r="T259" s="223">
        <f>S259*H259</f>
        <v>0</v>
      </c>
      <c r="U259" s="39"/>
      <c r="V259" s="39"/>
      <c r="W259" s="39"/>
      <c r="X259" s="39"/>
      <c r="Y259" s="39"/>
      <c r="Z259" s="39"/>
      <c r="AA259" s="39"/>
      <c r="AB259" s="39"/>
      <c r="AC259" s="39"/>
      <c r="AD259" s="39"/>
      <c r="AE259" s="39"/>
      <c r="AR259" s="224" t="s">
        <v>270</v>
      </c>
      <c r="AT259" s="224" t="s">
        <v>295</v>
      </c>
      <c r="AU259" s="224" t="s">
        <v>78</v>
      </c>
      <c r="AY259" s="18" t="s">
        <v>216</v>
      </c>
      <c r="BE259" s="225">
        <f>IF(N259="základní",J259,0)</f>
        <v>0</v>
      </c>
      <c r="BF259" s="225">
        <f>IF(N259="snížená",J259,0)</f>
        <v>0</v>
      </c>
      <c r="BG259" s="225">
        <f>IF(N259="zákl. přenesená",J259,0)</f>
        <v>0</v>
      </c>
      <c r="BH259" s="225">
        <f>IF(N259="sníž. přenesená",J259,0)</f>
        <v>0</v>
      </c>
      <c r="BI259" s="225">
        <f>IF(N259="nulová",J259,0)</f>
        <v>0</v>
      </c>
      <c r="BJ259" s="18" t="s">
        <v>76</v>
      </c>
      <c r="BK259" s="225">
        <f>ROUND(I259*H259,2)</f>
        <v>0</v>
      </c>
      <c r="BL259" s="18" t="s">
        <v>224</v>
      </c>
      <c r="BM259" s="224" t="s">
        <v>3416</v>
      </c>
    </row>
    <row r="260" s="2" customFormat="1" ht="13.8" customHeight="1">
      <c r="A260" s="39"/>
      <c r="B260" s="40"/>
      <c r="C260" s="263" t="s">
        <v>637</v>
      </c>
      <c r="D260" s="263" t="s">
        <v>295</v>
      </c>
      <c r="E260" s="264" t="s">
        <v>3417</v>
      </c>
      <c r="F260" s="265" t="s">
        <v>3418</v>
      </c>
      <c r="G260" s="266" t="s">
        <v>3369</v>
      </c>
      <c r="H260" s="267">
        <v>1</v>
      </c>
      <c r="I260" s="268"/>
      <c r="J260" s="269">
        <f>ROUND(I260*H260,2)</f>
        <v>0</v>
      </c>
      <c r="K260" s="265" t="s">
        <v>19</v>
      </c>
      <c r="L260" s="270"/>
      <c r="M260" s="271" t="s">
        <v>19</v>
      </c>
      <c r="N260" s="272" t="s">
        <v>40</v>
      </c>
      <c r="O260" s="85"/>
      <c r="P260" s="222">
        <f>O260*H260</f>
        <v>0</v>
      </c>
      <c r="Q260" s="222">
        <v>0</v>
      </c>
      <c r="R260" s="222">
        <f>Q260*H260</f>
        <v>0</v>
      </c>
      <c r="S260" s="222">
        <v>0</v>
      </c>
      <c r="T260" s="223">
        <f>S260*H260</f>
        <v>0</v>
      </c>
      <c r="U260" s="39"/>
      <c r="V260" s="39"/>
      <c r="W260" s="39"/>
      <c r="X260" s="39"/>
      <c r="Y260" s="39"/>
      <c r="Z260" s="39"/>
      <c r="AA260" s="39"/>
      <c r="AB260" s="39"/>
      <c r="AC260" s="39"/>
      <c r="AD260" s="39"/>
      <c r="AE260" s="39"/>
      <c r="AR260" s="224" t="s">
        <v>270</v>
      </c>
      <c r="AT260" s="224" t="s">
        <v>295</v>
      </c>
      <c r="AU260" s="224" t="s">
        <v>78</v>
      </c>
      <c r="AY260" s="18" t="s">
        <v>216</v>
      </c>
      <c r="BE260" s="225">
        <f>IF(N260="základní",J260,0)</f>
        <v>0</v>
      </c>
      <c r="BF260" s="225">
        <f>IF(N260="snížená",J260,0)</f>
        <v>0</v>
      </c>
      <c r="BG260" s="225">
        <f>IF(N260="zákl. přenesená",J260,0)</f>
        <v>0</v>
      </c>
      <c r="BH260" s="225">
        <f>IF(N260="sníž. přenesená",J260,0)</f>
        <v>0</v>
      </c>
      <c r="BI260" s="225">
        <f>IF(N260="nulová",J260,0)</f>
        <v>0</v>
      </c>
      <c r="BJ260" s="18" t="s">
        <v>76</v>
      </c>
      <c r="BK260" s="225">
        <f>ROUND(I260*H260,2)</f>
        <v>0</v>
      </c>
      <c r="BL260" s="18" t="s">
        <v>224</v>
      </c>
      <c r="BM260" s="224" t="s">
        <v>3419</v>
      </c>
    </row>
    <row r="261" s="2" customFormat="1" ht="13.8" customHeight="1">
      <c r="A261" s="39"/>
      <c r="B261" s="40"/>
      <c r="C261" s="263" t="s">
        <v>641</v>
      </c>
      <c r="D261" s="263" t="s">
        <v>295</v>
      </c>
      <c r="E261" s="264" t="s">
        <v>3420</v>
      </c>
      <c r="F261" s="265" t="s">
        <v>3421</v>
      </c>
      <c r="G261" s="266" t="s">
        <v>3369</v>
      </c>
      <c r="H261" s="267">
        <v>22</v>
      </c>
      <c r="I261" s="268"/>
      <c r="J261" s="269">
        <f>ROUND(I261*H261,2)</f>
        <v>0</v>
      </c>
      <c r="K261" s="265" t="s">
        <v>19</v>
      </c>
      <c r="L261" s="270"/>
      <c r="M261" s="271" t="s">
        <v>19</v>
      </c>
      <c r="N261" s="272" t="s">
        <v>40</v>
      </c>
      <c r="O261" s="85"/>
      <c r="P261" s="222">
        <f>O261*H261</f>
        <v>0</v>
      </c>
      <c r="Q261" s="222">
        <v>0</v>
      </c>
      <c r="R261" s="222">
        <f>Q261*H261</f>
        <v>0</v>
      </c>
      <c r="S261" s="222">
        <v>0</v>
      </c>
      <c r="T261" s="223">
        <f>S261*H261</f>
        <v>0</v>
      </c>
      <c r="U261" s="39"/>
      <c r="V261" s="39"/>
      <c r="W261" s="39"/>
      <c r="X261" s="39"/>
      <c r="Y261" s="39"/>
      <c r="Z261" s="39"/>
      <c r="AA261" s="39"/>
      <c r="AB261" s="39"/>
      <c r="AC261" s="39"/>
      <c r="AD261" s="39"/>
      <c r="AE261" s="39"/>
      <c r="AR261" s="224" t="s">
        <v>270</v>
      </c>
      <c r="AT261" s="224" t="s">
        <v>295</v>
      </c>
      <c r="AU261" s="224" t="s">
        <v>78</v>
      </c>
      <c r="AY261" s="18" t="s">
        <v>216</v>
      </c>
      <c r="BE261" s="225">
        <f>IF(N261="základní",J261,0)</f>
        <v>0</v>
      </c>
      <c r="BF261" s="225">
        <f>IF(N261="snížená",J261,0)</f>
        <v>0</v>
      </c>
      <c r="BG261" s="225">
        <f>IF(N261="zákl. přenesená",J261,0)</f>
        <v>0</v>
      </c>
      <c r="BH261" s="225">
        <f>IF(N261="sníž. přenesená",J261,0)</f>
        <v>0</v>
      </c>
      <c r="BI261" s="225">
        <f>IF(N261="nulová",J261,0)</f>
        <v>0</v>
      </c>
      <c r="BJ261" s="18" t="s">
        <v>76</v>
      </c>
      <c r="BK261" s="225">
        <f>ROUND(I261*H261,2)</f>
        <v>0</v>
      </c>
      <c r="BL261" s="18" t="s">
        <v>224</v>
      </c>
      <c r="BM261" s="224" t="s">
        <v>3422</v>
      </c>
    </row>
    <row r="262" s="2" customFormat="1" ht="13.8" customHeight="1">
      <c r="A262" s="39"/>
      <c r="B262" s="40"/>
      <c r="C262" s="263" t="s">
        <v>646</v>
      </c>
      <c r="D262" s="263" t="s">
        <v>295</v>
      </c>
      <c r="E262" s="264" t="s">
        <v>3423</v>
      </c>
      <c r="F262" s="265" t="s">
        <v>3424</v>
      </c>
      <c r="G262" s="266" t="s">
        <v>3369</v>
      </c>
      <c r="H262" s="267">
        <v>22</v>
      </c>
      <c r="I262" s="268"/>
      <c r="J262" s="269">
        <f>ROUND(I262*H262,2)</f>
        <v>0</v>
      </c>
      <c r="K262" s="265" t="s">
        <v>19</v>
      </c>
      <c r="L262" s="270"/>
      <c r="M262" s="271" t="s">
        <v>19</v>
      </c>
      <c r="N262" s="272" t="s">
        <v>40</v>
      </c>
      <c r="O262" s="85"/>
      <c r="P262" s="222">
        <f>O262*H262</f>
        <v>0</v>
      </c>
      <c r="Q262" s="222">
        <v>0</v>
      </c>
      <c r="R262" s="222">
        <f>Q262*H262</f>
        <v>0</v>
      </c>
      <c r="S262" s="222">
        <v>0</v>
      </c>
      <c r="T262" s="223">
        <f>S262*H262</f>
        <v>0</v>
      </c>
      <c r="U262" s="39"/>
      <c r="V262" s="39"/>
      <c r="W262" s="39"/>
      <c r="X262" s="39"/>
      <c r="Y262" s="39"/>
      <c r="Z262" s="39"/>
      <c r="AA262" s="39"/>
      <c r="AB262" s="39"/>
      <c r="AC262" s="39"/>
      <c r="AD262" s="39"/>
      <c r="AE262" s="39"/>
      <c r="AR262" s="224" t="s">
        <v>270</v>
      </c>
      <c r="AT262" s="224" t="s">
        <v>295</v>
      </c>
      <c r="AU262" s="224" t="s">
        <v>78</v>
      </c>
      <c r="AY262" s="18" t="s">
        <v>216</v>
      </c>
      <c r="BE262" s="225">
        <f>IF(N262="základní",J262,0)</f>
        <v>0</v>
      </c>
      <c r="BF262" s="225">
        <f>IF(N262="snížená",J262,0)</f>
        <v>0</v>
      </c>
      <c r="BG262" s="225">
        <f>IF(N262="zákl. přenesená",J262,0)</f>
        <v>0</v>
      </c>
      <c r="BH262" s="225">
        <f>IF(N262="sníž. přenesená",J262,0)</f>
        <v>0</v>
      </c>
      <c r="BI262" s="225">
        <f>IF(N262="nulová",J262,0)</f>
        <v>0</v>
      </c>
      <c r="BJ262" s="18" t="s">
        <v>76</v>
      </c>
      <c r="BK262" s="225">
        <f>ROUND(I262*H262,2)</f>
        <v>0</v>
      </c>
      <c r="BL262" s="18" t="s">
        <v>224</v>
      </c>
      <c r="BM262" s="224" t="s">
        <v>3425</v>
      </c>
    </row>
    <row r="263" s="2" customFormat="1" ht="13.8" customHeight="1">
      <c r="A263" s="39"/>
      <c r="B263" s="40"/>
      <c r="C263" s="263" t="s">
        <v>653</v>
      </c>
      <c r="D263" s="263" t="s">
        <v>295</v>
      </c>
      <c r="E263" s="264" t="s">
        <v>3420</v>
      </c>
      <c r="F263" s="265" t="s">
        <v>3421</v>
      </c>
      <c r="G263" s="266" t="s">
        <v>3369</v>
      </c>
      <c r="H263" s="267">
        <v>1</v>
      </c>
      <c r="I263" s="268"/>
      <c r="J263" s="269">
        <f>ROUND(I263*H263,2)</f>
        <v>0</v>
      </c>
      <c r="K263" s="265" t="s">
        <v>19</v>
      </c>
      <c r="L263" s="270"/>
      <c r="M263" s="271" t="s">
        <v>19</v>
      </c>
      <c r="N263" s="272" t="s">
        <v>40</v>
      </c>
      <c r="O263" s="85"/>
      <c r="P263" s="222">
        <f>O263*H263</f>
        <v>0</v>
      </c>
      <c r="Q263" s="222">
        <v>0</v>
      </c>
      <c r="R263" s="222">
        <f>Q263*H263</f>
        <v>0</v>
      </c>
      <c r="S263" s="222">
        <v>0</v>
      </c>
      <c r="T263" s="223">
        <f>S263*H263</f>
        <v>0</v>
      </c>
      <c r="U263" s="39"/>
      <c r="V263" s="39"/>
      <c r="W263" s="39"/>
      <c r="X263" s="39"/>
      <c r="Y263" s="39"/>
      <c r="Z263" s="39"/>
      <c r="AA263" s="39"/>
      <c r="AB263" s="39"/>
      <c r="AC263" s="39"/>
      <c r="AD263" s="39"/>
      <c r="AE263" s="39"/>
      <c r="AR263" s="224" t="s">
        <v>270</v>
      </c>
      <c r="AT263" s="224" t="s">
        <v>295</v>
      </c>
      <c r="AU263" s="224" t="s">
        <v>78</v>
      </c>
      <c r="AY263" s="18" t="s">
        <v>216</v>
      </c>
      <c r="BE263" s="225">
        <f>IF(N263="základní",J263,0)</f>
        <v>0</v>
      </c>
      <c r="BF263" s="225">
        <f>IF(N263="snížená",J263,0)</f>
        <v>0</v>
      </c>
      <c r="BG263" s="225">
        <f>IF(N263="zákl. přenesená",J263,0)</f>
        <v>0</v>
      </c>
      <c r="BH263" s="225">
        <f>IF(N263="sníž. přenesená",J263,0)</f>
        <v>0</v>
      </c>
      <c r="BI263" s="225">
        <f>IF(N263="nulová",J263,0)</f>
        <v>0</v>
      </c>
      <c r="BJ263" s="18" t="s">
        <v>76</v>
      </c>
      <c r="BK263" s="225">
        <f>ROUND(I263*H263,2)</f>
        <v>0</v>
      </c>
      <c r="BL263" s="18" t="s">
        <v>224</v>
      </c>
      <c r="BM263" s="224" t="s">
        <v>3426</v>
      </c>
    </row>
    <row r="264" s="2" customFormat="1" ht="13.8" customHeight="1">
      <c r="A264" s="39"/>
      <c r="B264" s="40"/>
      <c r="C264" s="263" t="s">
        <v>660</v>
      </c>
      <c r="D264" s="263" t="s">
        <v>295</v>
      </c>
      <c r="E264" s="264" t="s">
        <v>3427</v>
      </c>
      <c r="F264" s="265" t="s">
        <v>3428</v>
      </c>
      <c r="G264" s="266" t="s">
        <v>3369</v>
      </c>
      <c r="H264" s="267">
        <v>1</v>
      </c>
      <c r="I264" s="268"/>
      <c r="J264" s="269">
        <f>ROUND(I264*H264,2)</f>
        <v>0</v>
      </c>
      <c r="K264" s="265" t="s">
        <v>19</v>
      </c>
      <c r="L264" s="270"/>
      <c r="M264" s="271" t="s">
        <v>19</v>
      </c>
      <c r="N264" s="272" t="s">
        <v>40</v>
      </c>
      <c r="O264" s="85"/>
      <c r="P264" s="222">
        <f>O264*H264</f>
        <v>0</v>
      </c>
      <c r="Q264" s="222">
        <v>0</v>
      </c>
      <c r="R264" s="222">
        <f>Q264*H264</f>
        <v>0</v>
      </c>
      <c r="S264" s="222">
        <v>0</v>
      </c>
      <c r="T264" s="223">
        <f>S264*H264</f>
        <v>0</v>
      </c>
      <c r="U264" s="39"/>
      <c r="V264" s="39"/>
      <c r="W264" s="39"/>
      <c r="X264" s="39"/>
      <c r="Y264" s="39"/>
      <c r="Z264" s="39"/>
      <c r="AA264" s="39"/>
      <c r="AB264" s="39"/>
      <c r="AC264" s="39"/>
      <c r="AD264" s="39"/>
      <c r="AE264" s="39"/>
      <c r="AR264" s="224" t="s">
        <v>270</v>
      </c>
      <c r="AT264" s="224" t="s">
        <v>295</v>
      </c>
      <c r="AU264" s="224" t="s">
        <v>78</v>
      </c>
      <c r="AY264" s="18" t="s">
        <v>216</v>
      </c>
      <c r="BE264" s="225">
        <f>IF(N264="základní",J264,0)</f>
        <v>0</v>
      </c>
      <c r="BF264" s="225">
        <f>IF(N264="snížená",J264,0)</f>
        <v>0</v>
      </c>
      <c r="BG264" s="225">
        <f>IF(N264="zákl. přenesená",J264,0)</f>
        <v>0</v>
      </c>
      <c r="BH264" s="225">
        <f>IF(N264="sníž. přenesená",J264,0)</f>
        <v>0</v>
      </c>
      <c r="BI264" s="225">
        <f>IF(N264="nulová",J264,0)</f>
        <v>0</v>
      </c>
      <c r="BJ264" s="18" t="s">
        <v>76</v>
      </c>
      <c r="BK264" s="225">
        <f>ROUND(I264*H264,2)</f>
        <v>0</v>
      </c>
      <c r="BL264" s="18" t="s">
        <v>224</v>
      </c>
      <c r="BM264" s="224" t="s">
        <v>3429</v>
      </c>
    </row>
    <row r="265" s="2" customFormat="1" ht="13.8" customHeight="1">
      <c r="A265" s="39"/>
      <c r="B265" s="40"/>
      <c r="C265" s="263" t="s">
        <v>664</v>
      </c>
      <c r="D265" s="263" t="s">
        <v>295</v>
      </c>
      <c r="E265" s="264" t="s">
        <v>3430</v>
      </c>
      <c r="F265" s="265" t="s">
        <v>3431</v>
      </c>
      <c r="G265" s="266" t="s">
        <v>3369</v>
      </c>
      <c r="H265" s="267">
        <v>1</v>
      </c>
      <c r="I265" s="268"/>
      <c r="J265" s="269">
        <f>ROUND(I265*H265,2)</f>
        <v>0</v>
      </c>
      <c r="K265" s="265" t="s">
        <v>19</v>
      </c>
      <c r="L265" s="270"/>
      <c r="M265" s="271" t="s">
        <v>19</v>
      </c>
      <c r="N265" s="272" t="s">
        <v>40</v>
      </c>
      <c r="O265" s="85"/>
      <c r="P265" s="222">
        <f>O265*H265</f>
        <v>0</v>
      </c>
      <c r="Q265" s="222">
        <v>0</v>
      </c>
      <c r="R265" s="222">
        <f>Q265*H265</f>
        <v>0</v>
      </c>
      <c r="S265" s="222">
        <v>0</v>
      </c>
      <c r="T265" s="223">
        <f>S265*H265</f>
        <v>0</v>
      </c>
      <c r="U265" s="39"/>
      <c r="V265" s="39"/>
      <c r="W265" s="39"/>
      <c r="X265" s="39"/>
      <c r="Y265" s="39"/>
      <c r="Z265" s="39"/>
      <c r="AA265" s="39"/>
      <c r="AB265" s="39"/>
      <c r="AC265" s="39"/>
      <c r="AD265" s="39"/>
      <c r="AE265" s="39"/>
      <c r="AR265" s="224" t="s">
        <v>270</v>
      </c>
      <c r="AT265" s="224" t="s">
        <v>295</v>
      </c>
      <c r="AU265" s="224" t="s">
        <v>78</v>
      </c>
      <c r="AY265" s="18" t="s">
        <v>216</v>
      </c>
      <c r="BE265" s="225">
        <f>IF(N265="základní",J265,0)</f>
        <v>0</v>
      </c>
      <c r="BF265" s="225">
        <f>IF(N265="snížená",J265,0)</f>
        <v>0</v>
      </c>
      <c r="BG265" s="225">
        <f>IF(N265="zákl. přenesená",J265,0)</f>
        <v>0</v>
      </c>
      <c r="BH265" s="225">
        <f>IF(N265="sníž. přenesená",J265,0)</f>
        <v>0</v>
      </c>
      <c r="BI265" s="225">
        <f>IF(N265="nulová",J265,0)</f>
        <v>0</v>
      </c>
      <c r="BJ265" s="18" t="s">
        <v>76</v>
      </c>
      <c r="BK265" s="225">
        <f>ROUND(I265*H265,2)</f>
        <v>0</v>
      </c>
      <c r="BL265" s="18" t="s">
        <v>224</v>
      </c>
      <c r="BM265" s="224" t="s">
        <v>3432</v>
      </c>
    </row>
    <row r="266" s="2" customFormat="1" ht="13.8" customHeight="1">
      <c r="A266" s="39"/>
      <c r="B266" s="40"/>
      <c r="C266" s="263" t="s">
        <v>670</v>
      </c>
      <c r="D266" s="263" t="s">
        <v>295</v>
      </c>
      <c r="E266" s="264" t="s">
        <v>3433</v>
      </c>
      <c r="F266" s="265" t="s">
        <v>3434</v>
      </c>
      <c r="G266" s="266" t="s">
        <v>3369</v>
      </c>
      <c r="H266" s="267">
        <v>3</v>
      </c>
      <c r="I266" s="268"/>
      <c r="J266" s="269">
        <f>ROUND(I266*H266,2)</f>
        <v>0</v>
      </c>
      <c r="K266" s="265" t="s">
        <v>19</v>
      </c>
      <c r="L266" s="270"/>
      <c r="M266" s="271" t="s">
        <v>19</v>
      </c>
      <c r="N266" s="272" t="s">
        <v>40</v>
      </c>
      <c r="O266" s="85"/>
      <c r="P266" s="222">
        <f>O266*H266</f>
        <v>0</v>
      </c>
      <c r="Q266" s="222">
        <v>0</v>
      </c>
      <c r="R266" s="222">
        <f>Q266*H266</f>
        <v>0</v>
      </c>
      <c r="S266" s="222">
        <v>0</v>
      </c>
      <c r="T266" s="223">
        <f>S266*H266</f>
        <v>0</v>
      </c>
      <c r="U266" s="39"/>
      <c r="V266" s="39"/>
      <c r="W266" s="39"/>
      <c r="X266" s="39"/>
      <c r="Y266" s="39"/>
      <c r="Z266" s="39"/>
      <c r="AA266" s="39"/>
      <c r="AB266" s="39"/>
      <c r="AC266" s="39"/>
      <c r="AD266" s="39"/>
      <c r="AE266" s="39"/>
      <c r="AR266" s="224" t="s">
        <v>270</v>
      </c>
      <c r="AT266" s="224" t="s">
        <v>295</v>
      </c>
      <c r="AU266" s="224" t="s">
        <v>78</v>
      </c>
      <c r="AY266" s="18" t="s">
        <v>216</v>
      </c>
      <c r="BE266" s="225">
        <f>IF(N266="základní",J266,0)</f>
        <v>0</v>
      </c>
      <c r="BF266" s="225">
        <f>IF(N266="snížená",J266,0)</f>
        <v>0</v>
      </c>
      <c r="BG266" s="225">
        <f>IF(N266="zákl. přenesená",J266,0)</f>
        <v>0</v>
      </c>
      <c r="BH266" s="225">
        <f>IF(N266="sníž. přenesená",J266,0)</f>
        <v>0</v>
      </c>
      <c r="BI266" s="225">
        <f>IF(N266="nulová",J266,0)</f>
        <v>0</v>
      </c>
      <c r="BJ266" s="18" t="s">
        <v>76</v>
      </c>
      <c r="BK266" s="225">
        <f>ROUND(I266*H266,2)</f>
        <v>0</v>
      </c>
      <c r="BL266" s="18" t="s">
        <v>224</v>
      </c>
      <c r="BM266" s="224" t="s">
        <v>3435</v>
      </c>
    </row>
    <row r="267" s="2" customFormat="1" ht="13.8" customHeight="1">
      <c r="A267" s="39"/>
      <c r="B267" s="40"/>
      <c r="C267" s="263" t="s">
        <v>676</v>
      </c>
      <c r="D267" s="263" t="s">
        <v>295</v>
      </c>
      <c r="E267" s="264" t="s">
        <v>3436</v>
      </c>
      <c r="F267" s="265" t="s">
        <v>3437</v>
      </c>
      <c r="G267" s="266" t="s">
        <v>3369</v>
      </c>
      <c r="H267" s="267">
        <v>3</v>
      </c>
      <c r="I267" s="268"/>
      <c r="J267" s="269">
        <f>ROUND(I267*H267,2)</f>
        <v>0</v>
      </c>
      <c r="K267" s="265" t="s">
        <v>19</v>
      </c>
      <c r="L267" s="270"/>
      <c r="M267" s="271" t="s">
        <v>19</v>
      </c>
      <c r="N267" s="272" t="s">
        <v>40</v>
      </c>
      <c r="O267" s="85"/>
      <c r="P267" s="222">
        <f>O267*H267</f>
        <v>0</v>
      </c>
      <c r="Q267" s="222">
        <v>0</v>
      </c>
      <c r="R267" s="222">
        <f>Q267*H267</f>
        <v>0</v>
      </c>
      <c r="S267" s="222">
        <v>0</v>
      </c>
      <c r="T267" s="223">
        <f>S267*H267</f>
        <v>0</v>
      </c>
      <c r="U267" s="39"/>
      <c r="V267" s="39"/>
      <c r="W267" s="39"/>
      <c r="X267" s="39"/>
      <c r="Y267" s="39"/>
      <c r="Z267" s="39"/>
      <c r="AA267" s="39"/>
      <c r="AB267" s="39"/>
      <c r="AC267" s="39"/>
      <c r="AD267" s="39"/>
      <c r="AE267" s="39"/>
      <c r="AR267" s="224" t="s">
        <v>270</v>
      </c>
      <c r="AT267" s="224" t="s">
        <v>295</v>
      </c>
      <c r="AU267" s="224" t="s">
        <v>78</v>
      </c>
      <c r="AY267" s="18" t="s">
        <v>216</v>
      </c>
      <c r="BE267" s="225">
        <f>IF(N267="základní",J267,0)</f>
        <v>0</v>
      </c>
      <c r="BF267" s="225">
        <f>IF(N267="snížená",J267,0)</f>
        <v>0</v>
      </c>
      <c r="BG267" s="225">
        <f>IF(N267="zákl. přenesená",J267,0)</f>
        <v>0</v>
      </c>
      <c r="BH267" s="225">
        <f>IF(N267="sníž. přenesená",J267,0)</f>
        <v>0</v>
      </c>
      <c r="BI267" s="225">
        <f>IF(N267="nulová",J267,0)</f>
        <v>0</v>
      </c>
      <c r="BJ267" s="18" t="s">
        <v>76</v>
      </c>
      <c r="BK267" s="225">
        <f>ROUND(I267*H267,2)</f>
        <v>0</v>
      </c>
      <c r="BL267" s="18" t="s">
        <v>224</v>
      </c>
      <c r="BM267" s="224" t="s">
        <v>3438</v>
      </c>
    </row>
    <row r="268" s="2" customFormat="1" ht="13.8" customHeight="1">
      <c r="A268" s="39"/>
      <c r="B268" s="40"/>
      <c r="C268" s="263" t="s">
        <v>680</v>
      </c>
      <c r="D268" s="263" t="s">
        <v>295</v>
      </c>
      <c r="E268" s="264" t="s">
        <v>3439</v>
      </c>
      <c r="F268" s="265" t="s">
        <v>3440</v>
      </c>
      <c r="G268" s="266" t="s">
        <v>3369</v>
      </c>
      <c r="H268" s="267">
        <v>9</v>
      </c>
      <c r="I268" s="268"/>
      <c r="J268" s="269">
        <f>ROUND(I268*H268,2)</f>
        <v>0</v>
      </c>
      <c r="K268" s="265" t="s">
        <v>19</v>
      </c>
      <c r="L268" s="270"/>
      <c r="M268" s="271" t="s">
        <v>19</v>
      </c>
      <c r="N268" s="272" t="s">
        <v>40</v>
      </c>
      <c r="O268" s="85"/>
      <c r="P268" s="222">
        <f>O268*H268</f>
        <v>0</v>
      </c>
      <c r="Q268" s="222">
        <v>0</v>
      </c>
      <c r="R268" s="222">
        <f>Q268*H268</f>
        <v>0</v>
      </c>
      <c r="S268" s="222">
        <v>0</v>
      </c>
      <c r="T268" s="223">
        <f>S268*H268</f>
        <v>0</v>
      </c>
      <c r="U268" s="39"/>
      <c r="V268" s="39"/>
      <c r="W268" s="39"/>
      <c r="X268" s="39"/>
      <c r="Y268" s="39"/>
      <c r="Z268" s="39"/>
      <c r="AA268" s="39"/>
      <c r="AB268" s="39"/>
      <c r="AC268" s="39"/>
      <c r="AD268" s="39"/>
      <c r="AE268" s="39"/>
      <c r="AR268" s="224" t="s">
        <v>270</v>
      </c>
      <c r="AT268" s="224" t="s">
        <v>295</v>
      </c>
      <c r="AU268" s="224" t="s">
        <v>78</v>
      </c>
      <c r="AY268" s="18" t="s">
        <v>216</v>
      </c>
      <c r="BE268" s="225">
        <f>IF(N268="základní",J268,0)</f>
        <v>0</v>
      </c>
      <c r="BF268" s="225">
        <f>IF(N268="snížená",J268,0)</f>
        <v>0</v>
      </c>
      <c r="BG268" s="225">
        <f>IF(N268="zákl. přenesená",J268,0)</f>
        <v>0</v>
      </c>
      <c r="BH268" s="225">
        <f>IF(N268="sníž. přenesená",J268,0)</f>
        <v>0</v>
      </c>
      <c r="BI268" s="225">
        <f>IF(N268="nulová",J268,0)</f>
        <v>0</v>
      </c>
      <c r="BJ268" s="18" t="s">
        <v>76</v>
      </c>
      <c r="BK268" s="225">
        <f>ROUND(I268*H268,2)</f>
        <v>0</v>
      </c>
      <c r="BL268" s="18" t="s">
        <v>224</v>
      </c>
      <c r="BM268" s="224" t="s">
        <v>3441</v>
      </c>
    </row>
    <row r="269" s="2" customFormat="1" ht="13.8" customHeight="1">
      <c r="A269" s="39"/>
      <c r="B269" s="40"/>
      <c r="C269" s="263" t="s">
        <v>685</v>
      </c>
      <c r="D269" s="263" t="s">
        <v>295</v>
      </c>
      <c r="E269" s="264" t="s">
        <v>3423</v>
      </c>
      <c r="F269" s="265" t="s">
        <v>3424</v>
      </c>
      <c r="G269" s="266" t="s">
        <v>3369</v>
      </c>
      <c r="H269" s="267">
        <v>9</v>
      </c>
      <c r="I269" s="268"/>
      <c r="J269" s="269">
        <f>ROUND(I269*H269,2)</f>
        <v>0</v>
      </c>
      <c r="K269" s="265" t="s">
        <v>19</v>
      </c>
      <c r="L269" s="270"/>
      <c r="M269" s="271" t="s">
        <v>19</v>
      </c>
      <c r="N269" s="272" t="s">
        <v>40</v>
      </c>
      <c r="O269" s="85"/>
      <c r="P269" s="222">
        <f>O269*H269</f>
        <v>0</v>
      </c>
      <c r="Q269" s="222">
        <v>0</v>
      </c>
      <c r="R269" s="222">
        <f>Q269*H269</f>
        <v>0</v>
      </c>
      <c r="S269" s="222">
        <v>0</v>
      </c>
      <c r="T269" s="223">
        <f>S269*H269</f>
        <v>0</v>
      </c>
      <c r="U269" s="39"/>
      <c r="V269" s="39"/>
      <c r="W269" s="39"/>
      <c r="X269" s="39"/>
      <c r="Y269" s="39"/>
      <c r="Z269" s="39"/>
      <c r="AA269" s="39"/>
      <c r="AB269" s="39"/>
      <c r="AC269" s="39"/>
      <c r="AD269" s="39"/>
      <c r="AE269" s="39"/>
      <c r="AR269" s="224" t="s">
        <v>270</v>
      </c>
      <c r="AT269" s="224" t="s">
        <v>295</v>
      </c>
      <c r="AU269" s="224" t="s">
        <v>78</v>
      </c>
      <c r="AY269" s="18" t="s">
        <v>216</v>
      </c>
      <c r="BE269" s="225">
        <f>IF(N269="základní",J269,0)</f>
        <v>0</v>
      </c>
      <c r="BF269" s="225">
        <f>IF(N269="snížená",J269,0)</f>
        <v>0</v>
      </c>
      <c r="BG269" s="225">
        <f>IF(N269="zákl. přenesená",J269,0)</f>
        <v>0</v>
      </c>
      <c r="BH269" s="225">
        <f>IF(N269="sníž. přenesená",J269,0)</f>
        <v>0</v>
      </c>
      <c r="BI269" s="225">
        <f>IF(N269="nulová",J269,0)</f>
        <v>0</v>
      </c>
      <c r="BJ269" s="18" t="s">
        <v>76</v>
      </c>
      <c r="BK269" s="225">
        <f>ROUND(I269*H269,2)</f>
        <v>0</v>
      </c>
      <c r="BL269" s="18" t="s">
        <v>224</v>
      </c>
      <c r="BM269" s="224" t="s">
        <v>3442</v>
      </c>
    </row>
    <row r="270" s="2" customFormat="1" ht="13.8" customHeight="1">
      <c r="A270" s="39"/>
      <c r="B270" s="40"/>
      <c r="C270" s="263" t="s">
        <v>690</v>
      </c>
      <c r="D270" s="263" t="s">
        <v>295</v>
      </c>
      <c r="E270" s="264" t="s">
        <v>3443</v>
      </c>
      <c r="F270" s="265" t="s">
        <v>3444</v>
      </c>
      <c r="G270" s="266" t="s">
        <v>3369</v>
      </c>
      <c r="H270" s="267">
        <v>1</v>
      </c>
      <c r="I270" s="268"/>
      <c r="J270" s="269">
        <f>ROUND(I270*H270,2)</f>
        <v>0</v>
      </c>
      <c r="K270" s="265" t="s">
        <v>19</v>
      </c>
      <c r="L270" s="270"/>
      <c r="M270" s="271" t="s">
        <v>19</v>
      </c>
      <c r="N270" s="272" t="s">
        <v>40</v>
      </c>
      <c r="O270" s="85"/>
      <c r="P270" s="222">
        <f>O270*H270</f>
        <v>0</v>
      </c>
      <c r="Q270" s="222">
        <v>0</v>
      </c>
      <c r="R270" s="222">
        <f>Q270*H270</f>
        <v>0</v>
      </c>
      <c r="S270" s="222">
        <v>0</v>
      </c>
      <c r="T270" s="223">
        <f>S270*H270</f>
        <v>0</v>
      </c>
      <c r="U270" s="39"/>
      <c r="V270" s="39"/>
      <c r="W270" s="39"/>
      <c r="X270" s="39"/>
      <c r="Y270" s="39"/>
      <c r="Z270" s="39"/>
      <c r="AA270" s="39"/>
      <c r="AB270" s="39"/>
      <c r="AC270" s="39"/>
      <c r="AD270" s="39"/>
      <c r="AE270" s="39"/>
      <c r="AR270" s="224" t="s">
        <v>270</v>
      </c>
      <c r="AT270" s="224" t="s">
        <v>295</v>
      </c>
      <c r="AU270" s="224" t="s">
        <v>78</v>
      </c>
      <c r="AY270" s="18" t="s">
        <v>216</v>
      </c>
      <c r="BE270" s="225">
        <f>IF(N270="základní",J270,0)</f>
        <v>0</v>
      </c>
      <c r="BF270" s="225">
        <f>IF(N270="snížená",J270,0)</f>
        <v>0</v>
      </c>
      <c r="BG270" s="225">
        <f>IF(N270="zákl. přenesená",J270,0)</f>
        <v>0</v>
      </c>
      <c r="BH270" s="225">
        <f>IF(N270="sníž. přenesená",J270,0)</f>
        <v>0</v>
      </c>
      <c r="BI270" s="225">
        <f>IF(N270="nulová",J270,0)</f>
        <v>0</v>
      </c>
      <c r="BJ270" s="18" t="s">
        <v>76</v>
      </c>
      <c r="BK270" s="225">
        <f>ROUND(I270*H270,2)</f>
        <v>0</v>
      </c>
      <c r="BL270" s="18" t="s">
        <v>224</v>
      </c>
      <c r="BM270" s="224" t="s">
        <v>3445</v>
      </c>
    </row>
    <row r="271" s="2" customFormat="1" ht="13.8" customHeight="1">
      <c r="A271" s="39"/>
      <c r="B271" s="40"/>
      <c r="C271" s="263" t="s">
        <v>696</v>
      </c>
      <c r="D271" s="263" t="s">
        <v>295</v>
      </c>
      <c r="E271" s="264" t="s">
        <v>3423</v>
      </c>
      <c r="F271" s="265" t="s">
        <v>3424</v>
      </c>
      <c r="G271" s="266" t="s">
        <v>3369</v>
      </c>
      <c r="H271" s="267">
        <v>1</v>
      </c>
      <c r="I271" s="268"/>
      <c r="J271" s="269">
        <f>ROUND(I271*H271,2)</f>
        <v>0</v>
      </c>
      <c r="K271" s="265" t="s">
        <v>19</v>
      </c>
      <c r="L271" s="270"/>
      <c r="M271" s="271" t="s">
        <v>19</v>
      </c>
      <c r="N271" s="272" t="s">
        <v>40</v>
      </c>
      <c r="O271" s="85"/>
      <c r="P271" s="222">
        <f>O271*H271</f>
        <v>0</v>
      </c>
      <c r="Q271" s="222">
        <v>0</v>
      </c>
      <c r="R271" s="222">
        <f>Q271*H271</f>
        <v>0</v>
      </c>
      <c r="S271" s="222">
        <v>0</v>
      </c>
      <c r="T271" s="223">
        <f>S271*H271</f>
        <v>0</v>
      </c>
      <c r="U271" s="39"/>
      <c r="V271" s="39"/>
      <c r="W271" s="39"/>
      <c r="X271" s="39"/>
      <c r="Y271" s="39"/>
      <c r="Z271" s="39"/>
      <c r="AA271" s="39"/>
      <c r="AB271" s="39"/>
      <c r="AC271" s="39"/>
      <c r="AD271" s="39"/>
      <c r="AE271" s="39"/>
      <c r="AR271" s="224" t="s">
        <v>270</v>
      </c>
      <c r="AT271" s="224" t="s">
        <v>295</v>
      </c>
      <c r="AU271" s="224" t="s">
        <v>78</v>
      </c>
      <c r="AY271" s="18" t="s">
        <v>216</v>
      </c>
      <c r="BE271" s="225">
        <f>IF(N271="základní",J271,0)</f>
        <v>0</v>
      </c>
      <c r="BF271" s="225">
        <f>IF(N271="snížená",J271,0)</f>
        <v>0</v>
      </c>
      <c r="BG271" s="225">
        <f>IF(N271="zákl. přenesená",J271,0)</f>
        <v>0</v>
      </c>
      <c r="BH271" s="225">
        <f>IF(N271="sníž. přenesená",J271,0)</f>
        <v>0</v>
      </c>
      <c r="BI271" s="225">
        <f>IF(N271="nulová",J271,0)</f>
        <v>0</v>
      </c>
      <c r="BJ271" s="18" t="s">
        <v>76</v>
      </c>
      <c r="BK271" s="225">
        <f>ROUND(I271*H271,2)</f>
        <v>0</v>
      </c>
      <c r="BL271" s="18" t="s">
        <v>224</v>
      </c>
      <c r="BM271" s="224" t="s">
        <v>3446</v>
      </c>
    </row>
    <row r="272" s="2" customFormat="1" ht="13.8" customHeight="1">
      <c r="A272" s="39"/>
      <c r="B272" s="40"/>
      <c r="C272" s="263" t="s">
        <v>700</v>
      </c>
      <c r="D272" s="263" t="s">
        <v>295</v>
      </c>
      <c r="E272" s="264" t="s">
        <v>3447</v>
      </c>
      <c r="F272" s="265" t="s">
        <v>3448</v>
      </c>
      <c r="G272" s="266" t="s">
        <v>3369</v>
      </c>
      <c r="H272" s="267">
        <v>68</v>
      </c>
      <c r="I272" s="268"/>
      <c r="J272" s="269">
        <f>ROUND(I272*H272,2)</f>
        <v>0</v>
      </c>
      <c r="K272" s="265" t="s">
        <v>19</v>
      </c>
      <c r="L272" s="270"/>
      <c r="M272" s="271" t="s">
        <v>19</v>
      </c>
      <c r="N272" s="272" t="s">
        <v>40</v>
      </c>
      <c r="O272" s="85"/>
      <c r="P272" s="222">
        <f>O272*H272</f>
        <v>0</v>
      </c>
      <c r="Q272" s="222">
        <v>0</v>
      </c>
      <c r="R272" s="222">
        <f>Q272*H272</f>
        <v>0</v>
      </c>
      <c r="S272" s="222">
        <v>0</v>
      </c>
      <c r="T272" s="223">
        <f>S272*H272</f>
        <v>0</v>
      </c>
      <c r="U272" s="39"/>
      <c r="V272" s="39"/>
      <c r="W272" s="39"/>
      <c r="X272" s="39"/>
      <c r="Y272" s="39"/>
      <c r="Z272" s="39"/>
      <c r="AA272" s="39"/>
      <c r="AB272" s="39"/>
      <c r="AC272" s="39"/>
      <c r="AD272" s="39"/>
      <c r="AE272" s="39"/>
      <c r="AR272" s="224" t="s">
        <v>270</v>
      </c>
      <c r="AT272" s="224" t="s">
        <v>295</v>
      </c>
      <c r="AU272" s="224" t="s">
        <v>78</v>
      </c>
      <c r="AY272" s="18" t="s">
        <v>216</v>
      </c>
      <c r="BE272" s="225">
        <f>IF(N272="základní",J272,0)</f>
        <v>0</v>
      </c>
      <c r="BF272" s="225">
        <f>IF(N272="snížená",J272,0)</f>
        <v>0</v>
      </c>
      <c r="BG272" s="225">
        <f>IF(N272="zákl. přenesená",J272,0)</f>
        <v>0</v>
      </c>
      <c r="BH272" s="225">
        <f>IF(N272="sníž. přenesená",J272,0)</f>
        <v>0</v>
      </c>
      <c r="BI272" s="225">
        <f>IF(N272="nulová",J272,0)</f>
        <v>0</v>
      </c>
      <c r="BJ272" s="18" t="s">
        <v>76</v>
      </c>
      <c r="BK272" s="225">
        <f>ROUND(I272*H272,2)</f>
        <v>0</v>
      </c>
      <c r="BL272" s="18" t="s">
        <v>224</v>
      </c>
      <c r="BM272" s="224" t="s">
        <v>3449</v>
      </c>
    </row>
    <row r="273" s="2" customFormat="1" ht="13.8" customHeight="1">
      <c r="A273" s="39"/>
      <c r="B273" s="40"/>
      <c r="C273" s="263" t="s">
        <v>706</v>
      </c>
      <c r="D273" s="263" t="s">
        <v>295</v>
      </c>
      <c r="E273" s="264" t="s">
        <v>3450</v>
      </c>
      <c r="F273" s="265" t="s">
        <v>3451</v>
      </c>
      <c r="G273" s="266" t="s">
        <v>3369</v>
      </c>
      <c r="H273" s="267">
        <v>16</v>
      </c>
      <c r="I273" s="268"/>
      <c r="J273" s="269">
        <f>ROUND(I273*H273,2)</f>
        <v>0</v>
      </c>
      <c r="K273" s="265" t="s">
        <v>19</v>
      </c>
      <c r="L273" s="270"/>
      <c r="M273" s="271" t="s">
        <v>19</v>
      </c>
      <c r="N273" s="272" t="s">
        <v>40</v>
      </c>
      <c r="O273" s="85"/>
      <c r="P273" s="222">
        <f>O273*H273</f>
        <v>0</v>
      </c>
      <c r="Q273" s="222">
        <v>0</v>
      </c>
      <c r="R273" s="222">
        <f>Q273*H273</f>
        <v>0</v>
      </c>
      <c r="S273" s="222">
        <v>0</v>
      </c>
      <c r="T273" s="223">
        <f>S273*H273</f>
        <v>0</v>
      </c>
      <c r="U273" s="39"/>
      <c r="V273" s="39"/>
      <c r="W273" s="39"/>
      <c r="X273" s="39"/>
      <c r="Y273" s="39"/>
      <c r="Z273" s="39"/>
      <c r="AA273" s="39"/>
      <c r="AB273" s="39"/>
      <c r="AC273" s="39"/>
      <c r="AD273" s="39"/>
      <c r="AE273" s="39"/>
      <c r="AR273" s="224" t="s">
        <v>270</v>
      </c>
      <c r="AT273" s="224" t="s">
        <v>295</v>
      </c>
      <c r="AU273" s="224" t="s">
        <v>78</v>
      </c>
      <c r="AY273" s="18" t="s">
        <v>216</v>
      </c>
      <c r="BE273" s="225">
        <f>IF(N273="základní",J273,0)</f>
        <v>0</v>
      </c>
      <c r="BF273" s="225">
        <f>IF(N273="snížená",J273,0)</f>
        <v>0</v>
      </c>
      <c r="BG273" s="225">
        <f>IF(N273="zákl. přenesená",J273,0)</f>
        <v>0</v>
      </c>
      <c r="BH273" s="225">
        <f>IF(N273="sníž. přenesená",J273,0)</f>
        <v>0</v>
      </c>
      <c r="BI273" s="225">
        <f>IF(N273="nulová",J273,0)</f>
        <v>0</v>
      </c>
      <c r="BJ273" s="18" t="s">
        <v>76</v>
      </c>
      <c r="BK273" s="225">
        <f>ROUND(I273*H273,2)</f>
        <v>0</v>
      </c>
      <c r="BL273" s="18" t="s">
        <v>224</v>
      </c>
      <c r="BM273" s="224" t="s">
        <v>3452</v>
      </c>
    </row>
    <row r="274" s="2" customFormat="1" ht="13.8" customHeight="1">
      <c r="A274" s="39"/>
      <c r="B274" s="40"/>
      <c r="C274" s="263" t="s">
        <v>714</v>
      </c>
      <c r="D274" s="263" t="s">
        <v>295</v>
      </c>
      <c r="E274" s="264" t="s">
        <v>3453</v>
      </c>
      <c r="F274" s="265" t="s">
        <v>3454</v>
      </c>
      <c r="G274" s="266" t="s">
        <v>3369</v>
      </c>
      <c r="H274" s="267">
        <v>6</v>
      </c>
      <c r="I274" s="268"/>
      <c r="J274" s="269">
        <f>ROUND(I274*H274,2)</f>
        <v>0</v>
      </c>
      <c r="K274" s="265" t="s">
        <v>19</v>
      </c>
      <c r="L274" s="270"/>
      <c r="M274" s="271" t="s">
        <v>19</v>
      </c>
      <c r="N274" s="272" t="s">
        <v>40</v>
      </c>
      <c r="O274" s="85"/>
      <c r="P274" s="222">
        <f>O274*H274</f>
        <v>0</v>
      </c>
      <c r="Q274" s="222">
        <v>0</v>
      </c>
      <c r="R274" s="222">
        <f>Q274*H274</f>
        <v>0</v>
      </c>
      <c r="S274" s="222">
        <v>0</v>
      </c>
      <c r="T274" s="223">
        <f>S274*H274</f>
        <v>0</v>
      </c>
      <c r="U274" s="39"/>
      <c r="V274" s="39"/>
      <c r="W274" s="39"/>
      <c r="X274" s="39"/>
      <c r="Y274" s="39"/>
      <c r="Z274" s="39"/>
      <c r="AA274" s="39"/>
      <c r="AB274" s="39"/>
      <c r="AC274" s="39"/>
      <c r="AD274" s="39"/>
      <c r="AE274" s="39"/>
      <c r="AR274" s="224" t="s">
        <v>270</v>
      </c>
      <c r="AT274" s="224" t="s">
        <v>295</v>
      </c>
      <c r="AU274" s="224" t="s">
        <v>78</v>
      </c>
      <c r="AY274" s="18" t="s">
        <v>216</v>
      </c>
      <c r="BE274" s="225">
        <f>IF(N274="základní",J274,0)</f>
        <v>0</v>
      </c>
      <c r="BF274" s="225">
        <f>IF(N274="snížená",J274,0)</f>
        <v>0</v>
      </c>
      <c r="BG274" s="225">
        <f>IF(N274="zákl. přenesená",J274,0)</f>
        <v>0</v>
      </c>
      <c r="BH274" s="225">
        <f>IF(N274="sníž. přenesená",J274,0)</f>
        <v>0</v>
      </c>
      <c r="BI274" s="225">
        <f>IF(N274="nulová",J274,0)</f>
        <v>0</v>
      </c>
      <c r="BJ274" s="18" t="s">
        <v>76</v>
      </c>
      <c r="BK274" s="225">
        <f>ROUND(I274*H274,2)</f>
        <v>0</v>
      </c>
      <c r="BL274" s="18" t="s">
        <v>224</v>
      </c>
      <c r="BM274" s="224" t="s">
        <v>3455</v>
      </c>
    </row>
    <row r="275" s="2" customFormat="1" ht="13.8" customHeight="1">
      <c r="A275" s="39"/>
      <c r="B275" s="40"/>
      <c r="C275" s="263" t="s">
        <v>718</v>
      </c>
      <c r="D275" s="263" t="s">
        <v>295</v>
      </c>
      <c r="E275" s="264" t="s">
        <v>3456</v>
      </c>
      <c r="F275" s="265" t="s">
        <v>3457</v>
      </c>
      <c r="G275" s="266" t="s">
        <v>3369</v>
      </c>
      <c r="H275" s="267">
        <v>5</v>
      </c>
      <c r="I275" s="268"/>
      <c r="J275" s="269">
        <f>ROUND(I275*H275,2)</f>
        <v>0</v>
      </c>
      <c r="K275" s="265" t="s">
        <v>19</v>
      </c>
      <c r="L275" s="270"/>
      <c r="M275" s="271" t="s">
        <v>19</v>
      </c>
      <c r="N275" s="272" t="s">
        <v>40</v>
      </c>
      <c r="O275" s="85"/>
      <c r="P275" s="222">
        <f>O275*H275</f>
        <v>0</v>
      </c>
      <c r="Q275" s="222">
        <v>0</v>
      </c>
      <c r="R275" s="222">
        <f>Q275*H275</f>
        <v>0</v>
      </c>
      <c r="S275" s="222">
        <v>0</v>
      </c>
      <c r="T275" s="223">
        <f>S275*H275</f>
        <v>0</v>
      </c>
      <c r="U275" s="39"/>
      <c r="V275" s="39"/>
      <c r="W275" s="39"/>
      <c r="X275" s="39"/>
      <c r="Y275" s="39"/>
      <c r="Z275" s="39"/>
      <c r="AA275" s="39"/>
      <c r="AB275" s="39"/>
      <c r="AC275" s="39"/>
      <c r="AD275" s="39"/>
      <c r="AE275" s="39"/>
      <c r="AR275" s="224" t="s">
        <v>270</v>
      </c>
      <c r="AT275" s="224" t="s">
        <v>295</v>
      </c>
      <c r="AU275" s="224" t="s">
        <v>78</v>
      </c>
      <c r="AY275" s="18" t="s">
        <v>216</v>
      </c>
      <c r="BE275" s="225">
        <f>IF(N275="základní",J275,0)</f>
        <v>0</v>
      </c>
      <c r="BF275" s="225">
        <f>IF(N275="snížená",J275,0)</f>
        <v>0</v>
      </c>
      <c r="BG275" s="225">
        <f>IF(N275="zákl. přenesená",J275,0)</f>
        <v>0</v>
      </c>
      <c r="BH275" s="225">
        <f>IF(N275="sníž. přenesená",J275,0)</f>
        <v>0</v>
      </c>
      <c r="BI275" s="225">
        <f>IF(N275="nulová",J275,0)</f>
        <v>0</v>
      </c>
      <c r="BJ275" s="18" t="s">
        <v>76</v>
      </c>
      <c r="BK275" s="225">
        <f>ROUND(I275*H275,2)</f>
        <v>0</v>
      </c>
      <c r="BL275" s="18" t="s">
        <v>224</v>
      </c>
      <c r="BM275" s="224" t="s">
        <v>3458</v>
      </c>
    </row>
    <row r="276" s="2" customFormat="1" ht="13.8" customHeight="1">
      <c r="A276" s="39"/>
      <c r="B276" s="40"/>
      <c r="C276" s="263" t="s">
        <v>724</v>
      </c>
      <c r="D276" s="263" t="s">
        <v>295</v>
      </c>
      <c r="E276" s="264" t="s">
        <v>3459</v>
      </c>
      <c r="F276" s="265" t="s">
        <v>3460</v>
      </c>
      <c r="G276" s="266" t="s">
        <v>3461</v>
      </c>
      <c r="H276" s="267">
        <v>1</v>
      </c>
      <c r="I276" s="268"/>
      <c r="J276" s="269">
        <f>ROUND(I276*H276,2)</f>
        <v>0</v>
      </c>
      <c r="K276" s="265" t="s">
        <v>19</v>
      </c>
      <c r="L276" s="270"/>
      <c r="M276" s="271" t="s">
        <v>19</v>
      </c>
      <c r="N276" s="272" t="s">
        <v>40</v>
      </c>
      <c r="O276" s="85"/>
      <c r="P276" s="222">
        <f>O276*H276</f>
        <v>0</v>
      </c>
      <c r="Q276" s="222">
        <v>0</v>
      </c>
      <c r="R276" s="222">
        <f>Q276*H276</f>
        <v>0</v>
      </c>
      <c r="S276" s="222">
        <v>0</v>
      </c>
      <c r="T276" s="223">
        <f>S276*H276</f>
        <v>0</v>
      </c>
      <c r="U276" s="39"/>
      <c r="V276" s="39"/>
      <c r="W276" s="39"/>
      <c r="X276" s="39"/>
      <c r="Y276" s="39"/>
      <c r="Z276" s="39"/>
      <c r="AA276" s="39"/>
      <c r="AB276" s="39"/>
      <c r="AC276" s="39"/>
      <c r="AD276" s="39"/>
      <c r="AE276" s="39"/>
      <c r="AR276" s="224" t="s">
        <v>270</v>
      </c>
      <c r="AT276" s="224" t="s">
        <v>295</v>
      </c>
      <c r="AU276" s="224" t="s">
        <v>78</v>
      </c>
      <c r="AY276" s="18" t="s">
        <v>216</v>
      </c>
      <c r="BE276" s="225">
        <f>IF(N276="základní",J276,0)</f>
        <v>0</v>
      </c>
      <c r="BF276" s="225">
        <f>IF(N276="snížená",J276,0)</f>
        <v>0</v>
      </c>
      <c r="BG276" s="225">
        <f>IF(N276="zákl. přenesená",J276,0)</f>
        <v>0</v>
      </c>
      <c r="BH276" s="225">
        <f>IF(N276="sníž. přenesená",J276,0)</f>
        <v>0</v>
      </c>
      <c r="BI276" s="225">
        <f>IF(N276="nulová",J276,0)</f>
        <v>0</v>
      </c>
      <c r="BJ276" s="18" t="s">
        <v>76</v>
      </c>
      <c r="BK276" s="225">
        <f>ROUND(I276*H276,2)</f>
        <v>0</v>
      </c>
      <c r="BL276" s="18" t="s">
        <v>224</v>
      </c>
      <c r="BM276" s="224" t="s">
        <v>3462</v>
      </c>
    </row>
    <row r="277" s="2" customFormat="1" ht="13.8" customHeight="1">
      <c r="A277" s="39"/>
      <c r="B277" s="40"/>
      <c r="C277" s="263" t="s">
        <v>733</v>
      </c>
      <c r="D277" s="263" t="s">
        <v>295</v>
      </c>
      <c r="E277" s="264" t="s">
        <v>3463</v>
      </c>
      <c r="F277" s="265" t="s">
        <v>3464</v>
      </c>
      <c r="G277" s="266" t="s">
        <v>3461</v>
      </c>
      <c r="H277" s="267">
        <v>1</v>
      </c>
      <c r="I277" s="268"/>
      <c r="J277" s="269">
        <f>ROUND(I277*H277,2)</f>
        <v>0</v>
      </c>
      <c r="K277" s="265" t="s">
        <v>19</v>
      </c>
      <c r="L277" s="270"/>
      <c r="M277" s="271" t="s">
        <v>19</v>
      </c>
      <c r="N277" s="272" t="s">
        <v>40</v>
      </c>
      <c r="O277" s="85"/>
      <c r="P277" s="222">
        <f>O277*H277</f>
        <v>0</v>
      </c>
      <c r="Q277" s="222">
        <v>0</v>
      </c>
      <c r="R277" s="222">
        <f>Q277*H277</f>
        <v>0</v>
      </c>
      <c r="S277" s="222">
        <v>0</v>
      </c>
      <c r="T277" s="223">
        <f>S277*H277</f>
        <v>0</v>
      </c>
      <c r="U277" s="39"/>
      <c r="V277" s="39"/>
      <c r="W277" s="39"/>
      <c r="X277" s="39"/>
      <c r="Y277" s="39"/>
      <c r="Z277" s="39"/>
      <c r="AA277" s="39"/>
      <c r="AB277" s="39"/>
      <c r="AC277" s="39"/>
      <c r="AD277" s="39"/>
      <c r="AE277" s="39"/>
      <c r="AR277" s="224" t="s">
        <v>270</v>
      </c>
      <c r="AT277" s="224" t="s">
        <v>295</v>
      </c>
      <c r="AU277" s="224" t="s">
        <v>78</v>
      </c>
      <c r="AY277" s="18" t="s">
        <v>216</v>
      </c>
      <c r="BE277" s="225">
        <f>IF(N277="základní",J277,0)</f>
        <v>0</v>
      </c>
      <c r="BF277" s="225">
        <f>IF(N277="snížená",J277,0)</f>
        <v>0</v>
      </c>
      <c r="BG277" s="225">
        <f>IF(N277="zákl. přenesená",J277,0)</f>
        <v>0</v>
      </c>
      <c r="BH277" s="225">
        <f>IF(N277="sníž. přenesená",J277,0)</f>
        <v>0</v>
      </c>
      <c r="BI277" s="225">
        <f>IF(N277="nulová",J277,0)</f>
        <v>0</v>
      </c>
      <c r="BJ277" s="18" t="s">
        <v>76</v>
      </c>
      <c r="BK277" s="225">
        <f>ROUND(I277*H277,2)</f>
        <v>0</v>
      </c>
      <c r="BL277" s="18" t="s">
        <v>224</v>
      </c>
      <c r="BM277" s="224" t="s">
        <v>3465</v>
      </c>
    </row>
    <row r="278" s="2" customFormat="1" ht="13.8" customHeight="1">
      <c r="A278" s="39"/>
      <c r="B278" s="40"/>
      <c r="C278" s="263" t="s">
        <v>737</v>
      </c>
      <c r="D278" s="263" t="s">
        <v>295</v>
      </c>
      <c r="E278" s="264" t="s">
        <v>3466</v>
      </c>
      <c r="F278" s="265" t="s">
        <v>3467</v>
      </c>
      <c r="G278" s="266" t="s">
        <v>3461</v>
      </c>
      <c r="H278" s="267">
        <v>1</v>
      </c>
      <c r="I278" s="268"/>
      <c r="J278" s="269">
        <f>ROUND(I278*H278,2)</f>
        <v>0</v>
      </c>
      <c r="K278" s="265" t="s">
        <v>19</v>
      </c>
      <c r="L278" s="270"/>
      <c r="M278" s="271" t="s">
        <v>19</v>
      </c>
      <c r="N278" s="272" t="s">
        <v>40</v>
      </c>
      <c r="O278" s="85"/>
      <c r="P278" s="222">
        <f>O278*H278</f>
        <v>0</v>
      </c>
      <c r="Q278" s="222">
        <v>0</v>
      </c>
      <c r="R278" s="222">
        <f>Q278*H278</f>
        <v>0</v>
      </c>
      <c r="S278" s="222">
        <v>0</v>
      </c>
      <c r="T278" s="223">
        <f>S278*H278</f>
        <v>0</v>
      </c>
      <c r="U278" s="39"/>
      <c r="V278" s="39"/>
      <c r="W278" s="39"/>
      <c r="X278" s="39"/>
      <c r="Y278" s="39"/>
      <c r="Z278" s="39"/>
      <c r="AA278" s="39"/>
      <c r="AB278" s="39"/>
      <c r="AC278" s="39"/>
      <c r="AD278" s="39"/>
      <c r="AE278" s="39"/>
      <c r="AR278" s="224" t="s">
        <v>270</v>
      </c>
      <c r="AT278" s="224" t="s">
        <v>295</v>
      </c>
      <c r="AU278" s="224" t="s">
        <v>78</v>
      </c>
      <c r="AY278" s="18" t="s">
        <v>216</v>
      </c>
      <c r="BE278" s="225">
        <f>IF(N278="základní",J278,0)</f>
        <v>0</v>
      </c>
      <c r="BF278" s="225">
        <f>IF(N278="snížená",J278,0)</f>
        <v>0</v>
      </c>
      <c r="BG278" s="225">
        <f>IF(N278="zákl. přenesená",J278,0)</f>
        <v>0</v>
      </c>
      <c r="BH278" s="225">
        <f>IF(N278="sníž. přenesená",J278,0)</f>
        <v>0</v>
      </c>
      <c r="BI278" s="225">
        <f>IF(N278="nulová",J278,0)</f>
        <v>0</v>
      </c>
      <c r="BJ278" s="18" t="s">
        <v>76</v>
      </c>
      <c r="BK278" s="225">
        <f>ROUND(I278*H278,2)</f>
        <v>0</v>
      </c>
      <c r="BL278" s="18" t="s">
        <v>224</v>
      </c>
      <c r="BM278" s="224" t="s">
        <v>3468</v>
      </c>
    </row>
    <row r="279" s="2" customFormat="1" ht="13.8" customHeight="1">
      <c r="A279" s="39"/>
      <c r="B279" s="40"/>
      <c r="C279" s="263" t="s">
        <v>741</v>
      </c>
      <c r="D279" s="263" t="s">
        <v>295</v>
      </c>
      <c r="E279" s="264" t="s">
        <v>3469</v>
      </c>
      <c r="F279" s="265" t="s">
        <v>3470</v>
      </c>
      <c r="G279" s="266" t="s">
        <v>3461</v>
      </c>
      <c r="H279" s="267">
        <v>1</v>
      </c>
      <c r="I279" s="268"/>
      <c r="J279" s="269">
        <f>ROUND(I279*H279,2)</f>
        <v>0</v>
      </c>
      <c r="K279" s="265" t="s">
        <v>19</v>
      </c>
      <c r="L279" s="270"/>
      <c r="M279" s="271" t="s">
        <v>19</v>
      </c>
      <c r="N279" s="272" t="s">
        <v>40</v>
      </c>
      <c r="O279" s="85"/>
      <c r="P279" s="222">
        <f>O279*H279</f>
        <v>0</v>
      </c>
      <c r="Q279" s="222">
        <v>0</v>
      </c>
      <c r="R279" s="222">
        <f>Q279*H279</f>
        <v>0</v>
      </c>
      <c r="S279" s="222">
        <v>0</v>
      </c>
      <c r="T279" s="223">
        <f>S279*H279</f>
        <v>0</v>
      </c>
      <c r="U279" s="39"/>
      <c r="V279" s="39"/>
      <c r="W279" s="39"/>
      <c r="X279" s="39"/>
      <c r="Y279" s="39"/>
      <c r="Z279" s="39"/>
      <c r="AA279" s="39"/>
      <c r="AB279" s="39"/>
      <c r="AC279" s="39"/>
      <c r="AD279" s="39"/>
      <c r="AE279" s="39"/>
      <c r="AR279" s="224" t="s">
        <v>270</v>
      </c>
      <c r="AT279" s="224" t="s">
        <v>295</v>
      </c>
      <c r="AU279" s="224" t="s">
        <v>78</v>
      </c>
      <c r="AY279" s="18" t="s">
        <v>216</v>
      </c>
      <c r="BE279" s="225">
        <f>IF(N279="základní",J279,0)</f>
        <v>0</v>
      </c>
      <c r="BF279" s="225">
        <f>IF(N279="snížená",J279,0)</f>
        <v>0</v>
      </c>
      <c r="BG279" s="225">
        <f>IF(N279="zákl. přenesená",J279,0)</f>
        <v>0</v>
      </c>
      <c r="BH279" s="225">
        <f>IF(N279="sníž. přenesená",J279,0)</f>
        <v>0</v>
      </c>
      <c r="BI279" s="225">
        <f>IF(N279="nulová",J279,0)</f>
        <v>0</v>
      </c>
      <c r="BJ279" s="18" t="s">
        <v>76</v>
      </c>
      <c r="BK279" s="225">
        <f>ROUND(I279*H279,2)</f>
        <v>0</v>
      </c>
      <c r="BL279" s="18" t="s">
        <v>224</v>
      </c>
      <c r="BM279" s="224" t="s">
        <v>3471</v>
      </c>
    </row>
    <row r="280" s="2" customFormat="1" ht="13.8" customHeight="1">
      <c r="A280" s="39"/>
      <c r="B280" s="40"/>
      <c r="C280" s="263" t="s">
        <v>1479</v>
      </c>
      <c r="D280" s="263" t="s">
        <v>295</v>
      </c>
      <c r="E280" s="264" t="s">
        <v>3472</v>
      </c>
      <c r="F280" s="265" t="s">
        <v>3473</v>
      </c>
      <c r="G280" s="266" t="s">
        <v>3369</v>
      </c>
      <c r="H280" s="267">
        <v>1</v>
      </c>
      <c r="I280" s="268"/>
      <c r="J280" s="269">
        <f>ROUND(I280*H280,2)</f>
        <v>0</v>
      </c>
      <c r="K280" s="265" t="s">
        <v>19</v>
      </c>
      <c r="L280" s="270"/>
      <c r="M280" s="271" t="s">
        <v>19</v>
      </c>
      <c r="N280" s="272" t="s">
        <v>40</v>
      </c>
      <c r="O280" s="85"/>
      <c r="P280" s="222">
        <f>O280*H280</f>
        <v>0</v>
      </c>
      <c r="Q280" s="222">
        <v>0</v>
      </c>
      <c r="R280" s="222">
        <f>Q280*H280</f>
        <v>0</v>
      </c>
      <c r="S280" s="222">
        <v>0</v>
      </c>
      <c r="T280" s="223">
        <f>S280*H280</f>
        <v>0</v>
      </c>
      <c r="U280" s="39"/>
      <c r="V280" s="39"/>
      <c r="W280" s="39"/>
      <c r="X280" s="39"/>
      <c r="Y280" s="39"/>
      <c r="Z280" s="39"/>
      <c r="AA280" s="39"/>
      <c r="AB280" s="39"/>
      <c r="AC280" s="39"/>
      <c r="AD280" s="39"/>
      <c r="AE280" s="39"/>
      <c r="AR280" s="224" t="s">
        <v>270</v>
      </c>
      <c r="AT280" s="224" t="s">
        <v>295</v>
      </c>
      <c r="AU280" s="224" t="s">
        <v>78</v>
      </c>
      <c r="AY280" s="18" t="s">
        <v>216</v>
      </c>
      <c r="BE280" s="225">
        <f>IF(N280="základní",J280,0)</f>
        <v>0</v>
      </c>
      <c r="BF280" s="225">
        <f>IF(N280="snížená",J280,0)</f>
        <v>0</v>
      </c>
      <c r="BG280" s="225">
        <f>IF(N280="zákl. přenesená",J280,0)</f>
        <v>0</v>
      </c>
      <c r="BH280" s="225">
        <f>IF(N280="sníž. přenesená",J280,0)</f>
        <v>0</v>
      </c>
      <c r="BI280" s="225">
        <f>IF(N280="nulová",J280,0)</f>
        <v>0</v>
      </c>
      <c r="BJ280" s="18" t="s">
        <v>76</v>
      </c>
      <c r="BK280" s="225">
        <f>ROUND(I280*H280,2)</f>
        <v>0</v>
      </c>
      <c r="BL280" s="18" t="s">
        <v>224</v>
      </c>
      <c r="BM280" s="224" t="s">
        <v>3474</v>
      </c>
    </row>
    <row r="281" s="2" customFormat="1" ht="13.8" customHeight="1">
      <c r="A281" s="39"/>
      <c r="B281" s="40"/>
      <c r="C281" s="263" t="s">
        <v>1482</v>
      </c>
      <c r="D281" s="263" t="s">
        <v>295</v>
      </c>
      <c r="E281" s="264" t="s">
        <v>3475</v>
      </c>
      <c r="F281" s="265" t="s">
        <v>3476</v>
      </c>
      <c r="G281" s="266" t="s">
        <v>3477</v>
      </c>
      <c r="H281" s="267">
        <v>1</v>
      </c>
      <c r="I281" s="268"/>
      <c r="J281" s="269">
        <f>ROUND(I281*H281,2)</f>
        <v>0</v>
      </c>
      <c r="K281" s="265" t="s">
        <v>19</v>
      </c>
      <c r="L281" s="270"/>
      <c r="M281" s="271" t="s">
        <v>19</v>
      </c>
      <c r="N281" s="272" t="s">
        <v>40</v>
      </c>
      <c r="O281" s="85"/>
      <c r="P281" s="222">
        <f>O281*H281</f>
        <v>0</v>
      </c>
      <c r="Q281" s="222">
        <v>0</v>
      </c>
      <c r="R281" s="222">
        <f>Q281*H281</f>
        <v>0</v>
      </c>
      <c r="S281" s="222">
        <v>0</v>
      </c>
      <c r="T281" s="223">
        <f>S281*H281</f>
        <v>0</v>
      </c>
      <c r="U281" s="39"/>
      <c r="V281" s="39"/>
      <c r="W281" s="39"/>
      <c r="X281" s="39"/>
      <c r="Y281" s="39"/>
      <c r="Z281" s="39"/>
      <c r="AA281" s="39"/>
      <c r="AB281" s="39"/>
      <c r="AC281" s="39"/>
      <c r="AD281" s="39"/>
      <c r="AE281" s="39"/>
      <c r="AR281" s="224" t="s">
        <v>270</v>
      </c>
      <c r="AT281" s="224" t="s">
        <v>295</v>
      </c>
      <c r="AU281" s="224" t="s">
        <v>78</v>
      </c>
      <c r="AY281" s="18" t="s">
        <v>216</v>
      </c>
      <c r="BE281" s="225">
        <f>IF(N281="základní",J281,0)</f>
        <v>0</v>
      </c>
      <c r="BF281" s="225">
        <f>IF(N281="snížená",J281,0)</f>
        <v>0</v>
      </c>
      <c r="BG281" s="225">
        <f>IF(N281="zákl. přenesená",J281,0)</f>
        <v>0</v>
      </c>
      <c r="BH281" s="225">
        <f>IF(N281="sníž. přenesená",J281,0)</f>
        <v>0</v>
      </c>
      <c r="BI281" s="225">
        <f>IF(N281="nulová",J281,0)</f>
        <v>0</v>
      </c>
      <c r="BJ281" s="18" t="s">
        <v>76</v>
      </c>
      <c r="BK281" s="225">
        <f>ROUND(I281*H281,2)</f>
        <v>0</v>
      </c>
      <c r="BL281" s="18" t="s">
        <v>224</v>
      </c>
      <c r="BM281" s="224" t="s">
        <v>3478</v>
      </c>
    </row>
    <row r="282" s="2" customFormat="1" ht="13.8" customHeight="1">
      <c r="A282" s="39"/>
      <c r="B282" s="40"/>
      <c r="C282" s="263" t="s">
        <v>1484</v>
      </c>
      <c r="D282" s="263" t="s">
        <v>295</v>
      </c>
      <c r="E282" s="264" t="s">
        <v>3479</v>
      </c>
      <c r="F282" s="265" t="s">
        <v>3480</v>
      </c>
      <c r="G282" s="266" t="s">
        <v>3369</v>
      </c>
      <c r="H282" s="267">
        <v>68</v>
      </c>
      <c r="I282" s="268"/>
      <c r="J282" s="269">
        <f>ROUND(I282*H282,2)</f>
        <v>0</v>
      </c>
      <c r="K282" s="265" t="s">
        <v>19</v>
      </c>
      <c r="L282" s="270"/>
      <c r="M282" s="271" t="s">
        <v>19</v>
      </c>
      <c r="N282" s="272" t="s">
        <v>40</v>
      </c>
      <c r="O282" s="85"/>
      <c r="P282" s="222">
        <f>O282*H282</f>
        <v>0</v>
      </c>
      <c r="Q282" s="222">
        <v>0</v>
      </c>
      <c r="R282" s="222">
        <f>Q282*H282</f>
        <v>0</v>
      </c>
      <c r="S282" s="222">
        <v>0</v>
      </c>
      <c r="T282" s="223">
        <f>S282*H282</f>
        <v>0</v>
      </c>
      <c r="U282" s="39"/>
      <c r="V282" s="39"/>
      <c r="W282" s="39"/>
      <c r="X282" s="39"/>
      <c r="Y282" s="39"/>
      <c r="Z282" s="39"/>
      <c r="AA282" s="39"/>
      <c r="AB282" s="39"/>
      <c r="AC282" s="39"/>
      <c r="AD282" s="39"/>
      <c r="AE282" s="39"/>
      <c r="AR282" s="224" t="s">
        <v>270</v>
      </c>
      <c r="AT282" s="224" t="s">
        <v>295</v>
      </c>
      <c r="AU282" s="224" t="s">
        <v>78</v>
      </c>
      <c r="AY282" s="18" t="s">
        <v>216</v>
      </c>
      <c r="BE282" s="225">
        <f>IF(N282="základní",J282,0)</f>
        <v>0</v>
      </c>
      <c r="BF282" s="225">
        <f>IF(N282="snížená",J282,0)</f>
        <v>0</v>
      </c>
      <c r="BG282" s="225">
        <f>IF(N282="zákl. přenesená",J282,0)</f>
        <v>0</v>
      </c>
      <c r="BH282" s="225">
        <f>IF(N282="sníž. přenesená",J282,0)</f>
        <v>0</v>
      </c>
      <c r="BI282" s="225">
        <f>IF(N282="nulová",J282,0)</f>
        <v>0</v>
      </c>
      <c r="BJ282" s="18" t="s">
        <v>76</v>
      </c>
      <c r="BK282" s="225">
        <f>ROUND(I282*H282,2)</f>
        <v>0</v>
      </c>
      <c r="BL282" s="18" t="s">
        <v>224</v>
      </c>
      <c r="BM282" s="224" t="s">
        <v>3481</v>
      </c>
    </row>
    <row r="283" s="2" customFormat="1" ht="13.8" customHeight="1">
      <c r="A283" s="39"/>
      <c r="B283" s="40"/>
      <c r="C283" s="263" t="s">
        <v>1488</v>
      </c>
      <c r="D283" s="263" t="s">
        <v>295</v>
      </c>
      <c r="E283" s="264" t="s">
        <v>3482</v>
      </c>
      <c r="F283" s="265" t="s">
        <v>3483</v>
      </c>
      <c r="G283" s="266" t="s">
        <v>3369</v>
      </c>
      <c r="H283" s="267">
        <v>16</v>
      </c>
      <c r="I283" s="268"/>
      <c r="J283" s="269">
        <f>ROUND(I283*H283,2)</f>
        <v>0</v>
      </c>
      <c r="K283" s="265" t="s">
        <v>19</v>
      </c>
      <c r="L283" s="270"/>
      <c r="M283" s="271" t="s">
        <v>19</v>
      </c>
      <c r="N283" s="272" t="s">
        <v>40</v>
      </c>
      <c r="O283" s="85"/>
      <c r="P283" s="222">
        <f>O283*H283</f>
        <v>0</v>
      </c>
      <c r="Q283" s="222">
        <v>0</v>
      </c>
      <c r="R283" s="222">
        <f>Q283*H283</f>
        <v>0</v>
      </c>
      <c r="S283" s="222">
        <v>0</v>
      </c>
      <c r="T283" s="223">
        <f>S283*H283</f>
        <v>0</v>
      </c>
      <c r="U283" s="39"/>
      <c r="V283" s="39"/>
      <c r="W283" s="39"/>
      <c r="X283" s="39"/>
      <c r="Y283" s="39"/>
      <c r="Z283" s="39"/>
      <c r="AA283" s="39"/>
      <c r="AB283" s="39"/>
      <c r="AC283" s="39"/>
      <c r="AD283" s="39"/>
      <c r="AE283" s="39"/>
      <c r="AR283" s="224" t="s">
        <v>270</v>
      </c>
      <c r="AT283" s="224" t="s">
        <v>295</v>
      </c>
      <c r="AU283" s="224" t="s">
        <v>78</v>
      </c>
      <c r="AY283" s="18" t="s">
        <v>216</v>
      </c>
      <c r="BE283" s="225">
        <f>IF(N283="základní",J283,0)</f>
        <v>0</v>
      </c>
      <c r="BF283" s="225">
        <f>IF(N283="snížená",J283,0)</f>
        <v>0</v>
      </c>
      <c r="BG283" s="225">
        <f>IF(N283="zákl. přenesená",J283,0)</f>
        <v>0</v>
      </c>
      <c r="BH283" s="225">
        <f>IF(N283="sníž. přenesená",J283,0)</f>
        <v>0</v>
      </c>
      <c r="BI283" s="225">
        <f>IF(N283="nulová",J283,0)</f>
        <v>0</v>
      </c>
      <c r="BJ283" s="18" t="s">
        <v>76</v>
      </c>
      <c r="BK283" s="225">
        <f>ROUND(I283*H283,2)</f>
        <v>0</v>
      </c>
      <c r="BL283" s="18" t="s">
        <v>224</v>
      </c>
      <c r="BM283" s="224" t="s">
        <v>3484</v>
      </c>
    </row>
    <row r="284" s="2" customFormat="1" ht="13.8" customHeight="1">
      <c r="A284" s="39"/>
      <c r="B284" s="40"/>
      <c r="C284" s="263" t="s">
        <v>1490</v>
      </c>
      <c r="D284" s="263" t="s">
        <v>295</v>
      </c>
      <c r="E284" s="264" t="s">
        <v>3485</v>
      </c>
      <c r="F284" s="265" t="s">
        <v>3486</v>
      </c>
      <c r="G284" s="266" t="s">
        <v>3369</v>
      </c>
      <c r="H284" s="267">
        <v>6</v>
      </c>
      <c r="I284" s="268"/>
      <c r="J284" s="269">
        <f>ROUND(I284*H284,2)</f>
        <v>0</v>
      </c>
      <c r="K284" s="265" t="s">
        <v>19</v>
      </c>
      <c r="L284" s="270"/>
      <c r="M284" s="271" t="s">
        <v>19</v>
      </c>
      <c r="N284" s="272" t="s">
        <v>40</v>
      </c>
      <c r="O284" s="85"/>
      <c r="P284" s="222">
        <f>O284*H284</f>
        <v>0</v>
      </c>
      <c r="Q284" s="222">
        <v>0</v>
      </c>
      <c r="R284" s="222">
        <f>Q284*H284</f>
        <v>0</v>
      </c>
      <c r="S284" s="222">
        <v>0</v>
      </c>
      <c r="T284" s="223">
        <f>S284*H284</f>
        <v>0</v>
      </c>
      <c r="U284" s="39"/>
      <c r="V284" s="39"/>
      <c r="W284" s="39"/>
      <c r="X284" s="39"/>
      <c r="Y284" s="39"/>
      <c r="Z284" s="39"/>
      <c r="AA284" s="39"/>
      <c r="AB284" s="39"/>
      <c r="AC284" s="39"/>
      <c r="AD284" s="39"/>
      <c r="AE284" s="39"/>
      <c r="AR284" s="224" t="s">
        <v>270</v>
      </c>
      <c r="AT284" s="224" t="s">
        <v>295</v>
      </c>
      <c r="AU284" s="224" t="s">
        <v>78</v>
      </c>
      <c r="AY284" s="18" t="s">
        <v>216</v>
      </c>
      <c r="BE284" s="225">
        <f>IF(N284="základní",J284,0)</f>
        <v>0</v>
      </c>
      <c r="BF284" s="225">
        <f>IF(N284="snížená",J284,0)</f>
        <v>0</v>
      </c>
      <c r="BG284" s="225">
        <f>IF(N284="zákl. přenesená",J284,0)</f>
        <v>0</v>
      </c>
      <c r="BH284" s="225">
        <f>IF(N284="sníž. přenesená",J284,0)</f>
        <v>0</v>
      </c>
      <c r="BI284" s="225">
        <f>IF(N284="nulová",J284,0)</f>
        <v>0</v>
      </c>
      <c r="BJ284" s="18" t="s">
        <v>76</v>
      </c>
      <c r="BK284" s="225">
        <f>ROUND(I284*H284,2)</f>
        <v>0</v>
      </c>
      <c r="BL284" s="18" t="s">
        <v>224</v>
      </c>
      <c r="BM284" s="224" t="s">
        <v>3487</v>
      </c>
    </row>
    <row r="285" s="2" customFormat="1" ht="13.8" customHeight="1">
      <c r="A285" s="39"/>
      <c r="B285" s="40"/>
      <c r="C285" s="263" t="s">
        <v>1492</v>
      </c>
      <c r="D285" s="263" t="s">
        <v>295</v>
      </c>
      <c r="E285" s="264" t="s">
        <v>3488</v>
      </c>
      <c r="F285" s="265" t="s">
        <v>3489</v>
      </c>
      <c r="G285" s="266" t="s">
        <v>3369</v>
      </c>
      <c r="H285" s="267">
        <v>5</v>
      </c>
      <c r="I285" s="268"/>
      <c r="J285" s="269">
        <f>ROUND(I285*H285,2)</f>
        <v>0</v>
      </c>
      <c r="K285" s="265" t="s">
        <v>19</v>
      </c>
      <c r="L285" s="270"/>
      <c r="M285" s="271" t="s">
        <v>19</v>
      </c>
      <c r="N285" s="272" t="s">
        <v>40</v>
      </c>
      <c r="O285" s="85"/>
      <c r="P285" s="222">
        <f>O285*H285</f>
        <v>0</v>
      </c>
      <c r="Q285" s="222">
        <v>0</v>
      </c>
      <c r="R285" s="222">
        <f>Q285*H285</f>
        <v>0</v>
      </c>
      <c r="S285" s="222">
        <v>0</v>
      </c>
      <c r="T285" s="223">
        <f>S285*H285</f>
        <v>0</v>
      </c>
      <c r="U285" s="39"/>
      <c r="V285" s="39"/>
      <c r="W285" s="39"/>
      <c r="X285" s="39"/>
      <c r="Y285" s="39"/>
      <c r="Z285" s="39"/>
      <c r="AA285" s="39"/>
      <c r="AB285" s="39"/>
      <c r="AC285" s="39"/>
      <c r="AD285" s="39"/>
      <c r="AE285" s="39"/>
      <c r="AR285" s="224" t="s">
        <v>270</v>
      </c>
      <c r="AT285" s="224" t="s">
        <v>295</v>
      </c>
      <c r="AU285" s="224" t="s">
        <v>78</v>
      </c>
      <c r="AY285" s="18" t="s">
        <v>216</v>
      </c>
      <c r="BE285" s="225">
        <f>IF(N285="základní",J285,0)</f>
        <v>0</v>
      </c>
      <c r="BF285" s="225">
        <f>IF(N285="snížená",J285,0)</f>
        <v>0</v>
      </c>
      <c r="BG285" s="225">
        <f>IF(N285="zákl. přenesená",J285,0)</f>
        <v>0</v>
      </c>
      <c r="BH285" s="225">
        <f>IF(N285="sníž. přenesená",J285,0)</f>
        <v>0</v>
      </c>
      <c r="BI285" s="225">
        <f>IF(N285="nulová",J285,0)</f>
        <v>0</v>
      </c>
      <c r="BJ285" s="18" t="s">
        <v>76</v>
      </c>
      <c r="BK285" s="225">
        <f>ROUND(I285*H285,2)</f>
        <v>0</v>
      </c>
      <c r="BL285" s="18" t="s">
        <v>224</v>
      </c>
      <c r="BM285" s="224" t="s">
        <v>3490</v>
      </c>
    </row>
    <row r="286" s="2" customFormat="1" ht="13.8" customHeight="1">
      <c r="A286" s="39"/>
      <c r="B286" s="40"/>
      <c r="C286" s="263" t="s">
        <v>1670</v>
      </c>
      <c r="D286" s="263" t="s">
        <v>295</v>
      </c>
      <c r="E286" s="264" t="s">
        <v>3491</v>
      </c>
      <c r="F286" s="265" t="s">
        <v>3492</v>
      </c>
      <c r="G286" s="266" t="s">
        <v>3369</v>
      </c>
      <c r="H286" s="267">
        <v>10</v>
      </c>
      <c r="I286" s="268"/>
      <c r="J286" s="269">
        <f>ROUND(I286*H286,2)</f>
        <v>0</v>
      </c>
      <c r="K286" s="265" t="s">
        <v>19</v>
      </c>
      <c r="L286" s="270"/>
      <c r="M286" s="271" t="s">
        <v>19</v>
      </c>
      <c r="N286" s="272" t="s">
        <v>40</v>
      </c>
      <c r="O286" s="85"/>
      <c r="P286" s="222">
        <f>O286*H286</f>
        <v>0</v>
      </c>
      <c r="Q286" s="222">
        <v>0</v>
      </c>
      <c r="R286" s="222">
        <f>Q286*H286</f>
        <v>0</v>
      </c>
      <c r="S286" s="222">
        <v>0</v>
      </c>
      <c r="T286" s="223">
        <f>S286*H286</f>
        <v>0</v>
      </c>
      <c r="U286" s="39"/>
      <c r="V286" s="39"/>
      <c r="W286" s="39"/>
      <c r="X286" s="39"/>
      <c r="Y286" s="39"/>
      <c r="Z286" s="39"/>
      <c r="AA286" s="39"/>
      <c r="AB286" s="39"/>
      <c r="AC286" s="39"/>
      <c r="AD286" s="39"/>
      <c r="AE286" s="39"/>
      <c r="AR286" s="224" t="s">
        <v>270</v>
      </c>
      <c r="AT286" s="224" t="s">
        <v>295</v>
      </c>
      <c r="AU286" s="224" t="s">
        <v>78</v>
      </c>
      <c r="AY286" s="18" t="s">
        <v>216</v>
      </c>
      <c r="BE286" s="225">
        <f>IF(N286="základní",J286,0)</f>
        <v>0</v>
      </c>
      <c r="BF286" s="225">
        <f>IF(N286="snížená",J286,0)</f>
        <v>0</v>
      </c>
      <c r="BG286" s="225">
        <f>IF(N286="zákl. přenesená",J286,0)</f>
        <v>0</v>
      </c>
      <c r="BH286" s="225">
        <f>IF(N286="sníž. přenesená",J286,0)</f>
        <v>0</v>
      </c>
      <c r="BI286" s="225">
        <f>IF(N286="nulová",J286,0)</f>
        <v>0</v>
      </c>
      <c r="BJ286" s="18" t="s">
        <v>76</v>
      </c>
      <c r="BK286" s="225">
        <f>ROUND(I286*H286,2)</f>
        <v>0</v>
      </c>
      <c r="BL286" s="18" t="s">
        <v>224</v>
      </c>
      <c r="BM286" s="224" t="s">
        <v>3493</v>
      </c>
    </row>
    <row r="287" s="2" customFormat="1" ht="13.8" customHeight="1">
      <c r="A287" s="39"/>
      <c r="B287" s="40"/>
      <c r="C287" s="263" t="s">
        <v>1672</v>
      </c>
      <c r="D287" s="263" t="s">
        <v>295</v>
      </c>
      <c r="E287" s="264" t="s">
        <v>3494</v>
      </c>
      <c r="F287" s="265" t="s">
        <v>3495</v>
      </c>
      <c r="G287" s="266" t="s">
        <v>3369</v>
      </c>
      <c r="H287" s="267">
        <v>2</v>
      </c>
      <c r="I287" s="268"/>
      <c r="J287" s="269">
        <f>ROUND(I287*H287,2)</f>
        <v>0</v>
      </c>
      <c r="K287" s="265" t="s">
        <v>19</v>
      </c>
      <c r="L287" s="270"/>
      <c r="M287" s="271" t="s">
        <v>19</v>
      </c>
      <c r="N287" s="272" t="s">
        <v>40</v>
      </c>
      <c r="O287" s="85"/>
      <c r="P287" s="222">
        <f>O287*H287</f>
        <v>0</v>
      </c>
      <c r="Q287" s="222">
        <v>0</v>
      </c>
      <c r="R287" s="222">
        <f>Q287*H287</f>
        <v>0</v>
      </c>
      <c r="S287" s="222">
        <v>0</v>
      </c>
      <c r="T287" s="223">
        <f>S287*H287</f>
        <v>0</v>
      </c>
      <c r="U287" s="39"/>
      <c r="V287" s="39"/>
      <c r="W287" s="39"/>
      <c r="X287" s="39"/>
      <c r="Y287" s="39"/>
      <c r="Z287" s="39"/>
      <c r="AA287" s="39"/>
      <c r="AB287" s="39"/>
      <c r="AC287" s="39"/>
      <c r="AD287" s="39"/>
      <c r="AE287" s="39"/>
      <c r="AR287" s="224" t="s">
        <v>270</v>
      </c>
      <c r="AT287" s="224" t="s">
        <v>295</v>
      </c>
      <c r="AU287" s="224" t="s">
        <v>78</v>
      </c>
      <c r="AY287" s="18" t="s">
        <v>216</v>
      </c>
      <c r="BE287" s="225">
        <f>IF(N287="základní",J287,0)</f>
        <v>0</v>
      </c>
      <c r="BF287" s="225">
        <f>IF(N287="snížená",J287,0)</f>
        <v>0</v>
      </c>
      <c r="BG287" s="225">
        <f>IF(N287="zákl. přenesená",J287,0)</f>
        <v>0</v>
      </c>
      <c r="BH287" s="225">
        <f>IF(N287="sníž. přenesená",J287,0)</f>
        <v>0</v>
      </c>
      <c r="BI287" s="225">
        <f>IF(N287="nulová",J287,0)</f>
        <v>0</v>
      </c>
      <c r="BJ287" s="18" t="s">
        <v>76</v>
      </c>
      <c r="BK287" s="225">
        <f>ROUND(I287*H287,2)</f>
        <v>0</v>
      </c>
      <c r="BL287" s="18" t="s">
        <v>224</v>
      </c>
      <c r="BM287" s="224" t="s">
        <v>3496</v>
      </c>
    </row>
    <row r="288" s="2" customFormat="1" ht="13.8" customHeight="1">
      <c r="A288" s="39"/>
      <c r="B288" s="40"/>
      <c r="C288" s="263" t="s">
        <v>1675</v>
      </c>
      <c r="D288" s="263" t="s">
        <v>295</v>
      </c>
      <c r="E288" s="264" t="s">
        <v>3497</v>
      </c>
      <c r="F288" s="265" t="s">
        <v>3498</v>
      </c>
      <c r="G288" s="266" t="s">
        <v>3369</v>
      </c>
      <c r="H288" s="267">
        <v>2</v>
      </c>
      <c r="I288" s="268"/>
      <c r="J288" s="269">
        <f>ROUND(I288*H288,2)</f>
        <v>0</v>
      </c>
      <c r="K288" s="265" t="s">
        <v>19</v>
      </c>
      <c r="L288" s="270"/>
      <c r="M288" s="271" t="s">
        <v>19</v>
      </c>
      <c r="N288" s="272" t="s">
        <v>40</v>
      </c>
      <c r="O288" s="85"/>
      <c r="P288" s="222">
        <f>O288*H288</f>
        <v>0</v>
      </c>
      <c r="Q288" s="222">
        <v>0</v>
      </c>
      <c r="R288" s="222">
        <f>Q288*H288</f>
        <v>0</v>
      </c>
      <c r="S288" s="222">
        <v>0</v>
      </c>
      <c r="T288" s="223">
        <f>S288*H288</f>
        <v>0</v>
      </c>
      <c r="U288" s="39"/>
      <c r="V288" s="39"/>
      <c r="W288" s="39"/>
      <c r="X288" s="39"/>
      <c r="Y288" s="39"/>
      <c r="Z288" s="39"/>
      <c r="AA288" s="39"/>
      <c r="AB288" s="39"/>
      <c r="AC288" s="39"/>
      <c r="AD288" s="39"/>
      <c r="AE288" s="39"/>
      <c r="AR288" s="224" t="s">
        <v>270</v>
      </c>
      <c r="AT288" s="224" t="s">
        <v>295</v>
      </c>
      <c r="AU288" s="224" t="s">
        <v>78</v>
      </c>
      <c r="AY288" s="18" t="s">
        <v>216</v>
      </c>
      <c r="BE288" s="225">
        <f>IF(N288="základní",J288,0)</f>
        <v>0</v>
      </c>
      <c r="BF288" s="225">
        <f>IF(N288="snížená",J288,0)</f>
        <v>0</v>
      </c>
      <c r="BG288" s="225">
        <f>IF(N288="zákl. přenesená",J288,0)</f>
        <v>0</v>
      </c>
      <c r="BH288" s="225">
        <f>IF(N288="sníž. přenesená",J288,0)</f>
        <v>0</v>
      </c>
      <c r="BI288" s="225">
        <f>IF(N288="nulová",J288,0)</f>
        <v>0</v>
      </c>
      <c r="BJ288" s="18" t="s">
        <v>76</v>
      </c>
      <c r="BK288" s="225">
        <f>ROUND(I288*H288,2)</f>
        <v>0</v>
      </c>
      <c r="BL288" s="18" t="s">
        <v>224</v>
      </c>
      <c r="BM288" s="224" t="s">
        <v>3499</v>
      </c>
    </row>
    <row r="289" s="2" customFormat="1" ht="13.8" customHeight="1">
      <c r="A289" s="39"/>
      <c r="B289" s="40"/>
      <c r="C289" s="263" t="s">
        <v>1677</v>
      </c>
      <c r="D289" s="263" t="s">
        <v>295</v>
      </c>
      <c r="E289" s="264" t="s">
        <v>3500</v>
      </c>
      <c r="F289" s="265" t="s">
        <v>3501</v>
      </c>
      <c r="G289" s="266" t="s">
        <v>3369</v>
      </c>
      <c r="H289" s="267">
        <v>10</v>
      </c>
      <c r="I289" s="268"/>
      <c r="J289" s="269">
        <f>ROUND(I289*H289,2)</f>
        <v>0</v>
      </c>
      <c r="K289" s="265" t="s">
        <v>19</v>
      </c>
      <c r="L289" s="270"/>
      <c r="M289" s="271" t="s">
        <v>19</v>
      </c>
      <c r="N289" s="272" t="s">
        <v>40</v>
      </c>
      <c r="O289" s="85"/>
      <c r="P289" s="222">
        <f>O289*H289</f>
        <v>0</v>
      </c>
      <c r="Q289" s="222">
        <v>0</v>
      </c>
      <c r="R289" s="222">
        <f>Q289*H289</f>
        <v>0</v>
      </c>
      <c r="S289" s="222">
        <v>0</v>
      </c>
      <c r="T289" s="223">
        <f>S289*H289</f>
        <v>0</v>
      </c>
      <c r="U289" s="39"/>
      <c r="V289" s="39"/>
      <c r="W289" s="39"/>
      <c r="X289" s="39"/>
      <c r="Y289" s="39"/>
      <c r="Z289" s="39"/>
      <c r="AA289" s="39"/>
      <c r="AB289" s="39"/>
      <c r="AC289" s="39"/>
      <c r="AD289" s="39"/>
      <c r="AE289" s="39"/>
      <c r="AR289" s="224" t="s">
        <v>270</v>
      </c>
      <c r="AT289" s="224" t="s">
        <v>295</v>
      </c>
      <c r="AU289" s="224" t="s">
        <v>78</v>
      </c>
      <c r="AY289" s="18" t="s">
        <v>216</v>
      </c>
      <c r="BE289" s="225">
        <f>IF(N289="základní",J289,0)</f>
        <v>0</v>
      </c>
      <c r="BF289" s="225">
        <f>IF(N289="snížená",J289,0)</f>
        <v>0</v>
      </c>
      <c r="BG289" s="225">
        <f>IF(N289="zákl. přenesená",J289,0)</f>
        <v>0</v>
      </c>
      <c r="BH289" s="225">
        <f>IF(N289="sníž. přenesená",J289,0)</f>
        <v>0</v>
      </c>
      <c r="BI289" s="225">
        <f>IF(N289="nulová",J289,0)</f>
        <v>0</v>
      </c>
      <c r="BJ289" s="18" t="s">
        <v>76</v>
      </c>
      <c r="BK289" s="225">
        <f>ROUND(I289*H289,2)</f>
        <v>0</v>
      </c>
      <c r="BL289" s="18" t="s">
        <v>224</v>
      </c>
      <c r="BM289" s="224" t="s">
        <v>3502</v>
      </c>
    </row>
    <row r="290" s="2" customFormat="1" ht="13.8" customHeight="1">
      <c r="A290" s="39"/>
      <c r="B290" s="40"/>
      <c r="C290" s="263" t="s">
        <v>1679</v>
      </c>
      <c r="D290" s="263" t="s">
        <v>295</v>
      </c>
      <c r="E290" s="264" t="s">
        <v>3503</v>
      </c>
      <c r="F290" s="265" t="s">
        <v>3504</v>
      </c>
      <c r="G290" s="266" t="s">
        <v>3369</v>
      </c>
      <c r="H290" s="267">
        <v>200</v>
      </c>
      <c r="I290" s="268"/>
      <c r="J290" s="269">
        <f>ROUND(I290*H290,2)</f>
        <v>0</v>
      </c>
      <c r="K290" s="265" t="s">
        <v>19</v>
      </c>
      <c r="L290" s="270"/>
      <c r="M290" s="271" t="s">
        <v>19</v>
      </c>
      <c r="N290" s="272" t="s">
        <v>40</v>
      </c>
      <c r="O290" s="85"/>
      <c r="P290" s="222">
        <f>O290*H290</f>
        <v>0</v>
      </c>
      <c r="Q290" s="222">
        <v>0</v>
      </c>
      <c r="R290" s="222">
        <f>Q290*H290</f>
        <v>0</v>
      </c>
      <c r="S290" s="222">
        <v>0</v>
      </c>
      <c r="T290" s="223">
        <f>S290*H290</f>
        <v>0</v>
      </c>
      <c r="U290" s="39"/>
      <c r="V290" s="39"/>
      <c r="W290" s="39"/>
      <c r="X290" s="39"/>
      <c r="Y290" s="39"/>
      <c r="Z290" s="39"/>
      <c r="AA290" s="39"/>
      <c r="AB290" s="39"/>
      <c r="AC290" s="39"/>
      <c r="AD290" s="39"/>
      <c r="AE290" s="39"/>
      <c r="AR290" s="224" t="s">
        <v>270</v>
      </c>
      <c r="AT290" s="224" t="s">
        <v>295</v>
      </c>
      <c r="AU290" s="224" t="s">
        <v>78</v>
      </c>
      <c r="AY290" s="18" t="s">
        <v>216</v>
      </c>
      <c r="BE290" s="225">
        <f>IF(N290="základní",J290,0)</f>
        <v>0</v>
      </c>
      <c r="BF290" s="225">
        <f>IF(N290="snížená",J290,0)</f>
        <v>0</v>
      </c>
      <c r="BG290" s="225">
        <f>IF(N290="zákl. přenesená",J290,0)</f>
        <v>0</v>
      </c>
      <c r="BH290" s="225">
        <f>IF(N290="sníž. přenesená",J290,0)</f>
        <v>0</v>
      </c>
      <c r="BI290" s="225">
        <f>IF(N290="nulová",J290,0)</f>
        <v>0</v>
      </c>
      <c r="BJ290" s="18" t="s">
        <v>76</v>
      </c>
      <c r="BK290" s="225">
        <f>ROUND(I290*H290,2)</f>
        <v>0</v>
      </c>
      <c r="BL290" s="18" t="s">
        <v>224</v>
      </c>
      <c r="BM290" s="224" t="s">
        <v>3505</v>
      </c>
    </row>
    <row r="291" s="2" customFormat="1" ht="13.8" customHeight="1">
      <c r="A291" s="39"/>
      <c r="B291" s="40"/>
      <c r="C291" s="263" t="s">
        <v>1681</v>
      </c>
      <c r="D291" s="263" t="s">
        <v>295</v>
      </c>
      <c r="E291" s="264" t="s">
        <v>3506</v>
      </c>
      <c r="F291" s="265" t="s">
        <v>3507</v>
      </c>
      <c r="G291" s="266" t="s">
        <v>3369</v>
      </c>
      <c r="H291" s="267">
        <v>1</v>
      </c>
      <c r="I291" s="268"/>
      <c r="J291" s="269">
        <f>ROUND(I291*H291,2)</f>
        <v>0</v>
      </c>
      <c r="K291" s="265" t="s">
        <v>19</v>
      </c>
      <c r="L291" s="270"/>
      <c r="M291" s="271" t="s">
        <v>19</v>
      </c>
      <c r="N291" s="272" t="s">
        <v>40</v>
      </c>
      <c r="O291" s="85"/>
      <c r="P291" s="222">
        <f>O291*H291</f>
        <v>0</v>
      </c>
      <c r="Q291" s="222">
        <v>0</v>
      </c>
      <c r="R291" s="222">
        <f>Q291*H291</f>
        <v>0</v>
      </c>
      <c r="S291" s="222">
        <v>0</v>
      </c>
      <c r="T291" s="223">
        <f>S291*H291</f>
        <v>0</v>
      </c>
      <c r="U291" s="39"/>
      <c r="V291" s="39"/>
      <c r="W291" s="39"/>
      <c r="X291" s="39"/>
      <c r="Y291" s="39"/>
      <c r="Z291" s="39"/>
      <c r="AA291" s="39"/>
      <c r="AB291" s="39"/>
      <c r="AC291" s="39"/>
      <c r="AD291" s="39"/>
      <c r="AE291" s="39"/>
      <c r="AR291" s="224" t="s">
        <v>270</v>
      </c>
      <c r="AT291" s="224" t="s">
        <v>295</v>
      </c>
      <c r="AU291" s="224" t="s">
        <v>78</v>
      </c>
      <c r="AY291" s="18" t="s">
        <v>216</v>
      </c>
      <c r="BE291" s="225">
        <f>IF(N291="základní",J291,0)</f>
        <v>0</v>
      </c>
      <c r="BF291" s="225">
        <f>IF(N291="snížená",J291,0)</f>
        <v>0</v>
      </c>
      <c r="BG291" s="225">
        <f>IF(N291="zákl. přenesená",J291,0)</f>
        <v>0</v>
      </c>
      <c r="BH291" s="225">
        <f>IF(N291="sníž. přenesená",J291,0)</f>
        <v>0</v>
      </c>
      <c r="BI291" s="225">
        <f>IF(N291="nulová",J291,0)</f>
        <v>0</v>
      </c>
      <c r="BJ291" s="18" t="s">
        <v>76</v>
      </c>
      <c r="BK291" s="225">
        <f>ROUND(I291*H291,2)</f>
        <v>0</v>
      </c>
      <c r="BL291" s="18" t="s">
        <v>224</v>
      </c>
      <c r="BM291" s="224" t="s">
        <v>3508</v>
      </c>
    </row>
    <row r="292" s="2" customFormat="1" ht="13.8" customHeight="1">
      <c r="A292" s="39"/>
      <c r="B292" s="40"/>
      <c r="C292" s="263" t="s">
        <v>1691</v>
      </c>
      <c r="D292" s="263" t="s">
        <v>295</v>
      </c>
      <c r="E292" s="264" t="s">
        <v>3509</v>
      </c>
      <c r="F292" s="265" t="s">
        <v>3510</v>
      </c>
      <c r="G292" s="266" t="s">
        <v>3369</v>
      </c>
      <c r="H292" s="267">
        <v>4</v>
      </c>
      <c r="I292" s="268"/>
      <c r="J292" s="269">
        <f>ROUND(I292*H292,2)</f>
        <v>0</v>
      </c>
      <c r="K292" s="265" t="s">
        <v>19</v>
      </c>
      <c r="L292" s="270"/>
      <c r="M292" s="271" t="s">
        <v>19</v>
      </c>
      <c r="N292" s="272" t="s">
        <v>40</v>
      </c>
      <c r="O292" s="85"/>
      <c r="P292" s="222">
        <f>O292*H292</f>
        <v>0</v>
      </c>
      <c r="Q292" s="222">
        <v>0</v>
      </c>
      <c r="R292" s="222">
        <f>Q292*H292</f>
        <v>0</v>
      </c>
      <c r="S292" s="222">
        <v>0</v>
      </c>
      <c r="T292" s="223">
        <f>S292*H292</f>
        <v>0</v>
      </c>
      <c r="U292" s="39"/>
      <c r="V292" s="39"/>
      <c r="W292" s="39"/>
      <c r="X292" s="39"/>
      <c r="Y292" s="39"/>
      <c r="Z292" s="39"/>
      <c r="AA292" s="39"/>
      <c r="AB292" s="39"/>
      <c r="AC292" s="39"/>
      <c r="AD292" s="39"/>
      <c r="AE292" s="39"/>
      <c r="AR292" s="224" t="s">
        <v>270</v>
      </c>
      <c r="AT292" s="224" t="s">
        <v>295</v>
      </c>
      <c r="AU292" s="224" t="s">
        <v>78</v>
      </c>
      <c r="AY292" s="18" t="s">
        <v>216</v>
      </c>
      <c r="BE292" s="225">
        <f>IF(N292="základní",J292,0)</f>
        <v>0</v>
      </c>
      <c r="BF292" s="225">
        <f>IF(N292="snížená",J292,0)</f>
        <v>0</v>
      </c>
      <c r="BG292" s="225">
        <f>IF(N292="zákl. přenesená",J292,0)</f>
        <v>0</v>
      </c>
      <c r="BH292" s="225">
        <f>IF(N292="sníž. přenesená",J292,0)</f>
        <v>0</v>
      </c>
      <c r="BI292" s="225">
        <f>IF(N292="nulová",J292,0)</f>
        <v>0</v>
      </c>
      <c r="BJ292" s="18" t="s">
        <v>76</v>
      </c>
      <c r="BK292" s="225">
        <f>ROUND(I292*H292,2)</f>
        <v>0</v>
      </c>
      <c r="BL292" s="18" t="s">
        <v>224</v>
      </c>
      <c r="BM292" s="224" t="s">
        <v>3511</v>
      </c>
    </row>
    <row r="293" s="2" customFormat="1" ht="13.8" customHeight="1">
      <c r="A293" s="39"/>
      <c r="B293" s="40"/>
      <c r="C293" s="263" t="s">
        <v>1693</v>
      </c>
      <c r="D293" s="263" t="s">
        <v>295</v>
      </c>
      <c r="E293" s="264" t="s">
        <v>3512</v>
      </c>
      <c r="F293" s="265" t="s">
        <v>3513</v>
      </c>
      <c r="G293" s="266" t="s">
        <v>3369</v>
      </c>
      <c r="H293" s="267">
        <v>4</v>
      </c>
      <c r="I293" s="268"/>
      <c r="J293" s="269">
        <f>ROUND(I293*H293,2)</f>
        <v>0</v>
      </c>
      <c r="K293" s="265" t="s">
        <v>19</v>
      </c>
      <c r="L293" s="270"/>
      <c r="M293" s="271" t="s">
        <v>19</v>
      </c>
      <c r="N293" s="272" t="s">
        <v>40</v>
      </c>
      <c r="O293" s="85"/>
      <c r="P293" s="222">
        <f>O293*H293</f>
        <v>0</v>
      </c>
      <c r="Q293" s="222">
        <v>0</v>
      </c>
      <c r="R293" s="222">
        <f>Q293*H293</f>
        <v>0</v>
      </c>
      <c r="S293" s="222">
        <v>0</v>
      </c>
      <c r="T293" s="223">
        <f>S293*H293</f>
        <v>0</v>
      </c>
      <c r="U293" s="39"/>
      <c r="V293" s="39"/>
      <c r="W293" s="39"/>
      <c r="X293" s="39"/>
      <c r="Y293" s="39"/>
      <c r="Z293" s="39"/>
      <c r="AA293" s="39"/>
      <c r="AB293" s="39"/>
      <c r="AC293" s="39"/>
      <c r="AD293" s="39"/>
      <c r="AE293" s="39"/>
      <c r="AR293" s="224" t="s">
        <v>270</v>
      </c>
      <c r="AT293" s="224" t="s">
        <v>295</v>
      </c>
      <c r="AU293" s="224" t="s">
        <v>78</v>
      </c>
      <c r="AY293" s="18" t="s">
        <v>216</v>
      </c>
      <c r="BE293" s="225">
        <f>IF(N293="základní",J293,0)</f>
        <v>0</v>
      </c>
      <c r="BF293" s="225">
        <f>IF(N293="snížená",J293,0)</f>
        <v>0</v>
      </c>
      <c r="BG293" s="225">
        <f>IF(N293="zákl. přenesená",J293,0)</f>
        <v>0</v>
      </c>
      <c r="BH293" s="225">
        <f>IF(N293="sníž. přenesená",J293,0)</f>
        <v>0</v>
      </c>
      <c r="BI293" s="225">
        <f>IF(N293="nulová",J293,0)</f>
        <v>0</v>
      </c>
      <c r="BJ293" s="18" t="s">
        <v>76</v>
      </c>
      <c r="BK293" s="225">
        <f>ROUND(I293*H293,2)</f>
        <v>0</v>
      </c>
      <c r="BL293" s="18" t="s">
        <v>224</v>
      </c>
      <c r="BM293" s="224" t="s">
        <v>3514</v>
      </c>
    </row>
    <row r="294" s="2" customFormat="1" ht="13.8" customHeight="1">
      <c r="A294" s="39"/>
      <c r="B294" s="40"/>
      <c r="C294" s="263" t="s">
        <v>1695</v>
      </c>
      <c r="D294" s="263" t="s">
        <v>295</v>
      </c>
      <c r="E294" s="264" t="s">
        <v>3515</v>
      </c>
      <c r="F294" s="265" t="s">
        <v>3516</v>
      </c>
      <c r="G294" s="266" t="s">
        <v>318</v>
      </c>
      <c r="H294" s="267">
        <v>150</v>
      </c>
      <c r="I294" s="268"/>
      <c r="J294" s="269">
        <f>ROUND(I294*H294,2)</f>
        <v>0</v>
      </c>
      <c r="K294" s="265" t="s">
        <v>19</v>
      </c>
      <c r="L294" s="270"/>
      <c r="M294" s="271" t="s">
        <v>19</v>
      </c>
      <c r="N294" s="272" t="s">
        <v>40</v>
      </c>
      <c r="O294" s="85"/>
      <c r="P294" s="222">
        <f>O294*H294</f>
        <v>0</v>
      </c>
      <c r="Q294" s="222">
        <v>0</v>
      </c>
      <c r="R294" s="222">
        <f>Q294*H294</f>
        <v>0</v>
      </c>
      <c r="S294" s="222">
        <v>0</v>
      </c>
      <c r="T294" s="223">
        <f>S294*H294</f>
        <v>0</v>
      </c>
      <c r="U294" s="39"/>
      <c r="V294" s="39"/>
      <c r="W294" s="39"/>
      <c r="X294" s="39"/>
      <c r="Y294" s="39"/>
      <c r="Z294" s="39"/>
      <c r="AA294" s="39"/>
      <c r="AB294" s="39"/>
      <c r="AC294" s="39"/>
      <c r="AD294" s="39"/>
      <c r="AE294" s="39"/>
      <c r="AR294" s="224" t="s">
        <v>270</v>
      </c>
      <c r="AT294" s="224" t="s">
        <v>295</v>
      </c>
      <c r="AU294" s="224" t="s">
        <v>78</v>
      </c>
      <c r="AY294" s="18" t="s">
        <v>216</v>
      </c>
      <c r="BE294" s="225">
        <f>IF(N294="základní",J294,0)</f>
        <v>0</v>
      </c>
      <c r="BF294" s="225">
        <f>IF(N294="snížená",J294,0)</f>
        <v>0</v>
      </c>
      <c r="BG294" s="225">
        <f>IF(N294="zákl. přenesená",J294,0)</f>
        <v>0</v>
      </c>
      <c r="BH294" s="225">
        <f>IF(N294="sníž. přenesená",J294,0)</f>
        <v>0</v>
      </c>
      <c r="BI294" s="225">
        <f>IF(N294="nulová",J294,0)</f>
        <v>0</v>
      </c>
      <c r="BJ294" s="18" t="s">
        <v>76</v>
      </c>
      <c r="BK294" s="225">
        <f>ROUND(I294*H294,2)</f>
        <v>0</v>
      </c>
      <c r="BL294" s="18" t="s">
        <v>224</v>
      </c>
      <c r="BM294" s="224" t="s">
        <v>3517</v>
      </c>
    </row>
    <row r="295" s="2" customFormat="1" ht="13.8" customHeight="1">
      <c r="A295" s="39"/>
      <c r="B295" s="40"/>
      <c r="C295" s="263" t="s">
        <v>3518</v>
      </c>
      <c r="D295" s="263" t="s">
        <v>295</v>
      </c>
      <c r="E295" s="264" t="s">
        <v>3519</v>
      </c>
      <c r="F295" s="265" t="s">
        <v>3520</v>
      </c>
      <c r="G295" s="266" t="s">
        <v>318</v>
      </c>
      <c r="H295" s="267">
        <v>18</v>
      </c>
      <c r="I295" s="268"/>
      <c r="J295" s="269">
        <f>ROUND(I295*H295,2)</f>
        <v>0</v>
      </c>
      <c r="K295" s="265" t="s">
        <v>19</v>
      </c>
      <c r="L295" s="270"/>
      <c r="M295" s="271" t="s">
        <v>19</v>
      </c>
      <c r="N295" s="272" t="s">
        <v>40</v>
      </c>
      <c r="O295" s="85"/>
      <c r="P295" s="222">
        <f>O295*H295</f>
        <v>0</v>
      </c>
      <c r="Q295" s="222">
        <v>0</v>
      </c>
      <c r="R295" s="222">
        <f>Q295*H295</f>
        <v>0</v>
      </c>
      <c r="S295" s="222">
        <v>0</v>
      </c>
      <c r="T295" s="223">
        <f>S295*H295</f>
        <v>0</v>
      </c>
      <c r="U295" s="39"/>
      <c r="V295" s="39"/>
      <c r="W295" s="39"/>
      <c r="X295" s="39"/>
      <c r="Y295" s="39"/>
      <c r="Z295" s="39"/>
      <c r="AA295" s="39"/>
      <c r="AB295" s="39"/>
      <c r="AC295" s="39"/>
      <c r="AD295" s="39"/>
      <c r="AE295" s="39"/>
      <c r="AR295" s="224" t="s">
        <v>270</v>
      </c>
      <c r="AT295" s="224" t="s">
        <v>295</v>
      </c>
      <c r="AU295" s="224" t="s">
        <v>78</v>
      </c>
      <c r="AY295" s="18" t="s">
        <v>216</v>
      </c>
      <c r="BE295" s="225">
        <f>IF(N295="základní",J295,0)</f>
        <v>0</v>
      </c>
      <c r="BF295" s="225">
        <f>IF(N295="snížená",J295,0)</f>
        <v>0</v>
      </c>
      <c r="BG295" s="225">
        <f>IF(N295="zákl. přenesená",J295,0)</f>
        <v>0</v>
      </c>
      <c r="BH295" s="225">
        <f>IF(N295="sníž. přenesená",J295,0)</f>
        <v>0</v>
      </c>
      <c r="BI295" s="225">
        <f>IF(N295="nulová",J295,0)</f>
        <v>0</v>
      </c>
      <c r="BJ295" s="18" t="s">
        <v>76</v>
      </c>
      <c r="BK295" s="225">
        <f>ROUND(I295*H295,2)</f>
        <v>0</v>
      </c>
      <c r="BL295" s="18" t="s">
        <v>224</v>
      </c>
      <c r="BM295" s="224" t="s">
        <v>3521</v>
      </c>
    </row>
    <row r="296" s="2" customFormat="1" ht="13.8" customHeight="1">
      <c r="A296" s="39"/>
      <c r="B296" s="40"/>
      <c r="C296" s="263" t="s">
        <v>1848</v>
      </c>
      <c r="D296" s="263" t="s">
        <v>295</v>
      </c>
      <c r="E296" s="264" t="s">
        <v>3522</v>
      </c>
      <c r="F296" s="265" t="s">
        <v>3523</v>
      </c>
      <c r="G296" s="266" t="s">
        <v>318</v>
      </c>
      <c r="H296" s="267">
        <v>25</v>
      </c>
      <c r="I296" s="268"/>
      <c r="J296" s="269">
        <f>ROUND(I296*H296,2)</f>
        <v>0</v>
      </c>
      <c r="K296" s="265" t="s">
        <v>19</v>
      </c>
      <c r="L296" s="270"/>
      <c r="M296" s="271" t="s">
        <v>19</v>
      </c>
      <c r="N296" s="272" t="s">
        <v>40</v>
      </c>
      <c r="O296" s="85"/>
      <c r="P296" s="222">
        <f>O296*H296</f>
        <v>0</v>
      </c>
      <c r="Q296" s="222">
        <v>0</v>
      </c>
      <c r="R296" s="222">
        <f>Q296*H296</f>
        <v>0</v>
      </c>
      <c r="S296" s="222">
        <v>0</v>
      </c>
      <c r="T296" s="223">
        <f>S296*H296</f>
        <v>0</v>
      </c>
      <c r="U296" s="39"/>
      <c r="V296" s="39"/>
      <c r="W296" s="39"/>
      <c r="X296" s="39"/>
      <c r="Y296" s="39"/>
      <c r="Z296" s="39"/>
      <c r="AA296" s="39"/>
      <c r="AB296" s="39"/>
      <c r="AC296" s="39"/>
      <c r="AD296" s="39"/>
      <c r="AE296" s="39"/>
      <c r="AR296" s="224" t="s">
        <v>270</v>
      </c>
      <c r="AT296" s="224" t="s">
        <v>295</v>
      </c>
      <c r="AU296" s="224" t="s">
        <v>78</v>
      </c>
      <c r="AY296" s="18" t="s">
        <v>216</v>
      </c>
      <c r="BE296" s="225">
        <f>IF(N296="základní",J296,0)</f>
        <v>0</v>
      </c>
      <c r="BF296" s="225">
        <f>IF(N296="snížená",J296,0)</f>
        <v>0</v>
      </c>
      <c r="BG296" s="225">
        <f>IF(N296="zákl. přenesená",J296,0)</f>
        <v>0</v>
      </c>
      <c r="BH296" s="225">
        <f>IF(N296="sníž. přenesená",J296,0)</f>
        <v>0</v>
      </c>
      <c r="BI296" s="225">
        <f>IF(N296="nulová",J296,0)</f>
        <v>0</v>
      </c>
      <c r="BJ296" s="18" t="s">
        <v>76</v>
      </c>
      <c r="BK296" s="225">
        <f>ROUND(I296*H296,2)</f>
        <v>0</v>
      </c>
      <c r="BL296" s="18" t="s">
        <v>224</v>
      </c>
      <c r="BM296" s="224" t="s">
        <v>3524</v>
      </c>
    </row>
    <row r="297" s="2" customFormat="1" ht="13.8" customHeight="1">
      <c r="A297" s="39"/>
      <c r="B297" s="40"/>
      <c r="C297" s="263" t="s">
        <v>3525</v>
      </c>
      <c r="D297" s="263" t="s">
        <v>295</v>
      </c>
      <c r="E297" s="264" t="s">
        <v>3526</v>
      </c>
      <c r="F297" s="265" t="s">
        <v>3527</v>
      </c>
      <c r="G297" s="266" t="s">
        <v>318</v>
      </c>
      <c r="H297" s="267">
        <v>30</v>
      </c>
      <c r="I297" s="268"/>
      <c r="J297" s="269">
        <f>ROUND(I297*H297,2)</f>
        <v>0</v>
      </c>
      <c r="K297" s="265" t="s">
        <v>19</v>
      </c>
      <c r="L297" s="270"/>
      <c r="M297" s="271" t="s">
        <v>19</v>
      </c>
      <c r="N297" s="272" t="s">
        <v>40</v>
      </c>
      <c r="O297" s="85"/>
      <c r="P297" s="222">
        <f>O297*H297</f>
        <v>0</v>
      </c>
      <c r="Q297" s="222">
        <v>0</v>
      </c>
      <c r="R297" s="222">
        <f>Q297*H297</f>
        <v>0</v>
      </c>
      <c r="S297" s="222">
        <v>0</v>
      </c>
      <c r="T297" s="223">
        <f>S297*H297</f>
        <v>0</v>
      </c>
      <c r="U297" s="39"/>
      <c r="V297" s="39"/>
      <c r="W297" s="39"/>
      <c r="X297" s="39"/>
      <c r="Y297" s="39"/>
      <c r="Z297" s="39"/>
      <c r="AA297" s="39"/>
      <c r="AB297" s="39"/>
      <c r="AC297" s="39"/>
      <c r="AD297" s="39"/>
      <c r="AE297" s="39"/>
      <c r="AR297" s="224" t="s">
        <v>270</v>
      </c>
      <c r="AT297" s="224" t="s">
        <v>295</v>
      </c>
      <c r="AU297" s="224" t="s">
        <v>78</v>
      </c>
      <c r="AY297" s="18" t="s">
        <v>216</v>
      </c>
      <c r="BE297" s="225">
        <f>IF(N297="základní",J297,0)</f>
        <v>0</v>
      </c>
      <c r="BF297" s="225">
        <f>IF(N297="snížená",J297,0)</f>
        <v>0</v>
      </c>
      <c r="BG297" s="225">
        <f>IF(N297="zákl. přenesená",J297,0)</f>
        <v>0</v>
      </c>
      <c r="BH297" s="225">
        <f>IF(N297="sníž. přenesená",J297,0)</f>
        <v>0</v>
      </c>
      <c r="BI297" s="225">
        <f>IF(N297="nulová",J297,0)</f>
        <v>0</v>
      </c>
      <c r="BJ297" s="18" t="s">
        <v>76</v>
      </c>
      <c r="BK297" s="225">
        <f>ROUND(I297*H297,2)</f>
        <v>0</v>
      </c>
      <c r="BL297" s="18" t="s">
        <v>224</v>
      </c>
      <c r="BM297" s="224" t="s">
        <v>3528</v>
      </c>
    </row>
    <row r="298" s="2" customFormat="1" ht="13.8" customHeight="1">
      <c r="A298" s="39"/>
      <c r="B298" s="40"/>
      <c r="C298" s="263" t="s">
        <v>1849</v>
      </c>
      <c r="D298" s="263" t="s">
        <v>295</v>
      </c>
      <c r="E298" s="264" t="s">
        <v>3529</v>
      </c>
      <c r="F298" s="265" t="s">
        <v>3530</v>
      </c>
      <c r="G298" s="266" t="s">
        <v>318</v>
      </c>
      <c r="H298" s="267">
        <v>70</v>
      </c>
      <c r="I298" s="268"/>
      <c r="J298" s="269">
        <f>ROUND(I298*H298,2)</f>
        <v>0</v>
      </c>
      <c r="K298" s="265" t="s">
        <v>19</v>
      </c>
      <c r="L298" s="270"/>
      <c r="M298" s="271" t="s">
        <v>19</v>
      </c>
      <c r="N298" s="272" t="s">
        <v>40</v>
      </c>
      <c r="O298" s="85"/>
      <c r="P298" s="222">
        <f>O298*H298</f>
        <v>0</v>
      </c>
      <c r="Q298" s="222">
        <v>0</v>
      </c>
      <c r="R298" s="222">
        <f>Q298*H298</f>
        <v>0</v>
      </c>
      <c r="S298" s="222">
        <v>0</v>
      </c>
      <c r="T298" s="223">
        <f>S298*H298</f>
        <v>0</v>
      </c>
      <c r="U298" s="39"/>
      <c r="V298" s="39"/>
      <c r="W298" s="39"/>
      <c r="X298" s="39"/>
      <c r="Y298" s="39"/>
      <c r="Z298" s="39"/>
      <c r="AA298" s="39"/>
      <c r="AB298" s="39"/>
      <c r="AC298" s="39"/>
      <c r="AD298" s="39"/>
      <c r="AE298" s="39"/>
      <c r="AR298" s="224" t="s">
        <v>270</v>
      </c>
      <c r="AT298" s="224" t="s">
        <v>295</v>
      </c>
      <c r="AU298" s="224" t="s">
        <v>78</v>
      </c>
      <c r="AY298" s="18" t="s">
        <v>216</v>
      </c>
      <c r="BE298" s="225">
        <f>IF(N298="základní",J298,0)</f>
        <v>0</v>
      </c>
      <c r="BF298" s="225">
        <f>IF(N298="snížená",J298,0)</f>
        <v>0</v>
      </c>
      <c r="BG298" s="225">
        <f>IF(N298="zákl. přenesená",J298,0)</f>
        <v>0</v>
      </c>
      <c r="BH298" s="225">
        <f>IF(N298="sníž. přenesená",J298,0)</f>
        <v>0</v>
      </c>
      <c r="BI298" s="225">
        <f>IF(N298="nulová",J298,0)</f>
        <v>0</v>
      </c>
      <c r="BJ298" s="18" t="s">
        <v>76</v>
      </c>
      <c r="BK298" s="225">
        <f>ROUND(I298*H298,2)</f>
        <v>0</v>
      </c>
      <c r="BL298" s="18" t="s">
        <v>224</v>
      </c>
      <c r="BM298" s="224" t="s">
        <v>3531</v>
      </c>
    </row>
    <row r="299" s="2" customFormat="1" ht="13.8" customHeight="1">
      <c r="A299" s="39"/>
      <c r="B299" s="40"/>
      <c r="C299" s="263" t="s">
        <v>3532</v>
      </c>
      <c r="D299" s="263" t="s">
        <v>295</v>
      </c>
      <c r="E299" s="264" t="s">
        <v>3533</v>
      </c>
      <c r="F299" s="265" t="s">
        <v>3534</v>
      </c>
      <c r="G299" s="266" t="s">
        <v>318</v>
      </c>
      <c r="H299" s="267">
        <v>5</v>
      </c>
      <c r="I299" s="268"/>
      <c r="J299" s="269">
        <f>ROUND(I299*H299,2)</f>
        <v>0</v>
      </c>
      <c r="K299" s="265" t="s">
        <v>19</v>
      </c>
      <c r="L299" s="270"/>
      <c r="M299" s="271" t="s">
        <v>19</v>
      </c>
      <c r="N299" s="272" t="s">
        <v>40</v>
      </c>
      <c r="O299" s="85"/>
      <c r="P299" s="222">
        <f>O299*H299</f>
        <v>0</v>
      </c>
      <c r="Q299" s="222">
        <v>0</v>
      </c>
      <c r="R299" s="222">
        <f>Q299*H299</f>
        <v>0</v>
      </c>
      <c r="S299" s="222">
        <v>0</v>
      </c>
      <c r="T299" s="223">
        <f>S299*H299</f>
        <v>0</v>
      </c>
      <c r="U299" s="39"/>
      <c r="V299" s="39"/>
      <c r="W299" s="39"/>
      <c r="X299" s="39"/>
      <c r="Y299" s="39"/>
      <c r="Z299" s="39"/>
      <c r="AA299" s="39"/>
      <c r="AB299" s="39"/>
      <c r="AC299" s="39"/>
      <c r="AD299" s="39"/>
      <c r="AE299" s="39"/>
      <c r="AR299" s="224" t="s">
        <v>270</v>
      </c>
      <c r="AT299" s="224" t="s">
        <v>295</v>
      </c>
      <c r="AU299" s="224" t="s">
        <v>78</v>
      </c>
      <c r="AY299" s="18" t="s">
        <v>216</v>
      </c>
      <c r="BE299" s="225">
        <f>IF(N299="základní",J299,0)</f>
        <v>0</v>
      </c>
      <c r="BF299" s="225">
        <f>IF(N299="snížená",J299,0)</f>
        <v>0</v>
      </c>
      <c r="BG299" s="225">
        <f>IF(N299="zákl. přenesená",J299,0)</f>
        <v>0</v>
      </c>
      <c r="BH299" s="225">
        <f>IF(N299="sníž. přenesená",J299,0)</f>
        <v>0</v>
      </c>
      <c r="BI299" s="225">
        <f>IF(N299="nulová",J299,0)</f>
        <v>0</v>
      </c>
      <c r="BJ299" s="18" t="s">
        <v>76</v>
      </c>
      <c r="BK299" s="225">
        <f>ROUND(I299*H299,2)</f>
        <v>0</v>
      </c>
      <c r="BL299" s="18" t="s">
        <v>224</v>
      </c>
      <c r="BM299" s="224" t="s">
        <v>3535</v>
      </c>
    </row>
    <row r="300" s="2" customFormat="1" ht="13.8" customHeight="1">
      <c r="A300" s="39"/>
      <c r="B300" s="40"/>
      <c r="C300" s="263" t="s">
        <v>1852</v>
      </c>
      <c r="D300" s="263" t="s">
        <v>295</v>
      </c>
      <c r="E300" s="264" t="s">
        <v>3536</v>
      </c>
      <c r="F300" s="265" t="s">
        <v>3537</v>
      </c>
      <c r="G300" s="266" t="s">
        <v>318</v>
      </c>
      <c r="H300" s="267">
        <v>25</v>
      </c>
      <c r="I300" s="268"/>
      <c r="J300" s="269">
        <f>ROUND(I300*H300,2)</f>
        <v>0</v>
      </c>
      <c r="K300" s="265" t="s">
        <v>19</v>
      </c>
      <c r="L300" s="270"/>
      <c r="M300" s="271" t="s">
        <v>19</v>
      </c>
      <c r="N300" s="272" t="s">
        <v>40</v>
      </c>
      <c r="O300" s="85"/>
      <c r="P300" s="222">
        <f>O300*H300</f>
        <v>0</v>
      </c>
      <c r="Q300" s="222">
        <v>0</v>
      </c>
      <c r="R300" s="222">
        <f>Q300*H300</f>
        <v>0</v>
      </c>
      <c r="S300" s="222">
        <v>0</v>
      </c>
      <c r="T300" s="223">
        <f>S300*H300</f>
        <v>0</v>
      </c>
      <c r="U300" s="39"/>
      <c r="V300" s="39"/>
      <c r="W300" s="39"/>
      <c r="X300" s="39"/>
      <c r="Y300" s="39"/>
      <c r="Z300" s="39"/>
      <c r="AA300" s="39"/>
      <c r="AB300" s="39"/>
      <c r="AC300" s="39"/>
      <c r="AD300" s="39"/>
      <c r="AE300" s="39"/>
      <c r="AR300" s="224" t="s">
        <v>270</v>
      </c>
      <c r="AT300" s="224" t="s">
        <v>295</v>
      </c>
      <c r="AU300" s="224" t="s">
        <v>78</v>
      </c>
      <c r="AY300" s="18" t="s">
        <v>216</v>
      </c>
      <c r="BE300" s="225">
        <f>IF(N300="základní",J300,0)</f>
        <v>0</v>
      </c>
      <c r="BF300" s="225">
        <f>IF(N300="snížená",J300,0)</f>
        <v>0</v>
      </c>
      <c r="BG300" s="225">
        <f>IF(N300="zákl. přenesená",J300,0)</f>
        <v>0</v>
      </c>
      <c r="BH300" s="225">
        <f>IF(N300="sníž. přenesená",J300,0)</f>
        <v>0</v>
      </c>
      <c r="BI300" s="225">
        <f>IF(N300="nulová",J300,0)</f>
        <v>0</v>
      </c>
      <c r="BJ300" s="18" t="s">
        <v>76</v>
      </c>
      <c r="BK300" s="225">
        <f>ROUND(I300*H300,2)</f>
        <v>0</v>
      </c>
      <c r="BL300" s="18" t="s">
        <v>224</v>
      </c>
      <c r="BM300" s="224" t="s">
        <v>3538</v>
      </c>
    </row>
    <row r="301" s="2" customFormat="1" ht="13.8" customHeight="1">
      <c r="A301" s="39"/>
      <c r="B301" s="40"/>
      <c r="C301" s="263" t="s">
        <v>3539</v>
      </c>
      <c r="D301" s="263" t="s">
        <v>295</v>
      </c>
      <c r="E301" s="264" t="s">
        <v>3540</v>
      </c>
      <c r="F301" s="265" t="s">
        <v>3541</v>
      </c>
      <c r="G301" s="266" t="s">
        <v>318</v>
      </c>
      <c r="H301" s="267">
        <v>20</v>
      </c>
      <c r="I301" s="268"/>
      <c r="J301" s="269">
        <f>ROUND(I301*H301,2)</f>
        <v>0</v>
      </c>
      <c r="K301" s="265" t="s">
        <v>19</v>
      </c>
      <c r="L301" s="270"/>
      <c r="M301" s="271" t="s">
        <v>19</v>
      </c>
      <c r="N301" s="272" t="s">
        <v>40</v>
      </c>
      <c r="O301" s="85"/>
      <c r="P301" s="222">
        <f>O301*H301</f>
        <v>0</v>
      </c>
      <c r="Q301" s="222">
        <v>0</v>
      </c>
      <c r="R301" s="222">
        <f>Q301*H301</f>
        <v>0</v>
      </c>
      <c r="S301" s="222">
        <v>0</v>
      </c>
      <c r="T301" s="223">
        <f>S301*H301</f>
        <v>0</v>
      </c>
      <c r="U301" s="39"/>
      <c r="V301" s="39"/>
      <c r="W301" s="39"/>
      <c r="X301" s="39"/>
      <c r="Y301" s="39"/>
      <c r="Z301" s="39"/>
      <c r="AA301" s="39"/>
      <c r="AB301" s="39"/>
      <c r="AC301" s="39"/>
      <c r="AD301" s="39"/>
      <c r="AE301" s="39"/>
      <c r="AR301" s="224" t="s">
        <v>270</v>
      </c>
      <c r="AT301" s="224" t="s">
        <v>295</v>
      </c>
      <c r="AU301" s="224" t="s">
        <v>78</v>
      </c>
      <c r="AY301" s="18" t="s">
        <v>216</v>
      </c>
      <c r="BE301" s="225">
        <f>IF(N301="základní",J301,0)</f>
        <v>0</v>
      </c>
      <c r="BF301" s="225">
        <f>IF(N301="snížená",J301,0)</f>
        <v>0</v>
      </c>
      <c r="BG301" s="225">
        <f>IF(N301="zákl. přenesená",J301,0)</f>
        <v>0</v>
      </c>
      <c r="BH301" s="225">
        <f>IF(N301="sníž. přenesená",J301,0)</f>
        <v>0</v>
      </c>
      <c r="BI301" s="225">
        <f>IF(N301="nulová",J301,0)</f>
        <v>0</v>
      </c>
      <c r="BJ301" s="18" t="s">
        <v>76</v>
      </c>
      <c r="BK301" s="225">
        <f>ROUND(I301*H301,2)</f>
        <v>0</v>
      </c>
      <c r="BL301" s="18" t="s">
        <v>224</v>
      </c>
      <c r="BM301" s="224" t="s">
        <v>3542</v>
      </c>
    </row>
    <row r="302" s="2" customFormat="1" ht="13.8" customHeight="1">
      <c r="A302" s="39"/>
      <c r="B302" s="40"/>
      <c r="C302" s="263" t="s">
        <v>1855</v>
      </c>
      <c r="D302" s="263" t="s">
        <v>295</v>
      </c>
      <c r="E302" s="264" t="s">
        <v>3543</v>
      </c>
      <c r="F302" s="265" t="s">
        <v>3544</v>
      </c>
      <c r="G302" s="266" t="s">
        <v>318</v>
      </c>
      <c r="H302" s="267">
        <v>650</v>
      </c>
      <c r="I302" s="268"/>
      <c r="J302" s="269">
        <f>ROUND(I302*H302,2)</f>
        <v>0</v>
      </c>
      <c r="K302" s="265" t="s">
        <v>19</v>
      </c>
      <c r="L302" s="270"/>
      <c r="M302" s="271" t="s">
        <v>19</v>
      </c>
      <c r="N302" s="272" t="s">
        <v>40</v>
      </c>
      <c r="O302" s="85"/>
      <c r="P302" s="222">
        <f>O302*H302</f>
        <v>0</v>
      </c>
      <c r="Q302" s="222">
        <v>0</v>
      </c>
      <c r="R302" s="222">
        <f>Q302*H302</f>
        <v>0</v>
      </c>
      <c r="S302" s="222">
        <v>0</v>
      </c>
      <c r="T302" s="223">
        <f>S302*H302</f>
        <v>0</v>
      </c>
      <c r="U302" s="39"/>
      <c r="V302" s="39"/>
      <c r="W302" s="39"/>
      <c r="X302" s="39"/>
      <c r="Y302" s="39"/>
      <c r="Z302" s="39"/>
      <c r="AA302" s="39"/>
      <c r="AB302" s="39"/>
      <c r="AC302" s="39"/>
      <c r="AD302" s="39"/>
      <c r="AE302" s="39"/>
      <c r="AR302" s="224" t="s">
        <v>270</v>
      </c>
      <c r="AT302" s="224" t="s">
        <v>295</v>
      </c>
      <c r="AU302" s="224" t="s">
        <v>78</v>
      </c>
      <c r="AY302" s="18" t="s">
        <v>216</v>
      </c>
      <c r="BE302" s="225">
        <f>IF(N302="základní",J302,0)</f>
        <v>0</v>
      </c>
      <c r="BF302" s="225">
        <f>IF(N302="snížená",J302,0)</f>
        <v>0</v>
      </c>
      <c r="BG302" s="225">
        <f>IF(N302="zákl. přenesená",J302,0)</f>
        <v>0</v>
      </c>
      <c r="BH302" s="225">
        <f>IF(N302="sníž. přenesená",J302,0)</f>
        <v>0</v>
      </c>
      <c r="BI302" s="225">
        <f>IF(N302="nulová",J302,0)</f>
        <v>0</v>
      </c>
      <c r="BJ302" s="18" t="s">
        <v>76</v>
      </c>
      <c r="BK302" s="225">
        <f>ROUND(I302*H302,2)</f>
        <v>0</v>
      </c>
      <c r="BL302" s="18" t="s">
        <v>224</v>
      </c>
      <c r="BM302" s="224" t="s">
        <v>3545</v>
      </c>
    </row>
    <row r="303" s="2" customFormat="1" ht="13.8" customHeight="1">
      <c r="A303" s="39"/>
      <c r="B303" s="40"/>
      <c r="C303" s="263" t="s">
        <v>3546</v>
      </c>
      <c r="D303" s="263" t="s">
        <v>295</v>
      </c>
      <c r="E303" s="264" t="s">
        <v>3547</v>
      </c>
      <c r="F303" s="265" t="s">
        <v>3548</v>
      </c>
      <c r="G303" s="266" t="s">
        <v>318</v>
      </c>
      <c r="H303" s="267">
        <v>650</v>
      </c>
      <c r="I303" s="268"/>
      <c r="J303" s="269">
        <f>ROUND(I303*H303,2)</f>
        <v>0</v>
      </c>
      <c r="K303" s="265" t="s">
        <v>19</v>
      </c>
      <c r="L303" s="270"/>
      <c r="M303" s="271" t="s">
        <v>19</v>
      </c>
      <c r="N303" s="272" t="s">
        <v>40</v>
      </c>
      <c r="O303" s="85"/>
      <c r="P303" s="222">
        <f>O303*H303</f>
        <v>0</v>
      </c>
      <c r="Q303" s="222">
        <v>0</v>
      </c>
      <c r="R303" s="222">
        <f>Q303*H303</f>
        <v>0</v>
      </c>
      <c r="S303" s="222">
        <v>0</v>
      </c>
      <c r="T303" s="223">
        <f>S303*H303</f>
        <v>0</v>
      </c>
      <c r="U303" s="39"/>
      <c r="V303" s="39"/>
      <c r="W303" s="39"/>
      <c r="X303" s="39"/>
      <c r="Y303" s="39"/>
      <c r="Z303" s="39"/>
      <c r="AA303" s="39"/>
      <c r="AB303" s="39"/>
      <c r="AC303" s="39"/>
      <c r="AD303" s="39"/>
      <c r="AE303" s="39"/>
      <c r="AR303" s="224" t="s">
        <v>270</v>
      </c>
      <c r="AT303" s="224" t="s">
        <v>295</v>
      </c>
      <c r="AU303" s="224" t="s">
        <v>78</v>
      </c>
      <c r="AY303" s="18" t="s">
        <v>216</v>
      </c>
      <c r="BE303" s="225">
        <f>IF(N303="základní",J303,0)</f>
        <v>0</v>
      </c>
      <c r="BF303" s="225">
        <f>IF(N303="snížená",J303,0)</f>
        <v>0</v>
      </c>
      <c r="BG303" s="225">
        <f>IF(N303="zákl. přenesená",J303,0)</f>
        <v>0</v>
      </c>
      <c r="BH303" s="225">
        <f>IF(N303="sníž. přenesená",J303,0)</f>
        <v>0</v>
      </c>
      <c r="BI303" s="225">
        <f>IF(N303="nulová",J303,0)</f>
        <v>0</v>
      </c>
      <c r="BJ303" s="18" t="s">
        <v>76</v>
      </c>
      <c r="BK303" s="225">
        <f>ROUND(I303*H303,2)</f>
        <v>0</v>
      </c>
      <c r="BL303" s="18" t="s">
        <v>224</v>
      </c>
      <c r="BM303" s="224" t="s">
        <v>3549</v>
      </c>
    </row>
    <row r="304" s="2" customFormat="1" ht="13.8" customHeight="1">
      <c r="A304" s="39"/>
      <c r="B304" s="40"/>
      <c r="C304" s="263" t="s">
        <v>1602</v>
      </c>
      <c r="D304" s="263" t="s">
        <v>295</v>
      </c>
      <c r="E304" s="264" t="s">
        <v>3550</v>
      </c>
      <c r="F304" s="265" t="s">
        <v>3551</v>
      </c>
      <c r="G304" s="266" t="s">
        <v>318</v>
      </c>
      <c r="H304" s="267">
        <v>80</v>
      </c>
      <c r="I304" s="268"/>
      <c r="J304" s="269">
        <f>ROUND(I304*H304,2)</f>
        <v>0</v>
      </c>
      <c r="K304" s="265" t="s">
        <v>19</v>
      </c>
      <c r="L304" s="270"/>
      <c r="M304" s="271" t="s">
        <v>19</v>
      </c>
      <c r="N304" s="272" t="s">
        <v>40</v>
      </c>
      <c r="O304" s="85"/>
      <c r="P304" s="222">
        <f>O304*H304</f>
        <v>0</v>
      </c>
      <c r="Q304" s="222">
        <v>0</v>
      </c>
      <c r="R304" s="222">
        <f>Q304*H304</f>
        <v>0</v>
      </c>
      <c r="S304" s="222">
        <v>0</v>
      </c>
      <c r="T304" s="223">
        <f>S304*H304</f>
        <v>0</v>
      </c>
      <c r="U304" s="39"/>
      <c r="V304" s="39"/>
      <c r="W304" s="39"/>
      <c r="X304" s="39"/>
      <c r="Y304" s="39"/>
      <c r="Z304" s="39"/>
      <c r="AA304" s="39"/>
      <c r="AB304" s="39"/>
      <c r="AC304" s="39"/>
      <c r="AD304" s="39"/>
      <c r="AE304" s="39"/>
      <c r="AR304" s="224" t="s">
        <v>270</v>
      </c>
      <c r="AT304" s="224" t="s">
        <v>295</v>
      </c>
      <c r="AU304" s="224" t="s">
        <v>78</v>
      </c>
      <c r="AY304" s="18" t="s">
        <v>216</v>
      </c>
      <c r="BE304" s="225">
        <f>IF(N304="základní",J304,0)</f>
        <v>0</v>
      </c>
      <c r="BF304" s="225">
        <f>IF(N304="snížená",J304,0)</f>
        <v>0</v>
      </c>
      <c r="BG304" s="225">
        <f>IF(N304="zákl. přenesená",J304,0)</f>
        <v>0</v>
      </c>
      <c r="BH304" s="225">
        <f>IF(N304="sníž. přenesená",J304,0)</f>
        <v>0</v>
      </c>
      <c r="BI304" s="225">
        <f>IF(N304="nulová",J304,0)</f>
        <v>0</v>
      </c>
      <c r="BJ304" s="18" t="s">
        <v>76</v>
      </c>
      <c r="BK304" s="225">
        <f>ROUND(I304*H304,2)</f>
        <v>0</v>
      </c>
      <c r="BL304" s="18" t="s">
        <v>224</v>
      </c>
      <c r="BM304" s="224" t="s">
        <v>3552</v>
      </c>
    </row>
    <row r="305" s="2" customFormat="1" ht="13.8" customHeight="1">
      <c r="A305" s="39"/>
      <c r="B305" s="40"/>
      <c r="C305" s="263" t="s">
        <v>3553</v>
      </c>
      <c r="D305" s="263" t="s">
        <v>295</v>
      </c>
      <c r="E305" s="264" t="s">
        <v>3554</v>
      </c>
      <c r="F305" s="265" t="s">
        <v>3555</v>
      </c>
      <c r="G305" s="266" t="s">
        <v>318</v>
      </c>
      <c r="H305" s="267">
        <v>130</v>
      </c>
      <c r="I305" s="268"/>
      <c r="J305" s="269">
        <f>ROUND(I305*H305,2)</f>
        <v>0</v>
      </c>
      <c r="K305" s="265" t="s">
        <v>19</v>
      </c>
      <c r="L305" s="270"/>
      <c r="M305" s="271" t="s">
        <v>19</v>
      </c>
      <c r="N305" s="272" t="s">
        <v>40</v>
      </c>
      <c r="O305" s="85"/>
      <c r="P305" s="222">
        <f>O305*H305</f>
        <v>0</v>
      </c>
      <c r="Q305" s="222">
        <v>0</v>
      </c>
      <c r="R305" s="222">
        <f>Q305*H305</f>
        <v>0</v>
      </c>
      <c r="S305" s="222">
        <v>0</v>
      </c>
      <c r="T305" s="223">
        <f>S305*H305</f>
        <v>0</v>
      </c>
      <c r="U305" s="39"/>
      <c r="V305" s="39"/>
      <c r="W305" s="39"/>
      <c r="X305" s="39"/>
      <c r="Y305" s="39"/>
      <c r="Z305" s="39"/>
      <c r="AA305" s="39"/>
      <c r="AB305" s="39"/>
      <c r="AC305" s="39"/>
      <c r="AD305" s="39"/>
      <c r="AE305" s="39"/>
      <c r="AR305" s="224" t="s">
        <v>270</v>
      </c>
      <c r="AT305" s="224" t="s">
        <v>295</v>
      </c>
      <c r="AU305" s="224" t="s">
        <v>78</v>
      </c>
      <c r="AY305" s="18" t="s">
        <v>216</v>
      </c>
      <c r="BE305" s="225">
        <f>IF(N305="základní",J305,0)</f>
        <v>0</v>
      </c>
      <c r="BF305" s="225">
        <f>IF(N305="snížená",J305,0)</f>
        <v>0</v>
      </c>
      <c r="BG305" s="225">
        <f>IF(N305="zákl. přenesená",J305,0)</f>
        <v>0</v>
      </c>
      <c r="BH305" s="225">
        <f>IF(N305="sníž. přenesená",J305,0)</f>
        <v>0</v>
      </c>
      <c r="BI305" s="225">
        <f>IF(N305="nulová",J305,0)</f>
        <v>0</v>
      </c>
      <c r="BJ305" s="18" t="s">
        <v>76</v>
      </c>
      <c r="BK305" s="225">
        <f>ROUND(I305*H305,2)</f>
        <v>0</v>
      </c>
      <c r="BL305" s="18" t="s">
        <v>224</v>
      </c>
      <c r="BM305" s="224" t="s">
        <v>3556</v>
      </c>
    </row>
    <row r="306" s="2" customFormat="1" ht="13.8" customHeight="1">
      <c r="A306" s="39"/>
      <c r="B306" s="40"/>
      <c r="C306" s="263" t="s">
        <v>1860</v>
      </c>
      <c r="D306" s="263" t="s">
        <v>295</v>
      </c>
      <c r="E306" s="264" t="s">
        <v>3557</v>
      </c>
      <c r="F306" s="265" t="s">
        <v>3558</v>
      </c>
      <c r="G306" s="266" t="s">
        <v>318</v>
      </c>
      <c r="H306" s="267">
        <v>50</v>
      </c>
      <c r="I306" s="268"/>
      <c r="J306" s="269">
        <f>ROUND(I306*H306,2)</f>
        <v>0</v>
      </c>
      <c r="K306" s="265" t="s">
        <v>19</v>
      </c>
      <c r="L306" s="270"/>
      <c r="M306" s="271" t="s">
        <v>19</v>
      </c>
      <c r="N306" s="272" t="s">
        <v>40</v>
      </c>
      <c r="O306" s="85"/>
      <c r="P306" s="222">
        <f>O306*H306</f>
        <v>0</v>
      </c>
      <c r="Q306" s="222">
        <v>0</v>
      </c>
      <c r="R306" s="222">
        <f>Q306*H306</f>
        <v>0</v>
      </c>
      <c r="S306" s="222">
        <v>0</v>
      </c>
      <c r="T306" s="223">
        <f>S306*H306</f>
        <v>0</v>
      </c>
      <c r="U306" s="39"/>
      <c r="V306" s="39"/>
      <c r="W306" s="39"/>
      <c r="X306" s="39"/>
      <c r="Y306" s="39"/>
      <c r="Z306" s="39"/>
      <c r="AA306" s="39"/>
      <c r="AB306" s="39"/>
      <c r="AC306" s="39"/>
      <c r="AD306" s="39"/>
      <c r="AE306" s="39"/>
      <c r="AR306" s="224" t="s">
        <v>270</v>
      </c>
      <c r="AT306" s="224" t="s">
        <v>295</v>
      </c>
      <c r="AU306" s="224" t="s">
        <v>78</v>
      </c>
      <c r="AY306" s="18" t="s">
        <v>216</v>
      </c>
      <c r="BE306" s="225">
        <f>IF(N306="základní",J306,0)</f>
        <v>0</v>
      </c>
      <c r="BF306" s="225">
        <f>IF(N306="snížená",J306,0)</f>
        <v>0</v>
      </c>
      <c r="BG306" s="225">
        <f>IF(N306="zákl. přenesená",J306,0)</f>
        <v>0</v>
      </c>
      <c r="BH306" s="225">
        <f>IF(N306="sníž. přenesená",J306,0)</f>
        <v>0</v>
      </c>
      <c r="BI306" s="225">
        <f>IF(N306="nulová",J306,0)</f>
        <v>0</v>
      </c>
      <c r="BJ306" s="18" t="s">
        <v>76</v>
      </c>
      <c r="BK306" s="225">
        <f>ROUND(I306*H306,2)</f>
        <v>0</v>
      </c>
      <c r="BL306" s="18" t="s">
        <v>224</v>
      </c>
      <c r="BM306" s="224" t="s">
        <v>3559</v>
      </c>
    </row>
    <row r="307" s="2" customFormat="1" ht="13.8" customHeight="1">
      <c r="A307" s="39"/>
      <c r="B307" s="40"/>
      <c r="C307" s="263" t="s">
        <v>3560</v>
      </c>
      <c r="D307" s="263" t="s">
        <v>295</v>
      </c>
      <c r="E307" s="264" t="s">
        <v>3561</v>
      </c>
      <c r="F307" s="265" t="s">
        <v>3562</v>
      </c>
      <c r="G307" s="266" t="s">
        <v>318</v>
      </c>
      <c r="H307" s="267">
        <v>15</v>
      </c>
      <c r="I307" s="268"/>
      <c r="J307" s="269">
        <f>ROUND(I307*H307,2)</f>
        <v>0</v>
      </c>
      <c r="K307" s="265" t="s">
        <v>19</v>
      </c>
      <c r="L307" s="270"/>
      <c r="M307" s="271" t="s">
        <v>19</v>
      </c>
      <c r="N307" s="272" t="s">
        <v>40</v>
      </c>
      <c r="O307" s="85"/>
      <c r="P307" s="222">
        <f>O307*H307</f>
        <v>0</v>
      </c>
      <c r="Q307" s="222">
        <v>0</v>
      </c>
      <c r="R307" s="222">
        <f>Q307*H307</f>
        <v>0</v>
      </c>
      <c r="S307" s="222">
        <v>0</v>
      </c>
      <c r="T307" s="223">
        <f>S307*H307</f>
        <v>0</v>
      </c>
      <c r="U307" s="39"/>
      <c r="V307" s="39"/>
      <c r="W307" s="39"/>
      <c r="X307" s="39"/>
      <c r="Y307" s="39"/>
      <c r="Z307" s="39"/>
      <c r="AA307" s="39"/>
      <c r="AB307" s="39"/>
      <c r="AC307" s="39"/>
      <c r="AD307" s="39"/>
      <c r="AE307" s="39"/>
      <c r="AR307" s="224" t="s">
        <v>270</v>
      </c>
      <c r="AT307" s="224" t="s">
        <v>295</v>
      </c>
      <c r="AU307" s="224" t="s">
        <v>78</v>
      </c>
      <c r="AY307" s="18" t="s">
        <v>216</v>
      </c>
      <c r="BE307" s="225">
        <f>IF(N307="základní",J307,0)</f>
        <v>0</v>
      </c>
      <c r="BF307" s="225">
        <f>IF(N307="snížená",J307,0)</f>
        <v>0</v>
      </c>
      <c r="BG307" s="225">
        <f>IF(N307="zákl. přenesená",J307,0)</f>
        <v>0</v>
      </c>
      <c r="BH307" s="225">
        <f>IF(N307="sníž. přenesená",J307,0)</f>
        <v>0</v>
      </c>
      <c r="BI307" s="225">
        <f>IF(N307="nulová",J307,0)</f>
        <v>0</v>
      </c>
      <c r="BJ307" s="18" t="s">
        <v>76</v>
      </c>
      <c r="BK307" s="225">
        <f>ROUND(I307*H307,2)</f>
        <v>0</v>
      </c>
      <c r="BL307" s="18" t="s">
        <v>224</v>
      </c>
      <c r="BM307" s="224" t="s">
        <v>3563</v>
      </c>
    </row>
    <row r="308" s="2" customFormat="1" ht="13.8" customHeight="1">
      <c r="A308" s="39"/>
      <c r="B308" s="40"/>
      <c r="C308" s="263" t="s">
        <v>1864</v>
      </c>
      <c r="D308" s="263" t="s">
        <v>295</v>
      </c>
      <c r="E308" s="264" t="s">
        <v>3564</v>
      </c>
      <c r="F308" s="265" t="s">
        <v>3565</v>
      </c>
      <c r="G308" s="266" t="s">
        <v>318</v>
      </c>
      <c r="H308" s="267">
        <v>50</v>
      </c>
      <c r="I308" s="268"/>
      <c r="J308" s="269">
        <f>ROUND(I308*H308,2)</f>
        <v>0</v>
      </c>
      <c r="K308" s="265" t="s">
        <v>19</v>
      </c>
      <c r="L308" s="270"/>
      <c r="M308" s="271" t="s">
        <v>19</v>
      </c>
      <c r="N308" s="272" t="s">
        <v>40</v>
      </c>
      <c r="O308" s="85"/>
      <c r="P308" s="222">
        <f>O308*H308</f>
        <v>0</v>
      </c>
      <c r="Q308" s="222">
        <v>0</v>
      </c>
      <c r="R308" s="222">
        <f>Q308*H308</f>
        <v>0</v>
      </c>
      <c r="S308" s="222">
        <v>0</v>
      </c>
      <c r="T308" s="223">
        <f>S308*H308</f>
        <v>0</v>
      </c>
      <c r="U308" s="39"/>
      <c r="V308" s="39"/>
      <c r="W308" s="39"/>
      <c r="X308" s="39"/>
      <c r="Y308" s="39"/>
      <c r="Z308" s="39"/>
      <c r="AA308" s="39"/>
      <c r="AB308" s="39"/>
      <c r="AC308" s="39"/>
      <c r="AD308" s="39"/>
      <c r="AE308" s="39"/>
      <c r="AR308" s="224" t="s">
        <v>270</v>
      </c>
      <c r="AT308" s="224" t="s">
        <v>295</v>
      </c>
      <c r="AU308" s="224" t="s">
        <v>78</v>
      </c>
      <c r="AY308" s="18" t="s">
        <v>216</v>
      </c>
      <c r="BE308" s="225">
        <f>IF(N308="základní",J308,0)</f>
        <v>0</v>
      </c>
      <c r="BF308" s="225">
        <f>IF(N308="snížená",J308,0)</f>
        <v>0</v>
      </c>
      <c r="BG308" s="225">
        <f>IF(N308="zákl. přenesená",J308,0)</f>
        <v>0</v>
      </c>
      <c r="BH308" s="225">
        <f>IF(N308="sníž. přenesená",J308,0)</f>
        <v>0</v>
      </c>
      <c r="BI308" s="225">
        <f>IF(N308="nulová",J308,0)</f>
        <v>0</v>
      </c>
      <c r="BJ308" s="18" t="s">
        <v>76</v>
      </c>
      <c r="BK308" s="225">
        <f>ROUND(I308*H308,2)</f>
        <v>0</v>
      </c>
      <c r="BL308" s="18" t="s">
        <v>224</v>
      </c>
      <c r="BM308" s="224" t="s">
        <v>3566</v>
      </c>
    </row>
    <row r="309" s="2" customFormat="1" ht="13.8" customHeight="1">
      <c r="A309" s="39"/>
      <c r="B309" s="40"/>
      <c r="C309" s="263" t="s">
        <v>3567</v>
      </c>
      <c r="D309" s="263" t="s">
        <v>295</v>
      </c>
      <c r="E309" s="264" t="s">
        <v>3568</v>
      </c>
      <c r="F309" s="265" t="s">
        <v>3569</v>
      </c>
      <c r="G309" s="266" t="s">
        <v>318</v>
      </c>
      <c r="H309" s="267">
        <v>65</v>
      </c>
      <c r="I309" s="268"/>
      <c r="J309" s="269">
        <f>ROUND(I309*H309,2)</f>
        <v>0</v>
      </c>
      <c r="K309" s="265" t="s">
        <v>19</v>
      </c>
      <c r="L309" s="270"/>
      <c r="M309" s="271" t="s">
        <v>19</v>
      </c>
      <c r="N309" s="272" t="s">
        <v>40</v>
      </c>
      <c r="O309" s="85"/>
      <c r="P309" s="222">
        <f>O309*H309</f>
        <v>0</v>
      </c>
      <c r="Q309" s="222">
        <v>0</v>
      </c>
      <c r="R309" s="222">
        <f>Q309*H309</f>
        <v>0</v>
      </c>
      <c r="S309" s="222">
        <v>0</v>
      </c>
      <c r="T309" s="223">
        <f>S309*H309</f>
        <v>0</v>
      </c>
      <c r="U309" s="39"/>
      <c r="V309" s="39"/>
      <c r="W309" s="39"/>
      <c r="X309" s="39"/>
      <c r="Y309" s="39"/>
      <c r="Z309" s="39"/>
      <c r="AA309" s="39"/>
      <c r="AB309" s="39"/>
      <c r="AC309" s="39"/>
      <c r="AD309" s="39"/>
      <c r="AE309" s="39"/>
      <c r="AR309" s="224" t="s">
        <v>270</v>
      </c>
      <c r="AT309" s="224" t="s">
        <v>295</v>
      </c>
      <c r="AU309" s="224" t="s">
        <v>78</v>
      </c>
      <c r="AY309" s="18" t="s">
        <v>216</v>
      </c>
      <c r="BE309" s="225">
        <f>IF(N309="základní",J309,0)</f>
        <v>0</v>
      </c>
      <c r="BF309" s="225">
        <f>IF(N309="snížená",J309,0)</f>
        <v>0</v>
      </c>
      <c r="BG309" s="225">
        <f>IF(N309="zákl. přenesená",J309,0)</f>
        <v>0</v>
      </c>
      <c r="BH309" s="225">
        <f>IF(N309="sníž. přenesená",J309,0)</f>
        <v>0</v>
      </c>
      <c r="BI309" s="225">
        <f>IF(N309="nulová",J309,0)</f>
        <v>0</v>
      </c>
      <c r="BJ309" s="18" t="s">
        <v>76</v>
      </c>
      <c r="BK309" s="225">
        <f>ROUND(I309*H309,2)</f>
        <v>0</v>
      </c>
      <c r="BL309" s="18" t="s">
        <v>224</v>
      </c>
      <c r="BM309" s="224" t="s">
        <v>3570</v>
      </c>
    </row>
    <row r="310" s="2" customFormat="1" ht="13.8" customHeight="1">
      <c r="A310" s="39"/>
      <c r="B310" s="40"/>
      <c r="C310" s="263" t="s">
        <v>1867</v>
      </c>
      <c r="D310" s="263" t="s">
        <v>295</v>
      </c>
      <c r="E310" s="264" t="s">
        <v>3571</v>
      </c>
      <c r="F310" s="265" t="s">
        <v>3572</v>
      </c>
      <c r="G310" s="266" t="s">
        <v>318</v>
      </c>
      <c r="H310" s="267">
        <v>25</v>
      </c>
      <c r="I310" s="268"/>
      <c r="J310" s="269">
        <f>ROUND(I310*H310,2)</f>
        <v>0</v>
      </c>
      <c r="K310" s="265" t="s">
        <v>19</v>
      </c>
      <c r="L310" s="270"/>
      <c r="M310" s="271" t="s">
        <v>19</v>
      </c>
      <c r="N310" s="272" t="s">
        <v>40</v>
      </c>
      <c r="O310" s="85"/>
      <c r="P310" s="222">
        <f>O310*H310</f>
        <v>0</v>
      </c>
      <c r="Q310" s="222">
        <v>0</v>
      </c>
      <c r="R310" s="222">
        <f>Q310*H310</f>
        <v>0</v>
      </c>
      <c r="S310" s="222">
        <v>0</v>
      </c>
      <c r="T310" s="223">
        <f>S310*H310</f>
        <v>0</v>
      </c>
      <c r="U310" s="39"/>
      <c r="V310" s="39"/>
      <c r="W310" s="39"/>
      <c r="X310" s="39"/>
      <c r="Y310" s="39"/>
      <c r="Z310" s="39"/>
      <c r="AA310" s="39"/>
      <c r="AB310" s="39"/>
      <c r="AC310" s="39"/>
      <c r="AD310" s="39"/>
      <c r="AE310" s="39"/>
      <c r="AR310" s="224" t="s">
        <v>270</v>
      </c>
      <c r="AT310" s="224" t="s">
        <v>295</v>
      </c>
      <c r="AU310" s="224" t="s">
        <v>78</v>
      </c>
      <c r="AY310" s="18" t="s">
        <v>216</v>
      </c>
      <c r="BE310" s="225">
        <f>IF(N310="základní",J310,0)</f>
        <v>0</v>
      </c>
      <c r="BF310" s="225">
        <f>IF(N310="snížená",J310,0)</f>
        <v>0</v>
      </c>
      <c r="BG310" s="225">
        <f>IF(N310="zákl. přenesená",J310,0)</f>
        <v>0</v>
      </c>
      <c r="BH310" s="225">
        <f>IF(N310="sníž. přenesená",J310,0)</f>
        <v>0</v>
      </c>
      <c r="BI310" s="225">
        <f>IF(N310="nulová",J310,0)</f>
        <v>0</v>
      </c>
      <c r="BJ310" s="18" t="s">
        <v>76</v>
      </c>
      <c r="BK310" s="225">
        <f>ROUND(I310*H310,2)</f>
        <v>0</v>
      </c>
      <c r="BL310" s="18" t="s">
        <v>224</v>
      </c>
      <c r="BM310" s="224" t="s">
        <v>3573</v>
      </c>
    </row>
    <row r="311" s="2" customFormat="1" ht="13.8" customHeight="1">
      <c r="A311" s="39"/>
      <c r="B311" s="40"/>
      <c r="C311" s="213" t="s">
        <v>3574</v>
      </c>
      <c r="D311" s="213" t="s">
        <v>219</v>
      </c>
      <c r="E311" s="214" t="s">
        <v>3575</v>
      </c>
      <c r="F311" s="215" t="s">
        <v>3576</v>
      </c>
      <c r="G311" s="216" t="s">
        <v>3369</v>
      </c>
      <c r="H311" s="217">
        <v>1</v>
      </c>
      <c r="I311" s="218"/>
      <c r="J311" s="219">
        <f>ROUND(I311*H311,2)</f>
        <v>0</v>
      </c>
      <c r="K311" s="215" t="s">
        <v>19</v>
      </c>
      <c r="L311" s="45"/>
      <c r="M311" s="220" t="s">
        <v>19</v>
      </c>
      <c r="N311" s="221" t="s">
        <v>40</v>
      </c>
      <c r="O311" s="85"/>
      <c r="P311" s="222">
        <f>O311*H311</f>
        <v>0</v>
      </c>
      <c r="Q311" s="222">
        <v>0</v>
      </c>
      <c r="R311" s="222">
        <f>Q311*H311</f>
        <v>0</v>
      </c>
      <c r="S311" s="222">
        <v>0</v>
      </c>
      <c r="T311" s="223">
        <f>S311*H311</f>
        <v>0</v>
      </c>
      <c r="U311" s="39"/>
      <c r="V311" s="39"/>
      <c r="W311" s="39"/>
      <c r="X311" s="39"/>
      <c r="Y311" s="39"/>
      <c r="Z311" s="39"/>
      <c r="AA311" s="39"/>
      <c r="AB311" s="39"/>
      <c r="AC311" s="39"/>
      <c r="AD311" s="39"/>
      <c r="AE311" s="39"/>
      <c r="AR311" s="224" t="s">
        <v>224</v>
      </c>
      <c r="AT311" s="224" t="s">
        <v>219</v>
      </c>
      <c r="AU311" s="224" t="s">
        <v>78</v>
      </c>
      <c r="AY311" s="18" t="s">
        <v>216</v>
      </c>
      <c r="BE311" s="225">
        <f>IF(N311="základní",J311,0)</f>
        <v>0</v>
      </c>
      <c r="BF311" s="225">
        <f>IF(N311="snížená",J311,0)</f>
        <v>0</v>
      </c>
      <c r="BG311" s="225">
        <f>IF(N311="zákl. přenesená",J311,0)</f>
        <v>0</v>
      </c>
      <c r="BH311" s="225">
        <f>IF(N311="sníž. přenesená",J311,0)</f>
        <v>0</v>
      </c>
      <c r="BI311" s="225">
        <f>IF(N311="nulová",J311,0)</f>
        <v>0</v>
      </c>
      <c r="BJ311" s="18" t="s">
        <v>76</v>
      </c>
      <c r="BK311" s="225">
        <f>ROUND(I311*H311,2)</f>
        <v>0</v>
      </c>
      <c r="BL311" s="18" t="s">
        <v>224</v>
      </c>
      <c r="BM311" s="224" t="s">
        <v>3577</v>
      </c>
    </row>
    <row r="312" s="2" customFormat="1" ht="13.8" customHeight="1">
      <c r="A312" s="39"/>
      <c r="B312" s="40"/>
      <c r="C312" s="213" t="s">
        <v>1870</v>
      </c>
      <c r="D312" s="213" t="s">
        <v>219</v>
      </c>
      <c r="E312" s="214" t="s">
        <v>3578</v>
      </c>
      <c r="F312" s="215" t="s">
        <v>3579</v>
      </c>
      <c r="G312" s="216" t="s">
        <v>3369</v>
      </c>
      <c r="H312" s="217">
        <v>1</v>
      </c>
      <c r="I312" s="218"/>
      <c r="J312" s="219">
        <f>ROUND(I312*H312,2)</f>
        <v>0</v>
      </c>
      <c r="K312" s="215" t="s">
        <v>19</v>
      </c>
      <c r="L312" s="45"/>
      <c r="M312" s="220" t="s">
        <v>19</v>
      </c>
      <c r="N312" s="221" t="s">
        <v>40</v>
      </c>
      <c r="O312" s="85"/>
      <c r="P312" s="222">
        <f>O312*H312</f>
        <v>0</v>
      </c>
      <c r="Q312" s="222">
        <v>0</v>
      </c>
      <c r="R312" s="222">
        <f>Q312*H312</f>
        <v>0</v>
      </c>
      <c r="S312" s="222">
        <v>0</v>
      </c>
      <c r="T312" s="223">
        <f>S312*H312</f>
        <v>0</v>
      </c>
      <c r="U312" s="39"/>
      <c r="V312" s="39"/>
      <c r="W312" s="39"/>
      <c r="X312" s="39"/>
      <c r="Y312" s="39"/>
      <c r="Z312" s="39"/>
      <c r="AA312" s="39"/>
      <c r="AB312" s="39"/>
      <c r="AC312" s="39"/>
      <c r="AD312" s="39"/>
      <c r="AE312" s="39"/>
      <c r="AR312" s="224" t="s">
        <v>224</v>
      </c>
      <c r="AT312" s="224" t="s">
        <v>219</v>
      </c>
      <c r="AU312" s="224" t="s">
        <v>78</v>
      </c>
      <c r="AY312" s="18" t="s">
        <v>216</v>
      </c>
      <c r="BE312" s="225">
        <f>IF(N312="základní",J312,0)</f>
        <v>0</v>
      </c>
      <c r="BF312" s="225">
        <f>IF(N312="snížená",J312,0)</f>
        <v>0</v>
      </c>
      <c r="BG312" s="225">
        <f>IF(N312="zákl. přenesená",J312,0)</f>
        <v>0</v>
      </c>
      <c r="BH312" s="225">
        <f>IF(N312="sníž. přenesená",J312,0)</f>
        <v>0</v>
      </c>
      <c r="BI312" s="225">
        <f>IF(N312="nulová",J312,0)</f>
        <v>0</v>
      </c>
      <c r="BJ312" s="18" t="s">
        <v>76</v>
      </c>
      <c r="BK312" s="225">
        <f>ROUND(I312*H312,2)</f>
        <v>0</v>
      </c>
      <c r="BL312" s="18" t="s">
        <v>224</v>
      </c>
      <c r="BM312" s="224" t="s">
        <v>3580</v>
      </c>
    </row>
    <row r="313" s="2" customFormat="1" ht="13.8" customHeight="1">
      <c r="A313" s="39"/>
      <c r="B313" s="40"/>
      <c r="C313" s="213" t="s">
        <v>3581</v>
      </c>
      <c r="D313" s="213" t="s">
        <v>219</v>
      </c>
      <c r="E313" s="214" t="s">
        <v>3582</v>
      </c>
      <c r="F313" s="215" t="s">
        <v>3583</v>
      </c>
      <c r="G313" s="216" t="s">
        <v>3369</v>
      </c>
      <c r="H313" s="217">
        <v>1</v>
      </c>
      <c r="I313" s="218"/>
      <c r="J313" s="219">
        <f>ROUND(I313*H313,2)</f>
        <v>0</v>
      </c>
      <c r="K313" s="215" t="s">
        <v>19</v>
      </c>
      <c r="L313" s="45"/>
      <c r="M313" s="220" t="s">
        <v>19</v>
      </c>
      <c r="N313" s="221" t="s">
        <v>40</v>
      </c>
      <c r="O313" s="85"/>
      <c r="P313" s="222">
        <f>O313*H313</f>
        <v>0</v>
      </c>
      <c r="Q313" s="222">
        <v>0</v>
      </c>
      <c r="R313" s="222">
        <f>Q313*H313</f>
        <v>0</v>
      </c>
      <c r="S313" s="222">
        <v>0</v>
      </c>
      <c r="T313" s="223">
        <f>S313*H313</f>
        <v>0</v>
      </c>
      <c r="U313" s="39"/>
      <c r="V313" s="39"/>
      <c r="W313" s="39"/>
      <c r="X313" s="39"/>
      <c r="Y313" s="39"/>
      <c r="Z313" s="39"/>
      <c r="AA313" s="39"/>
      <c r="AB313" s="39"/>
      <c r="AC313" s="39"/>
      <c r="AD313" s="39"/>
      <c r="AE313" s="39"/>
      <c r="AR313" s="224" t="s">
        <v>224</v>
      </c>
      <c r="AT313" s="224" t="s">
        <v>219</v>
      </c>
      <c r="AU313" s="224" t="s">
        <v>78</v>
      </c>
      <c r="AY313" s="18" t="s">
        <v>216</v>
      </c>
      <c r="BE313" s="225">
        <f>IF(N313="základní",J313,0)</f>
        <v>0</v>
      </c>
      <c r="BF313" s="225">
        <f>IF(N313="snížená",J313,0)</f>
        <v>0</v>
      </c>
      <c r="BG313" s="225">
        <f>IF(N313="zákl. přenesená",J313,0)</f>
        <v>0</v>
      </c>
      <c r="BH313" s="225">
        <f>IF(N313="sníž. přenesená",J313,0)</f>
        <v>0</v>
      </c>
      <c r="BI313" s="225">
        <f>IF(N313="nulová",J313,0)</f>
        <v>0</v>
      </c>
      <c r="BJ313" s="18" t="s">
        <v>76</v>
      </c>
      <c r="BK313" s="225">
        <f>ROUND(I313*H313,2)</f>
        <v>0</v>
      </c>
      <c r="BL313" s="18" t="s">
        <v>224</v>
      </c>
      <c r="BM313" s="224" t="s">
        <v>3584</v>
      </c>
    </row>
    <row r="314" s="2" customFormat="1" ht="13.8" customHeight="1">
      <c r="A314" s="39"/>
      <c r="B314" s="40"/>
      <c r="C314" s="213" t="s">
        <v>1871</v>
      </c>
      <c r="D314" s="213" t="s">
        <v>219</v>
      </c>
      <c r="E314" s="214" t="s">
        <v>3585</v>
      </c>
      <c r="F314" s="215" t="s">
        <v>3586</v>
      </c>
      <c r="G314" s="216" t="s">
        <v>3369</v>
      </c>
      <c r="H314" s="217">
        <v>1</v>
      </c>
      <c r="I314" s="218"/>
      <c r="J314" s="219">
        <f>ROUND(I314*H314,2)</f>
        <v>0</v>
      </c>
      <c r="K314" s="215" t="s">
        <v>19</v>
      </c>
      <c r="L314" s="45"/>
      <c r="M314" s="220" t="s">
        <v>19</v>
      </c>
      <c r="N314" s="221" t="s">
        <v>40</v>
      </c>
      <c r="O314" s="85"/>
      <c r="P314" s="222">
        <f>O314*H314</f>
        <v>0</v>
      </c>
      <c r="Q314" s="222">
        <v>0</v>
      </c>
      <c r="R314" s="222">
        <f>Q314*H314</f>
        <v>0</v>
      </c>
      <c r="S314" s="222">
        <v>0</v>
      </c>
      <c r="T314" s="223">
        <f>S314*H314</f>
        <v>0</v>
      </c>
      <c r="U314" s="39"/>
      <c r="V314" s="39"/>
      <c r="W314" s="39"/>
      <c r="X314" s="39"/>
      <c r="Y314" s="39"/>
      <c r="Z314" s="39"/>
      <c r="AA314" s="39"/>
      <c r="AB314" s="39"/>
      <c r="AC314" s="39"/>
      <c r="AD314" s="39"/>
      <c r="AE314" s="39"/>
      <c r="AR314" s="224" t="s">
        <v>224</v>
      </c>
      <c r="AT314" s="224" t="s">
        <v>219</v>
      </c>
      <c r="AU314" s="224" t="s">
        <v>78</v>
      </c>
      <c r="AY314" s="18" t="s">
        <v>216</v>
      </c>
      <c r="BE314" s="225">
        <f>IF(N314="základní",J314,0)</f>
        <v>0</v>
      </c>
      <c r="BF314" s="225">
        <f>IF(N314="snížená",J314,0)</f>
        <v>0</v>
      </c>
      <c r="BG314" s="225">
        <f>IF(N314="zákl. přenesená",J314,0)</f>
        <v>0</v>
      </c>
      <c r="BH314" s="225">
        <f>IF(N314="sníž. přenesená",J314,0)</f>
        <v>0</v>
      </c>
      <c r="BI314" s="225">
        <f>IF(N314="nulová",J314,0)</f>
        <v>0</v>
      </c>
      <c r="BJ314" s="18" t="s">
        <v>76</v>
      </c>
      <c r="BK314" s="225">
        <f>ROUND(I314*H314,2)</f>
        <v>0</v>
      </c>
      <c r="BL314" s="18" t="s">
        <v>224</v>
      </c>
      <c r="BM314" s="224" t="s">
        <v>3587</v>
      </c>
    </row>
    <row r="315" s="2" customFormat="1" ht="13.8" customHeight="1">
      <c r="A315" s="39"/>
      <c r="B315" s="40"/>
      <c r="C315" s="213" t="s">
        <v>3588</v>
      </c>
      <c r="D315" s="213" t="s">
        <v>219</v>
      </c>
      <c r="E315" s="214" t="s">
        <v>3589</v>
      </c>
      <c r="F315" s="215" t="s">
        <v>3590</v>
      </c>
      <c r="G315" s="216" t="s">
        <v>3369</v>
      </c>
      <c r="H315" s="217">
        <v>1</v>
      </c>
      <c r="I315" s="218"/>
      <c r="J315" s="219">
        <f>ROUND(I315*H315,2)</f>
        <v>0</v>
      </c>
      <c r="K315" s="215" t="s">
        <v>19</v>
      </c>
      <c r="L315" s="45"/>
      <c r="M315" s="220" t="s">
        <v>19</v>
      </c>
      <c r="N315" s="221" t="s">
        <v>40</v>
      </c>
      <c r="O315" s="85"/>
      <c r="P315" s="222">
        <f>O315*H315</f>
        <v>0</v>
      </c>
      <c r="Q315" s="222">
        <v>0</v>
      </c>
      <c r="R315" s="222">
        <f>Q315*H315</f>
        <v>0</v>
      </c>
      <c r="S315" s="222">
        <v>0</v>
      </c>
      <c r="T315" s="223">
        <f>S315*H315</f>
        <v>0</v>
      </c>
      <c r="U315" s="39"/>
      <c r="V315" s="39"/>
      <c r="W315" s="39"/>
      <c r="X315" s="39"/>
      <c r="Y315" s="39"/>
      <c r="Z315" s="39"/>
      <c r="AA315" s="39"/>
      <c r="AB315" s="39"/>
      <c r="AC315" s="39"/>
      <c r="AD315" s="39"/>
      <c r="AE315" s="39"/>
      <c r="AR315" s="224" t="s">
        <v>224</v>
      </c>
      <c r="AT315" s="224" t="s">
        <v>219</v>
      </c>
      <c r="AU315" s="224" t="s">
        <v>78</v>
      </c>
      <c r="AY315" s="18" t="s">
        <v>216</v>
      </c>
      <c r="BE315" s="225">
        <f>IF(N315="základní",J315,0)</f>
        <v>0</v>
      </c>
      <c r="BF315" s="225">
        <f>IF(N315="snížená",J315,0)</f>
        <v>0</v>
      </c>
      <c r="BG315" s="225">
        <f>IF(N315="zákl. přenesená",J315,0)</f>
        <v>0</v>
      </c>
      <c r="BH315" s="225">
        <f>IF(N315="sníž. přenesená",J315,0)</f>
        <v>0</v>
      </c>
      <c r="BI315" s="225">
        <f>IF(N315="nulová",J315,0)</f>
        <v>0</v>
      </c>
      <c r="BJ315" s="18" t="s">
        <v>76</v>
      </c>
      <c r="BK315" s="225">
        <f>ROUND(I315*H315,2)</f>
        <v>0</v>
      </c>
      <c r="BL315" s="18" t="s">
        <v>224</v>
      </c>
      <c r="BM315" s="224" t="s">
        <v>3591</v>
      </c>
    </row>
    <row r="316" s="2" customFormat="1" ht="13.8" customHeight="1">
      <c r="A316" s="39"/>
      <c r="B316" s="40"/>
      <c r="C316" s="213" t="s">
        <v>1872</v>
      </c>
      <c r="D316" s="213" t="s">
        <v>219</v>
      </c>
      <c r="E316" s="214" t="s">
        <v>3592</v>
      </c>
      <c r="F316" s="215" t="s">
        <v>3593</v>
      </c>
      <c r="G316" s="216" t="s">
        <v>3369</v>
      </c>
      <c r="H316" s="217">
        <v>1</v>
      </c>
      <c r="I316" s="218"/>
      <c r="J316" s="219">
        <f>ROUND(I316*H316,2)</f>
        <v>0</v>
      </c>
      <c r="K316" s="215" t="s">
        <v>19</v>
      </c>
      <c r="L316" s="45"/>
      <c r="M316" s="220" t="s">
        <v>19</v>
      </c>
      <c r="N316" s="221" t="s">
        <v>40</v>
      </c>
      <c r="O316" s="85"/>
      <c r="P316" s="222">
        <f>O316*H316</f>
        <v>0</v>
      </c>
      <c r="Q316" s="222">
        <v>0</v>
      </c>
      <c r="R316" s="222">
        <f>Q316*H316</f>
        <v>0</v>
      </c>
      <c r="S316" s="222">
        <v>0</v>
      </c>
      <c r="T316" s="223">
        <f>S316*H316</f>
        <v>0</v>
      </c>
      <c r="U316" s="39"/>
      <c r="V316" s="39"/>
      <c r="W316" s="39"/>
      <c r="X316" s="39"/>
      <c r="Y316" s="39"/>
      <c r="Z316" s="39"/>
      <c r="AA316" s="39"/>
      <c r="AB316" s="39"/>
      <c r="AC316" s="39"/>
      <c r="AD316" s="39"/>
      <c r="AE316" s="39"/>
      <c r="AR316" s="224" t="s">
        <v>224</v>
      </c>
      <c r="AT316" s="224" t="s">
        <v>219</v>
      </c>
      <c r="AU316" s="224" t="s">
        <v>78</v>
      </c>
      <c r="AY316" s="18" t="s">
        <v>216</v>
      </c>
      <c r="BE316" s="225">
        <f>IF(N316="základní",J316,0)</f>
        <v>0</v>
      </c>
      <c r="BF316" s="225">
        <f>IF(N316="snížená",J316,0)</f>
        <v>0</v>
      </c>
      <c r="BG316" s="225">
        <f>IF(N316="zákl. přenesená",J316,0)</f>
        <v>0</v>
      </c>
      <c r="BH316" s="225">
        <f>IF(N316="sníž. přenesená",J316,0)</f>
        <v>0</v>
      </c>
      <c r="BI316" s="225">
        <f>IF(N316="nulová",J316,0)</f>
        <v>0</v>
      </c>
      <c r="BJ316" s="18" t="s">
        <v>76</v>
      </c>
      <c r="BK316" s="225">
        <f>ROUND(I316*H316,2)</f>
        <v>0</v>
      </c>
      <c r="BL316" s="18" t="s">
        <v>224</v>
      </c>
      <c r="BM316" s="224" t="s">
        <v>3594</v>
      </c>
    </row>
    <row r="317" s="2" customFormat="1" ht="13.8" customHeight="1">
      <c r="A317" s="39"/>
      <c r="B317" s="40"/>
      <c r="C317" s="213" t="s">
        <v>3595</v>
      </c>
      <c r="D317" s="213" t="s">
        <v>219</v>
      </c>
      <c r="E317" s="214" t="s">
        <v>3589</v>
      </c>
      <c r="F317" s="215" t="s">
        <v>3590</v>
      </c>
      <c r="G317" s="216" t="s">
        <v>3369</v>
      </c>
      <c r="H317" s="217">
        <v>1</v>
      </c>
      <c r="I317" s="218"/>
      <c r="J317" s="219">
        <f>ROUND(I317*H317,2)</f>
        <v>0</v>
      </c>
      <c r="K317" s="215" t="s">
        <v>19</v>
      </c>
      <c r="L317" s="45"/>
      <c r="M317" s="220" t="s">
        <v>19</v>
      </c>
      <c r="N317" s="221" t="s">
        <v>40</v>
      </c>
      <c r="O317" s="85"/>
      <c r="P317" s="222">
        <f>O317*H317</f>
        <v>0</v>
      </c>
      <c r="Q317" s="222">
        <v>0</v>
      </c>
      <c r="R317" s="222">
        <f>Q317*H317</f>
        <v>0</v>
      </c>
      <c r="S317" s="222">
        <v>0</v>
      </c>
      <c r="T317" s="223">
        <f>S317*H317</f>
        <v>0</v>
      </c>
      <c r="U317" s="39"/>
      <c r="V317" s="39"/>
      <c r="W317" s="39"/>
      <c r="X317" s="39"/>
      <c r="Y317" s="39"/>
      <c r="Z317" s="39"/>
      <c r="AA317" s="39"/>
      <c r="AB317" s="39"/>
      <c r="AC317" s="39"/>
      <c r="AD317" s="39"/>
      <c r="AE317" s="39"/>
      <c r="AR317" s="224" t="s">
        <v>224</v>
      </c>
      <c r="AT317" s="224" t="s">
        <v>219</v>
      </c>
      <c r="AU317" s="224" t="s">
        <v>78</v>
      </c>
      <c r="AY317" s="18" t="s">
        <v>216</v>
      </c>
      <c r="BE317" s="225">
        <f>IF(N317="základní",J317,0)</f>
        <v>0</v>
      </c>
      <c r="BF317" s="225">
        <f>IF(N317="snížená",J317,0)</f>
        <v>0</v>
      </c>
      <c r="BG317" s="225">
        <f>IF(N317="zákl. přenesená",J317,0)</f>
        <v>0</v>
      </c>
      <c r="BH317" s="225">
        <f>IF(N317="sníž. přenesená",J317,0)</f>
        <v>0</v>
      </c>
      <c r="BI317" s="225">
        <f>IF(N317="nulová",J317,0)</f>
        <v>0</v>
      </c>
      <c r="BJ317" s="18" t="s">
        <v>76</v>
      </c>
      <c r="BK317" s="225">
        <f>ROUND(I317*H317,2)</f>
        <v>0</v>
      </c>
      <c r="BL317" s="18" t="s">
        <v>224</v>
      </c>
      <c r="BM317" s="224" t="s">
        <v>3596</v>
      </c>
    </row>
    <row r="318" s="2" customFormat="1" ht="13.8" customHeight="1">
      <c r="A318" s="39"/>
      <c r="B318" s="40"/>
      <c r="C318" s="213" t="s">
        <v>1875</v>
      </c>
      <c r="D318" s="213" t="s">
        <v>219</v>
      </c>
      <c r="E318" s="214" t="s">
        <v>3597</v>
      </c>
      <c r="F318" s="215" t="s">
        <v>3598</v>
      </c>
      <c r="G318" s="216" t="s">
        <v>3369</v>
      </c>
      <c r="H318" s="217">
        <v>1</v>
      </c>
      <c r="I318" s="218"/>
      <c r="J318" s="219">
        <f>ROUND(I318*H318,2)</f>
        <v>0</v>
      </c>
      <c r="K318" s="215" t="s">
        <v>19</v>
      </c>
      <c r="L318" s="45"/>
      <c r="M318" s="220" t="s">
        <v>19</v>
      </c>
      <c r="N318" s="221" t="s">
        <v>40</v>
      </c>
      <c r="O318" s="85"/>
      <c r="P318" s="222">
        <f>O318*H318</f>
        <v>0</v>
      </c>
      <c r="Q318" s="222">
        <v>0</v>
      </c>
      <c r="R318" s="222">
        <f>Q318*H318</f>
        <v>0</v>
      </c>
      <c r="S318" s="222">
        <v>0</v>
      </c>
      <c r="T318" s="223">
        <f>S318*H318</f>
        <v>0</v>
      </c>
      <c r="U318" s="39"/>
      <c r="V318" s="39"/>
      <c r="W318" s="39"/>
      <c r="X318" s="39"/>
      <c r="Y318" s="39"/>
      <c r="Z318" s="39"/>
      <c r="AA318" s="39"/>
      <c r="AB318" s="39"/>
      <c r="AC318" s="39"/>
      <c r="AD318" s="39"/>
      <c r="AE318" s="39"/>
      <c r="AR318" s="224" t="s">
        <v>224</v>
      </c>
      <c r="AT318" s="224" t="s">
        <v>219</v>
      </c>
      <c r="AU318" s="224" t="s">
        <v>78</v>
      </c>
      <c r="AY318" s="18" t="s">
        <v>216</v>
      </c>
      <c r="BE318" s="225">
        <f>IF(N318="základní",J318,0)</f>
        <v>0</v>
      </c>
      <c r="BF318" s="225">
        <f>IF(N318="snížená",J318,0)</f>
        <v>0</v>
      </c>
      <c r="BG318" s="225">
        <f>IF(N318="zákl. přenesená",J318,0)</f>
        <v>0</v>
      </c>
      <c r="BH318" s="225">
        <f>IF(N318="sníž. přenesená",J318,0)</f>
        <v>0</v>
      </c>
      <c r="BI318" s="225">
        <f>IF(N318="nulová",J318,0)</f>
        <v>0</v>
      </c>
      <c r="BJ318" s="18" t="s">
        <v>76</v>
      </c>
      <c r="BK318" s="225">
        <f>ROUND(I318*H318,2)</f>
        <v>0</v>
      </c>
      <c r="BL318" s="18" t="s">
        <v>224</v>
      </c>
      <c r="BM318" s="224" t="s">
        <v>3599</v>
      </c>
    </row>
    <row r="319" s="2" customFormat="1" ht="13.8" customHeight="1">
      <c r="A319" s="39"/>
      <c r="B319" s="40"/>
      <c r="C319" s="213" t="s">
        <v>3600</v>
      </c>
      <c r="D319" s="213" t="s">
        <v>219</v>
      </c>
      <c r="E319" s="214" t="s">
        <v>3589</v>
      </c>
      <c r="F319" s="215" t="s">
        <v>3590</v>
      </c>
      <c r="G319" s="216" t="s">
        <v>3369</v>
      </c>
      <c r="H319" s="217">
        <v>1</v>
      </c>
      <c r="I319" s="218"/>
      <c r="J319" s="219">
        <f>ROUND(I319*H319,2)</f>
        <v>0</v>
      </c>
      <c r="K319" s="215" t="s">
        <v>19</v>
      </c>
      <c r="L319" s="45"/>
      <c r="M319" s="220" t="s">
        <v>19</v>
      </c>
      <c r="N319" s="221" t="s">
        <v>40</v>
      </c>
      <c r="O319" s="85"/>
      <c r="P319" s="222">
        <f>O319*H319</f>
        <v>0</v>
      </c>
      <c r="Q319" s="222">
        <v>0</v>
      </c>
      <c r="R319" s="222">
        <f>Q319*H319</f>
        <v>0</v>
      </c>
      <c r="S319" s="222">
        <v>0</v>
      </c>
      <c r="T319" s="223">
        <f>S319*H319</f>
        <v>0</v>
      </c>
      <c r="U319" s="39"/>
      <c r="V319" s="39"/>
      <c r="W319" s="39"/>
      <c r="X319" s="39"/>
      <c r="Y319" s="39"/>
      <c r="Z319" s="39"/>
      <c r="AA319" s="39"/>
      <c r="AB319" s="39"/>
      <c r="AC319" s="39"/>
      <c r="AD319" s="39"/>
      <c r="AE319" s="39"/>
      <c r="AR319" s="224" t="s">
        <v>224</v>
      </c>
      <c r="AT319" s="224" t="s">
        <v>219</v>
      </c>
      <c r="AU319" s="224" t="s">
        <v>78</v>
      </c>
      <c r="AY319" s="18" t="s">
        <v>216</v>
      </c>
      <c r="BE319" s="225">
        <f>IF(N319="základní",J319,0)</f>
        <v>0</v>
      </c>
      <c r="BF319" s="225">
        <f>IF(N319="snížená",J319,0)</f>
        <v>0</v>
      </c>
      <c r="BG319" s="225">
        <f>IF(N319="zákl. přenesená",J319,0)</f>
        <v>0</v>
      </c>
      <c r="BH319" s="225">
        <f>IF(N319="sníž. přenesená",J319,0)</f>
        <v>0</v>
      </c>
      <c r="BI319" s="225">
        <f>IF(N319="nulová",J319,0)</f>
        <v>0</v>
      </c>
      <c r="BJ319" s="18" t="s">
        <v>76</v>
      </c>
      <c r="BK319" s="225">
        <f>ROUND(I319*H319,2)</f>
        <v>0</v>
      </c>
      <c r="BL319" s="18" t="s">
        <v>224</v>
      </c>
      <c r="BM319" s="224" t="s">
        <v>3601</v>
      </c>
    </row>
    <row r="320" s="2" customFormat="1" ht="13.8" customHeight="1">
      <c r="A320" s="39"/>
      <c r="B320" s="40"/>
      <c r="C320" s="213" t="s">
        <v>3602</v>
      </c>
      <c r="D320" s="213" t="s">
        <v>219</v>
      </c>
      <c r="E320" s="214" t="s">
        <v>3603</v>
      </c>
      <c r="F320" s="215" t="s">
        <v>3604</v>
      </c>
      <c r="G320" s="216" t="s">
        <v>3369</v>
      </c>
      <c r="H320" s="217">
        <v>1</v>
      </c>
      <c r="I320" s="218"/>
      <c r="J320" s="219">
        <f>ROUND(I320*H320,2)</f>
        <v>0</v>
      </c>
      <c r="K320" s="215" t="s">
        <v>19</v>
      </c>
      <c r="L320" s="45"/>
      <c r="M320" s="220" t="s">
        <v>19</v>
      </c>
      <c r="N320" s="221" t="s">
        <v>40</v>
      </c>
      <c r="O320" s="85"/>
      <c r="P320" s="222">
        <f>O320*H320</f>
        <v>0</v>
      </c>
      <c r="Q320" s="222">
        <v>0</v>
      </c>
      <c r="R320" s="222">
        <f>Q320*H320</f>
        <v>0</v>
      </c>
      <c r="S320" s="222">
        <v>0</v>
      </c>
      <c r="T320" s="223">
        <f>S320*H320</f>
        <v>0</v>
      </c>
      <c r="U320" s="39"/>
      <c r="V320" s="39"/>
      <c r="W320" s="39"/>
      <c r="X320" s="39"/>
      <c r="Y320" s="39"/>
      <c r="Z320" s="39"/>
      <c r="AA320" s="39"/>
      <c r="AB320" s="39"/>
      <c r="AC320" s="39"/>
      <c r="AD320" s="39"/>
      <c r="AE320" s="39"/>
      <c r="AR320" s="224" t="s">
        <v>224</v>
      </c>
      <c r="AT320" s="224" t="s">
        <v>219</v>
      </c>
      <c r="AU320" s="224" t="s">
        <v>78</v>
      </c>
      <c r="AY320" s="18" t="s">
        <v>216</v>
      </c>
      <c r="BE320" s="225">
        <f>IF(N320="základní",J320,0)</f>
        <v>0</v>
      </c>
      <c r="BF320" s="225">
        <f>IF(N320="snížená",J320,0)</f>
        <v>0</v>
      </c>
      <c r="BG320" s="225">
        <f>IF(N320="zákl. přenesená",J320,0)</f>
        <v>0</v>
      </c>
      <c r="BH320" s="225">
        <f>IF(N320="sníž. přenesená",J320,0)</f>
        <v>0</v>
      </c>
      <c r="BI320" s="225">
        <f>IF(N320="nulová",J320,0)</f>
        <v>0</v>
      </c>
      <c r="BJ320" s="18" t="s">
        <v>76</v>
      </c>
      <c r="BK320" s="225">
        <f>ROUND(I320*H320,2)</f>
        <v>0</v>
      </c>
      <c r="BL320" s="18" t="s">
        <v>224</v>
      </c>
      <c r="BM320" s="224" t="s">
        <v>3605</v>
      </c>
    </row>
    <row r="321" s="2" customFormat="1" ht="13.8" customHeight="1">
      <c r="A321" s="39"/>
      <c r="B321" s="40"/>
      <c r="C321" s="213" t="s">
        <v>3606</v>
      </c>
      <c r="D321" s="213" t="s">
        <v>219</v>
      </c>
      <c r="E321" s="214" t="s">
        <v>3607</v>
      </c>
      <c r="F321" s="215" t="s">
        <v>3608</v>
      </c>
      <c r="G321" s="216" t="s">
        <v>3369</v>
      </c>
      <c r="H321" s="217">
        <v>23</v>
      </c>
      <c r="I321" s="218"/>
      <c r="J321" s="219">
        <f>ROUND(I321*H321,2)</f>
        <v>0</v>
      </c>
      <c r="K321" s="215" t="s">
        <v>19</v>
      </c>
      <c r="L321" s="45"/>
      <c r="M321" s="220" t="s">
        <v>19</v>
      </c>
      <c r="N321" s="221" t="s">
        <v>40</v>
      </c>
      <c r="O321" s="85"/>
      <c r="P321" s="222">
        <f>O321*H321</f>
        <v>0</v>
      </c>
      <c r="Q321" s="222">
        <v>0</v>
      </c>
      <c r="R321" s="222">
        <f>Q321*H321</f>
        <v>0</v>
      </c>
      <c r="S321" s="222">
        <v>0</v>
      </c>
      <c r="T321" s="223">
        <f>S321*H321</f>
        <v>0</v>
      </c>
      <c r="U321" s="39"/>
      <c r="V321" s="39"/>
      <c r="W321" s="39"/>
      <c r="X321" s="39"/>
      <c r="Y321" s="39"/>
      <c r="Z321" s="39"/>
      <c r="AA321" s="39"/>
      <c r="AB321" s="39"/>
      <c r="AC321" s="39"/>
      <c r="AD321" s="39"/>
      <c r="AE321" s="39"/>
      <c r="AR321" s="224" t="s">
        <v>224</v>
      </c>
      <c r="AT321" s="224" t="s">
        <v>219</v>
      </c>
      <c r="AU321" s="224" t="s">
        <v>78</v>
      </c>
      <c r="AY321" s="18" t="s">
        <v>216</v>
      </c>
      <c r="BE321" s="225">
        <f>IF(N321="základní",J321,0)</f>
        <v>0</v>
      </c>
      <c r="BF321" s="225">
        <f>IF(N321="snížená",J321,0)</f>
        <v>0</v>
      </c>
      <c r="BG321" s="225">
        <f>IF(N321="zákl. přenesená",J321,0)</f>
        <v>0</v>
      </c>
      <c r="BH321" s="225">
        <f>IF(N321="sníž. přenesená",J321,0)</f>
        <v>0</v>
      </c>
      <c r="BI321" s="225">
        <f>IF(N321="nulová",J321,0)</f>
        <v>0</v>
      </c>
      <c r="BJ321" s="18" t="s">
        <v>76</v>
      </c>
      <c r="BK321" s="225">
        <f>ROUND(I321*H321,2)</f>
        <v>0</v>
      </c>
      <c r="BL321" s="18" t="s">
        <v>224</v>
      </c>
      <c r="BM321" s="224" t="s">
        <v>3609</v>
      </c>
    </row>
    <row r="322" s="2" customFormat="1" ht="13.8" customHeight="1">
      <c r="A322" s="39"/>
      <c r="B322" s="40"/>
      <c r="C322" s="213" t="s">
        <v>3610</v>
      </c>
      <c r="D322" s="213" t="s">
        <v>219</v>
      </c>
      <c r="E322" s="214" t="s">
        <v>3611</v>
      </c>
      <c r="F322" s="215" t="s">
        <v>3612</v>
      </c>
      <c r="G322" s="216" t="s">
        <v>3369</v>
      </c>
      <c r="H322" s="217">
        <v>7</v>
      </c>
      <c r="I322" s="218"/>
      <c r="J322" s="219">
        <f>ROUND(I322*H322,2)</f>
        <v>0</v>
      </c>
      <c r="K322" s="215" t="s">
        <v>19</v>
      </c>
      <c r="L322" s="45"/>
      <c r="M322" s="220" t="s">
        <v>19</v>
      </c>
      <c r="N322" s="221" t="s">
        <v>40</v>
      </c>
      <c r="O322" s="85"/>
      <c r="P322" s="222">
        <f>O322*H322</f>
        <v>0</v>
      </c>
      <c r="Q322" s="222">
        <v>0</v>
      </c>
      <c r="R322" s="222">
        <f>Q322*H322</f>
        <v>0</v>
      </c>
      <c r="S322" s="222">
        <v>0</v>
      </c>
      <c r="T322" s="223">
        <f>S322*H322</f>
        <v>0</v>
      </c>
      <c r="U322" s="39"/>
      <c r="V322" s="39"/>
      <c r="W322" s="39"/>
      <c r="X322" s="39"/>
      <c r="Y322" s="39"/>
      <c r="Z322" s="39"/>
      <c r="AA322" s="39"/>
      <c r="AB322" s="39"/>
      <c r="AC322" s="39"/>
      <c r="AD322" s="39"/>
      <c r="AE322" s="39"/>
      <c r="AR322" s="224" t="s">
        <v>224</v>
      </c>
      <c r="AT322" s="224" t="s">
        <v>219</v>
      </c>
      <c r="AU322" s="224" t="s">
        <v>78</v>
      </c>
      <c r="AY322" s="18" t="s">
        <v>216</v>
      </c>
      <c r="BE322" s="225">
        <f>IF(N322="základní",J322,0)</f>
        <v>0</v>
      </c>
      <c r="BF322" s="225">
        <f>IF(N322="snížená",J322,0)</f>
        <v>0</v>
      </c>
      <c r="BG322" s="225">
        <f>IF(N322="zákl. přenesená",J322,0)</f>
        <v>0</v>
      </c>
      <c r="BH322" s="225">
        <f>IF(N322="sníž. přenesená",J322,0)</f>
        <v>0</v>
      </c>
      <c r="BI322" s="225">
        <f>IF(N322="nulová",J322,0)</f>
        <v>0</v>
      </c>
      <c r="BJ322" s="18" t="s">
        <v>76</v>
      </c>
      <c r="BK322" s="225">
        <f>ROUND(I322*H322,2)</f>
        <v>0</v>
      </c>
      <c r="BL322" s="18" t="s">
        <v>224</v>
      </c>
      <c r="BM322" s="224" t="s">
        <v>3613</v>
      </c>
    </row>
    <row r="323" s="2" customFormat="1" ht="13.8" customHeight="1">
      <c r="A323" s="39"/>
      <c r="B323" s="40"/>
      <c r="C323" s="213" t="s">
        <v>3614</v>
      </c>
      <c r="D323" s="213" t="s">
        <v>219</v>
      </c>
      <c r="E323" s="214" t="s">
        <v>3615</v>
      </c>
      <c r="F323" s="215" t="s">
        <v>3616</v>
      </c>
      <c r="G323" s="216" t="s">
        <v>3369</v>
      </c>
      <c r="H323" s="217">
        <v>7</v>
      </c>
      <c r="I323" s="218"/>
      <c r="J323" s="219">
        <f>ROUND(I323*H323,2)</f>
        <v>0</v>
      </c>
      <c r="K323" s="215" t="s">
        <v>19</v>
      </c>
      <c r="L323" s="45"/>
      <c r="M323" s="220" t="s">
        <v>19</v>
      </c>
      <c r="N323" s="221" t="s">
        <v>40</v>
      </c>
      <c r="O323" s="85"/>
      <c r="P323" s="222">
        <f>O323*H323</f>
        <v>0</v>
      </c>
      <c r="Q323" s="222">
        <v>0</v>
      </c>
      <c r="R323" s="222">
        <f>Q323*H323</f>
        <v>0</v>
      </c>
      <c r="S323" s="222">
        <v>0</v>
      </c>
      <c r="T323" s="223">
        <f>S323*H323</f>
        <v>0</v>
      </c>
      <c r="U323" s="39"/>
      <c r="V323" s="39"/>
      <c r="W323" s="39"/>
      <c r="X323" s="39"/>
      <c r="Y323" s="39"/>
      <c r="Z323" s="39"/>
      <c r="AA323" s="39"/>
      <c r="AB323" s="39"/>
      <c r="AC323" s="39"/>
      <c r="AD323" s="39"/>
      <c r="AE323" s="39"/>
      <c r="AR323" s="224" t="s">
        <v>224</v>
      </c>
      <c r="AT323" s="224" t="s">
        <v>219</v>
      </c>
      <c r="AU323" s="224" t="s">
        <v>78</v>
      </c>
      <c r="AY323" s="18" t="s">
        <v>216</v>
      </c>
      <c r="BE323" s="225">
        <f>IF(N323="základní",J323,0)</f>
        <v>0</v>
      </c>
      <c r="BF323" s="225">
        <f>IF(N323="snížená",J323,0)</f>
        <v>0</v>
      </c>
      <c r="BG323" s="225">
        <f>IF(N323="zákl. přenesená",J323,0)</f>
        <v>0</v>
      </c>
      <c r="BH323" s="225">
        <f>IF(N323="sníž. přenesená",J323,0)</f>
        <v>0</v>
      </c>
      <c r="BI323" s="225">
        <f>IF(N323="nulová",J323,0)</f>
        <v>0</v>
      </c>
      <c r="BJ323" s="18" t="s">
        <v>76</v>
      </c>
      <c r="BK323" s="225">
        <f>ROUND(I323*H323,2)</f>
        <v>0</v>
      </c>
      <c r="BL323" s="18" t="s">
        <v>224</v>
      </c>
      <c r="BM323" s="224" t="s">
        <v>3617</v>
      </c>
    </row>
    <row r="324" s="2" customFormat="1" ht="13.8" customHeight="1">
      <c r="A324" s="39"/>
      <c r="B324" s="40"/>
      <c r="C324" s="213" t="s">
        <v>3618</v>
      </c>
      <c r="D324" s="213" t="s">
        <v>219</v>
      </c>
      <c r="E324" s="214" t="s">
        <v>3619</v>
      </c>
      <c r="F324" s="215" t="s">
        <v>3620</v>
      </c>
      <c r="G324" s="216" t="s">
        <v>3369</v>
      </c>
      <c r="H324" s="217">
        <v>10</v>
      </c>
      <c r="I324" s="218"/>
      <c r="J324" s="219">
        <f>ROUND(I324*H324,2)</f>
        <v>0</v>
      </c>
      <c r="K324" s="215" t="s">
        <v>19</v>
      </c>
      <c r="L324" s="45"/>
      <c r="M324" s="220" t="s">
        <v>19</v>
      </c>
      <c r="N324" s="221" t="s">
        <v>40</v>
      </c>
      <c r="O324" s="85"/>
      <c r="P324" s="222">
        <f>O324*H324</f>
        <v>0</v>
      </c>
      <c r="Q324" s="222">
        <v>0</v>
      </c>
      <c r="R324" s="222">
        <f>Q324*H324</f>
        <v>0</v>
      </c>
      <c r="S324" s="222">
        <v>0</v>
      </c>
      <c r="T324" s="223">
        <f>S324*H324</f>
        <v>0</v>
      </c>
      <c r="U324" s="39"/>
      <c r="V324" s="39"/>
      <c r="W324" s="39"/>
      <c r="X324" s="39"/>
      <c r="Y324" s="39"/>
      <c r="Z324" s="39"/>
      <c r="AA324" s="39"/>
      <c r="AB324" s="39"/>
      <c r="AC324" s="39"/>
      <c r="AD324" s="39"/>
      <c r="AE324" s="39"/>
      <c r="AR324" s="224" t="s">
        <v>224</v>
      </c>
      <c r="AT324" s="224" t="s">
        <v>219</v>
      </c>
      <c r="AU324" s="224" t="s">
        <v>78</v>
      </c>
      <c r="AY324" s="18" t="s">
        <v>216</v>
      </c>
      <c r="BE324" s="225">
        <f>IF(N324="základní",J324,0)</f>
        <v>0</v>
      </c>
      <c r="BF324" s="225">
        <f>IF(N324="snížená",J324,0)</f>
        <v>0</v>
      </c>
      <c r="BG324" s="225">
        <f>IF(N324="zákl. přenesená",J324,0)</f>
        <v>0</v>
      </c>
      <c r="BH324" s="225">
        <f>IF(N324="sníž. přenesená",J324,0)</f>
        <v>0</v>
      </c>
      <c r="BI324" s="225">
        <f>IF(N324="nulová",J324,0)</f>
        <v>0</v>
      </c>
      <c r="BJ324" s="18" t="s">
        <v>76</v>
      </c>
      <c r="BK324" s="225">
        <f>ROUND(I324*H324,2)</f>
        <v>0</v>
      </c>
      <c r="BL324" s="18" t="s">
        <v>224</v>
      </c>
      <c r="BM324" s="224" t="s">
        <v>3621</v>
      </c>
    </row>
    <row r="325" s="2" customFormat="1" ht="13.8" customHeight="1">
      <c r="A325" s="39"/>
      <c r="B325" s="40"/>
      <c r="C325" s="213" t="s">
        <v>3622</v>
      </c>
      <c r="D325" s="213" t="s">
        <v>219</v>
      </c>
      <c r="E325" s="214" t="s">
        <v>3623</v>
      </c>
      <c r="F325" s="215" t="s">
        <v>3624</v>
      </c>
      <c r="G325" s="216" t="s">
        <v>3369</v>
      </c>
      <c r="H325" s="217">
        <v>7</v>
      </c>
      <c r="I325" s="218"/>
      <c r="J325" s="219">
        <f>ROUND(I325*H325,2)</f>
        <v>0</v>
      </c>
      <c r="K325" s="215" t="s">
        <v>19</v>
      </c>
      <c r="L325" s="45"/>
      <c r="M325" s="220" t="s">
        <v>19</v>
      </c>
      <c r="N325" s="221" t="s">
        <v>40</v>
      </c>
      <c r="O325" s="85"/>
      <c r="P325" s="222">
        <f>O325*H325</f>
        <v>0</v>
      </c>
      <c r="Q325" s="222">
        <v>0</v>
      </c>
      <c r="R325" s="222">
        <f>Q325*H325</f>
        <v>0</v>
      </c>
      <c r="S325" s="222">
        <v>0</v>
      </c>
      <c r="T325" s="223">
        <f>S325*H325</f>
        <v>0</v>
      </c>
      <c r="U325" s="39"/>
      <c r="V325" s="39"/>
      <c r="W325" s="39"/>
      <c r="X325" s="39"/>
      <c r="Y325" s="39"/>
      <c r="Z325" s="39"/>
      <c r="AA325" s="39"/>
      <c r="AB325" s="39"/>
      <c r="AC325" s="39"/>
      <c r="AD325" s="39"/>
      <c r="AE325" s="39"/>
      <c r="AR325" s="224" t="s">
        <v>224</v>
      </c>
      <c r="AT325" s="224" t="s">
        <v>219</v>
      </c>
      <c r="AU325" s="224" t="s">
        <v>78</v>
      </c>
      <c r="AY325" s="18" t="s">
        <v>216</v>
      </c>
      <c r="BE325" s="225">
        <f>IF(N325="základní",J325,0)</f>
        <v>0</v>
      </c>
      <c r="BF325" s="225">
        <f>IF(N325="snížená",J325,0)</f>
        <v>0</v>
      </c>
      <c r="BG325" s="225">
        <f>IF(N325="zákl. přenesená",J325,0)</f>
        <v>0</v>
      </c>
      <c r="BH325" s="225">
        <f>IF(N325="sníž. přenesená",J325,0)</f>
        <v>0</v>
      </c>
      <c r="BI325" s="225">
        <f>IF(N325="nulová",J325,0)</f>
        <v>0</v>
      </c>
      <c r="BJ325" s="18" t="s">
        <v>76</v>
      </c>
      <c r="BK325" s="225">
        <f>ROUND(I325*H325,2)</f>
        <v>0</v>
      </c>
      <c r="BL325" s="18" t="s">
        <v>224</v>
      </c>
      <c r="BM325" s="224" t="s">
        <v>3625</v>
      </c>
    </row>
    <row r="326" s="2" customFormat="1" ht="13.8" customHeight="1">
      <c r="A326" s="39"/>
      <c r="B326" s="40"/>
      <c r="C326" s="213" t="s">
        <v>3626</v>
      </c>
      <c r="D326" s="213" t="s">
        <v>219</v>
      </c>
      <c r="E326" s="214" t="s">
        <v>3623</v>
      </c>
      <c r="F326" s="215" t="s">
        <v>3624</v>
      </c>
      <c r="G326" s="216" t="s">
        <v>3369</v>
      </c>
      <c r="H326" s="217">
        <v>3</v>
      </c>
      <c r="I326" s="218"/>
      <c r="J326" s="219">
        <f>ROUND(I326*H326,2)</f>
        <v>0</v>
      </c>
      <c r="K326" s="215" t="s">
        <v>19</v>
      </c>
      <c r="L326" s="45"/>
      <c r="M326" s="220" t="s">
        <v>19</v>
      </c>
      <c r="N326" s="221" t="s">
        <v>40</v>
      </c>
      <c r="O326" s="85"/>
      <c r="P326" s="222">
        <f>O326*H326</f>
        <v>0</v>
      </c>
      <c r="Q326" s="222">
        <v>0</v>
      </c>
      <c r="R326" s="222">
        <f>Q326*H326</f>
        <v>0</v>
      </c>
      <c r="S326" s="222">
        <v>0</v>
      </c>
      <c r="T326" s="223">
        <f>S326*H326</f>
        <v>0</v>
      </c>
      <c r="U326" s="39"/>
      <c r="V326" s="39"/>
      <c r="W326" s="39"/>
      <c r="X326" s="39"/>
      <c r="Y326" s="39"/>
      <c r="Z326" s="39"/>
      <c r="AA326" s="39"/>
      <c r="AB326" s="39"/>
      <c r="AC326" s="39"/>
      <c r="AD326" s="39"/>
      <c r="AE326" s="39"/>
      <c r="AR326" s="224" t="s">
        <v>224</v>
      </c>
      <c r="AT326" s="224" t="s">
        <v>219</v>
      </c>
      <c r="AU326" s="224" t="s">
        <v>78</v>
      </c>
      <c r="AY326" s="18" t="s">
        <v>216</v>
      </c>
      <c r="BE326" s="225">
        <f>IF(N326="základní",J326,0)</f>
        <v>0</v>
      </c>
      <c r="BF326" s="225">
        <f>IF(N326="snížená",J326,0)</f>
        <v>0</v>
      </c>
      <c r="BG326" s="225">
        <f>IF(N326="zákl. přenesená",J326,0)</f>
        <v>0</v>
      </c>
      <c r="BH326" s="225">
        <f>IF(N326="sníž. přenesená",J326,0)</f>
        <v>0</v>
      </c>
      <c r="BI326" s="225">
        <f>IF(N326="nulová",J326,0)</f>
        <v>0</v>
      </c>
      <c r="BJ326" s="18" t="s">
        <v>76</v>
      </c>
      <c r="BK326" s="225">
        <f>ROUND(I326*H326,2)</f>
        <v>0</v>
      </c>
      <c r="BL326" s="18" t="s">
        <v>224</v>
      </c>
      <c r="BM326" s="224" t="s">
        <v>3627</v>
      </c>
    </row>
    <row r="327" s="2" customFormat="1" ht="13.8" customHeight="1">
      <c r="A327" s="39"/>
      <c r="B327" s="40"/>
      <c r="C327" s="213" t="s">
        <v>3628</v>
      </c>
      <c r="D327" s="213" t="s">
        <v>219</v>
      </c>
      <c r="E327" s="214" t="s">
        <v>3629</v>
      </c>
      <c r="F327" s="215" t="s">
        <v>3612</v>
      </c>
      <c r="G327" s="216" t="s">
        <v>3369</v>
      </c>
      <c r="H327" s="217">
        <v>1</v>
      </c>
      <c r="I327" s="218"/>
      <c r="J327" s="219">
        <f>ROUND(I327*H327,2)</f>
        <v>0</v>
      </c>
      <c r="K327" s="215" t="s">
        <v>19</v>
      </c>
      <c r="L327" s="45"/>
      <c r="M327" s="220" t="s">
        <v>19</v>
      </c>
      <c r="N327" s="221" t="s">
        <v>40</v>
      </c>
      <c r="O327" s="85"/>
      <c r="P327" s="222">
        <f>O327*H327</f>
        <v>0</v>
      </c>
      <c r="Q327" s="222">
        <v>0</v>
      </c>
      <c r="R327" s="222">
        <f>Q327*H327</f>
        <v>0</v>
      </c>
      <c r="S327" s="222">
        <v>0</v>
      </c>
      <c r="T327" s="223">
        <f>S327*H327</f>
        <v>0</v>
      </c>
      <c r="U327" s="39"/>
      <c r="V327" s="39"/>
      <c r="W327" s="39"/>
      <c r="X327" s="39"/>
      <c r="Y327" s="39"/>
      <c r="Z327" s="39"/>
      <c r="AA327" s="39"/>
      <c r="AB327" s="39"/>
      <c r="AC327" s="39"/>
      <c r="AD327" s="39"/>
      <c r="AE327" s="39"/>
      <c r="AR327" s="224" t="s">
        <v>224</v>
      </c>
      <c r="AT327" s="224" t="s">
        <v>219</v>
      </c>
      <c r="AU327" s="224" t="s">
        <v>78</v>
      </c>
      <c r="AY327" s="18" t="s">
        <v>216</v>
      </c>
      <c r="BE327" s="225">
        <f>IF(N327="základní",J327,0)</f>
        <v>0</v>
      </c>
      <c r="BF327" s="225">
        <f>IF(N327="snížená",J327,0)</f>
        <v>0</v>
      </c>
      <c r="BG327" s="225">
        <f>IF(N327="zákl. přenesená",J327,0)</f>
        <v>0</v>
      </c>
      <c r="BH327" s="225">
        <f>IF(N327="sníž. přenesená",J327,0)</f>
        <v>0</v>
      </c>
      <c r="BI327" s="225">
        <f>IF(N327="nulová",J327,0)</f>
        <v>0</v>
      </c>
      <c r="BJ327" s="18" t="s">
        <v>76</v>
      </c>
      <c r="BK327" s="225">
        <f>ROUND(I327*H327,2)</f>
        <v>0</v>
      </c>
      <c r="BL327" s="18" t="s">
        <v>224</v>
      </c>
      <c r="BM327" s="224" t="s">
        <v>3630</v>
      </c>
    </row>
    <row r="328" s="2" customFormat="1" ht="13.8" customHeight="1">
      <c r="A328" s="39"/>
      <c r="B328" s="40"/>
      <c r="C328" s="213" t="s">
        <v>3631</v>
      </c>
      <c r="D328" s="213" t="s">
        <v>219</v>
      </c>
      <c r="E328" s="214" t="s">
        <v>3611</v>
      </c>
      <c r="F328" s="215" t="s">
        <v>3612</v>
      </c>
      <c r="G328" s="216" t="s">
        <v>3369</v>
      </c>
      <c r="H328" s="217">
        <v>4</v>
      </c>
      <c r="I328" s="218"/>
      <c r="J328" s="219">
        <f>ROUND(I328*H328,2)</f>
        <v>0</v>
      </c>
      <c r="K328" s="215" t="s">
        <v>19</v>
      </c>
      <c r="L328" s="45"/>
      <c r="M328" s="220" t="s">
        <v>19</v>
      </c>
      <c r="N328" s="221" t="s">
        <v>40</v>
      </c>
      <c r="O328" s="85"/>
      <c r="P328" s="222">
        <f>O328*H328</f>
        <v>0</v>
      </c>
      <c r="Q328" s="222">
        <v>0</v>
      </c>
      <c r="R328" s="222">
        <f>Q328*H328</f>
        <v>0</v>
      </c>
      <c r="S328" s="222">
        <v>0</v>
      </c>
      <c r="T328" s="223">
        <f>S328*H328</f>
        <v>0</v>
      </c>
      <c r="U328" s="39"/>
      <c r="V328" s="39"/>
      <c r="W328" s="39"/>
      <c r="X328" s="39"/>
      <c r="Y328" s="39"/>
      <c r="Z328" s="39"/>
      <c r="AA328" s="39"/>
      <c r="AB328" s="39"/>
      <c r="AC328" s="39"/>
      <c r="AD328" s="39"/>
      <c r="AE328" s="39"/>
      <c r="AR328" s="224" t="s">
        <v>224</v>
      </c>
      <c r="AT328" s="224" t="s">
        <v>219</v>
      </c>
      <c r="AU328" s="224" t="s">
        <v>78</v>
      </c>
      <c r="AY328" s="18" t="s">
        <v>216</v>
      </c>
      <c r="BE328" s="225">
        <f>IF(N328="základní",J328,0)</f>
        <v>0</v>
      </c>
      <c r="BF328" s="225">
        <f>IF(N328="snížená",J328,0)</f>
        <v>0</v>
      </c>
      <c r="BG328" s="225">
        <f>IF(N328="zákl. přenesená",J328,0)</f>
        <v>0</v>
      </c>
      <c r="BH328" s="225">
        <f>IF(N328="sníž. přenesená",J328,0)</f>
        <v>0</v>
      </c>
      <c r="BI328" s="225">
        <f>IF(N328="nulová",J328,0)</f>
        <v>0</v>
      </c>
      <c r="BJ328" s="18" t="s">
        <v>76</v>
      </c>
      <c r="BK328" s="225">
        <f>ROUND(I328*H328,2)</f>
        <v>0</v>
      </c>
      <c r="BL328" s="18" t="s">
        <v>224</v>
      </c>
      <c r="BM328" s="224" t="s">
        <v>3632</v>
      </c>
    </row>
    <row r="329" s="2" customFormat="1" ht="13.8" customHeight="1">
      <c r="A329" s="39"/>
      <c r="B329" s="40"/>
      <c r="C329" s="213" t="s">
        <v>3633</v>
      </c>
      <c r="D329" s="213" t="s">
        <v>219</v>
      </c>
      <c r="E329" s="214" t="s">
        <v>3582</v>
      </c>
      <c r="F329" s="215" t="s">
        <v>3583</v>
      </c>
      <c r="G329" s="216" t="s">
        <v>3369</v>
      </c>
      <c r="H329" s="217">
        <v>1</v>
      </c>
      <c r="I329" s="218"/>
      <c r="J329" s="219">
        <f>ROUND(I329*H329,2)</f>
        <v>0</v>
      </c>
      <c r="K329" s="215" t="s">
        <v>19</v>
      </c>
      <c r="L329" s="45"/>
      <c r="M329" s="220" t="s">
        <v>19</v>
      </c>
      <c r="N329" s="221" t="s">
        <v>40</v>
      </c>
      <c r="O329" s="85"/>
      <c r="P329" s="222">
        <f>O329*H329</f>
        <v>0</v>
      </c>
      <c r="Q329" s="222">
        <v>0</v>
      </c>
      <c r="R329" s="222">
        <f>Q329*H329</f>
        <v>0</v>
      </c>
      <c r="S329" s="222">
        <v>0</v>
      </c>
      <c r="T329" s="223">
        <f>S329*H329</f>
        <v>0</v>
      </c>
      <c r="U329" s="39"/>
      <c r="V329" s="39"/>
      <c r="W329" s="39"/>
      <c r="X329" s="39"/>
      <c r="Y329" s="39"/>
      <c r="Z329" s="39"/>
      <c r="AA329" s="39"/>
      <c r="AB329" s="39"/>
      <c r="AC329" s="39"/>
      <c r="AD329" s="39"/>
      <c r="AE329" s="39"/>
      <c r="AR329" s="224" t="s">
        <v>224</v>
      </c>
      <c r="AT329" s="224" t="s">
        <v>219</v>
      </c>
      <c r="AU329" s="224" t="s">
        <v>78</v>
      </c>
      <c r="AY329" s="18" t="s">
        <v>216</v>
      </c>
      <c r="BE329" s="225">
        <f>IF(N329="základní",J329,0)</f>
        <v>0</v>
      </c>
      <c r="BF329" s="225">
        <f>IF(N329="snížená",J329,0)</f>
        <v>0</v>
      </c>
      <c r="BG329" s="225">
        <f>IF(N329="zákl. přenesená",J329,0)</f>
        <v>0</v>
      </c>
      <c r="BH329" s="225">
        <f>IF(N329="sníž. přenesená",J329,0)</f>
        <v>0</v>
      </c>
      <c r="BI329" s="225">
        <f>IF(N329="nulová",J329,0)</f>
        <v>0</v>
      </c>
      <c r="BJ329" s="18" t="s">
        <v>76</v>
      </c>
      <c r="BK329" s="225">
        <f>ROUND(I329*H329,2)</f>
        <v>0</v>
      </c>
      <c r="BL329" s="18" t="s">
        <v>224</v>
      </c>
      <c r="BM329" s="224" t="s">
        <v>3634</v>
      </c>
    </row>
    <row r="330" s="2" customFormat="1" ht="13.8" customHeight="1">
      <c r="A330" s="39"/>
      <c r="B330" s="40"/>
      <c r="C330" s="213" t="s">
        <v>3635</v>
      </c>
      <c r="D330" s="213" t="s">
        <v>219</v>
      </c>
      <c r="E330" s="214" t="s">
        <v>3636</v>
      </c>
      <c r="F330" s="215" t="s">
        <v>3637</v>
      </c>
      <c r="G330" s="216" t="s">
        <v>3369</v>
      </c>
      <c r="H330" s="217">
        <v>5</v>
      </c>
      <c r="I330" s="218"/>
      <c r="J330" s="219">
        <f>ROUND(I330*H330,2)</f>
        <v>0</v>
      </c>
      <c r="K330" s="215" t="s">
        <v>19</v>
      </c>
      <c r="L330" s="45"/>
      <c r="M330" s="220" t="s">
        <v>19</v>
      </c>
      <c r="N330" s="221" t="s">
        <v>40</v>
      </c>
      <c r="O330" s="85"/>
      <c r="P330" s="222">
        <f>O330*H330</f>
        <v>0</v>
      </c>
      <c r="Q330" s="222">
        <v>0</v>
      </c>
      <c r="R330" s="222">
        <f>Q330*H330</f>
        <v>0</v>
      </c>
      <c r="S330" s="222">
        <v>0</v>
      </c>
      <c r="T330" s="223">
        <f>S330*H330</f>
        <v>0</v>
      </c>
      <c r="U330" s="39"/>
      <c r="V330" s="39"/>
      <c r="W330" s="39"/>
      <c r="X330" s="39"/>
      <c r="Y330" s="39"/>
      <c r="Z330" s="39"/>
      <c r="AA330" s="39"/>
      <c r="AB330" s="39"/>
      <c r="AC330" s="39"/>
      <c r="AD330" s="39"/>
      <c r="AE330" s="39"/>
      <c r="AR330" s="224" t="s">
        <v>224</v>
      </c>
      <c r="AT330" s="224" t="s">
        <v>219</v>
      </c>
      <c r="AU330" s="224" t="s">
        <v>78</v>
      </c>
      <c r="AY330" s="18" t="s">
        <v>216</v>
      </c>
      <c r="BE330" s="225">
        <f>IF(N330="základní",J330,0)</f>
        <v>0</v>
      </c>
      <c r="BF330" s="225">
        <f>IF(N330="snížená",J330,0)</f>
        <v>0</v>
      </c>
      <c r="BG330" s="225">
        <f>IF(N330="zákl. přenesená",J330,0)</f>
        <v>0</v>
      </c>
      <c r="BH330" s="225">
        <f>IF(N330="sníž. přenesená",J330,0)</f>
        <v>0</v>
      </c>
      <c r="BI330" s="225">
        <f>IF(N330="nulová",J330,0)</f>
        <v>0</v>
      </c>
      <c r="BJ330" s="18" t="s">
        <v>76</v>
      </c>
      <c r="BK330" s="225">
        <f>ROUND(I330*H330,2)</f>
        <v>0</v>
      </c>
      <c r="BL330" s="18" t="s">
        <v>224</v>
      </c>
      <c r="BM330" s="224" t="s">
        <v>3638</v>
      </c>
    </row>
    <row r="331" s="2" customFormat="1" ht="13.8" customHeight="1">
      <c r="A331" s="39"/>
      <c r="B331" s="40"/>
      <c r="C331" s="213" t="s">
        <v>3639</v>
      </c>
      <c r="D331" s="213" t="s">
        <v>219</v>
      </c>
      <c r="E331" s="214" t="s">
        <v>3640</v>
      </c>
      <c r="F331" s="215" t="s">
        <v>3641</v>
      </c>
      <c r="G331" s="216" t="s">
        <v>3369</v>
      </c>
      <c r="H331" s="217">
        <v>89</v>
      </c>
      <c r="I331" s="218"/>
      <c r="J331" s="219">
        <f>ROUND(I331*H331,2)</f>
        <v>0</v>
      </c>
      <c r="K331" s="215" t="s">
        <v>19</v>
      </c>
      <c r="L331" s="45"/>
      <c r="M331" s="220" t="s">
        <v>19</v>
      </c>
      <c r="N331" s="221" t="s">
        <v>40</v>
      </c>
      <c r="O331" s="85"/>
      <c r="P331" s="222">
        <f>O331*H331</f>
        <v>0</v>
      </c>
      <c r="Q331" s="222">
        <v>0</v>
      </c>
      <c r="R331" s="222">
        <f>Q331*H331</f>
        <v>0</v>
      </c>
      <c r="S331" s="222">
        <v>0</v>
      </c>
      <c r="T331" s="223">
        <f>S331*H331</f>
        <v>0</v>
      </c>
      <c r="U331" s="39"/>
      <c r="V331" s="39"/>
      <c r="W331" s="39"/>
      <c r="X331" s="39"/>
      <c r="Y331" s="39"/>
      <c r="Z331" s="39"/>
      <c r="AA331" s="39"/>
      <c r="AB331" s="39"/>
      <c r="AC331" s="39"/>
      <c r="AD331" s="39"/>
      <c r="AE331" s="39"/>
      <c r="AR331" s="224" t="s">
        <v>224</v>
      </c>
      <c r="AT331" s="224" t="s">
        <v>219</v>
      </c>
      <c r="AU331" s="224" t="s">
        <v>78</v>
      </c>
      <c r="AY331" s="18" t="s">
        <v>216</v>
      </c>
      <c r="BE331" s="225">
        <f>IF(N331="základní",J331,0)</f>
        <v>0</v>
      </c>
      <c r="BF331" s="225">
        <f>IF(N331="snížená",J331,0)</f>
        <v>0</v>
      </c>
      <c r="BG331" s="225">
        <f>IF(N331="zákl. přenesená",J331,0)</f>
        <v>0</v>
      </c>
      <c r="BH331" s="225">
        <f>IF(N331="sníž. přenesená",J331,0)</f>
        <v>0</v>
      </c>
      <c r="BI331" s="225">
        <f>IF(N331="nulová",J331,0)</f>
        <v>0</v>
      </c>
      <c r="BJ331" s="18" t="s">
        <v>76</v>
      </c>
      <c r="BK331" s="225">
        <f>ROUND(I331*H331,2)</f>
        <v>0</v>
      </c>
      <c r="BL331" s="18" t="s">
        <v>224</v>
      </c>
      <c r="BM331" s="224" t="s">
        <v>3642</v>
      </c>
    </row>
    <row r="332" s="2" customFormat="1" ht="13.8" customHeight="1">
      <c r="A332" s="39"/>
      <c r="B332" s="40"/>
      <c r="C332" s="213" t="s">
        <v>3643</v>
      </c>
      <c r="D332" s="213" t="s">
        <v>219</v>
      </c>
      <c r="E332" s="214" t="s">
        <v>3640</v>
      </c>
      <c r="F332" s="215" t="s">
        <v>3641</v>
      </c>
      <c r="G332" s="216" t="s">
        <v>3369</v>
      </c>
      <c r="H332" s="217">
        <v>13</v>
      </c>
      <c r="I332" s="218"/>
      <c r="J332" s="219">
        <f>ROUND(I332*H332,2)</f>
        <v>0</v>
      </c>
      <c r="K332" s="215" t="s">
        <v>19</v>
      </c>
      <c r="L332" s="45"/>
      <c r="M332" s="220" t="s">
        <v>19</v>
      </c>
      <c r="N332" s="221" t="s">
        <v>40</v>
      </c>
      <c r="O332" s="85"/>
      <c r="P332" s="222">
        <f>O332*H332</f>
        <v>0</v>
      </c>
      <c r="Q332" s="222">
        <v>0</v>
      </c>
      <c r="R332" s="222">
        <f>Q332*H332</f>
        <v>0</v>
      </c>
      <c r="S332" s="222">
        <v>0</v>
      </c>
      <c r="T332" s="223">
        <f>S332*H332</f>
        <v>0</v>
      </c>
      <c r="U332" s="39"/>
      <c r="V332" s="39"/>
      <c r="W332" s="39"/>
      <c r="X332" s="39"/>
      <c r="Y332" s="39"/>
      <c r="Z332" s="39"/>
      <c r="AA332" s="39"/>
      <c r="AB332" s="39"/>
      <c r="AC332" s="39"/>
      <c r="AD332" s="39"/>
      <c r="AE332" s="39"/>
      <c r="AR332" s="224" t="s">
        <v>224</v>
      </c>
      <c r="AT332" s="224" t="s">
        <v>219</v>
      </c>
      <c r="AU332" s="224" t="s">
        <v>78</v>
      </c>
      <c r="AY332" s="18" t="s">
        <v>216</v>
      </c>
      <c r="BE332" s="225">
        <f>IF(N332="základní",J332,0)</f>
        <v>0</v>
      </c>
      <c r="BF332" s="225">
        <f>IF(N332="snížená",J332,0)</f>
        <v>0</v>
      </c>
      <c r="BG332" s="225">
        <f>IF(N332="zákl. přenesená",J332,0)</f>
        <v>0</v>
      </c>
      <c r="BH332" s="225">
        <f>IF(N332="sníž. přenesená",J332,0)</f>
        <v>0</v>
      </c>
      <c r="BI332" s="225">
        <f>IF(N332="nulová",J332,0)</f>
        <v>0</v>
      </c>
      <c r="BJ332" s="18" t="s">
        <v>76</v>
      </c>
      <c r="BK332" s="225">
        <f>ROUND(I332*H332,2)</f>
        <v>0</v>
      </c>
      <c r="BL332" s="18" t="s">
        <v>224</v>
      </c>
      <c r="BM332" s="224" t="s">
        <v>3644</v>
      </c>
    </row>
    <row r="333" s="2" customFormat="1" ht="13.8" customHeight="1">
      <c r="A333" s="39"/>
      <c r="B333" s="40"/>
      <c r="C333" s="213" t="s">
        <v>3645</v>
      </c>
      <c r="D333" s="213" t="s">
        <v>219</v>
      </c>
      <c r="E333" s="214" t="s">
        <v>3646</v>
      </c>
      <c r="F333" s="215" t="s">
        <v>3647</v>
      </c>
      <c r="G333" s="216" t="s">
        <v>3369</v>
      </c>
      <c r="H333" s="217">
        <v>7</v>
      </c>
      <c r="I333" s="218"/>
      <c r="J333" s="219">
        <f>ROUND(I333*H333,2)</f>
        <v>0</v>
      </c>
      <c r="K333" s="215" t="s">
        <v>19</v>
      </c>
      <c r="L333" s="45"/>
      <c r="M333" s="220" t="s">
        <v>19</v>
      </c>
      <c r="N333" s="221" t="s">
        <v>40</v>
      </c>
      <c r="O333" s="85"/>
      <c r="P333" s="222">
        <f>O333*H333</f>
        <v>0</v>
      </c>
      <c r="Q333" s="222">
        <v>0</v>
      </c>
      <c r="R333" s="222">
        <f>Q333*H333</f>
        <v>0</v>
      </c>
      <c r="S333" s="222">
        <v>0</v>
      </c>
      <c r="T333" s="223">
        <f>S333*H333</f>
        <v>0</v>
      </c>
      <c r="U333" s="39"/>
      <c r="V333" s="39"/>
      <c r="W333" s="39"/>
      <c r="X333" s="39"/>
      <c r="Y333" s="39"/>
      <c r="Z333" s="39"/>
      <c r="AA333" s="39"/>
      <c r="AB333" s="39"/>
      <c r="AC333" s="39"/>
      <c r="AD333" s="39"/>
      <c r="AE333" s="39"/>
      <c r="AR333" s="224" t="s">
        <v>224</v>
      </c>
      <c r="AT333" s="224" t="s">
        <v>219</v>
      </c>
      <c r="AU333" s="224" t="s">
        <v>78</v>
      </c>
      <c r="AY333" s="18" t="s">
        <v>216</v>
      </c>
      <c r="BE333" s="225">
        <f>IF(N333="základní",J333,0)</f>
        <v>0</v>
      </c>
      <c r="BF333" s="225">
        <f>IF(N333="snížená",J333,0)</f>
        <v>0</v>
      </c>
      <c r="BG333" s="225">
        <f>IF(N333="zákl. přenesená",J333,0)</f>
        <v>0</v>
      </c>
      <c r="BH333" s="225">
        <f>IF(N333="sníž. přenesená",J333,0)</f>
        <v>0</v>
      </c>
      <c r="BI333" s="225">
        <f>IF(N333="nulová",J333,0)</f>
        <v>0</v>
      </c>
      <c r="BJ333" s="18" t="s">
        <v>76</v>
      </c>
      <c r="BK333" s="225">
        <f>ROUND(I333*H333,2)</f>
        <v>0</v>
      </c>
      <c r="BL333" s="18" t="s">
        <v>224</v>
      </c>
      <c r="BM333" s="224" t="s">
        <v>3648</v>
      </c>
    </row>
    <row r="334" s="2" customFormat="1" ht="13.8" customHeight="1">
      <c r="A334" s="39"/>
      <c r="B334" s="40"/>
      <c r="C334" s="213" t="s">
        <v>3649</v>
      </c>
      <c r="D334" s="213" t="s">
        <v>219</v>
      </c>
      <c r="E334" s="214" t="s">
        <v>3650</v>
      </c>
      <c r="F334" s="215" t="s">
        <v>3651</v>
      </c>
      <c r="G334" s="216" t="s">
        <v>3369</v>
      </c>
      <c r="H334" s="217">
        <v>1</v>
      </c>
      <c r="I334" s="218"/>
      <c r="J334" s="219">
        <f>ROUND(I334*H334,2)</f>
        <v>0</v>
      </c>
      <c r="K334" s="215" t="s">
        <v>19</v>
      </c>
      <c r="L334" s="45"/>
      <c r="M334" s="220" t="s">
        <v>19</v>
      </c>
      <c r="N334" s="221" t="s">
        <v>40</v>
      </c>
      <c r="O334" s="85"/>
      <c r="P334" s="222">
        <f>O334*H334</f>
        <v>0</v>
      </c>
      <c r="Q334" s="222">
        <v>0</v>
      </c>
      <c r="R334" s="222">
        <f>Q334*H334</f>
        <v>0</v>
      </c>
      <c r="S334" s="222">
        <v>0</v>
      </c>
      <c r="T334" s="223">
        <f>S334*H334</f>
        <v>0</v>
      </c>
      <c r="U334" s="39"/>
      <c r="V334" s="39"/>
      <c r="W334" s="39"/>
      <c r="X334" s="39"/>
      <c r="Y334" s="39"/>
      <c r="Z334" s="39"/>
      <c r="AA334" s="39"/>
      <c r="AB334" s="39"/>
      <c r="AC334" s="39"/>
      <c r="AD334" s="39"/>
      <c r="AE334" s="39"/>
      <c r="AR334" s="224" t="s">
        <v>224</v>
      </c>
      <c r="AT334" s="224" t="s">
        <v>219</v>
      </c>
      <c r="AU334" s="224" t="s">
        <v>78</v>
      </c>
      <c r="AY334" s="18" t="s">
        <v>216</v>
      </c>
      <c r="BE334" s="225">
        <f>IF(N334="základní",J334,0)</f>
        <v>0</v>
      </c>
      <c r="BF334" s="225">
        <f>IF(N334="snížená",J334,0)</f>
        <v>0</v>
      </c>
      <c r="BG334" s="225">
        <f>IF(N334="zákl. přenesená",J334,0)</f>
        <v>0</v>
      </c>
      <c r="BH334" s="225">
        <f>IF(N334="sníž. přenesená",J334,0)</f>
        <v>0</v>
      </c>
      <c r="BI334" s="225">
        <f>IF(N334="nulová",J334,0)</f>
        <v>0</v>
      </c>
      <c r="BJ334" s="18" t="s">
        <v>76</v>
      </c>
      <c r="BK334" s="225">
        <f>ROUND(I334*H334,2)</f>
        <v>0</v>
      </c>
      <c r="BL334" s="18" t="s">
        <v>224</v>
      </c>
      <c r="BM334" s="224" t="s">
        <v>3652</v>
      </c>
    </row>
    <row r="335" s="2" customFormat="1" ht="13.8" customHeight="1">
      <c r="A335" s="39"/>
      <c r="B335" s="40"/>
      <c r="C335" s="213" t="s">
        <v>3653</v>
      </c>
      <c r="D335" s="213" t="s">
        <v>219</v>
      </c>
      <c r="E335" s="214" t="s">
        <v>3654</v>
      </c>
      <c r="F335" s="215" t="s">
        <v>3655</v>
      </c>
      <c r="G335" s="216" t="s">
        <v>3369</v>
      </c>
      <c r="H335" s="217">
        <v>22</v>
      </c>
      <c r="I335" s="218"/>
      <c r="J335" s="219">
        <f>ROUND(I335*H335,2)</f>
        <v>0</v>
      </c>
      <c r="K335" s="215" t="s">
        <v>19</v>
      </c>
      <c r="L335" s="45"/>
      <c r="M335" s="220" t="s">
        <v>19</v>
      </c>
      <c r="N335" s="221" t="s">
        <v>40</v>
      </c>
      <c r="O335" s="85"/>
      <c r="P335" s="222">
        <f>O335*H335</f>
        <v>0</v>
      </c>
      <c r="Q335" s="222">
        <v>0</v>
      </c>
      <c r="R335" s="222">
        <f>Q335*H335</f>
        <v>0</v>
      </c>
      <c r="S335" s="222">
        <v>0</v>
      </c>
      <c r="T335" s="223">
        <f>S335*H335</f>
        <v>0</v>
      </c>
      <c r="U335" s="39"/>
      <c r="V335" s="39"/>
      <c r="W335" s="39"/>
      <c r="X335" s="39"/>
      <c r="Y335" s="39"/>
      <c r="Z335" s="39"/>
      <c r="AA335" s="39"/>
      <c r="AB335" s="39"/>
      <c r="AC335" s="39"/>
      <c r="AD335" s="39"/>
      <c r="AE335" s="39"/>
      <c r="AR335" s="224" t="s">
        <v>224</v>
      </c>
      <c r="AT335" s="224" t="s">
        <v>219</v>
      </c>
      <c r="AU335" s="224" t="s">
        <v>78</v>
      </c>
      <c r="AY335" s="18" t="s">
        <v>216</v>
      </c>
      <c r="BE335" s="225">
        <f>IF(N335="základní",J335,0)</f>
        <v>0</v>
      </c>
      <c r="BF335" s="225">
        <f>IF(N335="snížená",J335,0)</f>
        <v>0</v>
      </c>
      <c r="BG335" s="225">
        <f>IF(N335="zákl. přenesená",J335,0)</f>
        <v>0</v>
      </c>
      <c r="BH335" s="225">
        <f>IF(N335="sníž. přenesená",J335,0)</f>
        <v>0</v>
      </c>
      <c r="BI335" s="225">
        <f>IF(N335="nulová",J335,0)</f>
        <v>0</v>
      </c>
      <c r="BJ335" s="18" t="s">
        <v>76</v>
      </c>
      <c r="BK335" s="225">
        <f>ROUND(I335*H335,2)</f>
        <v>0</v>
      </c>
      <c r="BL335" s="18" t="s">
        <v>224</v>
      </c>
      <c r="BM335" s="224" t="s">
        <v>3656</v>
      </c>
    </row>
    <row r="336" s="2" customFormat="1" ht="13.8" customHeight="1">
      <c r="A336" s="39"/>
      <c r="B336" s="40"/>
      <c r="C336" s="213" t="s">
        <v>3657</v>
      </c>
      <c r="D336" s="213" t="s">
        <v>219</v>
      </c>
      <c r="E336" s="214" t="s">
        <v>3658</v>
      </c>
      <c r="F336" s="215" t="s">
        <v>3659</v>
      </c>
      <c r="G336" s="216" t="s">
        <v>3369</v>
      </c>
      <c r="H336" s="217">
        <v>1</v>
      </c>
      <c r="I336" s="218"/>
      <c r="J336" s="219">
        <f>ROUND(I336*H336,2)</f>
        <v>0</v>
      </c>
      <c r="K336" s="215" t="s">
        <v>19</v>
      </c>
      <c r="L336" s="45"/>
      <c r="M336" s="220" t="s">
        <v>19</v>
      </c>
      <c r="N336" s="221" t="s">
        <v>40</v>
      </c>
      <c r="O336" s="85"/>
      <c r="P336" s="222">
        <f>O336*H336</f>
        <v>0</v>
      </c>
      <c r="Q336" s="222">
        <v>0</v>
      </c>
      <c r="R336" s="222">
        <f>Q336*H336</f>
        <v>0</v>
      </c>
      <c r="S336" s="222">
        <v>0</v>
      </c>
      <c r="T336" s="223">
        <f>S336*H336</f>
        <v>0</v>
      </c>
      <c r="U336" s="39"/>
      <c r="V336" s="39"/>
      <c r="W336" s="39"/>
      <c r="X336" s="39"/>
      <c r="Y336" s="39"/>
      <c r="Z336" s="39"/>
      <c r="AA336" s="39"/>
      <c r="AB336" s="39"/>
      <c r="AC336" s="39"/>
      <c r="AD336" s="39"/>
      <c r="AE336" s="39"/>
      <c r="AR336" s="224" t="s">
        <v>224</v>
      </c>
      <c r="AT336" s="224" t="s">
        <v>219</v>
      </c>
      <c r="AU336" s="224" t="s">
        <v>78</v>
      </c>
      <c r="AY336" s="18" t="s">
        <v>216</v>
      </c>
      <c r="BE336" s="225">
        <f>IF(N336="základní",J336,0)</f>
        <v>0</v>
      </c>
      <c r="BF336" s="225">
        <f>IF(N336="snížená",J336,0)</f>
        <v>0</v>
      </c>
      <c r="BG336" s="225">
        <f>IF(N336="zákl. přenesená",J336,0)</f>
        <v>0</v>
      </c>
      <c r="BH336" s="225">
        <f>IF(N336="sníž. přenesená",J336,0)</f>
        <v>0</v>
      </c>
      <c r="BI336" s="225">
        <f>IF(N336="nulová",J336,0)</f>
        <v>0</v>
      </c>
      <c r="BJ336" s="18" t="s">
        <v>76</v>
      </c>
      <c r="BK336" s="225">
        <f>ROUND(I336*H336,2)</f>
        <v>0</v>
      </c>
      <c r="BL336" s="18" t="s">
        <v>224</v>
      </c>
      <c r="BM336" s="224" t="s">
        <v>3660</v>
      </c>
    </row>
    <row r="337" s="2" customFormat="1" ht="13.8" customHeight="1">
      <c r="A337" s="39"/>
      <c r="B337" s="40"/>
      <c r="C337" s="213" t="s">
        <v>3661</v>
      </c>
      <c r="D337" s="213" t="s">
        <v>219</v>
      </c>
      <c r="E337" s="214" t="s">
        <v>3662</v>
      </c>
      <c r="F337" s="215" t="s">
        <v>3663</v>
      </c>
      <c r="G337" s="216" t="s">
        <v>3369</v>
      </c>
      <c r="H337" s="217">
        <v>3</v>
      </c>
      <c r="I337" s="218"/>
      <c r="J337" s="219">
        <f>ROUND(I337*H337,2)</f>
        <v>0</v>
      </c>
      <c r="K337" s="215" t="s">
        <v>19</v>
      </c>
      <c r="L337" s="45"/>
      <c r="M337" s="220" t="s">
        <v>19</v>
      </c>
      <c r="N337" s="221" t="s">
        <v>40</v>
      </c>
      <c r="O337" s="85"/>
      <c r="P337" s="222">
        <f>O337*H337</f>
        <v>0</v>
      </c>
      <c r="Q337" s="222">
        <v>0</v>
      </c>
      <c r="R337" s="222">
        <f>Q337*H337</f>
        <v>0</v>
      </c>
      <c r="S337" s="222">
        <v>0</v>
      </c>
      <c r="T337" s="223">
        <f>S337*H337</f>
        <v>0</v>
      </c>
      <c r="U337" s="39"/>
      <c r="V337" s="39"/>
      <c r="W337" s="39"/>
      <c r="X337" s="39"/>
      <c r="Y337" s="39"/>
      <c r="Z337" s="39"/>
      <c r="AA337" s="39"/>
      <c r="AB337" s="39"/>
      <c r="AC337" s="39"/>
      <c r="AD337" s="39"/>
      <c r="AE337" s="39"/>
      <c r="AR337" s="224" t="s">
        <v>224</v>
      </c>
      <c r="AT337" s="224" t="s">
        <v>219</v>
      </c>
      <c r="AU337" s="224" t="s">
        <v>78</v>
      </c>
      <c r="AY337" s="18" t="s">
        <v>216</v>
      </c>
      <c r="BE337" s="225">
        <f>IF(N337="základní",J337,0)</f>
        <v>0</v>
      </c>
      <c r="BF337" s="225">
        <f>IF(N337="snížená",J337,0)</f>
        <v>0</v>
      </c>
      <c r="BG337" s="225">
        <f>IF(N337="zákl. přenesená",J337,0)</f>
        <v>0</v>
      </c>
      <c r="BH337" s="225">
        <f>IF(N337="sníž. přenesená",J337,0)</f>
        <v>0</v>
      </c>
      <c r="BI337" s="225">
        <f>IF(N337="nulová",J337,0)</f>
        <v>0</v>
      </c>
      <c r="BJ337" s="18" t="s">
        <v>76</v>
      </c>
      <c r="BK337" s="225">
        <f>ROUND(I337*H337,2)</f>
        <v>0</v>
      </c>
      <c r="BL337" s="18" t="s">
        <v>224</v>
      </c>
      <c r="BM337" s="224" t="s">
        <v>3664</v>
      </c>
    </row>
    <row r="338" s="2" customFormat="1" ht="13.8" customHeight="1">
      <c r="A338" s="39"/>
      <c r="B338" s="40"/>
      <c r="C338" s="213" t="s">
        <v>3665</v>
      </c>
      <c r="D338" s="213" t="s">
        <v>219</v>
      </c>
      <c r="E338" s="214" t="s">
        <v>3666</v>
      </c>
      <c r="F338" s="215" t="s">
        <v>3667</v>
      </c>
      <c r="G338" s="216" t="s">
        <v>3369</v>
      </c>
      <c r="H338" s="217">
        <v>9</v>
      </c>
      <c r="I338" s="218"/>
      <c r="J338" s="219">
        <f>ROUND(I338*H338,2)</f>
        <v>0</v>
      </c>
      <c r="K338" s="215" t="s">
        <v>19</v>
      </c>
      <c r="L338" s="45"/>
      <c r="M338" s="220" t="s">
        <v>19</v>
      </c>
      <c r="N338" s="221" t="s">
        <v>40</v>
      </c>
      <c r="O338" s="85"/>
      <c r="P338" s="222">
        <f>O338*H338</f>
        <v>0</v>
      </c>
      <c r="Q338" s="222">
        <v>0</v>
      </c>
      <c r="R338" s="222">
        <f>Q338*H338</f>
        <v>0</v>
      </c>
      <c r="S338" s="222">
        <v>0</v>
      </c>
      <c r="T338" s="223">
        <f>S338*H338</f>
        <v>0</v>
      </c>
      <c r="U338" s="39"/>
      <c r="V338" s="39"/>
      <c r="W338" s="39"/>
      <c r="X338" s="39"/>
      <c r="Y338" s="39"/>
      <c r="Z338" s="39"/>
      <c r="AA338" s="39"/>
      <c r="AB338" s="39"/>
      <c r="AC338" s="39"/>
      <c r="AD338" s="39"/>
      <c r="AE338" s="39"/>
      <c r="AR338" s="224" t="s">
        <v>224</v>
      </c>
      <c r="AT338" s="224" t="s">
        <v>219</v>
      </c>
      <c r="AU338" s="224" t="s">
        <v>78</v>
      </c>
      <c r="AY338" s="18" t="s">
        <v>216</v>
      </c>
      <c r="BE338" s="225">
        <f>IF(N338="základní",J338,0)</f>
        <v>0</v>
      </c>
      <c r="BF338" s="225">
        <f>IF(N338="snížená",J338,0)</f>
        <v>0</v>
      </c>
      <c r="BG338" s="225">
        <f>IF(N338="zákl. přenesená",J338,0)</f>
        <v>0</v>
      </c>
      <c r="BH338" s="225">
        <f>IF(N338="sníž. přenesená",J338,0)</f>
        <v>0</v>
      </c>
      <c r="BI338" s="225">
        <f>IF(N338="nulová",J338,0)</f>
        <v>0</v>
      </c>
      <c r="BJ338" s="18" t="s">
        <v>76</v>
      </c>
      <c r="BK338" s="225">
        <f>ROUND(I338*H338,2)</f>
        <v>0</v>
      </c>
      <c r="BL338" s="18" t="s">
        <v>224</v>
      </c>
      <c r="BM338" s="224" t="s">
        <v>3668</v>
      </c>
    </row>
    <row r="339" s="2" customFormat="1" ht="13.8" customHeight="1">
      <c r="A339" s="39"/>
      <c r="B339" s="40"/>
      <c r="C339" s="213" t="s">
        <v>3669</v>
      </c>
      <c r="D339" s="213" t="s">
        <v>219</v>
      </c>
      <c r="E339" s="214" t="s">
        <v>3670</v>
      </c>
      <c r="F339" s="215" t="s">
        <v>3671</v>
      </c>
      <c r="G339" s="216" t="s">
        <v>3369</v>
      </c>
      <c r="H339" s="217">
        <v>1</v>
      </c>
      <c r="I339" s="218"/>
      <c r="J339" s="219">
        <f>ROUND(I339*H339,2)</f>
        <v>0</v>
      </c>
      <c r="K339" s="215" t="s">
        <v>19</v>
      </c>
      <c r="L339" s="45"/>
      <c r="M339" s="220" t="s">
        <v>19</v>
      </c>
      <c r="N339" s="221" t="s">
        <v>40</v>
      </c>
      <c r="O339" s="85"/>
      <c r="P339" s="222">
        <f>O339*H339</f>
        <v>0</v>
      </c>
      <c r="Q339" s="222">
        <v>0</v>
      </c>
      <c r="R339" s="222">
        <f>Q339*H339</f>
        <v>0</v>
      </c>
      <c r="S339" s="222">
        <v>0</v>
      </c>
      <c r="T339" s="223">
        <f>S339*H339</f>
        <v>0</v>
      </c>
      <c r="U339" s="39"/>
      <c r="V339" s="39"/>
      <c r="W339" s="39"/>
      <c r="X339" s="39"/>
      <c r="Y339" s="39"/>
      <c r="Z339" s="39"/>
      <c r="AA339" s="39"/>
      <c r="AB339" s="39"/>
      <c r="AC339" s="39"/>
      <c r="AD339" s="39"/>
      <c r="AE339" s="39"/>
      <c r="AR339" s="224" t="s">
        <v>224</v>
      </c>
      <c r="AT339" s="224" t="s">
        <v>219</v>
      </c>
      <c r="AU339" s="224" t="s">
        <v>78</v>
      </c>
      <c r="AY339" s="18" t="s">
        <v>216</v>
      </c>
      <c r="BE339" s="225">
        <f>IF(N339="základní",J339,0)</f>
        <v>0</v>
      </c>
      <c r="BF339" s="225">
        <f>IF(N339="snížená",J339,0)</f>
        <v>0</v>
      </c>
      <c r="BG339" s="225">
        <f>IF(N339="zákl. přenesená",J339,0)</f>
        <v>0</v>
      </c>
      <c r="BH339" s="225">
        <f>IF(N339="sníž. přenesená",J339,0)</f>
        <v>0</v>
      </c>
      <c r="BI339" s="225">
        <f>IF(N339="nulová",J339,0)</f>
        <v>0</v>
      </c>
      <c r="BJ339" s="18" t="s">
        <v>76</v>
      </c>
      <c r="BK339" s="225">
        <f>ROUND(I339*H339,2)</f>
        <v>0</v>
      </c>
      <c r="BL339" s="18" t="s">
        <v>224</v>
      </c>
      <c r="BM339" s="224" t="s">
        <v>3672</v>
      </c>
    </row>
    <row r="340" s="2" customFormat="1" ht="13.8" customHeight="1">
      <c r="A340" s="39"/>
      <c r="B340" s="40"/>
      <c r="C340" s="213" t="s">
        <v>3673</v>
      </c>
      <c r="D340" s="213" t="s">
        <v>219</v>
      </c>
      <c r="E340" s="214" t="s">
        <v>3674</v>
      </c>
      <c r="F340" s="215" t="s">
        <v>3675</v>
      </c>
      <c r="G340" s="216" t="s">
        <v>3369</v>
      </c>
      <c r="H340" s="217">
        <v>1</v>
      </c>
      <c r="I340" s="218"/>
      <c r="J340" s="219">
        <f>ROUND(I340*H340,2)</f>
        <v>0</v>
      </c>
      <c r="K340" s="215" t="s">
        <v>19</v>
      </c>
      <c r="L340" s="45"/>
      <c r="M340" s="220" t="s">
        <v>19</v>
      </c>
      <c r="N340" s="221" t="s">
        <v>40</v>
      </c>
      <c r="O340" s="85"/>
      <c r="P340" s="222">
        <f>O340*H340</f>
        <v>0</v>
      </c>
      <c r="Q340" s="222">
        <v>0</v>
      </c>
      <c r="R340" s="222">
        <f>Q340*H340</f>
        <v>0</v>
      </c>
      <c r="S340" s="222">
        <v>0</v>
      </c>
      <c r="T340" s="223">
        <f>S340*H340</f>
        <v>0</v>
      </c>
      <c r="U340" s="39"/>
      <c r="V340" s="39"/>
      <c r="W340" s="39"/>
      <c r="X340" s="39"/>
      <c r="Y340" s="39"/>
      <c r="Z340" s="39"/>
      <c r="AA340" s="39"/>
      <c r="AB340" s="39"/>
      <c r="AC340" s="39"/>
      <c r="AD340" s="39"/>
      <c r="AE340" s="39"/>
      <c r="AR340" s="224" t="s">
        <v>224</v>
      </c>
      <c r="AT340" s="224" t="s">
        <v>219</v>
      </c>
      <c r="AU340" s="224" t="s">
        <v>78</v>
      </c>
      <c r="AY340" s="18" t="s">
        <v>216</v>
      </c>
      <c r="BE340" s="225">
        <f>IF(N340="základní",J340,0)</f>
        <v>0</v>
      </c>
      <c r="BF340" s="225">
        <f>IF(N340="snížená",J340,0)</f>
        <v>0</v>
      </c>
      <c r="BG340" s="225">
        <f>IF(N340="zákl. přenesená",J340,0)</f>
        <v>0</v>
      </c>
      <c r="BH340" s="225">
        <f>IF(N340="sníž. přenesená",J340,0)</f>
        <v>0</v>
      </c>
      <c r="BI340" s="225">
        <f>IF(N340="nulová",J340,0)</f>
        <v>0</v>
      </c>
      <c r="BJ340" s="18" t="s">
        <v>76</v>
      </c>
      <c r="BK340" s="225">
        <f>ROUND(I340*H340,2)</f>
        <v>0</v>
      </c>
      <c r="BL340" s="18" t="s">
        <v>224</v>
      </c>
      <c r="BM340" s="224" t="s">
        <v>3676</v>
      </c>
    </row>
    <row r="341" s="2" customFormat="1" ht="13.8" customHeight="1">
      <c r="A341" s="39"/>
      <c r="B341" s="40"/>
      <c r="C341" s="213" t="s">
        <v>3677</v>
      </c>
      <c r="D341" s="213" t="s">
        <v>219</v>
      </c>
      <c r="E341" s="214" t="s">
        <v>3678</v>
      </c>
      <c r="F341" s="215" t="s">
        <v>3679</v>
      </c>
      <c r="G341" s="216" t="s">
        <v>3369</v>
      </c>
      <c r="H341" s="217">
        <v>1</v>
      </c>
      <c r="I341" s="218"/>
      <c r="J341" s="219">
        <f>ROUND(I341*H341,2)</f>
        <v>0</v>
      </c>
      <c r="K341" s="215" t="s">
        <v>19</v>
      </c>
      <c r="L341" s="45"/>
      <c r="M341" s="220" t="s">
        <v>19</v>
      </c>
      <c r="N341" s="221" t="s">
        <v>40</v>
      </c>
      <c r="O341" s="85"/>
      <c r="P341" s="222">
        <f>O341*H341</f>
        <v>0</v>
      </c>
      <c r="Q341" s="222">
        <v>0</v>
      </c>
      <c r="R341" s="222">
        <f>Q341*H341</f>
        <v>0</v>
      </c>
      <c r="S341" s="222">
        <v>0</v>
      </c>
      <c r="T341" s="223">
        <f>S341*H341</f>
        <v>0</v>
      </c>
      <c r="U341" s="39"/>
      <c r="V341" s="39"/>
      <c r="W341" s="39"/>
      <c r="X341" s="39"/>
      <c r="Y341" s="39"/>
      <c r="Z341" s="39"/>
      <c r="AA341" s="39"/>
      <c r="AB341" s="39"/>
      <c r="AC341" s="39"/>
      <c r="AD341" s="39"/>
      <c r="AE341" s="39"/>
      <c r="AR341" s="224" t="s">
        <v>224</v>
      </c>
      <c r="AT341" s="224" t="s">
        <v>219</v>
      </c>
      <c r="AU341" s="224" t="s">
        <v>78</v>
      </c>
      <c r="AY341" s="18" t="s">
        <v>216</v>
      </c>
      <c r="BE341" s="225">
        <f>IF(N341="základní",J341,0)</f>
        <v>0</v>
      </c>
      <c r="BF341" s="225">
        <f>IF(N341="snížená",J341,0)</f>
        <v>0</v>
      </c>
      <c r="BG341" s="225">
        <f>IF(N341="zákl. přenesená",J341,0)</f>
        <v>0</v>
      </c>
      <c r="BH341" s="225">
        <f>IF(N341="sníž. přenesená",J341,0)</f>
        <v>0</v>
      </c>
      <c r="BI341" s="225">
        <f>IF(N341="nulová",J341,0)</f>
        <v>0</v>
      </c>
      <c r="BJ341" s="18" t="s">
        <v>76</v>
      </c>
      <c r="BK341" s="225">
        <f>ROUND(I341*H341,2)</f>
        <v>0</v>
      </c>
      <c r="BL341" s="18" t="s">
        <v>224</v>
      </c>
      <c r="BM341" s="224" t="s">
        <v>3680</v>
      </c>
    </row>
    <row r="342" s="2" customFormat="1" ht="13.8" customHeight="1">
      <c r="A342" s="39"/>
      <c r="B342" s="40"/>
      <c r="C342" s="213" t="s">
        <v>3681</v>
      </c>
      <c r="D342" s="213" t="s">
        <v>219</v>
      </c>
      <c r="E342" s="214" t="s">
        <v>3682</v>
      </c>
      <c r="F342" s="215" t="s">
        <v>3683</v>
      </c>
      <c r="G342" s="216" t="s">
        <v>3369</v>
      </c>
      <c r="H342" s="217">
        <v>1</v>
      </c>
      <c r="I342" s="218"/>
      <c r="J342" s="219">
        <f>ROUND(I342*H342,2)</f>
        <v>0</v>
      </c>
      <c r="K342" s="215" t="s">
        <v>19</v>
      </c>
      <c r="L342" s="45"/>
      <c r="M342" s="220" t="s">
        <v>19</v>
      </c>
      <c r="N342" s="221" t="s">
        <v>40</v>
      </c>
      <c r="O342" s="85"/>
      <c r="P342" s="222">
        <f>O342*H342</f>
        <v>0</v>
      </c>
      <c r="Q342" s="222">
        <v>0</v>
      </c>
      <c r="R342" s="222">
        <f>Q342*H342</f>
        <v>0</v>
      </c>
      <c r="S342" s="222">
        <v>0</v>
      </c>
      <c r="T342" s="223">
        <f>S342*H342</f>
        <v>0</v>
      </c>
      <c r="U342" s="39"/>
      <c r="V342" s="39"/>
      <c r="W342" s="39"/>
      <c r="X342" s="39"/>
      <c r="Y342" s="39"/>
      <c r="Z342" s="39"/>
      <c r="AA342" s="39"/>
      <c r="AB342" s="39"/>
      <c r="AC342" s="39"/>
      <c r="AD342" s="39"/>
      <c r="AE342" s="39"/>
      <c r="AR342" s="224" t="s">
        <v>224</v>
      </c>
      <c r="AT342" s="224" t="s">
        <v>219</v>
      </c>
      <c r="AU342" s="224" t="s">
        <v>78</v>
      </c>
      <c r="AY342" s="18" t="s">
        <v>216</v>
      </c>
      <c r="BE342" s="225">
        <f>IF(N342="základní",J342,0)</f>
        <v>0</v>
      </c>
      <c r="BF342" s="225">
        <f>IF(N342="snížená",J342,0)</f>
        <v>0</v>
      </c>
      <c r="BG342" s="225">
        <f>IF(N342="zákl. přenesená",J342,0)</f>
        <v>0</v>
      </c>
      <c r="BH342" s="225">
        <f>IF(N342="sníž. přenesená",J342,0)</f>
        <v>0</v>
      </c>
      <c r="BI342" s="225">
        <f>IF(N342="nulová",J342,0)</f>
        <v>0</v>
      </c>
      <c r="BJ342" s="18" t="s">
        <v>76</v>
      </c>
      <c r="BK342" s="225">
        <f>ROUND(I342*H342,2)</f>
        <v>0</v>
      </c>
      <c r="BL342" s="18" t="s">
        <v>224</v>
      </c>
      <c r="BM342" s="224" t="s">
        <v>3684</v>
      </c>
    </row>
    <row r="343" s="2" customFormat="1" ht="13.8" customHeight="1">
      <c r="A343" s="39"/>
      <c r="B343" s="40"/>
      <c r="C343" s="213" t="s">
        <v>3685</v>
      </c>
      <c r="D343" s="213" t="s">
        <v>219</v>
      </c>
      <c r="E343" s="214" t="s">
        <v>3686</v>
      </c>
      <c r="F343" s="215" t="s">
        <v>3687</v>
      </c>
      <c r="G343" s="216" t="s">
        <v>3369</v>
      </c>
      <c r="H343" s="217">
        <v>1</v>
      </c>
      <c r="I343" s="218"/>
      <c r="J343" s="219">
        <f>ROUND(I343*H343,2)</f>
        <v>0</v>
      </c>
      <c r="K343" s="215" t="s">
        <v>19</v>
      </c>
      <c r="L343" s="45"/>
      <c r="M343" s="220" t="s">
        <v>19</v>
      </c>
      <c r="N343" s="221" t="s">
        <v>40</v>
      </c>
      <c r="O343" s="85"/>
      <c r="P343" s="222">
        <f>O343*H343</f>
        <v>0</v>
      </c>
      <c r="Q343" s="222">
        <v>0</v>
      </c>
      <c r="R343" s="222">
        <f>Q343*H343</f>
        <v>0</v>
      </c>
      <c r="S343" s="222">
        <v>0</v>
      </c>
      <c r="T343" s="223">
        <f>S343*H343</f>
        <v>0</v>
      </c>
      <c r="U343" s="39"/>
      <c r="V343" s="39"/>
      <c r="W343" s="39"/>
      <c r="X343" s="39"/>
      <c r="Y343" s="39"/>
      <c r="Z343" s="39"/>
      <c r="AA343" s="39"/>
      <c r="AB343" s="39"/>
      <c r="AC343" s="39"/>
      <c r="AD343" s="39"/>
      <c r="AE343" s="39"/>
      <c r="AR343" s="224" t="s">
        <v>224</v>
      </c>
      <c r="AT343" s="224" t="s">
        <v>219</v>
      </c>
      <c r="AU343" s="224" t="s">
        <v>78</v>
      </c>
      <c r="AY343" s="18" t="s">
        <v>216</v>
      </c>
      <c r="BE343" s="225">
        <f>IF(N343="základní",J343,0)</f>
        <v>0</v>
      </c>
      <c r="BF343" s="225">
        <f>IF(N343="snížená",J343,0)</f>
        <v>0</v>
      </c>
      <c r="BG343" s="225">
        <f>IF(N343="zákl. přenesená",J343,0)</f>
        <v>0</v>
      </c>
      <c r="BH343" s="225">
        <f>IF(N343="sníž. přenesená",J343,0)</f>
        <v>0</v>
      </c>
      <c r="BI343" s="225">
        <f>IF(N343="nulová",J343,0)</f>
        <v>0</v>
      </c>
      <c r="BJ343" s="18" t="s">
        <v>76</v>
      </c>
      <c r="BK343" s="225">
        <f>ROUND(I343*H343,2)</f>
        <v>0</v>
      </c>
      <c r="BL343" s="18" t="s">
        <v>224</v>
      </c>
      <c r="BM343" s="224" t="s">
        <v>3688</v>
      </c>
    </row>
    <row r="344" s="2" customFormat="1" ht="13.8" customHeight="1">
      <c r="A344" s="39"/>
      <c r="B344" s="40"/>
      <c r="C344" s="213" t="s">
        <v>3689</v>
      </c>
      <c r="D344" s="213" t="s">
        <v>219</v>
      </c>
      <c r="E344" s="214" t="s">
        <v>3690</v>
      </c>
      <c r="F344" s="215" t="s">
        <v>3691</v>
      </c>
      <c r="G344" s="216" t="s">
        <v>3369</v>
      </c>
      <c r="H344" s="217">
        <v>1</v>
      </c>
      <c r="I344" s="218"/>
      <c r="J344" s="219">
        <f>ROUND(I344*H344,2)</f>
        <v>0</v>
      </c>
      <c r="K344" s="215" t="s">
        <v>19</v>
      </c>
      <c r="L344" s="45"/>
      <c r="M344" s="220" t="s">
        <v>19</v>
      </c>
      <c r="N344" s="221" t="s">
        <v>40</v>
      </c>
      <c r="O344" s="85"/>
      <c r="P344" s="222">
        <f>O344*H344</f>
        <v>0</v>
      </c>
      <c r="Q344" s="222">
        <v>0</v>
      </c>
      <c r="R344" s="222">
        <f>Q344*H344</f>
        <v>0</v>
      </c>
      <c r="S344" s="222">
        <v>0</v>
      </c>
      <c r="T344" s="223">
        <f>S344*H344</f>
        <v>0</v>
      </c>
      <c r="U344" s="39"/>
      <c r="V344" s="39"/>
      <c r="W344" s="39"/>
      <c r="X344" s="39"/>
      <c r="Y344" s="39"/>
      <c r="Z344" s="39"/>
      <c r="AA344" s="39"/>
      <c r="AB344" s="39"/>
      <c r="AC344" s="39"/>
      <c r="AD344" s="39"/>
      <c r="AE344" s="39"/>
      <c r="AR344" s="224" t="s">
        <v>224</v>
      </c>
      <c r="AT344" s="224" t="s">
        <v>219</v>
      </c>
      <c r="AU344" s="224" t="s">
        <v>78</v>
      </c>
      <c r="AY344" s="18" t="s">
        <v>216</v>
      </c>
      <c r="BE344" s="225">
        <f>IF(N344="základní",J344,0)</f>
        <v>0</v>
      </c>
      <c r="BF344" s="225">
        <f>IF(N344="snížená",J344,0)</f>
        <v>0</v>
      </c>
      <c r="BG344" s="225">
        <f>IF(N344="zákl. přenesená",J344,0)</f>
        <v>0</v>
      </c>
      <c r="BH344" s="225">
        <f>IF(N344="sníž. přenesená",J344,0)</f>
        <v>0</v>
      </c>
      <c r="BI344" s="225">
        <f>IF(N344="nulová",J344,0)</f>
        <v>0</v>
      </c>
      <c r="BJ344" s="18" t="s">
        <v>76</v>
      </c>
      <c r="BK344" s="225">
        <f>ROUND(I344*H344,2)</f>
        <v>0</v>
      </c>
      <c r="BL344" s="18" t="s">
        <v>224</v>
      </c>
      <c r="BM344" s="224" t="s">
        <v>3692</v>
      </c>
    </row>
    <row r="345" s="2" customFormat="1" ht="13.8" customHeight="1">
      <c r="A345" s="39"/>
      <c r="B345" s="40"/>
      <c r="C345" s="213" t="s">
        <v>3693</v>
      </c>
      <c r="D345" s="213" t="s">
        <v>219</v>
      </c>
      <c r="E345" s="214" t="s">
        <v>3694</v>
      </c>
      <c r="F345" s="215" t="s">
        <v>3695</v>
      </c>
      <c r="G345" s="216" t="s">
        <v>3369</v>
      </c>
      <c r="H345" s="217">
        <v>2</v>
      </c>
      <c r="I345" s="218"/>
      <c r="J345" s="219">
        <f>ROUND(I345*H345,2)</f>
        <v>0</v>
      </c>
      <c r="K345" s="215" t="s">
        <v>19</v>
      </c>
      <c r="L345" s="45"/>
      <c r="M345" s="220" t="s">
        <v>19</v>
      </c>
      <c r="N345" s="221" t="s">
        <v>40</v>
      </c>
      <c r="O345" s="85"/>
      <c r="P345" s="222">
        <f>O345*H345</f>
        <v>0</v>
      </c>
      <c r="Q345" s="222">
        <v>0</v>
      </c>
      <c r="R345" s="222">
        <f>Q345*H345</f>
        <v>0</v>
      </c>
      <c r="S345" s="222">
        <v>0</v>
      </c>
      <c r="T345" s="223">
        <f>S345*H345</f>
        <v>0</v>
      </c>
      <c r="U345" s="39"/>
      <c r="V345" s="39"/>
      <c r="W345" s="39"/>
      <c r="X345" s="39"/>
      <c r="Y345" s="39"/>
      <c r="Z345" s="39"/>
      <c r="AA345" s="39"/>
      <c r="AB345" s="39"/>
      <c r="AC345" s="39"/>
      <c r="AD345" s="39"/>
      <c r="AE345" s="39"/>
      <c r="AR345" s="224" t="s">
        <v>224</v>
      </c>
      <c r="AT345" s="224" t="s">
        <v>219</v>
      </c>
      <c r="AU345" s="224" t="s">
        <v>78</v>
      </c>
      <c r="AY345" s="18" t="s">
        <v>216</v>
      </c>
      <c r="BE345" s="225">
        <f>IF(N345="základní",J345,0)</f>
        <v>0</v>
      </c>
      <c r="BF345" s="225">
        <f>IF(N345="snížená",J345,0)</f>
        <v>0</v>
      </c>
      <c r="BG345" s="225">
        <f>IF(N345="zákl. přenesená",J345,0)</f>
        <v>0</v>
      </c>
      <c r="BH345" s="225">
        <f>IF(N345="sníž. přenesená",J345,0)</f>
        <v>0</v>
      </c>
      <c r="BI345" s="225">
        <f>IF(N345="nulová",J345,0)</f>
        <v>0</v>
      </c>
      <c r="BJ345" s="18" t="s">
        <v>76</v>
      </c>
      <c r="BK345" s="225">
        <f>ROUND(I345*H345,2)</f>
        <v>0</v>
      </c>
      <c r="BL345" s="18" t="s">
        <v>224</v>
      </c>
      <c r="BM345" s="224" t="s">
        <v>3696</v>
      </c>
    </row>
    <row r="346" s="2" customFormat="1" ht="13.8" customHeight="1">
      <c r="A346" s="39"/>
      <c r="B346" s="40"/>
      <c r="C346" s="213" t="s">
        <v>3697</v>
      </c>
      <c r="D346" s="213" t="s">
        <v>219</v>
      </c>
      <c r="E346" s="214" t="s">
        <v>3698</v>
      </c>
      <c r="F346" s="215" t="s">
        <v>3699</v>
      </c>
      <c r="G346" s="216" t="s">
        <v>3700</v>
      </c>
      <c r="H346" s="217">
        <v>2</v>
      </c>
      <c r="I346" s="218"/>
      <c r="J346" s="219">
        <f>ROUND(I346*H346,2)</f>
        <v>0</v>
      </c>
      <c r="K346" s="215" t="s">
        <v>19</v>
      </c>
      <c r="L346" s="45"/>
      <c r="M346" s="220" t="s">
        <v>19</v>
      </c>
      <c r="N346" s="221" t="s">
        <v>40</v>
      </c>
      <c r="O346" s="85"/>
      <c r="P346" s="222">
        <f>O346*H346</f>
        <v>0</v>
      </c>
      <c r="Q346" s="222">
        <v>0</v>
      </c>
      <c r="R346" s="222">
        <f>Q346*H346</f>
        <v>0</v>
      </c>
      <c r="S346" s="222">
        <v>0</v>
      </c>
      <c r="T346" s="223">
        <f>S346*H346</f>
        <v>0</v>
      </c>
      <c r="U346" s="39"/>
      <c r="V346" s="39"/>
      <c r="W346" s="39"/>
      <c r="X346" s="39"/>
      <c r="Y346" s="39"/>
      <c r="Z346" s="39"/>
      <c r="AA346" s="39"/>
      <c r="AB346" s="39"/>
      <c r="AC346" s="39"/>
      <c r="AD346" s="39"/>
      <c r="AE346" s="39"/>
      <c r="AR346" s="224" t="s">
        <v>224</v>
      </c>
      <c r="AT346" s="224" t="s">
        <v>219</v>
      </c>
      <c r="AU346" s="224" t="s">
        <v>78</v>
      </c>
      <c r="AY346" s="18" t="s">
        <v>216</v>
      </c>
      <c r="BE346" s="225">
        <f>IF(N346="základní",J346,0)</f>
        <v>0</v>
      </c>
      <c r="BF346" s="225">
        <f>IF(N346="snížená",J346,0)</f>
        <v>0</v>
      </c>
      <c r="BG346" s="225">
        <f>IF(N346="zákl. přenesená",J346,0)</f>
        <v>0</v>
      </c>
      <c r="BH346" s="225">
        <f>IF(N346="sníž. přenesená",J346,0)</f>
        <v>0</v>
      </c>
      <c r="BI346" s="225">
        <f>IF(N346="nulová",J346,0)</f>
        <v>0</v>
      </c>
      <c r="BJ346" s="18" t="s">
        <v>76</v>
      </c>
      <c r="BK346" s="225">
        <f>ROUND(I346*H346,2)</f>
        <v>0</v>
      </c>
      <c r="BL346" s="18" t="s">
        <v>224</v>
      </c>
      <c r="BM346" s="224" t="s">
        <v>3701</v>
      </c>
    </row>
    <row r="347" s="2" customFormat="1" ht="13.8" customHeight="1">
      <c r="A347" s="39"/>
      <c r="B347" s="40"/>
      <c r="C347" s="213" t="s">
        <v>3702</v>
      </c>
      <c r="D347" s="213" t="s">
        <v>219</v>
      </c>
      <c r="E347" s="214" t="s">
        <v>3703</v>
      </c>
      <c r="F347" s="215" t="s">
        <v>3704</v>
      </c>
      <c r="G347" s="216" t="s">
        <v>3369</v>
      </c>
      <c r="H347" s="217">
        <v>1</v>
      </c>
      <c r="I347" s="218"/>
      <c r="J347" s="219">
        <f>ROUND(I347*H347,2)</f>
        <v>0</v>
      </c>
      <c r="K347" s="215" t="s">
        <v>19</v>
      </c>
      <c r="L347" s="45"/>
      <c r="M347" s="220" t="s">
        <v>19</v>
      </c>
      <c r="N347" s="221" t="s">
        <v>40</v>
      </c>
      <c r="O347" s="85"/>
      <c r="P347" s="222">
        <f>O347*H347</f>
        <v>0</v>
      </c>
      <c r="Q347" s="222">
        <v>0</v>
      </c>
      <c r="R347" s="222">
        <f>Q347*H347</f>
        <v>0</v>
      </c>
      <c r="S347" s="222">
        <v>0</v>
      </c>
      <c r="T347" s="223">
        <f>S347*H347</f>
        <v>0</v>
      </c>
      <c r="U347" s="39"/>
      <c r="V347" s="39"/>
      <c r="W347" s="39"/>
      <c r="X347" s="39"/>
      <c r="Y347" s="39"/>
      <c r="Z347" s="39"/>
      <c r="AA347" s="39"/>
      <c r="AB347" s="39"/>
      <c r="AC347" s="39"/>
      <c r="AD347" s="39"/>
      <c r="AE347" s="39"/>
      <c r="AR347" s="224" t="s">
        <v>224</v>
      </c>
      <c r="AT347" s="224" t="s">
        <v>219</v>
      </c>
      <c r="AU347" s="224" t="s">
        <v>78</v>
      </c>
      <c r="AY347" s="18" t="s">
        <v>216</v>
      </c>
      <c r="BE347" s="225">
        <f>IF(N347="základní",J347,0)</f>
        <v>0</v>
      </c>
      <c r="BF347" s="225">
        <f>IF(N347="snížená",J347,0)</f>
        <v>0</v>
      </c>
      <c r="BG347" s="225">
        <f>IF(N347="zákl. přenesená",J347,0)</f>
        <v>0</v>
      </c>
      <c r="BH347" s="225">
        <f>IF(N347="sníž. přenesená",J347,0)</f>
        <v>0</v>
      </c>
      <c r="BI347" s="225">
        <f>IF(N347="nulová",J347,0)</f>
        <v>0</v>
      </c>
      <c r="BJ347" s="18" t="s">
        <v>76</v>
      </c>
      <c r="BK347" s="225">
        <f>ROUND(I347*H347,2)</f>
        <v>0</v>
      </c>
      <c r="BL347" s="18" t="s">
        <v>224</v>
      </c>
      <c r="BM347" s="224" t="s">
        <v>3705</v>
      </c>
    </row>
    <row r="348" s="2" customFormat="1" ht="13.8" customHeight="1">
      <c r="A348" s="39"/>
      <c r="B348" s="40"/>
      <c r="C348" s="213" t="s">
        <v>3706</v>
      </c>
      <c r="D348" s="213" t="s">
        <v>219</v>
      </c>
      <c r="E348" s="214" t="s">
        <v>3707</v>
      </c>
      <c r="F348" s="215" t="s">
        <v>3708</v>
      </c>
      <c r="G348" s="216" t="s">
        <v>3369</v>
      </c>
      <c r="H348" s="217">
        <v>68</v>
      </c>
      <c r="I348" s="218"/>
      <c r="J348" s="219">
        <f>ROUND(I348*H348,2)</f>
        <v>0</v>
      </c>
      <c r="K348" s="215" t="s">
        <v>19</v>
      </c>
      <c r="L348" s="45"/>
      <c r="M348" s="220" t="s">
        <v>19</v>
      </c>
      <c r="N348" s="221" t="s">
        <v>40</v>
      </c>
      <c r="O348" s="85"/>
      <c r="P348" s="222">
        <f>O348*H348</f>
        <v>0</v>
      </c>
      <c r="Q348" s="222">
        <v>0</v>
      </c>
      <c r="R348" s="222">
        <f>Q348*H348</f>
        <v>0</v>
      </c>
      <c r="S348" s="222">
        <v>0</v>
      </c>
      <c r="T348" s="223">
        <f>S348*H348</f>
        <v>0</v>
      </c>
      <c r="U348" s="39"/>
      <c r="V348" s="39"/>
      <c r="W348" s="39"/>
      <c r="X348" s="39"/>
      <c r="Y348" s="39"/>
      <c r="Z348" s="39"/>
      <c r="AA348" s="39"/>
      <c r="AB348" s="39"/>
      <c r="AC348" s="39"/>
      <c r="AD348" s="39"/>
      <c r="AE348" s="39"/>
      <c r="AR348" s="224" t="s">
        <v>224</v>
      </c>
      <c r="AT348" s="224" t="s">
        <v>219</v>
      </c>
      <c r="AU348" s="224" t="s">
        <v>78</v>
      </c>
      <c r="AY348" s="18" t="s">
        <v>216</v>
      </c>
      <c r="BE348" s="225">
        <f>IF(N348="základní",J348,0)</f>
        <v>0</v>
      </c>
      <c r="BF348" s="225">
        <f>IF(N348="snížená",J348,0)</f>
        <v>0</v>
      </c>
      <c r="BG348" s="225">
        <f>IF(N348="zákl. přenesená",J348,0)</f>
        <v>0</v>
      </c>
      <c r="BH348" s="225">
        <f>IF(N348="sníž. přenesená",J348,0)</f>
        <v>0</v>
      </c>
      <c r="BI348" s="225">
        <f>IF(N348="nulová",J348,0)</f>
        <v>0</v>
      </c>
      <c r="BJ348" s="18" t="s">
        <v>76</v>
      </c>
      <c r="BK348" s="225">
        <f>ROUND(I348*H348,2)</f>
        <v>0</v>
      </c>
      <c r="BL348" s="18" t="s">
        <v>224</v>
      </c>
      <c r="BM348" s="224" t="s">
        <v>3709</v>
      </c>
    </row>
    <row r="349" s="2" customFormat="1" ht="13.8" customHeight="1">
      <c r="A349" s="39"/>
      <c r="B349" s="40"/>
      <c r="C349" s="213" t="s">
        <v>3710</v>
      </c>
      <c r="D349" s="213" t="s">
        <v>219</v>
      </c>
      <c r="E349" s="214" t="s">
        <v>3707</v>
      </c>
      <c r="F349" s="215" t="s">
        <v>3708</v>
      </c>
      <c r="G349" s="216" t="s">
        <v>3369</v>
      </c>
      <c r="H349" s="217">
        <v>16</v>
      </c>
      <c r="I349" s="218"/>
      <c r="J349" s="219">
        <f>ROUND(I349*H349,2)</f>
        <v>0</v>
      </c>
      <c r="K349" s="215" t="s">
        <v>19</v>
      </c>
      <c r="L349" s="45"/>
      <c r="M349" s="220" t="s">
        <v>19</v>
      </c>
      <c r="N349" s="221" t="s">
        <v>40</v>
      </c>
      <c r="O349" s="85"/>
      <c r="P349" s="222">
        <f>O349*H349</f>
        <v>0</v>
      </c>
      <c r="Q349" s="222">
        <v>0</v>
      </c>
      <c r="R349" s="222">
        <f>Q349*H349</f>
        <v>0</v>
      </c>
      <c r="S349" s="222">
        <v>0</v>
      </c>
      <c r="T349" s="223">
        <f>S349*H349</f>
        <v>0</v>
      </c>
      <c r="U349" s="39"/>
      <c r="V349" s="39"/>
      <c r="W349" s="39"/>
      <c r="X349" s="39"/>
      <c r="Y349" s="39"/>
      <c r="Z349" s="39"/>
      <c r="AA349" s="39"/>
      <c r="AB349" s="39"/>
      <c r="AC349" s="39"/>
      <c r="AD349" s="39"/>
      <c r="AE349" s="39"/>
      <c r="AR349" s="224" t="s">
        <v>224</v>
      </c>
      <c r="AT349" s="224" t="s">
        <v>219</v>
      </c>
      <c r="AU349" s="224" t="s">
        <v>78</v>
      </c>
      <c r="AY349" s="18" t="s">
        <v>216</v>
      </c>
      <c r="BE349" s="225">
        <f>IF(N349="základní",J349,0)</f>
        <v>0</v>
      </c>
      <c r="BF349" s="225">
        <f>IF(N349="snížená",J349,0)</f>
        <v>0</v>
      </c>
      <c r="BG349" s="225">
        <f>IF(N349="zákl. přenesená",J349,0)</f>
        <v>0</v>
      </c>
      <c r="BH349" s="225">
        <f>IF(N349="sníž. přenesená",J349,0)</f>
        <v>0</v>
      </c>
      <c r="BI349" s="225">
        <f>IF(N349="nulová",J349,0)</f>
        <v>0</v>
      </c>
      <c r="BJ349" s="18" t="s">
        <v>76</v>
      </c>
      <c r="BK349" s="225">
        <f>ROUND(I349*H349,2)</f>
        <v>0</v>
      </c>
      <c r="BL349" s="18" t="s">
        <v>224</v>
      </c>
      <c r="BM349" s="224" t="s">
        <v>3711</v>
      </c>
    </row>
    <row r="350" s="2" customFormat="1" ht="13.8" customHeight="1">
      <c r="A350" s="39"/>
      <c r="B350" s="40"/>
      <c r="C350" s="213" t="s">
        <v>3712</v>
      </c>
      <c r="D350" s="213" t="s">
        <v>219</v>
      </c>
      <c r="E350" s="214" t="s">
        <v>3707</v>
      </c>
      <c r="F350" s="215" t="s">
        <v>3708</v>
      </c>
      <c r="G350" s="216" t="s">
        <v>3369</v>
      </c>
      <c r="H350" s="217">
        <v>6</v>
      </c>
      <c r="I350" s="218"/>
      <c r="J350" s="219">
        <f>ROUND(I350*H350,2)</f>
        <v>0</v>
      </c>
      <c r="K350" s="215" t="s">
        <v>19</v>
      </c>
      <c r="L350" s="45"/>
      <c r="M350" s="220" t="s">
        <v>19</v>
      </c>
      <c r="N350" s="221" t="s">
        <v>40</v>
      </c>
      <c r="O350" s="85"/>
      <c r="P350" s="222">
        <f>O350*H350</f>
        <v>0</v>
      </c>
      <c r="Q350" s="222">
        <v>0</v>
      </c>
      <c r="R350" s="222">
        <f>Q350*H350</f>
        <v>0</v>
      </c>
      <c r="S350" s="222">
        <v>0</v>
      </c>
      <c r="T350" s="223">
        <f>S350*H350</f>
        <v>0</v>
      </c>
      <c r="U350" s="39"/>
      <c r="V350" s="39"/>
      <c r="W350" s="39"/>
      <c r="X350" s="39"/>
      <c r="Y350" s="39"/>
      <c r="Z350" s="39"/>
      <c r="AA350" s="39"/>
      <c r="AB350" s="39"/>
      <c r="AC350" s="39"/>
      <c r="AD350" s="39"/>
      <c r="AE350" s="39"/>
      <c r="AR350" s="224" t="s">
        <v>224</v>
      </c>
      <c r="AT350" s="224" t="s">
        <v>219</v>
      </c>
      <c r="AU350" s="224" t="s">
        <v>78</v>
      </c>
      <c r="AY350" s="18" t="s">
        <v>216</v>
      </c>
      <c r="BE350" s="225">
        <f>IF(N350="základní",J350,0)</f>
        <v>0</v>
      </c>
      <c r="BF350" s="225">
        <f>IF(N350="snížená",J350,0)</f>
        <v>0</v>
      </c>
      <c r="BG350" s="225">
        <f>IF(N350="zákl. přenesená",J350,0)</f>
        <v>0</v>
      </c>
      <c r="BH350" s="225">
        <f>IF(N350="sníž. přenesená",J350,0)</f>
        <v>0</v>
      </c>
      <c r="BI350" s="225">
        <f>IF(N350="nulová",J350,0)</f>
        <v>0</v>
      </c>
      <c r="BJ350" s="18" t="s">
        <v>76</v>
      </c>
      <c r="BK350" s="225">
        <f>ROUND(I350*H350,2)</f>
        <v>0</v>
      </c>
      <c r="BL350" s="18" t="s">
        <v>224</v>
      </c>
      <c r="BM350" s="224" t="s">
        <v>3713</v>
      </c>
    </row>
    <row r="351" s="2" customFormat="1" ht="13.8" customHeight="1">
      <c r="A351" s="39"/>
      <c r="B351" s="40"/>
      <c r="C351" s="213" t="s">
        <v>3714</v>
      </c>
      <c r="D351" s="213" t="s">
        <v>219</v>
      </c>
      <c r="E351" s="214" t="s">
        <v>3707</v>
      </c>
      <c r="F351" s="215" t="s">
        <v>3708</v>
      </c>
      <c r="G351" s="216" t="s">
        <v>3369</v>
      </c>
      <c r="H351" s="217">
        <v>5</v>
      </c>
      <c r="I351" s="218"/>
      <c r="J351" s="219">
        <f>ROUND(I351*H351,2)</f>
        <v>0</v>
      </c>
      <c r="K351" s="215" t="s">
        <v>19</v>
      </c>
      <c r="L351" s="45"/>
      <c r="M351" s="220" t="s">
        <v>19</v>
      </c>
      <c r="N351" s="221" t="s">
        <v>40</v>
      </c>
      <c r="O351" s="85"/>
      <c r="P351" s="222">
        <f>O351*H351</f>
        <v>0</v>
      </c>
      <c r="Q351" s="222">
        <v>0</v>
      </c>
      <c r="R351" s="222">
        <f>Q351*H351</f>
        <v>0</v>
      </c>
      <c r="S351" s="222">
        <v>0</v>
      </c>
      <c r="T351" s="223">
        <f>S351*H351</f>
        <v>0</v>
      </c>
      <c r="U351" s="39"/>
      <c r="V351" s="39"/>
      <c r="W351" s="39"/>
      <c r="X351" s="39"/>
      <c r="Y351" s="39"/>
      <c r="Z351" s="39"/>
      <c r="AA351" s="39"/>
      <c r="AB351" s="39"/>
      <c r="AC351" s="39"/>
      <c r="AD351" s="39"/>
      <c r="AE351" s="39"/>
      <c r="AR351" s="224" t="s">
        <v>224</v>
      </c>
      <c r="AT351" s="224" t="s">
        <v>219</v>
      </c>
      <c r="AU351" s="224" t="s">
        <v>78</v>
      </c>
      <c r="AY351" s="18" t="s">
        <v>216</v>
      </c>
      <c r="BE351" s="225">
        <f>IF(N351="základní",J351,0)</f>
        <v>0</v>
      </c>
      <c r="BF351" s="225">
        <f>IF(N351="snížená",J351,0)</f>
        <v>0</v>
      </c>
      <c r="BG351" s="225">
        <f>IF(N351="zákl. přenesená",J351,0)</f>
        <v>0</v>
      </c>
      <c r="BH351" s="225">
        <f>IF(N351="sníž. přenesená",J351,0)</f>
        <v>0</v>
      </c>
      <c r="BI351" s="225">
        <f>IF(N351="nulová",J351,0)</f>
        <v>0</v>
      </c>
      <c r="BJ351" s="18" t="s">
        <v>76</v>
      </c>
      <c r="BK351" s="225">
        <f>ROUND(I351*H351,2)</f>
        <v>0</v>
      </c>
      <c r="BL351" s="18" t="s">
        <v>224</v>
      </c>
      <c r="BM351" s="224" t="s">
        <v>3715</v>
      </c>
    </row>
    <row r="352" s="2" customFormat="1" ht="13.8" customHeight="1">
      <c r="A352" s="39"/>
      <c r="B352" s="40"/>
      <c r="C352" s="213" t="s">
        <v>3716</v>
      </c>
      <c r="D352" s="213" t="s">
        <v>219</v>
      </c>
      <c r="E352" s="214" t="s">
        <v>3717</v>
      </c>
      <c r="F352" s="215" t="s">
        <v>3718</v>
      </c>
      <c r="G352" s="216" t="s">
        <v>3369</v>
      </c>
      <c r="H352" s="217">
        <v>10</v>
      </c>
      <c r="I352" s="218"/>
      <c r="J352" s="219">
        <f>ROUND(I352*H352,2)</f>
        <v>0</v>
      </c>
      <c r="K352" s="215" t="s">
        <v>19</v>
      </c>
      <c r="L352" s="45"/>
      <c r="M352" s="220" t="s">
        <v>19</v>
      </c>
      <c r="N352" s="221" t="s">
        <v>40</v>
      </c>
      <c r="O352" s="85"/>
      <c r="P352" s="222">
        <f>O352*H352</f>
        <v>0</v>
      </c>
      <c r="Q352" s="222">
        <v>0</v>
      </c>
      <c r="R352" s="222">
        <f>Q352*H352</f>
        <v>0</v>
      </c>
      <c r="S352" s="222">
        <v>0</v>
      </c>
      <c r="T352" s="223">
        <f>S352*H352</f>
        <v>0</v>
      </c>
      <c r="U352" s="39"/>
      <c r="V352" s="39"/>
      <c r="W352" s="39"/>
      <c r="X352" s="39"/>
      <c r="Y352" s="39"/>
      <c r="Z352" s="39"/>
      <c r="AA352" s="39"/>
      <c r="AB352" s="39"/>
      <c r="AC352" s="39"/>
      <c r="AD352" s="39"/>
      <c r="AE352" s="39"/>
      <c r="AR352" s="224" t="s">
        <v>224</v>
      </c>
      <c r="AT352" s="224" t="s">
        <v>219</v>
      </c>
      <c r="AU352" s="224" t="s">
        <v>78</v>
      </c>
      <c r="AY352" s="18" t="s">
        <v>216</v>
      </c>
      <c r="BE352" s="225">
        <f>IF(N352="základní",J352,0)</f>
        <v>0</v>
      </c>
      <c r="BF352" s="225">
        <f>IF(N352="snížená",J352,0)</f>
        <v>0</v>
      </c>
      <c r="BG352" s="225">
        <f>IF(N352="zákl. přenesená",J352,0)</f>
        <v>0</v>
      </c>
      <c r="BH352" s="225">
        <f>IF(N352="sníž. přenesená",J352,0)</f>
        <v>0</v>
      </c>
      <c r="BI352" s="225">
        <f>IF(N352="nulová",J352,0)</f>
        <v>0</v>
      </c>
      <c r="BJ352" s="18" t="s">
        <v>76</v>
      </c>
      <c r="BK352" s="225">
        <f>ROUND(I352*H352,2)</f>
        <v>0</v>
      </c>
      <c r="BL352" s="18" t="s">
        <v>224</v>
      </c>
      <c r="BM352" s="224" t="s">
        <v>3719</v>
      </c>
    </row>
    <row r="353" s="2" customFormat="1" ht="13.8" customHeight="1">
      <c r="A353" s="39"/>
      <c r="B353" s="40"/>
      <c r="C353" s="213" t="s">
        <v>3720</v>
      </c>
      <c r="D353" s="213" t="s">
        <v>219</v>
      </c>
      <c r="E353" s="214" t="s">
        <v>3721</v>
      </c>
      <c r="F353" s="215" t="s">
        <v>3722</v>
      </c>
      <c r="G353" s="216" t="s">
        <v>3369</v>
      </c>
      <c r="H353" s="217">
        <v>2</v>
      </c>
      <c r="I353" s="218"/>
      <c r="J353" s="219">
        <f>ROUND(I353*H353,2)</f>
        <v>0</v>
      </c>
      <c r="K353" s="215" t="s">
        <v>19</v>
      </c>
      <c r="L353" s="45"/>
      <c r="M353" s="220" t="s">
        <v>19</v>
      </c>
      <c r="N353" s="221" t="s">
        <v>40</v>
      </c>
      <c r="O353" s="85"/>
      <c r="P353" s="222">
        <f>O353*H353</f>
        <v>0</v>
      </c>
      <c r="Q353" s="222">
        <v>0</v>
      </c>
      <c r="R353" s="222">
        <f>Q353*H353</f>
        <v>0</v>
      </c>
      <c r="S353" s="222">
        <v>0</v>
      </c>
      <c r="T353" s="223">
        <f>S353*H353</f>
        <v>0</v>
      </c>
      <c r="U353" s="39"/>
      <c r="V353" s="39"/>
      <c r="W353" s="39"/>
      <c r="X353" s="39"/>
      <c r="Y353" s="39"/>
      <c r="Z353" s="39"/>
      <c r="AA353" s="39"/>
      <c r="AB353" s="39"/>
      <c r="AC353" s="39"/>
      <c r="AD353" s="39"/>
      <c r="AE353" s="39"/>
      <c r="AR353" s="224" t="s">
        <v>224</v>
      </c>
      <c r="AT353" s="224" t="s">
        <v>219</v>
      </c>
      <c r="AU353" s="224" t="s">
        <v>78</v>
      </c>
      <c r="AY353" s="18" t="s">
        <v>216</v>
      </c>
      <c r="BE353" s="225">
        <f>IF(N353="základní",J353,0)</f>
        <v>0</v>
      </c>
      <c r="BF353" s="225">
        <f>IF(N353="snížená",J353,0)</f>
        <v>0</v>
      </c>
      <c r="BG353" s="225">
        <f>IF(N353="zákl. přenesená",J353,0)</f>
        <v>0</v>
      </c>
      <c r="BH353" s="225">
        <f>IF(N353="sníž. přenesená",J353,0)</f>
        <v>0</v>
      </c>
      <c r="BI353" s="225">
        <f>IF(N353="nulová",J353,0)</f>
        <v>0</v>
      </c>
      <c r="BJ353" s="18" t="s">
        <v>76</v>
      </c>
      <c r="BK353" s="225">
        <f>ROUND(I353*H353,2)</f>
        <v>0</v>
      </c>
      <c r="BL353" s="18" t="s">
        <v>224</v>
      </c>
      <c r="BM353" s="224" t="s">
        <v>3723</v>
      </c>
    </row>
    <row r="354" s="2" customFormat="1" ht="13.8" customHeight="1">
      <c r="A354" s="39"/>
      <c r="B354" s="40"/>
      <c r="C354" s="213" t="s">
        <v>3724</v>
      </c>
      <c r="D354" s="213" t="s">
        <v>219</v>
      </c>
      <c r="E354" s="214" t="s">
        <v>3721</v>
      </c>
      <c r="F354" s="215" t="s">
        <v>3722</v>
      </c>
      <c r="G354" s="216" t="s">
        <v>3369</v>
      </c>
      <c r="H354" s="217">
        <v>2</v>
      </c>
      <c r="I354" s="218"/>
      <c r="J354" s="219">
        <f>ROUND(I354*H354,2)</f>
        <v>0</v>
      </c>
      <c r="K354" s="215" t="s">
        <v>19</v>
      </c>
      <c r="L354" s="45"/>
      <c r="M354" s="220" t="s">
        <v>19</v>
      </c>
      <c r="N354" s="221" t="s">
        <v>40</v>
      </c>
      <c r="O354" s="85"/>
      <c r="P354" s="222">
        <f>O354*H354</f>
        <v>0</v>
      </c>
      <c r="Q354" s="222">
        <v>0</v>
      </c>
      <c r="R354" s="222">
        <f>Q354*H354</f>
        <v>0</v>
      </c>
      <c r="S354" s="222">
        <v>0</v>
      </c>
      <c r="T354" s="223">
        <f>S354*H354</f>
        <v>0</v>
      </c>
      <c r="U354" s="39"/>
      <c r="V354" s="39"/>
      <c r="W354" s="39"/>
      <c r="X354" s="39"/>
      <c r="Y354" s="39"/>
      <c r="Z354" s="39"/>
      <c r="AA354" s="39"/>
      <c r="AB354" s="39"/>
      <c r="AC354" s="39"/>
      <c r="AD354" s="39"/>
      <c r="AE354" s="39"/>
      <c r="AR354" s="224" t="s">
        <v>224</v>
      </c>
      <c r="AT354" s="224" t="s">
        <v>219</v>
      </c>
      <c r="AU354" s="224" t="s">
        <v>78</v>
      </c>
      <c r="AY354" s="18" t="s">
        <v>216</v>
      </c>
      <c r="BE354" s="225">
        <f>IF(N354="základní",J354,0)</f>
        <v>0</v>
      </c>
      <c r="BF354" s="225">
        <f>IF(N354="snížená",J354,0)</f>
        <v>0</v>
      </c>
      <c r="BG354" s="225">
        <f>IF(N354="zákl. přenesená",J354,0)</f>
        <v>0</v>
      </c>
      <c r="BH354" s="225">
        <f>IF(N354="sníž. přenesená",J354,0)</f>
        <v>0</v>
      </c>
      <c r="BI354" s="225">
        <f>IF(N354="nulová",J354,0)</f>
        <v>0</v>
      </c>
      <c r="BJ354" s="18" t="s">
        <v>76</v>
      </c>
      <c r="BK354" s="225">
        <f>ROUND(I354*H354,2)</f>
        <v>0</v>
      </c>
      <c r="BL354" s="18" t="s">
        <v>224</v>
      </c>
      <c r="BM354" s="224" t="s">
        <v>3725</v>
      </c>
    </row>
    <row r="355" s="2" customFormat="1" ht="13.8" customHeight="1">
      <c r="A355" s="39"/>
      <c r="B355" s="40"/>
      <c r="C355" s="213" t="s">
        <v>3726</v>
      </c>
      <c r="D355" s="213" t="s">
        <v>219</v>
      </c>
      <c r="E355" s="214" t="s">
        <v>3727</v>
      </c>
      <c r="F355" s="215" t="s">
        <v>3728</v>
      </c>
      <c r="G355" s="216" t="s">
        <v>3369</v>
      </c>
      <c r="H355" s="217">
        <v>10</v>
      </c>
      <c r="I355" s="218"/>
      <c r="J355" s="219">
        <f>ROUND(I355*H355,2)</f>
        <v>0</v>
      </c>
      <c r="K355" s="215" t="s">
        <v>19</v>
      </c>
      <c r="L355" s="45"/>
      <c r="M355" s="220" t="s">
        <v>19</v>
      </c>
      <c r="N355" s="221" t="s">
        <v>40</v>
      </c>
      <c r="O355" s="85"/>
      <c r="P355" s="222">
        <f>O355*H355</f>
        <v>0</v>
      </c>
      <c r="Q355" s="222">
        <v>0</v>
      </c>
      <c r="R355" s="222">
        <f>Q355*H355</f>
        <v>0</v>
      </c>
      <c r="S355" s="222">
        <v>0</v>
      </c>
      <c r="T355" s="223">
        <f>S355*H355</f>
        <v>0</v>
      </c>
      <c r="U355" s="39"/>
      <c r="V355" s="39"/>
      <c r="W355" s="39"/>
      <c r="X355" s="39"/>
      <c r="Y355" s="39"/>
      <c r="Z355" s="39"/>
      <c r="AA355" s="39"/>
      <c r="AB355" s="39"/>
      <c r="AC355" s="39"/>
      <c r="AD355" s="39"/>
      <c r="AE355" s="39"/>
      <c r="AR355" s="224" t="s">
        <v>224</v>
      </c>
      <c r="AT355" s="224" t="s">
        <v>219</v>
      </c>
      <c r="AU355" s="224" t="s">
        <v>78</v>
      </c>
      <c r="AY355" s="18" t="s">
        <v>216</v>
      </c>
      <c r="BE355" s="225">
        <f>IF(N355="základní",J355,0)</f>
        <v>0</v>
      </c>
      <c r="BF355" s="225">
        <f>IF(N355="snížená",J355,0)</f>
        <v>0</v>
      </c>
      <c r="BG355" s="225">
        <f>IF(N355="zákl. přenesená",J355,0)</f>
        <v>0</v>
      </c>
      <c r="BH355" s="225">
        <f>IF(N355="sníž. přenesená",J355,0)</f>
        <v>0</v>
      </c>
      <c r="BI355" s="225">
        <f>IF(N355="nulová",J355,0)</f>
        <v>0</v>
      </c>
      <c r="BJ355" s="18" t="s">
        <v>76</v>
      </c>
      <c r="BK355" s="225">
        <f>ROUND(I355*H355,2)</f>
        <v>0</v>
      </c>
      <c r="BL355" s="18" t="s">
        <v>224</v>
      </c>
      <c r="BM355" s="224" t="s">
        <v>3729</v>
      </c>
    </row>
    <row r="356" s="2" customFormat="1" ht="13.8" customHeight="1">
      <c r="A356" s="39"/>
      <c r="B356" s="40"/>
      <c r="C356" s="213" t="s">
        <v>3730</v>
      </c>
      <c r="D356" s="213" t="s">
        <v>219</v>
      </c>
      <c r="E356" s="214" t="s">
        <v>3731</v>
      </c>
      <c r="F356" s="215" t="s">
        <v>3732</v>
      </c>
      <c r="G356" s="216" t="s">
        <v>3369</v>
      </c>
      <c r="H356" s="217">
        <v>1</v>
      </c>
      <c r="I356" s="218"/>
      <c r="J356" s="219">
        <f>ROUND(I356*H356,2)</f>
        <v>0</v>
      </c>
      <c r="K356" s="215" t="s">
        <v>19</v>
      </c>
      <c r="L356" s="45"/>
      <c r="M356" s="220" t="s">
        <v>19</v>
      </c>
      <c r="N356" s="221" t="s">
        <v>40</v>
      </c>
      <c r="O356" s="85"/>
      <c r="P356" s="222">
        <f>O356*H356</f>
        <v>0</v>
      </c>
      <c r="Q356" s="222">
        <v>0</v>
      </c>
      <c r="R356" s="222">
        <f>Q356*H356</f>
        <v>0</v>
      </c>
      <c r="S356" s="222">
        <v>0</v>
      </c>
      <c r="T356" s="223">
        <f>S356*H356</f>
        <v>0</v>
      </c>
      <c r="U356" s="39"/>
      <c r="V356" s="39"/>
      <c r="W356" s="39"/>
      <c r="X356" s="39"/>
      <c r="Y356" s="39"/>
      <c r="Z356" s="39"/>
      <c r="AA356" s="39"/>
      <c r="AB356" s="39"/>
      <c r="AC356" s="39"/>
      <c r="AD356" s="39"/>
      <c r="AE356" s="39"/>
      <c r="AR356" s="224" t="s">
        <v>224</v>
      </c>
      <c r="AT356" s="224" t="s">
        <v>219</v>
      </c>
      <c r="AU356" s="224" t="s">
        <v>78</v>
      </c>
      <c r="AY356" s="18" t="s">
        <v>216</v>
      </c>
      <c r="BE356" s="225">
        <f>IF(N356="základní",J356,0)</f>
        <v>0</v>
      </c>
      <c r="BF356" s="225">
        <f>IF(N356="snížená",J356,0)</f>
        <v>0</v>
      </c>
      <c r="BG356" s="225">
        <f>IF(N356="zákl. přenesená",J356,0)</f>
        <v>0</v>
      </c>
      <c r="BH356" s="225">
        <f>IF(N356="sníž. přenesená",J356,0)</f>
        <v>0</v>
      </c>
      <c r="BI356" s="225">
        <f>IF(N356="nulová",J356,0)</f>
        <v>0</v>
      </c>
      <c r="BJ356" s="18" t="s">
        <v>76</v>
      </c>
      <c r="BK356" s="225">
        <f>ROUND(I356*H356,2)</f>
        <v>0</v>
      </c>
      <c r="BL356" s="18" t="s">
        <v>224</v>
      </c>
      <c r="BM356" s="224" t="s">
        <v>3733</v>
      </c>
    </row>
    <row r="357" s="2" customFormat="1" ht="13.8" customHeight="1">
      <c r="A357" s="39"/>
      <c r="B357" s="40"/>
      <c r="C357" s="213" t="s">
        <v>3734</v>
      </c>
      <c r="D357" s="213" t="s">
        <v>219</v>
      </c>
      <c r="E357" s="214" t="s">
        <v>3735</v>
      </c>
      <c r="F357" s="215" t="s">
        <v>3736</v>
      </c>
      <c r="G357" s="216" t="s">
        <v>3369</v>
      </c>
      <c r="H357" s="217">
        <v>4</v>
      </c>
      <c r="I357" s="218"/>
      <c r="J357" s="219">
        <f>ROUND(I357*H357,2)</f>
        <v>0</v>
      </c>
      <c r="K357" s="215" t="s">
        <v>19</v>
      </c>
      <c r="L357" s="45"/>
      <c r="M357" s="220" t="s">
        <v>19</v>
      </c>
      <c r="N357" s="221" t="s">
        <v>40</v>
      </c>
      <c r="O357" s="85"/>
      <c r="P357" s="222">
        <f>O357*H357</f>
        <v>0</v>
      </c>
      <c r="Q357" s="222">
        <v>0</v>
      </c>
      <c r="R357" s="222">
        <f>Q357*H357</f>
        <v>0</v>
      </c>
      <c r="S357" s="222">
        <v>0</v>
      </c>
      <c r="T357" s="223">
        <f>S357*H357</f>
        <v>0</v>
      </c>
      <c r="U357" s="39"/>
      <c r="V357" s="39"/>
      <c r="W357" s="39"/>
      <c r="X357" s="39"/>
      <c r="Y357" s="39"/>
      <c r="Z357" s="39"/>
      <c r="AA357" s="39"/>
      <c r="AB357" s="39"/>
      <c r="AC357" s="39"/>
      <c r="AD357" s="39"/>
      <c r="AE357" s="39"/>
      <c r="AR357" s="224" t="s">
        <v>224</v>
      </c>
      <c r="AT357" s="224" t="s">
        <v>219</v>
      </c>
      <c r="AU357" s="224" t="s">
        <v>78</v>
      </c>
      <c r="AY357" s="18" t="s">
        <v>216</v>
      </c>
      <c r="BE357" s="225">
        <f>IF(N357="základní",J357,0)</f>
        <v>0</v>
      </c>
      <c r="BF357" s="225">
        <f>IF(N357="snížená",J357,0)</f>
        <v>0</v>
      </c>
      <c r="BG357" s="225">
        <f>IF(N357="zákl. přenesená",J357,0)</f>
        <v>0</v>
      </c>
      <c r="BH357" s="225">
        <f>IF(N357="sníž. přenesená",J357,0)</f>
        <v>0</v>
      </c>
      <c r="BI357" s="225">
        <f>IF(N357="nulová",J357,0)</f>
        <v>0</v>
      </c>
      <c r="BJ357" s="18" t="s">
        <v>76</v>
      </c>
      <c r="BK357" s="225">
        <f>ROUND(I357*H357,2)</f>
        <v>0</v>
      </c>
      <c r="BL357" s="18" t="s">
        <v>224</v>
      </c>
      <c r="BM357" s="224" t="s">
        <v>3737</v>
      </c>
    </row>
    <row r="358" s="2" customFormat="1" ht="13.8" customHeight="1">
      <c r="A358" s="39"/>
      <c r="B358" s="40"/>
      <c r="C358" s="213" t="s">
        <v>3738</v>
      </c>
      <c r="D358" s="213" t="s">
        <v>219</v>
      </c>
      <c r="E358" s="214" t="s">
        <v>3739</v>
      </c>
      <c r="F358" s="215" t="s">
        <v>3740</v>
      </c>
      <c r="G358" s="216" t="s">
        <v>318</v>
      </c>
      <c r="H358" s="217">
        <v>150</v>
      </c>
      <c r="I358" s="218"/>
      <c r="J358" s="219">
        <f>ROUND(I358*H358,2)</f>
        <v>0</v>
      </c>
      <c r="K358" s="215" t="s">
        <v>19</v>
      </c>
      <c r="L358" s="45"/>
      <c r="M358" s="220" t="s">
        <v>19</v>
      </c>
      <c r="N358" s="221" t="s">
        <v>40</v>
      </c>
      <c r="O358" s="85"/>
      <c r="P358" s="222">
        <f>O358*H358</f>
        <v>0</v>
      </c>
      <c r="Q358" s="222">
        <v>0</v>
      </c>
      <c r="R358" s="222">
        <f>Q358*H358</f>
        <v>0</v>
      </c>
      <c r="S358" s="222">
        <v>0</v>
      </c>
      <c r="T358" s="223">
        <f>S358*H358</f>
        <v>0</v>
      </c>
      <c r="U358" s="39"/>
      <c r="V358" s="39"/>
      <c r="W358" s="39"/>
      <c r="X358" s="39"/>
      <c r="Y358" s="39"/>
      <c r="Z358" s="39"/>
      <c r="AA358" s="39"/>
      <c r="AB358" s="39"/>
      <c r="AC358" s="39"/>
      <c r="AD358" s="39"/>
      <c r="AE358" s="39"/>
      <c r="AR358" s="224" t="s">
        <v>224</v>
      </c>
      <c r="AT358" s="224" t="s">
        <v>219</v>
      </c>
      <c r="AU358" s="224" t="s">
        <v>78</v>
      </c>
      <c r="AY358" s="18" t="s">
        <v>216</v>
      </c>
      <c r="BE358" s="225">
        <f>IF(N358="základní",J358,0)</f>
        <v>0</v>
      </c>
      <c r="BF358" s="225">
        <f>IF(N358="snížená",J358,0)</f>
        <v>0</v>
      </c>
      <c r="BG358" s="225">
        <f>IF(N358="zákl. přenesená",J358,0)</f>
        <v>0</v>
      </c>
      <c r="BH358" s="225">
        <f>IF(N358="sníž. přenesená",J358,0)</f>
        <v>0</v>
      </c>
      <c r="BI358" s="225">
        <f>IF(N358="nulová",J358,0)</f>
        <v>0</v>
      </c>
      <c r="BJ358" s="18" t="s">
        <v>76</v>
      </c>
      <c r="BK358" s="225">
        <f>ROUND(I358*H358,2)</f>
        <v>0</v>
      </c>
      <c r="BL358" s="18" t="s">
        <v>224</v>
      </c>
      <c r="BM358" s="224" t="s">
        <v>3741</v>
      </c>
    </row>
    <row r="359" s="2" customFormat="1" ht="13.8" customHeight="1">
      <c r="A359" s="39"/>
      <c r="B359" s="40"/>
      <c r="C359" s="213" t="s">
        <v>3742</v>
      </c>
      <c r="D359" s="213" t="s">
        <v>219</v>
      </c>
      <c r="E359" s="214" t="s">
        <v>3739</v>
      </c>
      <c r="F359" s="215" t="s">
        <v>3740</v>
      </c>
      <c r="G359" s="216" t="s">
        <v>318</v>
      </c>
      <c r="H359" s="217">
        <v>18</v>
      </c>
      <c r="I359" s="218"/>
      <c r="J359" s="219">
        <f>ROUND(I359*H359,2)</f>
        <v>0</v>
      </c>
      <c r="K359" s="215" t="s">
        <v>19</v>
      </c>
      <c r="L359" s="45"/>
      <c r="M359" s="220" t="s">
        <v>19</v>
      </c>
      <c r="N359" s="221" t="s">
        <v>40</v>
      </c>
      <c r="O359" s="85"/>
      <c r="P359" s="222">
        <f>O359*H359</f>
        <v>0</v>
      </c>
      <c r="Q359" s="222">
        <v>0</v>
      </c>
      <c r="R359" s="222">
        <f>Q359*H359</f>
        <v>0</v>
      </c>
      <c r="S359" s="222">
        <v>0</v>
      </c>
      <c r="T359" s="223">
        <f>S359*H359</f>
        <v>0</v>
      </c>
      <c r="U359" s="39"/>
      <c r="V359" s="39"/>
      <c r="W359" s="39"/>
      <c r="X359" s="39"/>
      <c r="Y359" s="39"/>
      <c r="Z359" s="39"/>
      <c r="AA359" s="39"/>
      <c r="AB359" s="39"/>
      <c r="AC359" s="39"/>
      <c r="AD359" s="39"/>
      <c r="AE359" s="39"/>
      <c r="AR359" s="224" t="s">
        <v>224</v>
      </c>
      <c r="AT359" s="224" t="s">
        <v>219</v>
      </c>
      <c r="AU359" s="224" t="s">
        <v>78</v>
      </c>
      <c r="AY359" s="18" t="s">
        <v>216</v>
      </c>
      <c r="BE359" s="225">
        <f>IF(N359="základní",J359,0)</f>
        <v>0</v>
      </c>
      <c r="BF359" s="225">
        <f>IF(N359="snížená",J359,0)</f>
        <v>0</v>
      </c>
      <c r="BG359" s="225">
        <f>IF(N359="zákl. přenesená",J359,0)</f>
        <v>0</v>
      </c>
      <c r="BH359" s="225">
        <f>IF(N359="sníž. přenesená",J359,0)</f>
        <v>0</v>
      </c>
      <c r="BI359" s="225">
        <f>IF(N359="nulová",J359,0)</f>
        <v>0</v>
      </c>
      <c r="BJ359" s="18" t="s">
        <v>76</v>
      </c>
      <c r="BK359" s="225">
        <f>ROUND(I359*H359,2)</f>
        <v>0</v>
      </c>
      <c r="BL359" s="18" t="s">
        <v>224</v>
      </c>
      <c r="BM359" s="224" t="s">
        <v>3743</v>
      </c>
    </row>
    <row r="360" s="2" customFormat="1" ht="13.8" customHeight="1">
      <c r="A360" s="39"/>
      <c r="B360" s="40"/>
      <c r="C360" s="213" t="s">
        <v>3744</v>
      </c>
      <c r="D360" s="213" t="s">
        <v>219</v>
      </c>
      <c r="E360" s="214" t="s">
        <v>3745</v>
      </c>
      <c r="F360" s="215" t="s">
        <v>3746</v>
      </c>
      <c r="G360" s="216" t="s">
        <v>318</v>
      </c>
      <c r="H360" s="217">
        <v>25</v>
      </c>
      <c r="I360" s="218"/>
      <c r="J360" s="219">
        <f>ROUND(I360*H360,2)</f>
        <v>0</v>
      </c>
      <c r="K360" s="215" t="s">
        <v>19</v>
      </c>
      <c r="L360" s="45"/>
      <c r="M360" s="220" t="s">
        <v>19</v>
      </c>
      <c r="N360" s="221" t="s">
        <v>40</v>
      </c>
      <c r="O360" s="85"/>
      <c r="P360" s="222">
        <f>O360*H360</f>
        <v>0</v>
      </c>
      <c r="Q360" s="222">
        <v>0</v>
      </c>
      <c r="R360" s="222">
        <f>Q360*H360</f>
        <v>0</v>
      </c>
      <c r="S360" s="222">
        <v>0</v>
      </c>
      <c r="T360" s="223">
        <f>S360*H360</f>
        <v>0</v>
      </c>
      <c r="U360" s="39"/>
      <c r="V360" s="39"/>
      <c r="W360" s="39"/>
      <c r="X360" s="39"/>
      <c r="Y360" s="39"/>
      <c r="Z360" s="39"/>
      <c r="AA360" s="39"/>
      <c r="AB360" s="39"/>
      <c r="AC360" s="39"/>
      <c r="AD360" s="39"/>
      <c r="AE360" s="39"/>
      <c r="AR360" s="224" t="s">
        <v>224</v>
      </c>
      <c r="AT360" s="224" t="s">
        <v>219</v>
      </c>
      <c r="AU360" s="224" t="s">
        <v>78</v>
      </c>
      <c r="AY360" s="18" t="s">
        <v>216</v>
      </c>
      <c r="BE360" s="225">
        <f>IF(N360="základní",J360,0)</f>
        <v>0</v>
      </c>
      <c r="BF360" s="225">
        <f>IF(N360="snížená",J360,0)</f>
        <v>0</v>
      </c>
      <c r="BG360" s="225">
        <f>IF(N360="zákl. přenesená",J360,0)</f>
        <v>0</v>
      </c>
      <c r="BH360" s="225">
        <f>IF(N360="sníž. přenesená",J360,0)</f>
        <v>0</v>
      </c>
      <c r="BI360" s="225">
        <f>IF(N360="nulová",J360,0)</f>
        <v>0</v>
      </c>
      <c r="BJ360" s="18" t="s">
        <v>76</v>
      </c>
      <c r="BK360" s="225">
        <f>ROUND(I360*H360,2)</f>
        <v>0</v>
      </c>
      <c r="BL360" s="18" t="s">
        <v>224</v>
      </c>
      <c r="BM360" s="224" t="s">
        <v>3747</v>
      </c>
    </row>
    <row r="361" s="2" customFormat="1" ht="13.8" customHeight="1">
      <c r="A361" s="39"/>
      <c r="B361" s="40"/>
      <c r="C361" s="213" t="s">
        <v>3748</v>
      </c>
      <c r="D361" s="213" t="s">
        <v>219</v>
      </c>
      <c r="E361" s="214" t="s">
        <v>3749</v>
      </c>
      <c r="F361" s="215" t="s">
        <v>3750</v>
      </c>
      <c r="G361" s="216" t="s">
        <v>318</v>
      </c>
      <c r="H361" s="217">
        <v>30</v>
      </c>
      <c r="I361" s="218"/>
      <c r="J361" s="219">
        <f>ROUND(I361*H361,2)</f>
        <v>0</v>
      </c>
      <c r="K361" s="215" t="s">
        <v>19</v>
      </c>
      <c r="L361" s="45"/>
      <c r="M361" s="220" t="s">
        <v>19</v>
      </c>
      <c r="N361" s="221" t="s">
        <v>40</v>
      </c>
      <c r="O361" s="85"/>
      <c r="P361" s="222">
        <f>O361*H361</f>
        <v>0</v>
      </c>
      <c r="Q361" s="222">
        <v>0</v>
      </c>
      <c r="R361" s="222">
        <f>Q361*H361</f>
        <v>0</v>
      </c>
      <c r="S361" s="222">
        <v>0</v>
      </c>
      <c r="T361" s="223">
        <f>S361*H361</f>
        <v>0</v>
      </c>
      <c r="U361" s="39"/>
      <c r="V361" s="39"/>
      <c r="W361" s="39"/>
      <c r="X361" s="39"/>
      <c r="Y361" s="39"/>
      <c r="Z361" s="39"/>
      <c r="AA361" s="39"/>
      <c r="AB361" s="39"/>
      <c r="AC361" s="39"/>
      <c r="AD361" s="39"/>
      <c r="AE361" s="39"/>
      <c r="AR361" s="224" t="s">
        <v>224</v>
      </c>
      <c r="AT361" s="224" t="s">
        <v>219</v>
      </c>
      <c r="AU361" s="224" t="s">
        <v>78</v>
      </c>
      <c r="AY361" s="18" t="s">
        <v>216</v>
      </c>
      <c r="BE361" s="225">
        <f>IF(N361="základní",J361,0)</f>
        <v>0</v>
      </c>
      <c r="BF361" s="225">
        <f>IF(N361="snížená",J361,0)</f>
        <v>0</v>
      </c>
      <c r="BG361" s="225">
        <f>IF(N361="zákl. přenesená",J361,0)</f>
        <v>0</v>
      </c>
      <c r="BH361" s="225">
        <f>IF(N361="sníž. přenesená",J361,0)</f>
        <v>0</v>
      </c>
      <c r="BI361" s="225">
        <f>IF(N361="nulová",J361,0)</f>
        <v>0</v>
      </c>
      <c r="BJ361" s="18" t="s">
        <v>76</v>
      </c>
      <c r="BK361" s="225">
        <f>ROUND(I361*H361,2)</f>
        <v>0</v>
      </c>
      <c r="BL361" s="18" t="s">
        <v>224</v>
      </c>
      <c r="BM361" s="224" t="s">
        <v>3751</v>
      </c>
    </row>
    <row r="362" s="2" customFormat="1" ht="13.8" customHeight="1">
      <c r="A362" s="39"/>
      <c r="B362" s="40"/>
      <c r="C362" s="213" t="s">
        <v>3752</v>
      </c>
      <c r="D362" s="213" t="s">
        <v>219</v>
      </c>
      <c r="E362" s="214" t="s">
        <v>3753</v>
      </c>
      <c r="F362" s="215" t="s">
        <v>3754</v>
      </c>
      <c r="G362" s="216" t="s">
        <v>318</v>
      </c>
      <c r="H362" s="217">
        <v>70</v>
      </c>
      <c r="I362" s="218"/>
      <c r="J362" s="219">
        <f>ROUND(I362*H362,2)</f>
        <v>0</v>
      </c>
      <c r="K362" s="215" t="s">
        <v>19</v>
      </c>
      <c r="L362" s="45"/>
      <c r="M362" s="220" t="s">
        <v>19</v>
      </c>
      <c r="N362" s="221" t="s">
        <v>40</v>
      </c>
      <c r="O362" s="85"/>
      <c r="P362" s="222">
        <f>O362*H362</f>
        <v>0</v>
      </c>
      <c r="Q362" s="222">
        <v>0</v>
      </c>
      <c r="R362" s="222">
        <f>Q362*H362</f>
        <v>0</v>
      </c>
      <c r="S362" s="222">
        <v>0</v>
      </c>
      <c r="T362" s="223">
        <f>S362*H362</f>
        <v>0</v>
      </c>
      <c r="U362" s="39"/>
      <c r="V362" s="39"/>
      <c r="W362" s="39"/>
      <c r="X362" s="39"/>
      <c r="Y362" s="39"/>
      <c r="Z362" s="39"/>
      <c r="AA362" s="39"/>
      <c r="AB362" s="39"/>
      <c r="AC362" s="39"/>
      <c r="AD362" s="39"/>
      <c r="AE362" s="39"/>
      <c r="AR362" s="224" t="s">
        <v>224</v>
      </c>
      <c r="AT362" s="224" t="s">
        <v>219</v>
      </c>
      <c r="AU362" s="224" t="s">
        <v>78</v>
      </c>
      <c r="AY362" s="18" t="s">
        <v>216</v>
      </c>
      <c r="BE362" s="225">
        <f>IF(N362="základní",J362,0)</f>
        <v>0</v>
      </c>
      <c r="BF362" s="225">
        <f>IF(N362="snížená",J362,0)</f>
        <v>0</v>
      </c>
      <c r="BG362" s="225">
        <f>IF(N362="zákl. přenesená",J362,0)</f>
        <v>0</v>
      </c>
      <c r="BH362" s="225">
        <f>IF(N362="sníž. přenesená",J362,0)</f>
        <v>0</v>
      </c>
      <c r="BI362" s="225">
        <f>IF(N362="nulová",J362,0)</f>
        <v>0</v>
      </c>
      <c r="BJ362" s="18" t="s">
        <v>76</v>
      </c>
      <c r="BK362" s="225">
        <f>ROUND(I362*H362,2)</f>
        <v>0</v>
      </c>
      <c r="BL362" s="18" t="s">
        <v>224</v>
      </c>
      <c r="BM362" s="224" t="s">
        <v>3755</v>
      </c>
    </row>
    <row r="363" s="2" customFormat="1" ht="13.8" customHeight="1">
      <c r="A363" s="39"/>
      <c r="B363" s="40"/>
      <c r="C363" s="213" t="s">
        <v>3756</v>
      </c>
      <c r="D363" s="213" t="s">
        <v>219</v>
      </c>
      <c r="E363" s="214" t="s">
        <v>3757</v>
      </c>
      <c r="F363" s="215" t="s">
        <v>3758</v>
      </c>
      <c r="G363" s="216" t="s">
        <v>318</v>
      </c>
      <c r="H363" s="217">
        <v>5</v>
      </c>
      <c r="I363" s="218"/>
      <c r="J363" s="219">
        <f>ROUND(I363*H363,2)</f>
        <v>0</v>
      </c>
      <c r="K363" s="215" t="s">
        <v>19</v>
      </c>
      <c r="L363" s="45"/>
      <c r="M363" s="220" t="s">
        <v>19</v>
      </c>
      <c r="N363" s="221" t="s">
        <v>40</v>
      </c>
      <c r="O363" s="85"/>
      <c r="P363" s="222">
        <f>O363*H363</f>
        <v>0</v>
      </c>
      <c r="Q363" s="222">
        <v>0</v>
      </c>
      <c r="R363" s="222">
        <f>Q363*H363</f>
        <v>0</v>
      </c>
      <c r="S363" s="222">
        <v>0</v>
      </c>
      <c r="T363" s="223">
        <f>S363*H363</f>
        <v>0</v>
      </c>
      <c r="U363" s="39"/>
      <c r="V363" s="39"/>
      <c r="W363" s="39"/>
      <c r="X363" s="39"/>
      <c r="Y363" s="39"/>
      <c r="Z363" s="39"/>
      <c r="AA363" s="39"/>
      <c r="AB363" s="39"/>
      <c r="AC363" s="39"/>
      <c r="AD363" s="39"/>
      <c r="AE363" s="39"/>
      <c r="AR363" s="224" t="s">
        <v>224</v>
      </c>
      <c r="AT363" s="224" t="s">
        <v>219</v>
      </c>
      <c r="AU363" s="224" t="s">
        <v>78</v>
      </c>
      <c r="AY363" s="18" t="s">
        <v>216</v>
      </c>
      <c r="BE363" s="225">
        <f>IF(N363="základní",J363,0)</f>
        <v>0</v>
      </c>
      <c r="BF363" s="225">
        <f>IF(N363="snížená",J363,0)</f>
        <v>0</v>
      </c>
      <c r="BG363" s="225">
        <f>IF(N363="zákl. přenesená",J363,0)</f>
        <v>0</v>
      </c>
      <c r="BH363" s="225">
        <f>IF(N363="sníž. přenesená",J363,0)</f>
        <v>0</v>
      </c>
      <c r="BI363" s="225">
        <f>IF(N363="nulová",J363,0)</f>
        <v>0</v>
      </c>
      <c r="BJ363" s="18" t="s">
        <v>76</v>
      </c>
      <c r="BK363" s="225">
        <f>ROUND(I363*H363,2)</f>
        <v>0</v>
      </c>
      <c r="BL363" s="18" t="s">
        <v>224</v>
      </c>
      <c r="BM363" s="224" t="s">
        <v>3759</v>
      </c>
    </row>
    <row r="364" s="2" customFormat="1" ht="13.8" customHeight="1">
      <c r="A364" s="39"/>
      <c r="B364" s="40"/>
      <c r="C364" s="213" t="s">
        <v>3760</v>
      </c>
      <c r="D364" s="213" t="s">
        <v>219</v>
      </c>
      <c r="E364" s="214" t="s">
        <v>3757</v>
      </c>
      <c r="F364" s="215" t="s">
        <v>3758</v>
      </c>
      <c r="G364" s="216" t="s">
        <v>318</v>
      </c>
      <c r="H364" s="217">
        <v>25</v>
      </c>
      <c r="I364" s="218"/>
      <c r="J364" s="219">
        <f>ROUND(I364*H364,2)</f>
        <v>0</v>
      </c>
      <c r="K364" s="215" t="s">
        <v>19</v>
      </c>
      <c r="L364" s="45"/>
      <c r="M364" s="220" t="s">
        <v>19</v>
      </c>
      <c r="N364" s="221" t="s">
        <v>40</v>
      </c>
      <c r="O364" s="85"/>
      <c r="P364" s="222">
        <f>O364*H364</f>
        <v>0</v>
      </c>
      <c r="Q364" s="222">
        <v>0</v>
      </c>
      <c r="R364" s="222">
        <f>Q364*H364</f>
        <v>0</v>
      </c>
      <c r="S364" s="222">
        <v>0</v>
      </c>
      <c r="T364" s="223">
        <f>S364*H364</f>
        <v>0</v>
      </c>
      <c r="U364" s="39"/>
      <c r="V364" s="39"/>
      <c r="W364" s="39"/>
      <c r="X364" s="39"/>
      <c r="Y364" s="39"/>
      <c r="Z364" s="39"/>
      <c r="AA364" s="39"/>
      <c r="AB364" s="39"/>
      <c r="AC364" s="39"/>
      <c r="AD364" s="39"/>
      <c r="AE364" s="39"/>
      <c r="AR364" s="224" t="s">
        <v>224</v>
      </c>
      <c r="AT364" s="224" t="s">
        <v>219</v>
      </c>
      <c r="AU364" s="224" t="s">
        <v>78</v>
      </c>
      <c r="AY364" s="18" t="s">
        <v>216</v>
      </c>
      <c r="BE364" s="225">
        <f>IF(N364="základní",J364,0)</f>
        <v>0</v>
      </c>
      <c r="BF364" s="225">
        <f>IF(N364="snížená",J364,0)</f>
        <v>0</v>
      </c>
      <c r="BG364" s="225">
        <f>IF(N364="zákl. přenesená",J364,0)</f>
        <v>0</v>
      </c>
      <c r="BH364" s="225">
        <f>IF(N364="sníž. přenesená",J364,0)</f>
        <v>0</v>
      </c>
      <c r="BI364" s="225">
        <f>IF(N364="nulová",J364,0)</f>
        <v>0</v>
      </c>
      <c r="BJ364" s="18" t="s">
        <v>76</v>
      </c>
      <c r="BK364" s="225">
        <f>ROUND(I364*H364,2)</f>
        <v>0</v>
      </c>
      <c r="BL364" s="18" t="s">
        <v>224</v>
      </c>
      <c r="BM364" s="224" t="s">
        <v>3761</v>
      </c>
    </row>
    <row r="365" s="2" customFormat="1" ht="13.8" customHeight="1">
      <c r="A365" s="39"/>
      <c r="B365" s="40"/>
      <c r="C365" s="213" t="s">
        <v>3762</v>
      </c>
      <c r="D365" s="213" t="s">
        <v>219</v>
      </c>
      <c r="E365" s="214" t="s">
        <v>3753</v>
      </c>
      <c r="F365" s="215" t="s">
        <v>3754</v>
      </c>
      <c r="G365" s="216" t="s">
        <v>318</v>
      </c>
      <c r="H365" s="217">
        <v>20</v>
      </c>
      <c r="I365" s="218"/>
      <c r="J365" s="219">
        <f>ROUND(I365*H365,2)</f>
        <v>0</v>
      </c>
      <c r="K365" s="215" t="s">
        <v>19</v>
      </c>
      <c r="L365" s="45"/>
      <c r="M365" s="220" t="s">
        <v>19</v>
      </c>
      <c r="N365" s="221" t="s">
        <v>40</v>
      </c>
      <c r="O365" s="85"/>
      <c r="P365" s="222">
        <f>O365*H365</f>
        <v>0</v>
      </c>
      <c r="Q365" s="222">
        <v>0</v>
      </c>
      <c r="R365" s="222">
        <f>Q365*H365</f>
        <v>0</v>
      </c>
      <c r="S365" s="222">
        <v>0</v>
      </c>
      <c r="T365" s="223">
        <f>S365*H365</f>
        <v>0</v>
      </c>
      <c r="U365" s="39"/>
      <c r="V365" s="39"/>
      <c r="W365" s="39"/>
      <c r="X365" s="39"/>
      <c r="Y365" s="39"/>
      <c r="Z365" s="39"/>
      <c r="AA365" s="39"/>
      <c r="AB365" s="39"/>
      <c r="AC365" s="39"/>
      <c r="AD365" s="39"/>
      <c r="AE365" s="39"/>
      <c r="AR365" s="224" t="s">
        <v>224</v>
      </c>
      <c r="AT365" s="224" t="s">
        <v>219</v>
      </c>
      <c r="AU365" s="224" t="s">
        <v>78</v>
      </c>
      <c r="AY365" s="18" t="s">
        <v>216</v>
      </c>
      <c r="BE365" s="225">
        <f>IF(N365="základní",J365,0)</f>
        <v>0</v>
      </c>
      <c r="BF365" s="225">
        <f>IF(N365="snížená",J365,0)</f>
        <v>0</v>
      </c>
      <c r="BG365" s="225">
        <f>IF(N365="zákl. přenesená",J365,0)</f>
        <v>0</v>
      </c>
      <c r="BH365" s="225">
        <f>IF(N365="sníž. přenesená",J365,0)</f>
        <v>0</v>
      </c>
      <c r="BI365" s="225">
        <f>IF(N365="nulová",J365,0)</f>
        <v>0</v>
      </c>
      <c r="BJ365" s="18" t="s">
        <v>76</v>
      </c>
      <c r="BK365" s="225">
        <f>ROUND(I365*H365,2)</f>
        <v>0</v>
      </c>
      <c r="BL365" s="18" t="s">
        <v>224</v>
      </c>
      <c r="BM365" s="224" t="s">
        <v>3763</v>
      </c>
    </row>
    <row r="366" s="2" customFormat="1" ht="13.8" customHeight="1">
      <c r="A366" s="39"/>
      <c r="B366" s="40"/>
      <c r="C366" s="213" t="s">
        <v>3764</v>
      </c>
      <c r="D366" s="213" t="s">
        <v>219</v>
      </c>
      <c r="E366" s="214" t="s">
        <v>3757</v>
      </c>
      <c r="F366" s="215" t="s">
        <v>3758</v>
      </c>
      <c r="G366" s="216" t="s">
        <v>318</v>
      </c>
      <c r="H366" s="217">
        <v>650</v>
      </c>
      <c r="I366" s="218"/>
      <c r="J366" s="219">
        <f>ROUND(I366*H366,2)</f>
        <v>0</v>
      </c>
      <c r="K366" s="215" t="s">
        <v>19</v>
      </c>
      <c r="L366" s="45"/>
      <c r="M366" s="220" t="s">
        <v>19</v>
      </c>
      <c r="N366" s="221" t="s">
        <v>40</v>
      </c>
      <c r="O366" s="85"/>
      <c r="P366" s="222">
        <f>O366*H366</f>
        <v>0</v>
      </c>
      <c r="Q366" s="222">
        <v>0</v>
      </c>
      <c r="R366" s="222">
        <f>Q366*H366</f>
        <v>0</v>
      </c>
      <c r="S366" s="222">
        <v>0</v>
      </c>
      <c r="T366" s="223">
        <f>S366*H366</f>
        <v>0</v>
      </c>
      <c r="U366" s="39"/>
      <c r="V366" s="39"/>
      <c r="W366" s="39"/>
      <c r="X366" s="39"/>
      <c r="Y366" s="39"/>
      <c r="Z366" s="39"/>
      <c r="AA366" s="39"/>
      <c r="AB366" s="39"/>
      <c r="AC366" s="39"/>
      <c r="AD366" s="39"/>
      <c r="AE366" s="39"/>
      <c r="AR366" s="224" t="s">
        <v>224</v>
      </c>
      <c r="AT366" s="224" t="s">
        <v>219</v>
      </c>
      <c r="AU366" s="224" t="s">
        <v>78</v>
      </c>
      <c r="AY366" s="18" t="s">
        <v>216</v>
      </c>
      <c r="BE366" s="225">
        <f>IF(N366="základní",J366,0)</f>
        <v>0</v>
      </c>
      <c r="BF366" s="225">
        <f>IF(N366="snížená",J366,0)</f>
        <v>0</v>
      </c>
      <c r="BG366" s="225">
        <f>IF(N366="zákl. přenesená",J366,0)</f>
        <v>0</v>
      </c>
      <c r="BH366" s="225">
        <f>IF(N366="sníž. přenesená",J366,0)</f>
        <v>0</v>
      </c>
      <c r="BI366" s="225">
        <f>IF(N366="nulová",J366,0)</f>
        <v>0</v>
      </c>
      <c r="BJ366" s="18" t="s">
        <v>76</v>
      </c>
      <c r="BK366" s="225">
        <f>ROUND(I366*H366,2)</f>
        <v>0</v>
      </c>
      <c r="BL366" s="18" t="s">
        <v>224</v>
      </c>
      <c r="BM366" s="224" t="s">
        <v>3765</v>
      </c>
    </row>
    <row r="367" s="2" customFormat="1" ht="13.8" customHeight="1">
      <c r="A367" s="39"/>
      <c r="B367" s="40"/>
      <c r="C367" s="213" t="s">
        <v>3766</v>
      </c>
      <c r="D367" s="213" t="s">
        <v>219</v>
      </c>
      <c r="E367" s="214" t="s">
        <v>3757</v>
      </c>
      <c r="F367" s="215" t="s">
        <v>3758</v>
      </c>
      <c r="G367" s="216" t="s">
        <v>318</v>
      </c>
      <c r="H367" s="217">
        <v>650</v>
      </c>
      <c r="I367" s="218"/>
      <c r="J367" s="219">
        <f>ROUND(I367*H367,2)</f>
        <v>0</v>
      </c>
      <c r="K367" s="215" t="s">
        <v>19</v>
      </c>
      <c r="L367" s="45"/>
      <c r="M367" s="220" t="s">
        <v>19</v>
      </c>
      <c r="N367" s="221" t="s">
        <v>40</v>
      </c>
      <c r="O367" s="85"/>
      <c r="P367" s="222">
        <f>O367*H367</f>
        <v>0</v>
      </c>
      <c r="Q367" s="222">
        <v>0</v>
      </c>
      <c r="R367" s="222">
        <f>Q367*H367</f>
        <v>0</v>
      </c>
      <c r="S367" s="222">
        <v>0</v>
      </c>
      <c r="T367" s="223">
        <f>S367*H367</f>
        <v>0</v>
      </c>
      <c r="U367" s="39"/>
      <c r="V367" s="39"/>
      <c r="W367" s="39"/>
      <c r="X367" s="39"/>
      <c r="Y367" s="39"/>
      <c r="Z367" s="39"/>
      <c r="AA367" s="39"/>
      <c r="AB367" s="39"/>
      <c r="AC367" s="39"/>
      <c r="AD367" s="39"/>
      <c r="AE367" s="39"/>
      <c r="AR367" s="224" t="s">
        <v>224</v>
      </c>
      <c r="AT367" s="224" t="s">
        <v>219</v>
      </c>
      <c r="AU367" s="224" t="s">
        <v>78</v>
      </c>
      <c r="AY367" s="18" t="s">
        <v>216</v>
      </c>
      <c r="BE367" s="225">
        <f>IF(N367="základní",J367,0)</f>
        <v>0</v>
      </c>
      <c r="BF367" s="225">
        <f>IF(N367="snížená",J367,0)</f>
        <v>0</v>
      </c>
      <c r="BG367" s="225">
        <f>IF(N367="zákl. přenesená",J367,0)</f>
        <v>0</v>
      </c>
      <c r="BH367" s="225">
        <f>IF(N367="sníž. přenesená",J367,0)</f>
        <v>0</v>
      </c>
      <c r="BI367" s="225">
        <f>IF(N367="nulová",J367,0)</f>
        <v>0</v>
      </c>
      <c r="BJ367" s="18" t="s">
        <v>76</v>
      </c>
      <c r="BK367" s="225">
        <f>ROUND(I367*H367,2)</f>
        <v>0</v>
      </c>
      <c r="BL367" s="18" t="s">
        <v>224</v>
      </c>
      <c r="BM367" s="224" t="s">
        <v>3767</v>
      </c>
    </row>
    <row r="368" s="2" customFormat="1" ht="13.8" customHeight="1">
      <c r="A368" s="39"/>
      <c r="B368" s="40"/>
      <c r="C368" s="213" t="s">
        <v>3768</v>
      </c>
      <c r="D368" s="213" t="s">
        <v>219</v>
      </c>
      <c r="E368" s="214" t="s">
        <v>3757</v>
      </c>
      <c r="F368" s="215" t="s">
        <v>3758</v>
      </c>
      <c r="G368" s="216" t="s">
        <v>318</v>
      </c>
      <c r="H368" s="217">
        <v>80</v>
      </c>
      <c r="I368" s="218"/>
      <c r="J368" s="219">
        <f>ROUND(I368*H368,2)</f>
        <v>0</v>
      </c>
      <c r="K368" s="215" t="s">
        <v>19</v>
      </c>
      <c r="L368" s="45"/>
      <c r="M368" s="220" t="s">
        <v>19</v>
      </c>
      <c r="N368" s="221" t="s">
        <v>40</v>
      </c>
      <c r="O368" s="85"/>
      <c r="P368" s="222">
        <f>O368*H368</f>
        <v>0</v>
      </c>
      <c r="Q368" s="222">
        <v>0</v>
      </c>
      <c r="R368" s="222">
        <f>Q368*H368</f>
        <v>0</v>
      </c>
      <c r="S368" s="222">
        <v>0</v>
      </c>
      <c r="T368" s="223">
        <f>S368*H368</f>
        <v>0</v>
      </c>
      <c r="U368" s="39"/>
      <c r="V368" s="39"/>
      <c r="W368" s="39"/>
      <c r="X368" s="39"/>
      <c r="Y368" s="39"/>
      <c r="Z368" s="39"/>
      <c r="AA368" s="39"/>
      <c r="AB368" s="39"/>
      <c r="AC368" s="39"/>
      <c r="AD368" s="39"/>
      <c r="AE368" s="39"/>
      <c r="AR368" s="224" t="s">
        <v>224</v>
      </c>
      <c r="AT368" s="224" t="s">
        <v>219</v>
      </c>
      <c r="AU368" s="224" t="s">
        <v>78</v>
      </c>
      <c r="AY368" s="18" t="s">
        <v>216</v>
      </c>
      <c r="BE368" s="225">
        <f>IF(N368="základní",J368,0)</f>
        <v>0</v>
      </c>
      <c r="BF368" s="225">
        <f>IF(N368="snížená",J368,0)</f>
        <v>0</v>
      </c>
      <c r="BG368" s="225">
        <f>IF(N368="zákl. přenesená",J368,0)</f>
        <v>0</v>
      </c>
      <c r="BH368" s="225">
        <f>IF(N368="sníž. přenesená",J368,0)</f>
        <v>0</v>
      </c>
      <c r="BI368" s="225">
        <f>IF(N368="nulová",J368,0)</f>
        <v>0</v>
      </c>
      <c r="BJ368" s="18" t="s">
        <v>76</v>
      </c>
      <c r="BK368" s="225">
        <f>ROUND(I368*H368,2)</f>
        <v>0</v>
      </c>
      <c r="BL368" s="18" t="s">
        <v>224</v>
      </c>
      <c r="BM368" s="224" t="s">
        <v>3769</v>
      </c>
    </row>
    <row r="369" s="2" customFormat="1" ht="13.8" customHeight="1">
      <c r="A369" s="39"/>
      <c r="B369" s="40"/>
      <c r="C369" s="213" t="s">
        <v>3770</v>
      </c>
      <c r="D369" s="213" t="s">
        <v>219</v>
      </c>
      <c r="E369" s="214" t="s">
        <v>3771</v>
      </c>
      <c r="F369" s="215" t="s">
        <v>3772</v>
      </c>
      <c r="G369" s="216" t="s">
        <v>318</v>
      </c>
      <c r="H369" s="217">
        <v>130</v>
      </c>
      <c r="I369" s="218"/>
      <c r="J369" s="219">
        <f>ROUND(I369*H369,2)</f>
        <v>0</v>
      </c>
      <c r="K369" s="215" t="s">
        <v>19</v>
      </c>
      <c r="L369" s="45"/>
      <c r="M369" s="220" t="s">
        <v>19</v>
      </c>
      <c r="N369" s="221" t="s">
        <v>40</v>
      </c>
      <c r="O369" s="85"/>
      <c r="P369" s="222">
        <f>O369*H369</f>
        <v>0</v>
      </c>
      <c r="Q369" s="222">
        <v>0</v>
      </c>
      <c r="R369" s="222">
        <f>Q369*H369</f>
        <v>0</v>
      </c>
      <c r="S369" s="222">
        <v>0</v>
      </c>
      <c r="T369" s="223">
        <f>S369*H369</f>
        <v>0</v>
      </c>
      <c r="U369" s="39"/>
      <c r="V369" s="39"/>
      <c r="W369" s="39"/>
      <c r="X369" s="39"/>
      <c r="Y369" s="39"/>
      <c r="Z369" s="39"/>
      <c r="AA369" s="39"/>
      <c r="AB369" s="39"/>
      <c r="AC369" s="39"/>
      <c r="AD369" s="39"/>
      <c r="AE369" s="39"/>
      <c r="AR369" s="224" t="s">
        <v>224</v>
      </c>
      <c r="AT369" s="224" t="s">
        <v>219</v>
      </c>
      <c r="AU369" s="224" t="s">
        <v>78</v>
      </c>
      <c r="AY369" s="18" t="s">
        <v>216</v>
      </c>
      <c r="BE369" s="225">
        <f>IF(N369="základní",J369,0)</f>
        <v>0</v>
      </c>
      <c r="BF369" s="225">
        <f>IF(N369="snížená",J369,0)</f>
        <v>0</v>
      </c>
      <c r="BG369" s="225">
        <f>IF(N369="zákl. přenesená",J369,0)</f>
        <v>0</v>
      </c>
      <c r="BH369" s="225">
        <f>IF(N369="sníž. přenesená",J369,0)</f>
        <v>0</v>
      </c>
      <c r="BI369" s="225">
        <f>IF(N369="nulová",J369,0)</f>
        <v>0</v>
      </c>
      <c r="BJ369" s="18" t="s">
        <v>76</v>
      </c>
      <c r="BK369" s="225">
        <f>ROUND(I369*H369,2)</f>
        <v>0</v>
      </c>
      <c r="BL369" s="18" t="s">
        <v>224</v>
      </c>
      <c r="BM369" s="224" t="s">
        <v>3773</v>
      </c>
    </row>
    <row r="370" s="2" customFormat="1" ht="13.8" customHeight="1">
      <c r="A370" s="39"/>
      <c r="B370" s="40"/>
      <c r="C370" s="213" t="s">
        <v>3774</v>
      </c>
      <c r="D370" s="213" t="s">
        <v>219</v>
      </c>
      <c r="E370" s="214" t="s">
        <v>3771</v>
      </c>
      <c r="F370" s="215" t="s">
        <v>3772</v>
      </c>
      <c r="G370" s="216" t="s">
        <v>318</v>
      </c>
      <c r="H370" s="217">
        <v>50</v>
      </c>
      <c r="I370" s="218"/>
      <c r="J370" s="219">
        <f>ROUND(I370*H370,2)</f>
        <v>0</v>
      </c>
      <c r="K370" s="215" t="s">
        <v>19</v>
      </c>
      <c r="L370" s="45"/>
      <c r="M370" s="220" t="s">
        <v>19</v>
      </c>
      <c r="N370" s="221" t="s">
        <v>40</v>
      </c>
      <c r="O370" s="85"/>
      <c r="P370" s="222">
        <f>O370*H370</f>
        <v>0</v>
      </c>
      <c r="Q370" s="222">
        <v>0</v>
      </c>
      <c r="R370" s="222">
        <f>Q370*H370</f>
        <v>0</v>
      </c>
      <c r="S370" s="222">
        <v>0</v>
      </c>
      <c r="T370" s="223">
        <f>S370*H370</f>
        <v>0</v>
      </c>
      <c r="U370" s="39"/>
      <c r="V370" s="39"/>
      <c r="W370" s="39"/>
      <c r="X370" s="39"/>
      <c r="Y370" s="39"/>
      <c r="Z370" s="39"/>
      <c r="AA370" s="39"/>
      <c r="AB370" s="39"/>
      <c r="AC370" s="39"/>
      <c r="AD370" s="39"/>
      <c r="AE370" s="39"/>
      <c r="AR370" s="224" t="s">
        <v>224</v>
      </c>
      <c r="AT370" s="224" t="s">
        <v>219</v>
      </c>
      <c r="AU370" s="224" t="s">
        <v>78</v>
      </c>
      <c r="AY370" s="18" t="s">
        <v>216</v>
      </c>
      <c r="BE370" s="225">
        <f>IF(N370="základní",J370,0)</f>
        <v>0</v>
      </c>
      <c r="BF370" s="225">
        <f>IF(N370="snížená",J370,0)</f>
        <v>0</v>
      </c>
      <c r="BG370" s="225">
        <f>IF(N370="zákl. přenesená",J370,0)</f>
        <v>0</v>
      </c>
      <c r="BH370" s="225">
        <f>IF(N370="sníž. přenesená",J370,0)</f>
        <v>0</v>
      </c>
      <c r="BI370" s="225">
        <f>IF(N370="nulová",J370,0)</f>
        <v>0</v>
      </c>
      <c r="BJ370" s="18" t="s">
        <v>76</v>
      </c>
      <c r="BK370" s="225">
        <f>ROUND(I370*H370,2)</f>
        <v>0</v>
      </c>
      <c r="BL370" s="18" t="s">
        <v>224</v>
      </c>
      <c r="BM370" s="224" t="s">
        <v>3775</v>
      </c>
    </row>
    <row r="371" s="2" customFormat="1" ht="13.8" customHeight="1">
      <c r="A371" s="39"/>
      <c r="B371" s="40"/>
      <c r="C371" s="213" t="s">
        <v>3776</v>
      </c>
      <c r="D371" s="213" t="s">
        <v>219</v>
      </c>
      <c r="E371" s="214" t="s">
        <v>3777</v>
      </c>
      <c r="F371" s="215" t="s">
        <v>3778</v>
      </c>
      <c r="G371" s="216" t="s">
        <v>318</v>
      </c>
      <c r="H371" s="217">
        <v>15</v>
      </c>
      <c r="I371" s="218"/>
      <c r="J371" s="219">
        <f>ROUND(I371*H371,2)</f>
        <v>0</v>
      </c>
      <c r="K371" s="215" t="s">
        <v>19</v>
      </c>
      <c r="L371" s="45"/>
      <c r="M371" s="220" t="s">
        <v>19</v>
      </c>
      <c r="N371" s="221" t="s">
        <v>40</v>
      </c>
      <c r="O371" s="85"/>
      <c r="P371" s="222">
        <f>O371*H371</f>
        <v>0</v>
      </c>
      <c r="Q371" s="222">
        <v>0</v>
      </c>
      <c r="R371" s="222">
        <f>Q371*H371</f>
        <v>0</v>
      </c>
      <c r="S371" s="222">
        <v>0</v>
      </c>
      <c r="T371" s="223">
        <f>S371*H371</f>
        <v>0</v>
      </c>
      <c r="U371" s="39"/>
      <c r="V371" s="39"/>
      <c r="W371" s="39"/>
      <c r="X371" s="39"/>
      <c r="Y371" s="39"/>
      <c r="Z371" s="39"/>
      <c r="AA371" s="39"/>
      <c r="AB371" s="39"/>
      <c r="AC371" s="39"/>
      <c r="AD371" s="39"/>
      <c r="AE371" s="39"/>
      <c r="AR371" s="224" t="s">
        <v>224</v>
      </c>
      <c r="AT371" s="224" t="s">
        <v>219</v>
      </c>
      <c r="AU371" s="224" t="s">
        <v>78</v>
      </c>
      <c r="AY371" s="18" t="s">
        <v>216</v>
      </c>
      <c r="BE371" s="225">
        <f>IF(N371="základní",J371,0)</f>
        <v>0</v>
      </c>
      <c r="BF371" s="225">
        <f>IF(N371="snížená",J371,0)</f>
        <v>0</v>
      </c>
      <c r="BG371" s="225">
        <f>IF(N371="zákl. přenesená",J371,0)</f>
        <v>0</v>
      </c>
      <c r="BH371" s="225">
        <f>IF(N371="sníž. přenesená",J371,0)</f>
        <v>0</v>
      </c>
      <c r="BI371" s="225">
        <f>IF(N371="nulová",J371,0)</f>
        <v>0</v>
      </c>
      <c r="BJ371" s="18" t="s">
        <v>76</v>
      </c>
      <c r="BK371" s="225">
        <f>ROUND(I371*H371,2)</f>
        <v>0</v>
      </c>
      <c r="BL371" s="18" t="s">
        <v>224</v>
      </c>
      <c r="BM371" s="224" t="s">
        <v>3779</v>
      </c>
    </row>
    <row r="372" s="2" customFormat="1" ht="13.8" customHeight="1">
      <c r="A372" s="39"/>
      <c r="B372" s="40"/>
      <c r="C372" s="213" t="s">
        <v>3780</v>
      </c>
      <c r="D372" s="213" t="s">
        <v>219</v>
      </c>
      <c r="E372" s="214" t="s">
        <v>3777</v>
      </c>
      <c r="F372" s="215" t="s">
        <v>3778</v>
      </c>
      <c r="G372" s="216" t="s">
        <v>318</v>
      </c>
      <c r="H372" s="217">
        <v>50</v>
      </c>
      <c r="I372" s="218"/>
      <c r="J372" s="219">
        <f>ROUND(I372*H372,2)</f>
        <v>0</v>
      </c>
      <c r="K372" s="215" t="s">
        <v>19</v>
      </c>
      <c r="L372" s="45"/>
      <c r="M372" s="220" t="s">
        <v>19</v>
      </c>
      <c r="N372" s="221" t="s">
        <v>40</v>
      </c>
      <c r="O372" s="85"/>
      <c r="P372" s="222">
        <f>O372*H372</f>
        <v>0</v>
      </c>
      <c r="Q372" s="222">
        <v>0</v>
      </c>
      <c r="R372" s="222">
        <f>Q372*H372</f>
        <v>0</v>
      </c>
      <c r="S372" s="222">
        <v>0</v>
      </c>
      <c r="T372" s="223">
        <f>S372*H372</f>
        <v>0</v>
      </c>
      <c r="U372" s="39"/>
      <c r="V372" s="39"/>
      <c r="W372" s="39"/>
      <c r="X372" s="39"/>
      <c r="Y372" s="39"/>
      <c r="Z372" s="39"/>
      <c r="AA372" s="39"/>
      <c r="AB372" s="39"/>
      <c r="AC372" s="39"/>
      <c r="AD372" s="39"/>
      <c r="AE372" s="39"/>
      <c r="AR372" s="224" t="s">
        <v>224</v>
      </c>
      <c r="AT372" s="224" t="s">
        <v>219</v>
      </c>
      <c r="AU372" s="224" t="s">
        <v>78</v>
      </c>
      <c r="AY372" s="18" t="s">
        <v>216</v>
      </c>
      <c r="BE372" s="225">
        <f>IF(N372="základní",J372,0)</f>
        <v>0</v>
      </c>
      <c r="BF372" s="225">
        <f>IF(N372="snížená",J372,0)</f>
        <v>0</v>
      </c>
      <c r="BG372" s="225">
        <f>IF(N372="zákl. přenesená",J372,0)</f>
        <v>0</v>
      </c>
      <c r="BH372" s="225">
        <f>IF(N372="sníž. přenesená",J372,0)</f>
        <v>0</v>
      </c>
      <c r="BI372" s="225">
        <f>IF(N372="nulová",J372,0)</f>
        <v>0</v>
      </c>
      <c r="BJ372" s="18" t="s">
        <v>76</v>
      </c>
      <c r="BK372" s="225">
        <f>ROUND(I372*H372,2)</f>
        <v>0</v>
      </c>
      <c r="BL372" s="18" t="s">
        <v>224</v>
      </c>
      <c r="BM372" s="224" t="s">
        <v>3781</v>
      </c>
    </row>
    <row r="373" s="2" customFormat="1" ht="13.8" customHeight="1">
      <c r="A373" s="39"/>
      <c r="B373" s="40"/>
      <c r="C373" s="213" t="s">
        <v>3782</v>
      </c>
      <c r="D373" s="213" t="s">
        <v>219</v>
      </c>
      <c r="E373" s="214" t="s">
        <v>3783</v>
      </c>
      <c r="F373" s="215" t="s">
        <v>3784</v>
      </c>
      <c r="G373" s="216" t="s">
        <v>318</v>
      </c>
      <c r="H373" s="217">
        <v>65</v>
      </c>
      <c r="I373" s="218"/>
      <c r="J373" s="219">
        <f>ROUND(I373*H373,2)</f>
        <v>0</v>
      </c>
      <c r="K373" s="215" t="s">
        <v>19</v>
      </c>
      <c r="L373" s="45"/>
      <c r="M373" s="220" t="s">
        <v>19</v>
      </c>
      <c r="N373" s="221" t="s">
        <v>40</v>
      </c>
      <c r="O373" s="85"/>
      <c r="P373" s="222">
        <f>O373*H373</f>
        <v>0</v>
      </c>
      <c r="Q373" s="222">
        <v>0</v>
      </c>
      <c r="R373" s="222">
        <f>Q373*H373</f>
        <v>0</v>
      </c>
      <c r="S373" s="222">
        <v>0</v>
      </c>
      <c r="T373" s="223">
        <f>S373*H373</f>
        <v>0</v>
      </c>
      <c r="U373" s="39"/>
      <c r="V373" s="39"/>
      <c r="W373" s="39"/>
      <c r="X373" s="39"/>
      <c r="Y373" s="39"/>
      <c r="Z373" s="39"/>
      <c r="AA373" s="39"/>
      <c r="AB373" s="39"/>
      <c r="AC373" s="39"/>
      <c r="AD373" s="39"/>
      <c r="AE373" s="39"/>
      <c r="AR373" s="224" t="s">
        <v>224</v>
      </c>
      <c r="AT373" s="224" t="s">
        <v>219</v>
      </c>
      <c r="AU373" s="224" t="s">
        <v>78</v>
      </c>
      <c r="AY373" s="18" t="s">
        <v>216</v>
      </c>
      <c r="BE373" s="225">
        <f>IF(N373="základní",J373,0)</f>
        <v>0</v>
      </c>
      <c r="BF373" s="225">
        <f>IF(N373="snížená",J373,0)</f>
        <v>0</v>
      </c>
      <c r="BG373" s="225">
        <f>IF(N373="zákl. přenesená",J373,0)</f>
        <v>0</v>
      </c>
      <c r="BH373" s="225">
        <f>IF(N373="sníž. přenesená",J373,0)</f>
        <v>0</v>
      </c>
      <c r="BI373" s="225">
        <f>IF(N373="nulová",J373,0)</f>
        <v>0</v>
      </c>
      <c r="BJ373" s="18" t="s">
        <v>76</v>
      </c>
      <c r="BK373" s="225">
        <f>ROUND(I373*H373,2)</f>
        <v>0</v>
      </c>
      <c r="BL373" s="18" t="s">
        <v>224</v>
      </c>
      <c r="BM373" s="224" t="s">
        <v>3785</v>
      </c>
    </row>
    <row r="374" s="2" customFormat="1" ht="13.8" customHeight="1">
      <c r="A374" s="39"/>
      <c r="B374" s="40"/>
      <c r="C374" s="213" t="s">
        <v>3786</v>
      </c>
      <c r="D374" s="213" t="s">
        <v>219</v>
      </c>
      <c r="E374" s="214" t="s">
        <v>3787</v>
      </c>
      <c r="F374" s="215" t="s">
        <v>3788</v>
      </c>
      <c r="G374" s="216" t="s">
        <v>318</v>
      </c>
      <c r="H374" s="217">
        <v>25</v>
      </c>
      <c r="I374" s="218"/>
      <c r="J374" s="219">
        <f>ROUND(I374*H374,2)</f>
        <v>0</v>
      </c>
      <c r="K374" s="215" t="s">
        <v>19</v>
      </c>
      <c r="L374" s="45"/>
      <c r="M374" s="220" t="s">
        <v>19</v>
      </c>
      <c r="N374" s="221" t="s">
        <v>40</v>
      </c>
      <c r="O374" s="85"/>
      <c r="P374" s="222">
        <f>O374*H374</f>
        <v>0</v>
      </c>
      <c r="Q374" s="222">
        <v>0</v>
      </c>
      <c r="R374" s="222">
        <f>Q374*H374</f>
        <v>0</v>
      </c>
      <c r="S374" s="222">
        <v>0</v>
      </c>
      <c r="T374" s="223">
        <f>S374*H374</f>
        <v>0</v>
      </c>
      <c r="U374" s="39"/>
      <c r="V374" s="39"/>
      <c r="W374" s="39"/>
      <c r="X374" s="39"/>
      <c r="Y374" s="39"/>
      <c r="Z374" s="39"/>
      <c r="AA374" s="39"/>
      <c r="AB374" s="39"/>
      <c r="AC374" s="39"/>
      <c r="AD374" s="39"/>
      <c r="AE374" s="39"/>
      <c r="AR374" s="224" t="s">
        <v>224</v>
      </c>
      <c r="AT374" s="224" t="s">
        <v>219</v>
      </c>
      <c r="AU374" s="224" t="s">
        <v>78</v>
      </c>
      <c r="AY374" s="18" t="s">
        <v>216</v>
      </c>
      <c r="BE374" s="225">
        <f>IF(N374="základní",J374,0)</f>
        <v>0</v>
      </c>
      <c r="BF374" s="225">
        <f>IF(N374="snížená",J374,0)</f>
        <v>0</v>
      </c>
      <c r="BG374" s="225">
        <f>IF(N374="zákl. přenesená",J374,0)</f>
        <v>0</v>
      </c>
      <c r="BH374" s="225">
        <f>IF(N374="sníž. přenesená",J374,0)</f>
        <v>0</v>
      </c>
      <c r="BI374" s="225">
        <f>IF(N374="nulová",J374,0)</f>
        <v>0</v>
      </c>
      <c r="BJ374" s="18" t="s">
        <v>76</v>
      </c>
      <c r="BK374" s="225">
        <f>ROUND(I374*H374,2)</f>
        <v>0</v>
      </c>
      <c r="BL374" s="18" t="s">
        <v>224</v>
      </c>
      <c r="BM374" s="224" t="s">
        <v>3789</v>
      </c>
    </row>
    <row r="375" s="2" customFormat="1" ht="13.8" customHeight="1">
      <c r="A375" s="39"/>
      <c r="B375" s="40"/>
      <c r="C375" s="213" t="s">
        <v>3790</v>
      </c>
      <c r="D375" s="213" t="s">
        <v>219</v>
      </c>
      <c r="E375" s="214" t="s">
        <v>3791</v>
      </c>
      <c r="F375" s="215" t="s">
        <v>3792</v>
      </c>
      <c r="G375" s="216" t="s">
        <v>3369</v>
      </c>
      <c r="H375" s="217">
        <v>147</v>
      </c>
      <c r="I375" s="218"/>
      <c r="J375" s="219">
        <f>ROUND(I375*H375,2)</f>
        <v>0</v>
      </c>
      <c r="K375" s="215" t="s">
        <v>19</v>
      </c>
      <c r="L375" s="45"/>
      <c r="M375" s="220" t="s">
        <v>19</v>
      </c>
      <c r="N375" s="221" t="s">
        <v>40</v>
      </c>
      <c r="O375" s="85"/>
      <c r="P375" s="222">
        <f>O375*H375</f>
        <v>0</v>
      </c>
      <c r="Q375" s="222">
        <v>0</v>
      </c>
      <c r="R375" s="222">
        <f>Q375*H375</f>
        <v>0</v>
      </c>
      <c r="S375" s="222">
        <v>0</v>
      </c>
      <c r="T375" s="223">
        <f>S375*H375</f>
        <v>0</v>
      </c>
      <c r="U375" s="39"/>
      <c r="V375" s="39"/>
      <c r="W375" s="39"/>
      <c r="X375" s="39"/>
      <c r="Y375" s="39"/>
      <c r="Z375" s="39"/>
      <c r="AA375" s="39"/>
      <c r="AB375" s="39"/>
      <c r="AC375" s="39"/>
      <c r="AD375" s="39"/>
      <c r="AE375" s="39"/>
      <c r="AR375" s="224" t="s">
        <v>224</v>
      </c>
      <c r="AT375" s="224" t="s">
        <v>219</v>
      </c>
      <c r="AU375" s="224" t="s">
        <v>78</v>
      </c>
      <c r="AY375" s="18" t="s">
        <v>216</v>
      </c>
      <c r="BE375" s="225">
        <f>IF(N375="základní",J375,0)</f>
        <v>0</v>
      </c>
      <c r="BF375" s="225">
        <f>IF(N375="snížená",J375,0)</f>
        <v>0</v>
      </c>
      <c r="BG375" s="225">
        <f>IF(N375="zákl. přenesená",J375,0)</f>
        <v>0</v>
      </c>
      <c r="BH375" s="225">
        <f>IF(N375="sníž. přenesená",J375,0)</f>
        <v>0</v>
      </c>
      <c r="BI375" s="225">
        <f>IF(N375="nulová",J375,0)</f>
        <v>0</v>
      </c>
      <c r="BJ375" s="18" t="s">
        <v>76</v>
      </c>
      <c r="BK375" s="225">
        <f>ROUND(I375*H375,2)</f>
        <v>0</v>
      </c>
      <c r="BL375" s="18" t="s">
        <v>224</v>
      </c>
      <c r="BM375" s="224" t="s">
        <v>3793</v>
      </c>
    </row>
    <row r="376" s="2" customFormat="1" ht="13.8" customHeight="1">
      <c r="A376" s="39"/>
      <c r="B376" s="40"/>
      <c r="C376" s="213" t="s">
        <v>3794</v>
      </c>
      <c r="D376" s="213" t="s">
        <v>219</v>
      </c>
      <c r="E376" s="214" t="s">
        <v>3795</v>
      </c>
      <c r="F376" s="215" t="s">
        <v>3796</v>
      </c>
      <c r="G376" s="216" t="s">
        <v>3369</v>
      </c>
      <c r="H376" s="217">
        <v>30</v>
      </c>
      <c r="I376" s="218"/>
      <c r="J376" s="219">
        <f>ROUND(I376*H376,2)</f>
        <v>0</v>
      </c>
      <c r="K376" s="215" t="s">
        <v>19</v>
      </c>
      <c r="L376" s="45"/>
      <c r="M376" s="220" t="s">
        <v>19</v>
      </c>
      <c r="N376" s="221" t="s">
        <v>40</v>
      </c>
      <c r="O376" s="85"/>
      <c r="P376" s="222">
        <f>O376*H376</f>
        <v>0</v>
      </c>
      <c r="Q376" s="222">
        <v>0</v>
      </c>
      <c r="R376" s="222">
        <f>Q376*H376</f>
        <v>0</v>
      </c>
      <c r="S376" s="222">
        <v>0</v>
      </c>
      <c r="T376" s="223">
        <f>S376*H376</f>
        <v>0</v>
      </c>
      <c r="U376" s="39"/>
      <c r="V376" s="39"/>
      <c r="W376" s="39"/>
      <c r="X376" s="39"/>
      <c r="Y376" s="39"/>
      <c r="Z376" s="39"/>
      <c r="AA376" s="39"/>
      <c r="AB376" s="39"/>
      <c r="AC376" s="39"/>
      <c r="AD376" s="39"/>
      <c r="AE376" s="39"/>
      <c r="AR376" s="224" t="s">
        <v>224</v>
      </c>
      <c r="AT376" s="224" t="s">
        <v>219</v>
      </c>
      <c r="AU376" s="224" t="s">
        <v>78</v>
      </c>
      <c r="AY376" s="18" t="s">
        <v>216</v>
      </c>
      <c r="BE376" s="225">
        <f>IF(N376="základní",J376,0)</f>
        <v>0</v>
      </c>
      <c r="BF376" s="225">
        <f>IF(N376="snížená",J376,0)</f>
        <v>0</v>
      </c>
      <c r="BG376" s="225">
        <f>IF(N376="zákl. přenesená",J376,0)</f>
        <v>0</v>
      </c>
      <c r="BH376" s="225">
        <f>IF(N376="sníž. přenesená",J376,0)</f>
        <v>0</v>
      </c>
      <c r="BI376" s="225">
        <f>IF(N376="nulová",J376,0)</f>
        <v>0</v>
      </c>
      <c r="BJ376" s="18" t="s">
        <v>76</v>
      </c>
      <c r="BK376" s="225">
        <f>ROUND(I376*H376,2)</f>
        <v>0</v>
      </c>
      <c r="BL376" s="18" t="s">
        <v>224</v>
      </c>
      <c r="BM376" s="224" t="s">
        <v>3797</v>
      </c>
    </row>
    <row r="377" s="2" customFormat="1" ht="13.8" customHeight="1">
      <c r="A377" s="39"/>
      <c r="B377" s="40"/>
      <c r="C377" s="213" t="s">
        <v>3798</v>
      </c>
      <c r="D377" s="213" t="s">
        <v>219</v>
      </c>
      <c r="E377" s="214" t="s">
        <v>3799</v>
      </c>
      <c r="F377" s="215" t="s">
        <v>3800</v>
      </c>
      <c r="G377" s="216" t="s">
        <v>3369</v>
      </c>
      <c r="H377" s="217">
        <v>28</v>
      </c>
      <c r="I377" s="218"/>
      <c r="J377" s="219">
        <f>ROUND(I377*H377,2)</f>
        <v>0</v>
      </c>
      <c r="K377" s="215" t="s">
        <v>19</v>
      </c>
      <c r="L377" s="45"/>
      <c r="M377" s="220" t="s">
        <v>19</v>
      </c>
      <c r="N377" s="221" t="s">
        <v>40</v>
      </c>
      <c r="O377" s="85"/>
      <c r="P377" s="222">
        <f>O377*H377</f>
        <v>0</v>
      </c>
      <c r="Q377" s="222">
        <v>0</v>
      </c>
      <c r="R377" s="222">
        <f>Q377*H377</f>
        <v>0</v>
      </c>
      <c r="S377" s="222">
        <v>0</v>
      </c>
      <c r="T377" s="223">
        <f>S377*H377</f>
        <v>0</v>
      </c>
      <c r="U377" s="39"/>
      <c r="V377" s="39"/>
      <c r="W377" s="39"/>
      <c r="X377" s="39"/>
      <c r="Y377" s="39"/>
      <c r="Z377" s="39"/>
      <c r="AA377" s="39"/>
      <c r="AB377" s="39"/>
      <c r="AC377" s="39"/>
      <c r="AD377" s="39"/>
      <c r="AE377" s="39"/>
      <c r="AR377" s="224" t="s">
        <v>224</v>
      </c>
      <c r="AT377" s="224" t="s">
        <v>219</v>
      </c>
      <c r="AU377" s="224" t="s">
        <v>78</v>
      </c>
      <c r="AY377" s="18" t="s">
        <v>216</v>
      </c>
      <c r="BE377" s="225">
        <f>IF(N377="základní",J377,0)</f>
        <v>0</v>
      </c>
      <c r="BF377" s="225">
        <f>IF(N377="snížená",J377,0)</f>
        <v>0</v>
      </c>
      <c r="BG377" s="225">
        <f>IF(N377="zákl. přenesená",J377,0)</f>
        <v>0</v>
      </c>
      <c r="BH377" s="225">
        <f>IF(N377="sníž. přenesená",J377,0)</f>
        <v>0</v>
      </c>
      <c r="BI377" s="225">
        <f>IF(N377="nulová",J377,0)</f>
        <v>0</v>
      </c>
      <c r="BJ377" s="18" t="s">
        <v>76</v>
      </c>
      <c r="BK377" s="225">
        <f>ROUND(I377*H377,2)</f>
        <v>0</v>
      </c>
      <c r="BL377" s="18" t="s">
        <v>224</v>
      </c>
      <c r="BM377" s="224" t="s">
        <v>3801</v>
      </c>
    </row>
    <row r="378" s="2" customFormat="1" ht="13.8" customHeight="1">
      <c r="A378" s="39"/>
      <c r="B378" s="40"/>
      <c r="C378" s="213" t="s">
        <v>3802</v>
      </c>
      <c r="D378" s="213" t="s">
        <v>219</v>
      </c>
      <c r="E378" s="214" t="s">
        <v>3803</v>
      </c>
      <c r="F378" s="215" t="s">
        <v>3804</v>
      </c>
      <c r="G378" s="216" t="s">
        <v>3805</v>
      </c>
      <c r="H378" s="217">
        <v>75</v>
      </c>
      <c r="I378" s="218"/>
      <c r="J378" s="219">
        <f>ROUND(I378*H378,2)</f>
        <v>0</v>
      </c>
      <c r="K378" s="215" t="s">
        <v>19</v>
      </c>
      <c r="L378" s="45"/>
      <c r="M378" s="220" t="s">
        <v>19</v>
      </c>
      <c r="N378" s="221" t="s">
        <v>40</v>
      </c>
      <c r="O378" s="85"/>
      <c r="P378" s="222">
        <f>O378*H378</f>
        <v>0</v>
      </c>
      <c r="Q378" s="222">
        <v>0</v>
      </c>
      <c r="R378" s="222">
        <f>Q378*H378</f>
        <v>0</v>
      </c>
      <c r="S378" s="222">
        <v>0</v>
      </c>
      <c r="T378" s="223">
        <f>S378*H378</f>
        <v>0</v>
      </c>
      <c r="U378" s="39"/>
      <c r="V378" s="39"/>
      <c r="W378" s="39"/>
      <c r="X378" s="39"/>
      <c r="Y378" s="39"/>
      <c r="Z378" s="39"/>
      <c r="AA378" s="39"/>
      <c r="AB378" s="39"/>
      <c r="AC378" s="39"/>
      <c r="AD378" s="39"/>
      <c r="AE378" s="39"/>
      <c r="AR378" s="224" t="s">
        <v>224</v>
      </c>
      <c r="AT378" s="224" t="s">
        <v>219</v>
      </c>
      <c r="AU378" s="224" t="s">
        <v>78</v>
      </c>
      <c r="AY378" s="18" t="s">
        <v>216</v>
      </c>
      <c r="BE378" s="225">
        <f>IF(N378="základní",J378,0)</f>
        <v>0</v>
      </c>
      <c r="BF378" s="225">
        <f>IF(N378="snížená",J378,0)</f>
        <v>0</v>
      </c>
      <c r="BG378" s="225">
        <f>IF(N378="zákl. přenesená",J378,0)</f>
        <v>0</v>
      </c>
      <c r="BH378" s="225">
        <f>IF(N378="sníž. přenesená",J378,0)</f>
        <v>0</v>
      </c>
      <c r="BI378" s="225">
        <f>IF(N378="nulová",J378,0)</f>
        <v>0</v>
      </c>
      <c r="BJ378" s="18" t="s">
        <v>76</v>
      </c>
      <c r="BK378" s="225">
        <f>ROUND(I378*H378,2)</f>
        <v>0</v>
      </c>
      <c r="BL378" s="18" t="s">
        <v>224</v>
      </c>
      <c r="BM378" s="224" t="s">
        <v>3806</v>
      </c>
    </row>
    <row r="379" s="2" customFormat="1" ht="13.8" customHeight="1">
      <c r="A379" s="39"/>
      <c r="B379" s="40"/>
      <c r="C379" s="213" t="s">
        <v>3807</v>
      </c>
      <c r="D379" s="213" t="s">
        <v>219</v>
      </c>
      <c r="E379" s="214" t="s">
        <v>3808</v>
      </c>
      <c r="F379" s="215" t="s">
        <v>3809</v>
      </c>
      <c r="G379" s="216" t="s">
        <v>3369</v>
      </c>
      <c r="H379" s="217">
        <v>23</v>
      </c>
      <c r="I379" s="218"/>
      <c r="J379" s="219">
        <f>ROUND(I379*H379,2)</f>
        <v>0</v>
      </c>
      <c r="K379" s="215" t="s">
        <v>19</v>
      </c>
      <c r="L379" s="45"/>
      <c r="M379" s="220" t="s">
        <v>19</v>
      </c>
      <c r="N379" s="221" t="s">
        <v>40</v>
      </c>
      <c r="O379" s="85"/>
      <c r="P379" s="222">
        <f>O379*H379</f>
        <v>0</v>
      </c>
      <c r="Q379" s="222">
        <v>0</v>
      </c>
      <c r="R379" s="222">
        <f>Q379*H379</f>
        <v>0</v>
      </c>
      <c r="S379" s="222">
        <v>0</v>
      </c>
      <c r="T379" s="223">
        <f>S379*H379</f>
        <v>0</v>
      </c>
      <c r="U379" s="39"/>
      <c r="V379" s="39"/>
      <c r="W379" s="39"/>
      <c r="X379" s="39"/>
      <c r="Y379" s="39"/>
      <c r="Z379" s="39"/>
      <c r="AA379" s="39"/>
      <c r="AB379" s="39"/>
      <c r="AC379" s="39"/>
      <c r="AD379" s="39"/>
      <c r="AE379" s="39"/>
      <c r="AR379" s="224" t="s">
        <v>224</v>
      </c>
      <c r="AT379" s="224" t="s">
        <v>219</v>
      </c>
      <c r="AU379" s="224" t="s">
        <v>78</v>
      </c>
      <c r="AY379" s="18" t="s">
        <v>216</v>
      </c>
      <c r="BE379" s="225">
        <f>IF(N379="základní",J379,0)</f>
        <v>0</v>
      </c>
      <c r="BF379" s="225">
        <f>IF(N379="snížená",J379,0)</f>
        <v>0</v>
      </c>
      <c r="BG379" s="225">
        <f>IF(N379="zákl. přenesená",J379,0)</f>
        <v>0</v>
      </c>
      <c r="BH379" s="225">
        <f>IF(N379="sníž. přenesená",J379,0)</f>
        <v>0</v>
      </c>
      <c r="BI379" s="225">
        <f>IF(N379="nulová",J379,0)</f>
        <v>0</v>
      </c>
      <c r="BJ379" s="18" t="s">
        <v>76</v>
      </c>
      <c r="BK379" s="225">
        <f>ROUND(I379*H379,2)</f>
        <v>0</v>
      </c>
      <c r="BL379" s="18" t="s">
        <v>224</v>
      </c>
      <c r="BM379" s="224" t="s">
        <v>3810</v>
      </c>
    </row>
    <row r="380" s="2" customFormat="1" ht="13.8" customHeight="1">
      <c r="A380" s="39"/>
      <c r="B380" s="40"/>
      <c r="C380" s="213" t="s">
        <v>3811</v>
      </c>
      <c r="D380" s="213" t="s">
        <v>219</v>
      </c>
      <c r="E380" s="214" t="s">
        <v>3808</v>
      </c>
      <c r="F380" s="215" t="s">
        <v>3809</v>
      </c>
      <c r="G380" s="216" t="s">
        <v>3369</v>
      </c>
      <c r="H380" s="217">
        <v>7</v>
      </c>
      <c r="I380" s="218"/>
      <c r="J380" s="219">
        <f>ROUND(I380*H380,2)</f>
        <v>0</v>
      </c>
      <c r="K380" s="215" t="s">
        <v>19</v>
      </c>
      <c r="L380" s="45"/>
      <c r="M380" s="220" t="s">
        <v>19</v>
      </c>
      <c r="N380" s="221" t="s">
        <v>40</v>
      </c>
      <c r="O380" s="85"/>
      <c r="P380" s="222">
        <f>O380*H380</f>
        <v>0</v>
      </c>
      <c r="Q380" s="222">
        <v>0</v>
      </c>
      <c r="R380" s="222">
        <f>Q380*H380</f>
        <v>0</v>
      </c>
      <c r="S380" s="222">
        <v>0</v>
      </c>
      <c r="T380" s="223">
        <f>S380*H380</f>
        <v>0</v>
      </c>
      <c r="U380" s="39"/>
      <c r="V380" s="39"/>
      <c r="W380" s="39"/>
      <c r="X380" s="39"/>
      <c r="Y380" s="39"/>
      <c r="Z380" s="39"/>
      <c r="AA380" s="39"/>
      <c r="AB380" s="39"/>
      <c r="AC380" s="39"/>
      <c r="AD380" s="39"/>
      <c r="AE380" s="39"/>
      <c r="AR380" s="224" t="s">
        <v>224</v>
      </c>
      <c r="AT380" s="224" t="s">
        <v>219</v>
      </c>
      <c r="AU380" s="224" t="s">
        <v>78</v>
      </c>
      <c r="AY380" s="18" t="s">
        <v>216</v>
      </c>
      <c r="BE380" s="225">
        <f>IF(N380="základní",J380,0)</f>
        <v>0</v>
      </c>
      <c r="BF380" s="225">
        <f>IF(N380="snížená",J380,0)</f>
        <v>0</v>
      </c>
      <c r="BG380" s="225">
        <f>IF(N380="zákl. přenesená",J380,0)</f>
        <v>0</v>
      </c>
      <c r="BH380" s="225">
        <f>IF(N380="sníž. přenesená",J380,0)</f>
        <v>0</v>
      </c>
      <c r="BI380" s="225">
        <f>IF(N380="nulová",J380,0)</f>
        <v>0</v>
      </c>
      <c r="BJ380" s="18" t="s">
        <v>76</v>
      </c>
      <c r="BK380" s="225">
        <f>ROUND(I380*H380,2)</f>
        <v>0</v>
      </c>
      <c r="BL380" s="18" t="s">
        <v>224</v>
      </c>
      <c r="BM380" s="224" t="s">
        <v>3812</v>
      </c>
    </row>
    <row r="381" s="2" customFormat="1" ht="13.8" customHeight="1">
      <c r="A381" s="39"/>
      <c r="B381" s="40"/>
      <c r="C381" s="213" t="s">
        <v>3813</v>
      </c>
      <c r="D381" s="213" t="s">
        <v>219</v>
      </c>
      <c r="E381" s="214" t="s">
        <v>3808</v>
      </c>
      <c r="F381" s="215" t="s">
        <v>3809</v>
      </c>
      <c r="G381" s="216" t="s">
        <v>3369</v>
      </c>
      <c r="H381" s="217">
        <v>7</v>
      </c>
      <c r="I381" s="218"/>
      <c r="J381" s="219">
        <f>ROUND(I381*H381,2)</f>
        <v>0</v>
      </c>
      <c r="K381" s="215" t="s">
        <v>19</v>
      </c>
      <c r="L381" s="45"/>
      <c r="M381" s="220" t="s">
        <v>19</v>
      </c>
      <c r="N381" s="221" t="s">
        <v>40</v>
      </c>
      <c r="O381" s="85"/>
      <c r="P381" s="222">
        <f>O381*H381</f>
        <v>0</v>
      </c>
      <c r="Q381" s="222">
        <v>0</v>
      </c>
      <c r="R381" s="222">
        <f>Q381*H381</f>
        <v>0</v>
      </c>
      <c r="S381" s="222">
        <v>0</v>
      </c>
      <c r="T381" s="223">
        <f>S381*H381</f>
        <v>0</v>
      </c>
      <c r="U381" s="39"/>
      <c r="V381" s="39"/>
      <c r="W381" s="39"/>
      <c r="X381" s="39"/>
      <c r="Y381" s="39"/>
      <c r="Z381" s="39"/>
      <c r="AA381" s="39"/>
      <c r="AB381" s="39"/>
      <c r="AC381" s="39"/>
      <c r="AD381" s="39"/>
      <c r="AE381" s="39"/>
      <c r="AR381" s="224" t="s">
        <v>224</v>
      </c>
      <c r="AT381" s="224" t="s">
        <v>219</v>
      </c>
      <c r="AU381" s="224" t="s">
        <v>78</v>
      </c>
      <c r="AY381" s="18" t="s">
        <v>216</v>
      </c>
      <c r="BE381" s="225">
        <f>IF(N381="základní",J381,0)</f>
        <v>0</v>
      </c>
      <c r="BF381" s="225">
        <f>IF(N381="snížená",J381,0)</f>
        <v>0</v>
      </c>
      <c r="BG381" s="225">
        <f>IF(N381="zákl. přenesená",J381,0)</f>
        <v>0</v>
      </c>
      <c r="BH381" s="225">
        <f>IF(N381="sníž. přenesená",J381,0)</f>
        <v>0</v>
      </c>
      <c r="BI381" s="225">
        <f>IF(N381="nulová",J381,0)</f>
        <v>0</v>
      </c>
      <c r="BJ381" s="18" t="s">
        <v>76</v>
      </c>
      <c r="BK381" s="225">
        <f>ROUND(I381*H381,2)</f>
        <v>0</v>
      </c>
      <c r="BL381" s="18" t="s">
        <v>224</v>
      </c>
      <c r="BM381" s="224" t="s">
        <v>3814</v>
      </c>
    </row>
    <row r="382" s="2" customFormat="1" ht="13.8" customHeight="1">
      <c r="A382" s="39"/>
      <c r="B382" s="40"/>
      <c r="C382" s="213" t="s">
        <v>3815</v>
      </c>
      <c r="D382" s="213" t="s">
        <v>219</v>
      </c>
      <c r="E382" s="214" t="s">
        <v>3808</v>
      </c>
      <c r="F382" s="215" t="s">
        <v>3809</v>
      </c>
      <c r="G382" s="216" t="s">
        <v>3369</v>
      </c>
      <c r="H382" s="217">
        <v>10</v>
      </c>
      <c r="I382" s="218"/>
      <c r="J382" s="219">
        <f>ROUND(I382*H382,2)</f>
        <v>0</v>
      </c>
      <c r="K382" s="215" t="s">
        <v>19</v>
      </c>
      <c r="L382" s="45"/>
      <c r="M382" s="220" t="s">
        <v>19</v>
      </c>
      <c r="N382" s="221" t="s">
        <v>40</v>
      </c>
      <c r="O382" s="85"/>
      <c r="P382" s="222">
        <f>O382*H382</f>
        <v>0</v>
      </c>
      <c r="Q382" s="222">
        <v>0</v>
      </c>
      <c r="R382" s="222">
        <f>Q382*H382</f>
        <v>0</v>
      </c>
      <c r="S382" s="222">
        <v>0</v>
      </c>
      <c r="T382" s="223">
        <f>S382*H382</f>
        <v>0</v>
      </c>
      <c r="U382" s="39"/>
      <c r="V382" s="39"/>
      <c r="W382" s="39"/>
      <c r="X382" s="39"/>
      <c r="Y382" s="39"/>
      <c r="Z382" s="39"/>
      <c r="AA382" s="39"/>
      <c r="AB382" s="39"/>
      <c r="AC382" s="39"/>
      <c r="AD382" s="39"/>
      <c r="AE382" s="39"/>
      <c r="AR382" s="224" t="s">
        <v>224</v>
      </c>
      <c r="AT382" s="224" t="s">
        <v>219</v>
      </c>
      <c r="AU382" s="224" t="s">
        <v>78</v>
      </c>
      <c r="AY382" s="18" t="s">
        <v>216</v>
      </c>
      <c r="BE382" s="225">
        <f>IF(N382="základní",J382,0)</f>
        <v>0</v>
      </c>
      <c r="BF382" s="225">
        <f>IF(N382="snížená",J382,0)</f>
        <v>0</v>
      </c>
      <c r="BG382" s="225">
        <f>IF(N382="zákl. přenesená",J382,0)</f>
        <v>0</v>
      </c>
      <c r="BH382" s="225">
        <f>IF(N382="sníž. přenesená",J382,0)</f>
        <v>0</v>
      </c>
      <c r="BI382" s="225">
        <f>IF(N382="nulová",J382,0)</f>
        <v>0</v>
      </c>
      <c r="BJ382" s="18" t="s">
        <v>76</v>
      </c>
      <c r="BK382" s="225">
        <f>ROUND(I382*H382,2)</f>
        <v>0</v>
      </c>
      <c r="BL382" s="18" t="s">
        <v>224</v>
      </c>
      <c r="BM382" s="224" t="s">
        <v>3816</v>
      </c>
    </row>
    <row r="383" s="2" customFormat="1" ht="13.8" customHeight="1">
      <c r="A383" s="39"/>
      <c r="B383" s="40"/>
      <c r="C383" s="213" t="s">
        <v>3817</v>
      </c>
      <c r="D383" s="213" t="s">
        <v>219</v>
      </c>
      <c r="E383" s="214" t="s">
        <v>3818</v>
      </c>
      <c r="F383" s="215" t="s">
        <v>3819</v>
      </c>
      <c r="G383" s="216" t="s">
        <v>3369</v>
      </c>
      <c r="H383" s="217">
        <v>7</v>
      </c>
      <c r="I383" s="218"/>
      <c r="J383" s="219">
        <f>ROUND(I383*H383,2)</f>
        <v>0</v>
      </c>
      <c r="K383" s="215" t="s">
        <v>19</v>
      </c>
      <c r="L383" s="45"/>
      <c r="M383" s="220" t="s">
        <v>19</v>
      </c>
      <c r="N383" s="221" t="s">
        <v>40</v>
      </c>
      <c r="O383" s="85"/>
      <c r="P383" s="222">
        <f>O383*H383</f>
        <v>0</v>
      </c>
      <c r="Q383" s="222">
        <v>0</v>
      </c>
      <c r="R383" s="222">
        <f>Q383*H383</f>
        <v>0</v>
      </c>
      <c r="S383" s="222">
        <v>0</v>
      </c>
      <c r="T383" s="223">
        <f>S383*H383</f>
        <v>0</v>
      </c>
      <c r="U383" s="39"/>
      <c r="V383" s="39"/>
      <c r="W383" s="39"/>
      <c r="X383" s="39"/>
      <c r="Y383" s="39"/>
      <c r="Z383" s="39"/>
      <c r="AA383" s="39"/>
      <c r="AB383" s="39"/>
      <c r="AC383" s="39"/>
      <c r="AD383" s="39"/>
      <c r="AE383" s="39"/>
      <c r="AR383" s="224" t="s">
        <v>224</v>
      </c>
      <c r="AT383" s="224" t="s">
        <v>219</v>
      </c>
      <c r="AU383" s="224" t="s">
        <v>78</v>
      </c>
      <c r="AY383" s="18" t="s">
        <v>216</v>
      </c>
      <c r="BE383" s="225">
        <f>IF(N383="základní",J383,0)</f>
        <v>0</v>
      </c>
      <c r="BF383" s="225">
        <f>IF(N383="snížená",J383,0)</f>
        <v>0</v>
      </c>
      <c r="BG383" s="225">
        <f>IF(N383="zákl. přenesená",J383,0)</f>
        <v>0</v>
      </c>
      <c r="BH383" s="225">
        <f>IF(N383="sníž. přenesená",J383,0)</f>
        <v>0</v>
      </c>
      <c r="BI383" s="225">
        <f>IF(N383="nulová",J383,0)</f>
        <v>0</v>
      </c>
      <c r="BJ383" s="18" t="s">
        <v>76</v>
      </c>
      <c r="BK383" s="225">
        <f>ROUND(I383*H383,2)</f>
        <v>0</v>
      </c>
      <c r="BL383" s="18" t="s">
        <v>224</v>
      </c>
      <c r="BM383" s="224" t="s">
        <v>3820</v>
      </c>
    </row>
    <row r="384" s="2" customFormat="1" ht="13.8" customHeight="1">
      <c r="A384" s="39"/>
      <c r="B384" s="40"/>
      <c r="C384" s="213" t="s">
        <v>3821</v>
      </c>
      <c r="D384" s="213" t="s">
        <v>219</v>
      </c>
      <c r="E384" s="214" t="s">
        <v>3818</v>
      </c>
      <c r="F384" s="215" t="s">
        <v>3819</v>
      </c>
      <c r="G384" s="216" t="s">
        <v>3369</v>
      </c>
      <c r="H384" s="217">
        <v>3</v>
      </c>
      <c r="I384" s="218"/>
      <c r="J384" s="219">
        <f>ROUND(I384*H384,2)</f>
        <v>0</v>
      </c>
      <c r="K384" s="215" t="s">
        <v>19</v>
      </c>
      <c r="L384" s="45"/>
      <c r="M384" s="220" t="s">
        <v>19</v>
      </c>
      <c r="N384" s="221" t="s">
        <v>40</v>
      </c>
      <c r="O384" s="85"/>
      <c r="P384" s="222">
        <f>O384*H384</f>
        <v>0</v>
      </c>
      <c r="Q384" s="222">
        <v>0</v>
      </c>
      <c r="R384" s="222">
        <f>Q384*H384</f>
        <v>0</v>
      </c>
      <c r="S384" s="222">
        <v>0</v>
      </c>
      <c r="T384" s="223">
        <f>S384*H384</f>
        <v>0</v>
      </c>
      <c r="U384" s="39"/>
      <c r="V384" s="39"/>
      <c r="W384" s="39"/>
      <c r="X384" s="39"/>
      <c r="Y384" s="39"/>
      <c r="Z384" s="39"/>
      <c r="AA384" s="39"/>
      <c r="AB384" s="39"/>
      <c r="AC384" s="39"/>
      <c r="AD384" s="39"/>
      <c r="AE384" s="39"/>
      <c r="AR384" s="224" t="s">
        <v>224</v>
      </c>
      <c r="AT384" s="224" t="s">
        <v>219</v>
      </c>
      <c r="AU384" s="224" t="s">
        <v>78</v>
      </c>
      <c r="AY384" s="18" t="s">
        <v>216</v>
      </c>
      <c r="BE384" s="225">
        <f>IF(N384="základní",J384,0)</f>
        <v>0</v>
      </c>
      <c r="BF384" s="225">
        <f>IF(N384="snížená",J384,0)</f>
        <v>0</v>
      </c>
      <c r="BG384" s="225">
        <f>IF(N384="zákl. přenesená",J384,0)</f>
        <v>0</v>
      </c>
      <c r="BH384" s="225">
        <f>IF(N384="sníž. přenesená",J384,0)</f>
        <v>0</v>
      </c>
      <c r="BI384" s="225">
        <f>IF(N384="nulová",J384,0)</f>
        <v>0</v>
      </c>
      <c r="BJ384" s="18" t="s">
        <v>76</v>
      </c>
      <c r="BK384" s="225">
        <f>ROUND(I384*H384,2)</f>
        <v>0</v>
      </c>
      <c r="BL384" s="18" t="s">
        <v>224</v>
      </c>
      <c r="BM384" s="224" t="s">
        <v>3822</v>
      </c>
    </row>
    <row r="385" s="2" customFormat="1" ht="13.8" customHeight="1">
      <c r="A385" s="39"/>
      <c r="B385" s="40"/>
      <c r="C385" s="213" t="s">
        <v>3823</v>
      </c>
      <c r="D385" s="213" t="s">
        <v>219</v>
      </c>
      <c r="E385" s="214" t="s">
        <v>3808</v>
      </c>
      <c r="F385" s="215" t="s">
        <v>3809</v>
      </c>
      <c r="G385" s="216" t="s">
        <v>3369</v>
      </c>
      <c r="H385" s="217">
        <v>1</v>
      </c>
      <c r="I385" s="218"/>
      <c r="J385" s="219">
        <f>ROUND(I385*H385,2)</f>
        <v>0</v>
      </c>
      <c r="K385" s="215" t="s">
        <v>19</v>
      </c>
      <c r="L385" s="45"/>
      <c r="M385" s="220" t="s">
        <v>19</v>
      </c>
      <c r="N385" s="221" t="s">
        <v>40</v>
      </c>
      <c r="O385" s="85"/>
      <c r="P385" s="222">
        <f>O385*H385</f>
        <v>0</v>
      </c>
      <c r="Q385" s="222">
        <v>0</v>
      </c>
      <c r="R385" s="222">
        <f>Q385*H385</f>
        <v>0</v>
      </c>
      <c r="S385" s="222">
        <v>0</v>
      </c>
      <c r="T385" s="223">
        <f>S385*H385</f>
        <v>0</v>
      </c>
      <c r="U385" s="39"/>
      <c r="V385" s="39"/>
      <c r="W385" s="39"/>
      <c r="X385" s="39"/>
      <c r="Y385" s="39"/>
      <c r="Z385" s="39"/>
      <c r="AA385" s="39"/>
      <c r="AB385" s="39"/>
      <c r="AC385" s="39"/>
      <c r="AD385" s="39"/>
      <c r="AE385" s="39"/>
      <c r="AR385" s="224" t="s">
        <v>224</v>
      </c>
      <c r="AT385" s="224" t="s">
        <v>219</v>
      </c>
      <c r="AU385" s="224" t="s">
        <v>78</v>
      </c>
      <c r="AY385" s="18" t="s">
        <v>216</v>
      </c>
      <c r="BE385" s="225">
        <f>IF(N385="základní",J385,0)</f>
        <v>0</v>
      </c>
      <c r="BF385" s="225">
        <f>IF(N385="snížená",J385,0)</f>
        <v>0</v>
      </c>
      <c r="BG385" s="225">
        <f>IF(N385="zákl. přenesená",J385,0)</f>
        <v>0</v>
      </c>
      <c r="BH385" s="225">
        <f>IF(N385="sníž. přenesená",J385,0)</f>
        <v>0</v>
      </c>
      <c r="BI385" s="225">
        <f>IF(N385="nulová",J385,0)</f>
        <v>0</v>
      </c>
      <c r="BJ385" s="18" t="s">
        <v>76</v>
      </c>
      <c r="BK385" s="225">
        <f>ROUND(I385*H385,2)</f>
        <v>0</v>
      </c>
      <c r="BL385" s="18" t="s">
        <v>224</v>
      </c>
      <c r="BM385" s="224" t="s">
        <v>3824</v>
      </c>
    </row>
    <row r="386" s="2" customFormat="1" ht="13.8" customHeight="1">
      <c r="A386" s="39"/>
      <c r="B386" s="40"/>
      <c r="C386" s="213" t="s">
        <v>3825</v>
      </c>
      <c r="D386" s="213" t="s">
        <v>219</v>
      </c>
      <c r="E386" s="214" t="s">
        <v>3808</v>
      </c>
      <c r="F386" s="215" t="s">
        <v>3809</v>
      </c>
      <c r="G386" s="216" t="s">
        <v>3369</v>
      </c>
      <c r="H386" s="217">
        <v>4</v>
      </c>
      <c r="I386" s="218"/>
      <c r="J386" s="219">
        <f>ROUND(I386*H386,2)</f>
        <v>0</v>
      </c>
      <c r="K386" s="215" t="s">
        <v>19</v>
      </c>
      <c r="L386" s="45"/>
      <c r="M386" s="220" t="s">
        <v>19</v>
      </c>
      <c r="N386" s="221" t="s">
        <v>40</v>
      </c>
      <c r="O386" s="85"/>
      <c r="P386" s="222">
        <f>O386*H386</f>
        <v>0</v>
      </c>
      <c r="Q386" s="222">
        <v>0</v>
      </c>
      <c r="R386" s="222">
        <f>Q386*H386</f>
        <v>0</v>
      </c>
      <c r="S386" s="222">
        <v>0</v>
      </c>
      <c r="T386" s="223">
        <f>S386*H386</f>
        <v>0</v>
      </c>
      <c r="U386" s="39"/>
      <c r="V386" s="39"/>
      <c r="W386" s="39"/>
      <c r="X386" s="39"/>
      <c r="Y386" s="39"/>
      <c r="Z386" s="39"/>
      <c r="AA386" s="39"/>
      <c r="AB386" s="39"/>
      <c r="AC386" s="39"/>
      <c r="AD386" s="39"/>
      <c r="AE386" s="39"/>
      <c r="AR386" s="224" t="s">
        <v>224</v>
      </c>
      <c r="AT386" s="224" t="s">
        <v>219</v>
      </c>
      <c r="AU386" s="224" t="s">
        <v>78</v>
      </c>
      <c r="AY386" s="18" t="s">
        <v>216</v>
      </c>
      <c r="BE386" s="225">
        <f>IF(N386="základní",J386,0)</f>
        <v>0</v>
      </c>
      <c r="BF386" s="225">
        <f>IF(N386="snížená",J386,0)</f>
        <v>0</v>
      </c>
      <c r="BG386" s="225">
        <f>IF(N386="zákl. přenesená",J386,0)</f>
        <v>0</v>
      </c>
      <c r="BH386" s="225">
        <f>IF(N386="sníž. přenesená",J386,0)</f>
        <v>0</v>
      </c>
      <c r="BI386" s="225">
        <f>IF(N386="nulová",J386,0)</f>
        <v>0</v>
      </c>
      <c r="BJ386" s="18" t="s">
        <v>76</v>
      </c>
      <c r="BK386" s="225">
        <f>ROUND(I386*H386,2)</f>
        <v>0</v>
      </c>
      <c r="BL386" s="18" t="s">
        <v>224</v>
      </c>
      <c r="BM386" s="224" t="s">
        <v>3826</v>
      </c>
    </row>
    <row r="387" s="2" customFormat="1" ht="13.8" customHeight="1">
      <c r="A387" s="39"/>
      <c r="B387" s="40"/>
      <c r="C387" s="213" t="s">
        <v>3827</v>
      </c>
      <c r="D387" s="213" t="s">
        <v>219</v>
      </c>
      <c r="E387" s="214" t="s">
        <v>3828</v>
      </c>
      <c r="F387" s="215" t="s">
        <v>3829</v>
      </c>
      <c r="G387" s="216" t="s">
        <v>318</v>
      </c>
      <c r="H387" s="217">
        <v>400</v>
      </c>
      <c r="I387" s="218"/>
      <c r="J387" s="219">
        <f>ROUND(I387*H387,2)</f>
        <v>0</v>
      </c>
      <c r="K387" s="215" t="s">
        <v>19</v>
      </c>
      <c r="L387" s="45"/>
      <c r="M387" s="220" t="s">
        <v>19</v>
      </c>
      <c r="N387" s="221" t="s">
        <v>40</v>
      </c>
      <c r="O387" s="85"/>
      <c r="P387" s="222">
        <f>O387*H387</f>
        <v>0</v>
      </c>
      <c r="Q387" s="222">
        <v>0</v>
      </c>
      <c r="R387" s="222">
        <f>Q387*H387</f>
        <v>0</v>
      </c>
      <c r="S387" s="222">
        <v>0</v>
      </c>
      <c r="T387" s="223">
        <f>S387*H387</f>
        <v>0</v>
      </c>
      <c r="U387" s="39"/>
      <c r="V387" s="39"/>
      <c r="W387" s="39"/>
      <c r="X387" s="39"/>
      <c r="Y387" s="39"/>
      <c r="Z387" s="39"/>
      <c r="AA387" s="39"/>
      <c r="AB387" s="39"/>
      <c r="AC387" s="39"/>
      <c r="AD387" s="39"/>
      <c r="AE387" s="39"/>
      <c r="AR387" s="224" t="s">
        <v>224</v>
      </c>
      <c r="AT387" s="224" t="s">
        <v>219</v>
      </c>
      <c r="AU387" s="224" t="s">
        <v>78</v>
      </c>
      <c r="AY387" s="18" t="s">
        <v>216</v>
      </c>
      <c r="BE387" s="225">
        <f>IF(N387="základní",J387,0)</f>
        <v>0</v>
      </c>
      <c r="BF387" s="225">
        <f>IF(N387="snížená",J387,0)</f>
        <v>0</v>
      </c>
      <c r="BG387" s="225">
        <f>IF(N387="zákl. přenesená",J387,0)</f>
        <v>0</v>
      </c>
      <c r="BH387" s="225">
        <f>IF(N387="sníž. přenesená",J387,0)</f>
        <v>0</v>
      </c>
      <c r="BI387" s="225">
        <f>IF(N387="nulová",J387,0)</f>
        <v>0</v>
      </c>
      <c r="BJ387" s="18" t="s">
        <v>76</v>
      </c>
      <c r="BK387" s="225">
        <f>ROUND(I387*H387,2)</f>
        <v>0</v>
      </c>
      <c r="BL387" s="18" t="s">
        <v>224</v>
      </c>
      <c r="BM387" s="224" t="s">
        <v>3830</v>
      </c>
    </row>
    <row r="388" s="2" customFormat="1" ht="13.8" customHeight="1">
      <c r="A388" s="39"/>
      <c r="B388" s="40"/>
      <c r="C388" s="213" t="s">
        <v>3831</v>
      </c>
      <c r="D388" s="213" t="s">
        <v>219</v>
      </c>
      <c r="E388" s="214" t="s">
        <v>3832</v>
      </c>
      <c r="F388" s="215" t="s">
        <v>3833</v>
      </c>
      <c r="G388" s="216" t="s">
        <v>3369</v>
      </c>
      <c r="H388" s="217">
        <v>30</v>
      </c>
      <c r="I388" s="218"/>
      <c r="J388" s="219">
        <f>ROUND(I388*H388,2)</f>
        <v>0</v>
      </c>
      <c r="K388" s="215" t="s">
        <v>19</v>
      </c>
      <c r="L388" s="45"/>
      <c r="M388" s="220" t="s">
        <v>19</v>
      </c>
      <c r="N388" s="221" t="s">
        <v>40</v>
      </c>
      <c r="O388" s="85"/>
      <c r="P388" s="222">
        <f>O388*H388</f>
        <v>0</v>
      </c>
      <c r="Q388" s="222">
        <v>0</v>
      </c>
      <c r="R388" s="222">
        <f>Q388*H388</f>
        <v>0</v>
      </c>
      <c r="S388" s="222">
        <v>0</v>
      </c>
      <c r="T388" s="223">
        <f>S388*H388</f>
        <v>0</v>
      </c>
      <c r="U388" s="39"/>
      <c r="V388" s="39"/>
      <c r="W388" s="39"/>
      <c r="X388" s="39"/>
      <c r="Y388" s="39"/>
      <c r="Z388" s="39"/>
      <c r="AA388" s="39"/>
      <c r="AB388" s="39"/>
      <c r="AC388" s="39"/>
      <c r="AD388" s="39"/>
      <c r="AE388" s="39"/>
      <c r="AR388" s="224" t="s">
        <v>224</v>
      </c>
      <c r="AT388" s="224" t="s">
        <v>219</v>
      </c>
      <c r="AU388" s="224" t="s">
        <v>78</v>
      </c>
      <c r="AY388" s="18" t="s">
        <v>216</v>
      </c>
      <c r="BE388" s="225">
        <f>IF(N388="základní",J388,0)</f>
        <v>0</v>
      </c>
      <c r="BF388" s="225">
        <f>IF(N388="snížená",J388,0)</f>
        <v>0</v>
      </c>
      <c r="BG388" s="225">
        <f>IF(N388="zákl. přenesená",J388,0)</f>
        <v>0</v>
      </c>
      <c r="BH388" s="225">
        <f>IF(N388="sníž. přenesená",J388,0)</f>
        <v>0</v>
      </c>
      <c r="BI388" s="225">
        <f>IF(N388="nulová",J388,0)</f>
        <v>0</v>
      </c>
      <c r="BJ388" s="18" t="s">
        <v>76</v>
      </c>
      <c r="BK388" s="225">
        <f>ROUND(I388*H388,2)</f>
        <v>0</v>
      </c>
      <c r="BL388" s="18" t="s">
        <v>224</v>
      </c>
      <c r="BM388" s="224" t="s">
        <v>3834</v>
      </c>
    </row>
    <row r="389" s="2" customFormat="1" ht="13.8" customHeight="1">
      <c r="A389" s="39"/>
      <c r="B389" s="40"/>
      <c r="C389" s="213" t="s">
        <v>3835</v>
      </c>
      <c r="D389" s="213" t="s">
        <v>219</v>
      </c>
      <c r="E389" s="214" t="s">
        <v>3836</v>
      </c>
      <c r="F389" s="215" t="s">
        <v>3837</v>
      </c>
      <c r="G389" s="216" t="s">
        <v>3369</v>
      </c>
      <c r="H389" s="217">
        <v>3</v>
      </c>
      <c r="I389" s="218"/>
      <c r="J389" s="219">
        <f>ROUND(I389*H389,2)</f>
        <v>0</v>
      </c>
      <c r="K389" s="215" t="s">
        <v>19</v>
      </c>
      <c r="L389" s="45"/>
      <c r="M389" s="220" t="s">
        <v>19</v>
      </c>
      <c r="N389" s="221" t="s">
        <v>40</v>
      </c>
      <c r="O389" s="85"/>
      <c r="P389" s="222">
        <f>O389*H389</f>
        <v>0</v>
      </c>
      <c r="Q389" s="222">
        <v>0</v>
      </c>
      <c r="R389" s="222">
        <f>Q389*H389</f>
        <v>0</v>
      </c>
      <c r="S389" s="222">
        <v>0</v>
      </c>
      <c r="T389" s="223">
        <f>S389*H389</f>
        <v>0</v>
      </c>
      <c r="U389" s="39"/>
      <c r="V389" s="39"/>
      <c r="W389" s="39"/>
      <c r="X389" s="39"/>
      <c r="Y389" s="39"/>
      <c r="Z389" s="39"/>
      <c r="AA389" s="39"/>
      <c r="AB389" s="39"/>
      <c r="AC389" s="39"/>
      <c r="AD389" s="39"/>
      <c r="AE389" s="39"/>
      <c r="AR389" s="224" t="s">
        <v>224</v>
      </c>
      <c r="AT389" s="224" t="s">
        <v>219</v>
      </c>
      <c r="AU389" s="224" t="s">
        <v>78</v>
      </c>
      <c r="AY389" s="18" t="s">
        <v>216</v>
      </c>
      <c r="BE389" s="225">
        <f>IF(N389="základní",J389,0)</f>
        <v>0</v>
      </c>
      <c r="BF389" s="225">
        <f>IF(N389="snížená",J389,0)</f>
        <v>0</v>
      </c>
      <c r="BG389" s="225">
        <f>IF(N389="zákl. přenesená",J389,0)</f>
        <v>0</v>
      </c>
      <c r="BH389" s="225">
        <f>IF(N389="sníž. přenesená",J389,0)</f>
        <v>0</v>
      </c>
      <c r="BI389" s="225">
        <f>IF(N389="nulová",J389,0)</f>
        <v>0</v>
      </c>
      <c r="BJ389" s="18" t="s">
        <v>76</v>
      </c>
      <c r="BK389" s="225">
        <f>ROUND(I389*H389,2)</f>
        <v>0</v>
      </c>
      <c r="BL389" s="18" t="s">
        <v>224</v>
      </c>
      <c r="BM389" s="224" t="s">
        <v>3838</v>
      </c>
    </row>
    <row r="390" s="2" customFormat="1" ht="13.8" customHeight="1">
      <c r="A390" s="39"/>
      <c r="B390" s="40"/>
      <c r="C390" s="213" t="s">
        <v>3839</v>
      </c>
      <c r="D390" s="213" t="s">
        <v>219</v>
      </c>
      <c r="E390" s="214" t="s">
        <v>3840</v>
      </c>
      <c r="F390" s="215" t="s">
        <v>3841</v>
      </c>
      <c r="G390" s="216" t="s">
        <v>3369</v>
      </c>
      <c r="H390" s="217">
        <v>16</v>
      </c>
      <c r="I390" s="218"/>
      <c r="J390" s="219">
        <f>ROUND(I390*H390,2)</f>
        <v>0</v>
      </c>
      <c r="K390" s="215" t="s">
        <v>19</v>
      </c>
      <c r="L390" s="45"/>
      <c r="M390" s="220" t="s">
        <v>19</v>
      </c>
      <c r="N390" s="221" t="s">
        <v>40</v>
      </c>
      <c r="O390" s="85"/>
      <c r="P390" s="222">
        <f>O390*H390</f>
        <v>0</v>
      </c>
      <c r="Q390" s="222">
        <v>0</v>
      </c>
      <c r="R390" s="222">
        <f>Q390*H390</f>
        <v>0</v>
      </c>
      <c r="S390" s="222">
        <v>0</v>
      </c>
      <c r="T390" s="223">
        <f>S390*H390</f>
        <v>0</v>
      </c>
      <c r="U390" s="39"/>
      <c r="V390" s="39"/>
      <c r="W390" s="39"/>
      <c r="X390" s="39"/>
      <c r="Y390" s="39"/>
      <c r="Z390" s="39"/>
      <c r="AA390" s="39"/>
      <c r="AB390" s="39"/>
      <c r="AC390" s="39"/>
      <c r="AD390" s="39"/>
      <c r="AE390" s="39"/>
      <c r="AR390" s="224" t="s">
        <v>224</v>
      </c>
      <c r="AT390" s="224" t="s">
        <v>219</v>
      </c>
      <c r="AU390" s="224" t="s">
        <v>78</v>
      </c>
      <c r="AY390" s="18" t="s">
        <v>216</v>
      </c>
      <c r="BE390" s="225">
        <f>IF(N390="základní",J390,0)</f>
        <v>0</v>
      </c>
      <c r="BF390" s="225">
        <f>IF(N390="snížená",J390,0)</f>
        <v>0</v>
      </c>
      <c r="BG390" s="225">
        <f>IF(N390="zákl. přenesená",J390,0)</f>
        <v>0</v>
      </c>
      <c r="BH390" s="225">
        <f>IF(N390="sníž. přenesená",J390,0)</f>
        <v>0</v>
      </c>
      <c r="BI390" s="225">
        <f>IF(N390="nulová",J390,0)</f>
        <v>0</v>
      </c>
      <c r="BJ390" s="18" t="s">
        <v>76</v>
      </c>
      <c r="BK390" s="225">
        <f>ROUND(I390*H390,2)</f>
        <v>0</v>
      </c>
      <c r="BL390" s="18" t="s">
        <v>224</v>
      </c>
      <c r="BM390" s="224" t="s">
        <v>3842</v>
      </c>
    </row>
    <row r="391" s="2" customFormat="1" ht="13.8" customHeight="1">
      <c r="A391" s="39"/>
      <c r="B391" s="40"/>
      <c r="C391" s="213" t="s">
        <v>3843</v>
      </c>
      <c r="D391" s="213" t="s">
        <v>219</v>
      </c>
      <c r="E391" s="214" t="s">
        <v>3844</v>
      </c>
      <c r="F391" s="215" t="s">
        <v>3845</v>
      </c>
      <c r="G391" s="216" t="s">
        <v>3369</v>
      </c>
      <c r="H391" s="217">
        <v>4</v>
      </c>
      <c r="I391" s="218"/>
      <c r="J391" s="219">
        <f>ROUND(I391*H391,2)</f>
        <v>0</v>
      </c>
      <c r="K391" s="215" t="s">
        <v>19</v>
      </c>
      <c r="L391" s="45"/>
      <c r="M391" s="220" t="s">
        <v>19</v>
      </c>
      <c r="N391" s="221" t="s">
        <v>40</v>
      </c>
      <c r="O391" s="85"/>
      <c r="P391" s="222">
        <f>O391*H391</f>
        <v>0</v>
      </c>
      <c r="Q391" s="222">
        <v>0</v>
      </c>
      <c r="R391" s="222">
        <f>Q391*H391</f>
        <v>0</v>
      </c>
      <c r="S391" s="222">
        <v>0</v>
      </c>
      <c r="T391" s="223">
        <f>S391*H391</f>
        <v>0</v>
      </c>
      <c r="U391" s="39"/>
      <c r="V391" s="39"/>
      <c r="W391" s="39"/>
      <c r="X391" s="39"/>
      <c r="Y391" s="39"/>
      <c r="Z391" s="39"/>
      <c r="AA391" s="39"/>
      <c r="AB391" s="39"/>
      <c r="AC391" s="39"/>
      <c r="AD391" s="39"/>
      <c r="AE391" s="39"/>
      <c r="AR391" s="224" t="s">
        <v>224</v>
      </c>
      <c r="AT391" s="224" t="s">
        <v>219</v>
      </c>
      <c r="AU391" s="224" t="s">
        <v>78</v>
      </c>
      <c r="AY391" s="18" t="s">
        <v>216</v>
      </c>
      <c r="BE391" s="225">
        <f>IF(N391="základní",J391,0)</f>
        <v>0</v>
      </c>
      <c r="BF391" s="225">
        <f>IF(N391="snížená",J391,0)</f>
        <v>0</v>
      </c>
      <c r="BG391" s="225">
        <f>IF(N391="zákl. přenesená",J391,0)</f>
        <v>0</v>
      </c>
      <c r="BH391" s="225">
        <f>IF(N391="sníž. přenesená",J391,0)</f>
        <v>0</v>
      </c>
      <c r="BI391" s="225">
        <f>IF(N391="nulová",J391,0)</f>
        <v>0</v>
      </c>
      <c r="BJ391" s="18" t="s">
        <v>76</v>
      </c>
      <c r="BK391" s="225">
        <f>ROUND(I391*H391,2)</f>
        <v>0</v>
      </c>
      <c r="BL391" s="18" t="s">
        <v>224</v>
      </c>
      <c r="BM391" s="224" t="s">
        <v>3846</v>
      </c>
    </row>
    <row r="392" s="2" customFormat="1" ht="13.8" customHeight="1">
      <c r="A392" s="39"/>
      <c r="B392" s="40"/>
      <c r="C392" s="213" t="s">
        <v>3847</v>
      </c>
      <c r="D392" s="213" t="s">
        <v>219</v>
      </c>
      <c r="E392" s="214" t="s">
        <v>3848</v>
      </c>
      <c r="F392" s="215" t="s">
        <v>3849</v>
      </c>
      <c r="G392" s="216" t="s">
        <v>3369</v>
      </c>
      <c r="H392" s="217">
        <v>1</v>
      </c>
      <c r="I392" s="218"/>
      <c r="J392" s="219">
        <f>ROUND(I392*H392,2)</f>
        <v>0</v>
      </c>
      <c r="K392" s="215" t="s">
        <v>19</v>
      </c>
      <c r="L392" s="45"/>
      <c r="M392" s="220" t="s">
        <v>19</v>
      </c>
      <c r="N392" s="221" t="s">
        <v>40</v>
      </c>
      <c r="O392" s="85"/>
      <c r="P392" s="222">
        <f>O392*H392</f>
        <v>0</v>
      </c>
      <c r="Q392" s="222">
        <v>0</v>
      </c>
      <c r="R392" s="222">
        <f>Q392*H392</f>
        <v>0</v>
      </c>
      <c r="S392" s="222">
        <v>0</v>
      </c>
      <c r="T392" s="223">
        <f>S392*H392</f>
        <v>0</v>
      </c>
      <c r="U392" s="39"/>
      <c r="V392" s="39"/>
      <c r="W392" s="39"/>
      <c r="X392" s="39"/>
      <c r="Y392" s="39"/>
      <c r="Z392" s="39"/>
      <c r="AA392" s="39"/>
      <c r="AB392" s="39"/>
      <c r="AC392" s="39"/>
      <c r="AD392" s="39"/>
      <c r="AE392" s="39"/>
      <c r="AR392" s="224" t="s">
        <v>224</v>
      </c>
      <c r="AT392" s="224" t="s">
        <v>219</v>
      </c>
      <c r="AU392" s="224" t="s">
        <v>78</v>
      </c>
      <c r="AY392" s="18" t="s">
        <v>216</v>
      </c>
      <c r="BE392" s="225">
        <f>IF(N392="základní",J392,0)</f>
        <v>0</v>
      </c>
      <c r="BF392" s="225">
        <f>IF(N392="snížená",J392,0)</f>
        <v>0</v>
      </c>
      <c r="BG392" s="225">
        <f>IF(N392="zákl. přenesená",J392,0)</f>
        <v>0</v>
      </c>
      <c r="BH392" s="225">
        <f>IF(N392="sníž. přenesená",J392,0)</f>
        <v>0</v>
      </c>
      <c r="BI392" s="225">
        <f>IF(N392="nulová",J392,0)</f>
        <v>0</v>
      </c>
      <c r="BJ392" s="18" t="s">
        <v>76</v>
      </c>
      <c r="BK392" s="225">
        <f>ROUND(I392*H392,2)</f>
        <v>0</v>
      </c>
      <c r="BL392" s="18" t="s">
        <v>224</v>
      </c>
      <c r="BM392" s="224" t="s">
        <v>3850</v>
      </c>
    </row>
    <row r="393" s="2" customFormat="1" ht="13.8" customHeight="1">
      <c r="A393" s="39"/>
      <c r="B393" s="40"/>
      <c r="C393" s="213" t="s">
        <v>3851</v>
      </c>
      <c r="D393" s="213" t="s">
        <v>219</v>
      </c>
      <c r="E393" s="214" t="s">
        <v>3852</v>
      </c>
      <c r="F393" s="215" t="s">
        <v>3853</v>
      </c>
      <c r="G393" s="216" t="s">
        <v>3369</v>
      </c>
      <c r="H393" s="217">
        <v>1</v>
      </c>
      <c r="I393" s="218"/>
      <c r="J393" s="219">
        <f>ROUND(I393*H393,2)</f>
        <v>0</v>
      </c>
      <c r="K393" s="215" t="s">
        <v>19</v>
      </c>
      <c r="L393" s="45"/>
      <c r="M393" s="220" t="s">
        <v>19</v>
      </c>
      <c r="N393" s="221" t="s">
        <v>40</v>
      </c>
      <c r="O393" s="85"/>
      <c r="P393" s="222">
        <f>O393*H393</f>
        <v>0</v>
      </c>
      <c r="Q393" s="222">
        <v>0</v>
      </c>
      <c r="R393" s="222">
        <f>Q393*H393</f>
        <v>0</v>
      </c>
      <c r="S393" s="222">
        <v>0</v>
      </c>
      <c r="T393" s="223">
        <f>S393*H393</f>
        <v>0</v>
      </c>
      <c r="U393" s="39"/>
      <c r="V393" s="39"/>
      <c r="W393" s="39"/>
      <c r="X393" s="39"/>
      <c r="Y393" s="39"/>
      <c r="Z393" s="39"/>
      <c r="AA393" s="39"/>
      <c r="AB393" s="39"/>
      <c r="AC393" s="39"/>
      <c r="AD393" s="39"/>
      <c r="AE393" s="39"/>
      <c r="AR393" s="224" t="s">
        <v>224</v>
      </c>
      <c r="AT393" s="224" t="s">
        <v>219</v>
      </c>
      <c r="AU393" s="224" t="s">
        <v>78</v>
      </c>
      <c r="AY393" s="18" t="s">
        <v>216</v>
      </c>
      <c r="BE393" s="225">
        <f>IF(N393="základní",J393,0)</f>
        <v>0</v>
      </c>
      <c r="BF393" s="225">
        <f>IF(N393="snížená",J393,0)</f>
        <v>0</v>
      </c>
      <c r="BG393" s="225">
        <f>IF(N393="zákl. přenesená",J393,0)</f>
        <v>0</v>
      </c>
      <c r="BH393" s="225">
        <f>IF(N393="sníž. přenesená",J393,0)</f>
        <v>0</v>
      </c>
      <c r="BI393" s="225">
        <f>IF(N393="nulová",J393,0)</f>
        <v>0</v>
      </c>
      <c r="BJ393" s="18" t="s">
        <v>76</v>
      </c>
      <c r="BK393" s="225">
        <f>ROUND(I393*H393,2)</f>
        <v>0</v>
      </c>
      <c r="BL393" s="18" t="s">
        <v>224</v>
      </c>
      <c r="BM393" s="224" t="s">
        <v>3854</v>
      </c>
    </row>
    <row r="394" s="2" customFormat="1" ht="13.8" customHeight="1">
      <c r="A394" s="39"/>
      <c r="B394" s="40"/>
      <c r="C394" s="213" t="s">
        <v>3855</v>
      </c>
      <c r="D394" s="213" t="s">
        <v>219</v>
      </c>
      <c r="E394" s="214" t="s">
        <v>3856</v>
      </c>
      <c r="F394" s="215" t="s">
        <v>3857</v>
      </c>
      <c r="G394" s="216" t="s">
        <v>3369</v>
      </c>
      <c r="H394" s="217">
        <v>4</v>
      </c>
      <c r="I394" s="218"/>
      <c r="J394" s="219">
        <f>ROUND(I394*H394,2)</f>
        <v>0</v>
      </c>
      <c r="K394" s="215" t="s">
        <v>19</v>
      </c>
      <c r="L394" s="45"/>
      <c r="M394" s="220" t="s">
        <v>19</v>
      </c>
      <c r="N394" s="221" t="s">
        <v>40</v>
      </c>
      <c r="O394" s="85"/>
      <c r="P394" s="222">
        <f>O394*H394</f>
        <v>0</v>
      </c>
      <c r="Q394" s="222">
        <v>0</v>
      </c>
      <c r="R394" s="222">
        <f>Q394*H394</f>
        <v>0</v>
      </c>
      <c r="S394" s="222">
        <v>0</v>
      </c>
      <c r="T394" s="223">
        <f>S394*H394</f>
        <v>0</v>
      </c>
      <c r="U394" s="39"/>
      <c r="V394" s="39"/>
      <c r="W394" s="39"/>
      <c r="X394" s="39"/>
      <c r="Y394" s="39"/>
      <c r="Z394" s="39"/>
      <c r="AA394" s="39"/>
      <c r="AB394" s="39"/>
      <c r="AC394" s="39"/>
      <c r="AD394" s="39"/>
      <c r="AE394" s="39"/>
      <c r="AR394" s="224" t="s">
        <v>224</v>
      </c>
      <c r="AT394" s="224" t="s">
        <v>219</v>
      </c>
      <c r="AU394" s="224" t="s">
        <v>78</v>
      </c>
      <c r="AY394" s="18" t="s">
        <v>216</v>
      </c>
      <c r="BE394" s="225">
        <f>IF(N394="základní",J394,0)</f>
        <v>0</v>
      </c>
      <c r="BF394" s="225">
        <f>IF(N394="snížená",J394,0)</f>
        <v>0</v>
      </c>
      <c r="BG394" s="225">
        <f>IF(N394="zákl. přenesená",J394,0)</f>
        <v>0</v>
      </c>
      <c r="BH394" s="225">
        <f>IF(N394="sníž. přenesená",J394,0)</f>
        <v>0</v>
      </c>
      <c r="BI394" s="225">
        <f>IF(N394="nulová",J394,0)</f>
        <v>0</v>
      </c>
      <c r="BJ394" s="18" t="s">
        <v>76</v>
      </c>
      <c r="BK394" s="225">
        <f>ROUND(I394*H394,2)</f>
        <v>0</v>
      </c>
      <c r="BL394" s="18" t="s">
        <v>224</v>
      </c>
      <c r="BM394" s="224" t="s">
        <v>3858</v>
      </c>
    </row>
    <row r="395" s="2" customFormat="1">
      <c r="A395" s="39"/>
      <c r="B395" s="40"/>
      <c r="C395" s="41"/>
      <c r="D395" s="226" t="s">
        <v>894</v>
      </c>
      <c r="E395" s="41"/>
      <c r="F395" s="227" t="s">
        <v>3859</v>
      </c>
      <c r="G395" s="41"/>
      <c r="H395" s="41"/>
      <c r="I395" s="228"/>
      <c r="J395" s="41"/>
      <c r="K395" s="41"/>
      <c r="L395" s="45"/>
      <c r="M395" s="229"/>
      <c r="N395" s="230"/>
      <c r="O395" s="85"/>
      <c r="P395" s="85"/>
      <c r="Q395" s="85"/>
      <c r="R395" s="85"/>
      <c r="S395" s="85"/>
      <c r="T395" s="86"/>
      <c r="U395" s="39"/>
      <c r="V395" s="39"/>
      <c r="W395" s="39"/>
      <c r="X395" s="39"/>
      <c r="Y395" s="39"/>
      <c r="Z395" s="39"/>
      <c r="AA395" s="39"/>
      <c r="AB395" s="39"/>
      <c r="AC395" s="39"/>
      <c r="AD395" s="39"/>
      <c r="AE395" s="39"/>
      <c r="AT395" s="18" t="s">
        <v>894</v>
      </c>
      <c r="AU395" s="18" t="s">
        <v>78</v>
      </c>
    </row>
    <row r="396" s="12" customFormat="1" ht="25.92" customHeight="1">
      <c r="A396" s="12"/>
      <c r="B396" s="197"/>
      <c r="C396" s="198"/>
      <c r="D396" s="199" t="s">
        <v>68</v>
      </c>
      <c r="E396" s="200" t="s">
        <v>295</v>
      </c>
      <c r="F396" s="200" t="s">
        <v>3860</v>
      </c>
      <c r="G396" s="198"/>
      <c r="H396" s="198"/>
      <c r="I396" s="201"/>
      <c r="J396" s="202">
        <f>BK396</f>
        <v>0</v>
      </c>
      <c r="K396" s="198"/>
      <c r="L396" s="203"/>
      <c r="M396" s="204"/>
      <c r="N396" s="205"/>
      <c r="O396" s="205"/>
      <c r="P396" s="206">
        <f>P397</f>
        <v>0</v>
      </c>
      <c r="Q396" s="205"/>
      <c r="R396" s="206">
        <f>R397</f>
        <v>0</v>
      </c>
      <c r="S396" s="205"/>
      <c r="T396" s="207">
        <f>T397</f>
        <v>0</v>
      </c>
      <c r="U396" s="12"/>
      <c r="V396" s="12"/>
      <c r="W396" s="12"/>
      <c r="X396" s="12"/>
      <c r="Y396" s="12"/>
      <c r="Z396" s="12"/>
      <c r="AA396" s="12"/>
      <c r="AB396" s="12"/>
      <c r="AC396" s="12"/>
      <c r="AD396" s="12"/>
      <c r="AE396" s="12"/>
      <c r="AR396" s="208" t="s">
        <v>239</v>
      </c>
      <c r="AT396" s="209" t="s">
        <v>68</v>
      </c>
      <c r="AU396" s="209" t="s">
        <v>69</v>
      </c>
      <c r="AY396" s="208" t="s">
        <v>216</v>
      </c>
      <c r="BK396" s="210">
        <f>BK397</f>
        <v>0</v>
      </c>
    </row>
    <row r="397" s="12" customFormat="1" ht="22.8" customHeight="1">
      <c r="A397" s="12"/>
      <c r="B397" s="197"/>
      <c r="C397" s="198"/>
      <c r="D397" s="199" t="s">
        <v>68</v>
      </c>
      <c r="E397" s="211" t="s">
        <v>3861</v>
      </c>
      <c r="F397" s="211" t="s">
        <v>3362</v>
      </c>
      <c r="G397" s="198"/>
      <c r="H397" s="198"/>
      <c r="I397" s="201"/>
      <c r="J397" s="212">
        <f>BK397</f>
        <v>0</v>
      </c>
      <c r="K397" s="198"/>
      <c r="L397" s="203"/>
      <c r="M397" s="204"/>
      <c r="N397" s="205"/>
      <c r="O397" s="205"/>
      <c r="P397" s="206">
        <f>SUM(P398:P401)</f>
        <v>0</v>
      </c>
      <c r="Q397" s="205"/>
      <c r="R397" s="206">
        <f>SUM(R398:R401)</f>
        <v>0</v>
      </c>
      <c r="S397" s="205"/>
      <c r="T397" s="207">
        <f>SUM(T398:T401)</f>
        <v>0</v>
      </c>
      <c r="U397" s="12"/>
      <c r="V397" s="12"/>
      <c r="W397" s="12"/>
      <c r="X397" s="12"/>
      <c r="Y397" s="12"/>
      <c r="Z397" s="12"/>
      <c r="AA397" s="12"/>
      <c r="AB397" s="12"/>
      <c r="AC397" s="12"/>
      <c r="AD397" s="12"/>
      <c r="AE397" s="12"/>
      <c r="AR397" s="208" t="s">
        <v>239</v>
      </c>
      <c r="AT397" s="209" t="s">
        <v>68</v>
      </c>
      <c r="AU397" s="209" t="s">
        <v>76</v>
      </c>
      <c r="AY397" s="208" t="s">
        <v>216</v>
      </c>
      <c r="BK397" s="210">
        <f>SUM(BK398:BK401)</f>
        <v>0</v>
      </c>
    </row>
    <row r="398" s="2" customFormat="1" ht="22.2" customHeight="1">
      <c r="A398" s="39"/>
      <c r="B398" s="40"/>
      <c r="C398" s="213" t="s">
        <v>3862</v>
      </c>
      <c r="D398" s="213" t="s">
        <v>219</v>
      </c>
      <c r="E398" s="214" t="s">
        <v>3863</v>
      </c>
      <c r="F398" s="215" t="s">
        <v>3864</v>
      </c>
      <c r="G398" s="216" t="s">
        <v>326</v>
      </c>
      <c r="H398" s="217">
        <v>1</v>
      </c>
      <c r="I398" s="218"/>
      <c r="J398" s="219">
        <f>ROUND(I398*H398,2)</f>
        <v>0</v>
      </c>
      <c r="K398" s="215" t="s">
        <v>223</v>
      </c>
      <c r="L398" s="45"/>
      <c r="M398" s="220" t="s">
        <v>19</v>
      </c>
      <c r="N398" s="221" t="s">
        <v>40</v>
      </c>
      <c r="O398" s="85"/>
      <c r="P398" s="222">
        <f>O398*H398</f>
        <v>0</v>
      </c>
      <c r="Q398" s="222">
        <v>0</v>
      </c>
      <c r="R398" s="222">
        <f>Q398*H398</f>
        <v>0</v>
      </c>
      <c r="S398" s="222">
        <v>0</v>
      </c>
      <c r="T398" s="223">
        <f>S398*H398</f>
        <v>0</v>
      </c>
      <c r="U398" s="39"/>
      <c r="V398" s="39"/>
      <c r="W398" s="39"/>
      <c r="X398" s="39"/>
      <c r="Y398" s="39"/>
      <c r="Z398" s="39"/>
      <c r="AA398" s="39"/>
      <c r="AB398" s="39"/>
      <c r="AC398" s="39"/>
      <c r="AD398" s="39"/>
      <c r="AE398" s="39"/>
      <c r="AR398" s="224" t="s">
        <v>535</v>
      </c>
      <c r="AT398" s="224" t="s">
        <v>219</v>
      </c>
      <c r="AU398" s="224" t="s">
        <v>78</v>
      </c>
      <c r="AY398" s="18" t="s">
        <v>216</v>
      </c>
      <c r="BE398" s="225">
        <f>IF(N398="základní",J398,0)</f>
        <v>0</v>
      </c>
      <c r="BF398" s="225">
        <f>IF(N398="snížená",J398,0)</f>
        <v>0</v>
      </c>
      <c r="BG398" s="225">
        <f>IF(N398="zákl. přenesená",J398,0)</f>
        <v>0</v>
      </c>
      <c r="BH398" s="225">
        <f>IF(N398="sníž. přenesená",J398,0)</f>
        <v>0</v>
      </c>
      <c r="BI398" s="225">
        <f>IF(N398="nulová",J398,0)</f>
        <v>0</v>
      </c>
      <c r="BJ398" s="18" t="s">
        <v>76</v>
      </c>
      <c r="BK398" s="225">
        <f>ROUND(I398*H398,2)</f>
        <v>0</v>
      </c>
      <c r="BL398" s="18" t="s">
        <v>535</v>
      </c>
      <c r="BM398" s="224" t="s">
        <v>3865</v>
      </c>
    </row>
    <row r="399" s="2" customFormat="1">
      <c r="A399" s="39"/>
      <c r="B399" s="40"/>
      <c r="C399" s="41"/>
      <c r="D399" s="226" t="s">
        <v>226</v>
      </c>
      <c r="E399" s="41"/>
      <c r="F399" s="227" t="s">
        <v>3866</v>
      </c>
      <c r="G399" s="41"/>
      <c r="H399" s="41"/>
      <c r="I399" s="228"/>
      <c r="J399" s="41"/>
      <c r="K399" s="41"/>
      <c r="L399" s="45"/>
      <c r="M399" s="229"/>
      <c r="N399" s="230"/>
      <c r="O399" s="85"/>
      <c r="P399" s="85"/>
      <c r="Q399" s="85"/>
      <c r="R399" s="85"/>
      <c r="S399" s="85"/>
      <c r="T399" s="86"/>
      <c r="U399" s="39"/>
      <c r="V399" s="39"/>
      <c r="W399" s="39"/>
      <c r="X399" s="39"/>
      <c r="Y399" s="39"/>
      <c r="Z399" s="39"/>
      <c r="AA399" s="39"/>
      <c r="AB399" s="39"/>
      <c r="AC399" s="39"/>
      <c r="AD399" s="39"/>
      <c r="AE399" s="39"/>
      <c r="AT399" s="18" t="s">
        <v>226</v>
      </c>
      <c r="AU399" s="18" t="s">
        <v>78</v>
      </c>
    </row>
    <row r="400" s="2" customFormat="1" ht="13.8" customHeight="1">
      <c r="A400" s="39"/>
      <c r="B400" s="40"/>
      <c r="C400" s="263" t="s">
        <v>3867</v>
      </c>
      <c r="D400" s="263" t="s">
        <v>295</v>
      </c>
      <c r="E400" s="264" t="s">
        <v>3868</v>
      </c>
      <c r="F400" s="265" t="s">
        <v>3869</v>
      </c>
      <c r="G400" s="266" t="s">
        <v>19</v>
      </c>
      <c r="H400" s="267">
        <v>1</v>
      </c>
      <c r="I400" s="268"/>
      <c r="J400" s="269">
        <f>ROUND(I400*H400,2)</f>
        <v>0</v>
      </c>
      <c r="K400" s="265" t="s">
        <v>19</v>
      </c>
      <c r="L400" s="270"/>
      <c r="M400" s="271" t="s">
        <v>19</v>
      </c>
      <c r="N400" s="272" t="s">
        <v>40</v>
      </c>
      <c r="O400" s="85"/>
      <c r="P400" s="222">
        <f>O400*H400</f>
        <v>0</v>
      </c>
      <c r="Q400" s="222">
        <v>0</v>
      </c>
      <c r="R400" s="222">
        <f>Q400*H400</f>
        <v>0</v>
      </c>
      <c r="S400" s="222">
        <v>0</v>
      </c>
      <c r="T400" s="223">
        <f>S400*H400</f>
        <v>0</v>
      </c>
      <c r="U400" s="39"/>
      <c r="V400" s="39"/>
      <c r="W400" s="39"/>
      <c r="X400" s="39"/>
      <c r="Y400" s="39"/>
      <c r="Z400" s="39"/>
      <c r="AA400" s="39"/>
      <c r="AB400" s="39"/>
      <c r="AC400" s="39"/>
      <c r="AD400" s="39"/>
      <c r="AE400" s="39"/>
      <c r="AR400" s="224" t="s">
        <v>3870</v>
      </c>
      <c r="AT400" s="224" t="s">
        <v>295</v>
      </c>
      <c r="AU400" s="224" t="s">
        <v>78</v>
      </c>
      <c r="AY400" s="18" t="s">
        <v>216</v>
      </c>
      <c r="BE400" s="225">
        <f>IF(N400="základní",J400,0)</f>
        <v>0</v>
      </c>
      <c r="BF400" s="225">
        <f>IF(N400="snížená",J400,0)</f>
        <v>0</v>
      </c>
      <c r="BG400" s="225">
        <f>IF(N400="zákl. přenesená",J400,0)</f>
        <v>0</v>
      </c>
      <c r="BH400" s="225">
        <f>IF(N400="sníž. přenesená",J400,0)</f>
        <v>0</v>
      </c>
      <c r="BI400" s="225">
        <f>IF(N400="nulová",J400,0)</f>
        <v>0</v>
      </c>
      <c r="BJ400" s="18" t="s">
        <v>76</v>
      </c>
      <c r="BK400" s="225">
        <f>ROUND(I400*H400,2)</f>
        <v>0</v>
      </c>
      <c r="BL400" s="18" t="s">
        <v>3870</v>
      </c>
      <c r="BM400" s="224" t="s">
        <v>3871</v>
      </c>
    </row>
    <row r="401" s="2" customFormat="1" ht="13.8" customHeight="1">
      <c r="A401" s="39"/>
      <c r="B401" s="40"/>
      <c r="C401" s="263" t="s">
        <v>3872</v>
      </c>
      <c r="D401" s="263" t="s">
        <v>295</v>
      </c>
      <c r="E401" s="264" t="s">
        <v>3873</v>
      </c>
      <c r="F401" s="265" t="s">
        <v>3874</v>
      </c>
      <c r="G401" s="266" t="s">
        <v>19</v>
      </c>
      <c r="H401" s="267">
        <v>1</v>
      </c>
      <c r="I401" s="268"/>
      <c r="J401" s="269">
        <f>ROUND(I401*H401,2)</f>
        <v>0</v>
      </c>
      <c r="K401" s="265" t="s">
        <v>19</v>
      </c>
      <c r="L401" s="270"/>
      <c r="M401" s="271" t="s">
        <v>19</v>
      </c>
      <c r="N401" s="272" t="s">
        <v>40</v>
      </c>
      <c r="O401" s="85"/>
      <c r="P401" s="222">
        <f>O401*H401</f>
        <v>0</v>
      </c>
      <c r="Q401" s="222">
        <v>0</v>
      </c>
      <c r="R401" s="222">
        <f>Q401*H401</f>
        <v>0</v>
      </c>
      <c r="S401" s="222">
        <v>0</v>
      </c>
      <c r="T401" s="223">
        <f>S401*H401</f>
        <v>0</v>
      </c>
      <c r="U401" s="39"/>
      <c r="V401" s="39"/>
      <c r="W401" s="39"/>
      <c r="X401" s="39"/>
      <c r="Y401" s="39"/>
      <c r="Z401" s="39"/>
      <c r="AA401" s="39"/>
      <c r="AB401" s="39"/>
      <c r="AC401" s="39"/>
      <c r="AD401" s="39"/>
      <c r="AE401" s="39"/>
      <c r="AR401" s="224" t="s">
        <v>3870</v>
      </c>
      <c r="AT401" s="224" t="s">
        <v>295</v>
      </c>
      <c r="AU401" s="224" t="s">
        <v>78</v>
      </c>
      <c r="AY401" s="18" t="s">
        <v>216</v>
      </c>
      <c r="BE401" s="225">
        <f>IF(N401="základní",J401,0)</f>
        <v>0</v>
      </c>
      <c r="BF401" s="225">
        <f>IF(N401="snížená",J401,0)</f>
        <v>0</v>
      </c>
      <c r="BG401" s="225">
        <f>IF(N401="zákl. přenesená",J401,0)</f>
        <v>0</v>
      </c>
      <c r="BH401" s="225">
        <f>IF(N401="sníž. přenesená",J401,0)</f>
        <v>0</v>
      </c>
      <c r="BI401" s="225">
        <f>IF(N401="nulová",J401,0)</f>
        <v>0</v>
      </c>
      <c r="BJ401" s="18" t="s">
        <v>76</v>
      </c>
      <c r="BK401" s="225">
        <f>ROUND(I401*H401,2)</f>
        <v>0</v>
      </c>
      <c r="BL401" s="18" t="s">
        <v>3870</v>
      </c>
      <c r="BM401" s="224" t="s">
        <v>3875</v>
      </c>
    </row>
    <row r="402" s="12" customFormat="1" ht="25.92" customHeight="1">
      <c r="A402" s="12"/>
      <c r="B402" s="197"/>
      <c r="C402" s="198"/>
      <c r="D402" s="199" t="s">
        <v>68</v>
      </c>
      <c r="E402" s="200" t="s">
        <v>889</v>
      </c>
      <c r="F402" s="200" t="s">
        <v>890</v>
      </c>
      <c r="G402" s="198"/>
      <c r="H402" s="198"/>
      <c r="I402" s="201"/>
      <c r="J402" s="202">
        <f>BK402</f>
        <v>0</v>
      </c>
      <c r="K402" s="198"/>
      <c r="L402" s="203"/>
      <c r="M402" s="204"/>
      <c r="N402" s="205"/>
      <c r="O402" s="205"/>
      <c r="P402" s="206">
        <f>P403+P405+P407+P409+P411</f>
        <v>0</v>
      </c>
      <c r="Q402" s="205"/>
      <c r="R402" s="206">
        <f>R403+R405+R407+R409+R411</f>
        <v>0</v>
      </c>
      <c r="S402" s="205"/>
      <c r="T402" s="207">
        <f>T403+T405+T407+T409+T411</f>
        <v>0</v>
      </c>
      <c r="U402" s="12"/>
      <c r="V402" s="12"/>
      <c r="W402" s="12"/>
      <c r="X402" s="12"/>
      <c r="Y402" s="12"/>
      <c r="Z402" s="12"/>
      <c r="AA402" s="12"/>
      <c r="AB402" s="12"/>
      <c r="AC402" s="12"/>
      <c r="AD402" s="12"/>
      <c r="AE402" s="12"/>
      <c r="AR402" s="208" t="s">
        <v>254</v>
      </c>
      <c r="AT402" s="209" t="s">
        <v>68</v>
      </c>
      <c r="AU402" s="209" t="s">
        <v>69</v>
      </c>
      <c r="AY402" s="208" t="s">
        <v>216</v>
      </c>
      <c r="BK402" s="210">
        <f>BK403+BK405+BK407+BK409+BK411</f>
        <v>0</v>
      </c>
    </row>
    <row r="403" s="12" customFormat="1" ht="22.8" customHeight="1">
      <c r="A403" s="12"/>
      <c r="B403" s="197"/>
      <c r="C403" s="198"/>
      <c r="D403" s="199" t="s">
        <v>68</v>
      </c>
      <c r="E403" s="211" t="s">
        <v>3876</v>
      </c>
      <c r="F403" s="211" t="s">
        <v>3877</v>
      </c>
      <c r="G403" s="198"/>
      <c r="H403" s="198"/>
      <c r="I403" s="201"/>
      <c r="J403" s="212">
        <f>BK403</f>
        <v>0</v>
      </c>
      <c r="K403" s="198"/>
      <c r="L403" s="203"/>
      <c r="M403" s="204"/>
      <c r="N403" s="205"/>
      <c r="O403" s="205"/>
      <c r="P403" s="206">
        <f>P404</f>
        <v>0</v>
      </c>
      <c r="Q403" s="205"/>
      <c r="R403" s="206">
        <f>R404</f>
        <v>0</v>
      </c>
      <c r="S403" s="205"/>
      <c r="T403" s="207">
        <f>T404</f>
        <v>0</v>
      </c>
      <c r="U403" s="12"/>
      <c r="V403" s="12"/>
      <c r="W403" s="12"/>
      <c r="X403" s="12"/>
      <c r="Y403" s="12"/>
      <c r="Z403" s="12"/>
      <c r="AA403" s="12"/>
      <c r="AB403" s="12"/>
      <c r="AC403" s="12"/>
      <c r="AD403" s="12"/>
      <c r="AE403" s="12"/>
      <c r="AR403" s="208" t="s">
        <v>254</v>
      </c>
      <c r="AT403" s="209" t="s">
        <v>68</v>
      </c>
      <c r="AU403" s="209" t="s">
        <v>76</v>
      </c>
      <c r="AY403" s="208" t="s">
        <v>216</v>
      </c>
      <c r="BK403" s="210">
        <f>BK404</f>
        <v>0</v>
      </c>
    </row>
    <row r="404" s="2" customFormat="1" ht="13.8" customHeight="1">
      <c r="A404" s="39"/>
      <c r="B404" s="40"/>
      <c r="C404" s="213" t="s">
        <v>3878</v>
      </c>
      <c r="D404" s="213" t="s">
        <v>219</v>
      </c>
      <c r="E404" s="214" t="s">
        <v>3879</v>
      </c>
      <c r="F404" s="215" t="s">
        <v>3880</v>
      </c>
      <c r="G404" s="216" t="s">
        <v>326</v>
      </c>
      <c r="H404" s="217">
        <v>1</v>
      </c>
      <c r="I404" s="218"/>
      <c r="J404" s="219">
        <f>ROUND(I404*H404,2)</f>
        <v>0</v>
      </c>
      <c r="K404" s="215" t="s">
        <v>223</v>
      </c>
      <c r="L404" s="45"/>
      <c r="M404" s="220" t="s">
        <v>19</v>
      </c>
      <c r="N404" s="221" t="s">
        <v>40</v>
      </c>
      <c r="O404" s="85"/>
      <c r="P404" s="222">
        <f>O404*H404</f>
        <v>0</v>
      </c>
      <c r="Q404" s="222">
        <v>0</v>
      </c>
      <c r="R404" s="222">
        <f>Q404*H404</f>
        <v>0</v>
      </c>
      <c r="S404" s="222">
        <v>0</v>
      </c>
      <c r="T404" s="223">
        <f>S404*H404</f>
        <v>0</v>
      </c>
      <c r="U404" s="39"/>
      <c r="V404" s="39"/>
      <c r="W404" s="39"/>
      <c r="X404" s="39"/>
      <c r="Y404" s="39"/>
      <c r="Z404" s="39"/>
      <c r="AA404" s="39"/>
      <c r="AB404" s="39"/>
      <c r="AC404" s="39"/>
      <c r="AD404" s="39"/>
      <c r="AE404" s="39"/>
      <c r="AR404" s="224" t="s">
        <v>3870</v>
      </c>
      <c r="AT404" s="224" t="s">
        <v>219</v>
      </c>
      <c r="AU404" s="224" t="s">
        <v>78</v>
      </c>
      <c r="AY404" s="18" t="s">
        <v>216</v>
      </c>
      <c r="BE404" s="225">
        <f>IF(N404="základní",J404,0)</f>
        <v>0</v>
      </c>
      <c r="BF404" s="225">
        <f>IF(N404="snížená",J404,0)</f>
        <v>0</v>
      </c>
      <c r="BG404" s="225">
        <f>IF(N404="zákl. přenesená",J404,0)</f>
        <v>0</v>
      </c>
      <c r="BH404" s="225">
        <f>IF(N404="sníž. přenesená",J404,0)</f>
        <v>0</v>
      </c>
      <c r="BI404" s="225">
        <f>IF(N404="nulová",J404,0)</f>
        <v>0</v>
      </c>
      <c r="BJ404" s="18" t="s">
        <v>76</v>
      </c>
      <c r="BK404" s="225">
        <f>ROUND(I404*H404,2)</f>
        <v>0</v>
      </c>
      <c r="BL404" s="18" t="s">
        <v>3870</v>
      </c>
      <c r="BM404" s="224" t="s">
        <v>3881</v>
      </c>
    </row>
    <row r="405" s="12" customFormat="1" ht="22.8" customHeight="1">
      <c r="A405" s="12"/>
      <c r="B405" s="197"/>
      <c r="C405" s="198"/>
      <c r="D405" s="199" t="s">
        <v>68</v>
      </c>
      <c r="E405" s="211" t="s">
        <v>891</v>
      </c>
      <c r="F405" s="211" t="s">
        <v>892</v>
      </c>
      <c r="G405" s="198"/>
      <c r="H405" s="198"/>
      <c r="I405" s="201"/>
      <c r="J405" s="212">
        <f>BK405</f>
        <v>0</v>
      </c>
      <c r="K405" s="198"/>
      <c r="L405" s="203"/>
      <c r="M405" s="204"/>
      <c r="N405" s="205"/>
      <c r="O405" s="205"/>
      <c r="P405" s="206">
        <f>P406</f>
        <v>0</v>
      </c>
      <c r="Q405" s="205"/>
      <c r="R405" s="206">
        <f>R406</f>
        <v>0</v>
      </c>
      <c r="S405" s="205"/>
      <c r="T405" s="207">
        <f>T406</f>
        <v>0</v>
      </c>
      <c r="U405" s="12"/>
      <c r="V405" s="12"/>
      <c r="W405" s="12"/>
      <c r="X405" s="12"/>
      <c r="Y405" s="12"/>
      <c r="Z405" s="12"/>
      <c r="AA405" s="12"/>
      <c r="AB405" s="12"/>
      <c r="AC405" s="12"/>
      <c r="AD405" s="12"/>
      <c r="AE405" s="12"/>
      <c r="AR405" s="208" t="s">
        <v>254</v>
      </c>
      <c r="AT405" s="209" t="s">
        <v>68</v>
      </c>
      <c r="AU405" s="209" t="s">
        <v>76</v>
      </c>
      <c r="AY405" s="208" t="s">
        <v>216</v>
      </c>
      <c r="BK405" s="210">
        <f>BK406</f>
        <v>0</v>
      </c>
    </row>
    <row r="406" s="2" customFormat="1" ht="13.8" customHeight="1">
      <c r="A406" s="39"/>
      <c r="B406" s="40"/>
      <c r="C406" s="213" t="s">
        <v>3882</v>
      </c>
      <c r="D406" s="213" t="s">
        <v>219</v>
      </c>
      <c r="E406" s="214" t="s">
        <v>893</v>
      </c>
      <c r="F406" s="215" t="s">
        <v>892</v>
      </c>
      <c r="G406" s="216" t="s">
        <v>3883</v>
      </c>
      <c r="H406" s="217">
        <v>1</v>
      </c>
      <c r="I406" s="218"/>
      <c r="J406" s="219">
        <f>ROUND(I406*H406,2)</f>
        <v>0</v>
      </c>
      <c r="K406" s="215" t="s">
        <v>223</v>
      </c>
      <c r="L406" s="45"/>
      <c r="M406" s="220" t="s">
        <v>19</v>
      </c>
      <c r="N406" s="221" t="s">
        <v>40</v>
      </c>
      <c r="O406" s="85"/>
      <c r="P406" s="222">
        <f>O406*H406</f>
        <v>0</v>
      </c>
      <c r="Q406" s="222">
        <v>0</v>
      </c>
      <c r="R406" s="222">
        <f>Q406*H406</f>
        <v>0</v>
      </c>
      <c r="S406" s="222">
        <v>0</v>
      </c>
      <c r="T406" s="223">
        <f>S406*H406</f>
        <v>0</v>
      </c>
      <c r="U406" s="39"/>
      <c r="V406" s="39"/>
      <c r="W406" s="39"/>
      <c r="X406" s="39"/>
      <c r="Y406" s="39"/>
      <c r="Z406" s="39"/>
      <c r="AA406" s="39"/>
      <c r="AB406" s="39"/>
      <c r="AC406" s="39"/>
      <c r="AD406" s="39"/>
      <c r="AE406" s="39"/>
      <c r="AR406" s="224" t="s">
        <v>3870</v>
      </c>
      <c r="AT406" s="224" t="s">
        <v>219</v>
      </c>
      <c r="AU406" s="224" t="s">
        <v>78</v>
      </c>
      <c r="AY406" s="18" t="s">
        <v>216</v>
      </c>
      <c r="BE406" s="225">
        <f>IF(N406="základní",J406,0)</f>
        <v>0</v>
      </c>
      <c r="BF406" s="225">
        <f>IF(N406="snížená",J406,0)</f>
        <v>0</v>
      </c>
      <c r="BG406" s="225">
        <f>IF(N406="zákl. přenesená",J406,0)</f>
        <v>0</v>
      </c>
      <c r="BH406" s="225">
        <f>IF(N406="sníž. přenesená",J406,0)</f>
        <v>0</v>
      </c>
      <c r="BI406" s="225">
        <f>IF(N406="nulová",J406,0)</f>
        <v>0</v>
      </c>
      <c r="BJ406" s="18" t="s">
        <v>76</v>
      </c>
      <c r="BK406" s="225">
        <f>ROUND(I406*H406,2)</f>
        <v>0</v>
      </c>
      <c r="BL406" s="18" t="s">
        <v>3870</v>
      </c>
      <c r="BM406" s="224" t="s">
        <v>3884</v>
      </c>
    </row>
    <row r="407" s="12" customFormat="1" ht="22.8" customHeight="1">
      <c r="A407" s="12"/>
      <c r="B407" s="197"/>
      <c r="C407" s="198"/>
      <c r="D407" s="199" t="s">
        <v>68</v>
      </c>
      <c r="E407" s="211" t="s">
        <v>3885</v>
      </c>
      <c r="F407" s="211" t="s">
        <v>3886</v>
      </c>
      <c r="G407" s="198"/>
      <c r="H407" s="198"/>
      <c r="I407" s="201"/>
      <c r="J407" s="212">
        <f>BK407</f>
        <v>0</v>
      </c>
      <c r="K407" s="198"/>
      <c r="L407" s="203"/>
      <c r="M407" s="204"/>
      <c r="N407" s="205"/>
      <c r="O407" s="205"/>
      <c r="P407" s="206">
        <f>P408</f>
        <v>0</v>
      </c>
      <c r="Q407" s="205"/>
      <c r="R407" s="206">
        <f>R408</f>
        <v>0</v>
      </c>
      <c r="S407" s="205"/>
      <c r="T407" s="207">
        <f>T408</f>
        <v>0</v>
      </c>
      <c r="U407" s="12"/>
      <c r="V407" s="12"/>
      <c r="W407" s="12"/>
      <c r="X407" s="12"/>
      <c r="Y407" s="12"/>
      <c r="Z407" s="12"/>
      <c r="AA407" s="12"/>
      <c r="AB407" s="12"/>
      <c r="AC407" s="12"/>
      <c r="AD407" s="12"/>
      <c r="AE407" s="12"/>
      <c r="AR407" s="208" t="s">
        <v>254</v>
      </c>
      <c r="AT407" s="209" t="s">
        <v>68</v>
      </c>
      <c r="AU407" s="209" t="s">
        <v>76</v>
      </c>
      <c r="AY407" s="208" t="s">
        <v>216</v>
      </c>
      <c r="BK407" s="210">
        <f>BK408</f>
        <v>0</v>
      </c>
    </row>
    <row r="408" s="2" customFormat="1" ht="13.8" customHeight="1">
      <c r="A408" s="39"/>
      <c r="B408" s="40"/>
      <c r="C408" s="213" t="s">
        <v>3887</v>
      </c>
      <c r="D408" s="213" t="s">
        <v>219</v>
      </c>
      <c r="E408" s="214" t="s">
        <v>3888</v>
      </c>
      <c r="F408" s="215" t="s">
        <v>3889</v>
      </c>
      <c r="G408" s="216" t="s">
        <v>3883</v>
      </c>
      <c r="H408" s="217">
        <v>1</v>
      </c>
      <c r="I408" s="218"/>
      <c r="J408" s="219">
        <f>ROUND(I408*H408,2)</f>
        <v>0</v>
      </c>
      <c r="K408" s="215" t="s">
        <v>223</v>
      </c>
      <c r="L408" s="45"/>
      <c r="M408" s="220" t="s">
        <v>19</v>
      </c>
      <c r="N408" s="221" t="s">
        <v>40</v>
      </c>
      <c r="O408" s="85"/>
      <c r="P408" s="222">
        <f>O408*H408</f>
        <v>0</v>
      </c>
      <c r="Q408" s="222">
        <v>0</v>
      </c>
      <c r="R408" s="222">
        <f>Q408*H408</f>
        <v>0</v>
      </c>
      <c r="S408" s="222">
        <v>0</v>
      </c>
      <c r="T408" s="223">
        <f>S408*H408</f>
        <v>0</v>
      </c>
      <c r="U408" s="39"/>
      <c r="V408" s="39"/>
      <c r="W408" s="39"/>
      <c r="X408" s="39"/>
      <c r="Y408" s="39"/>
      <c r="Z408" s="39"/>
      <c r="AA408" s="39"/>
      <c r="AB408" s="39"/>
      <c r="AC408" s="39"/>
      <c r="AD408" s="39"/>
      <c r="AE408" s="39"/>
      <c r="AR408" s="224" t="s">
        <v>3870</v>
      </c>
      <c r="AT408" s="224" t="s">
        <v>219</v>
      </c>
      <c r="AU408" s="224" t="s">
        <v>78</v>
      </c>
      <c r="AY408" s="18" t="s">
        <v>216</v>
      </c>
      <c r="BE408" s="225">
        <f>IF(N408="základní",J408,0)</f>
        <v>0</v>
      </c>
      <c r="BF408" s="225">
        <f>IF(N408="snížená",J408,0)</f>
        <v>0</v>
      </c>
      <c r="BG408" s="225">
        <f>IF(N408="zákl. přenesená",J408,0)</f>
        <v>0</v>
      </c>
      <c r="BH408" s="225">
        <f>IF(N408="sníž. přenesená",J408,0)</f>
        <v>0</v>
      </c>
      <c r="BI408" s="225">
        <f>IF(N408="nulová",J408,0)</f>
        <v>0</v>
      </c>
      <c r="BJ408" s="18" t="s">
        <v>76</v>
      </c>
      <c r="BK408" s="225">
        <f>ROUND(I408*H408,2)</f>
        <v>0</v>
      </c>
      <c r="BL408" s="18" t="s">
        <v>3870</v>
      </c>
      <c r="BM408" s="224" t="s">
        <v>3890</v>
      </c>
    </row>
    <row r="409" s="12" customFormat="1" ht="22.8" customHeight="1">
      <c r="A409" s="12"/>
      <c r="B409" s="197"/>
      <c r="C409" s="198"/>
      <c r="D409" s="199" t="s">
        <v>68</v>
      </c>
      <c r="E409" s="211" t="s">
        <v>3891</v>
      </c>
      <c r="F409" s="211" t="s">
        <v>3892</v>
      </c>
      <c r="G409" s="198"/>
      <c r="H409" s="198"/>
      <c r="I409" s="201"/>
      <c r="J409" s="212">
        <f>BK409</f>
        <v>0</v>
      </c>
      <c r="K409" s="198"/>
      <c r="L409" s="203"/>
      <c r="M409" s="204"/>
      <c r="N409" s="205"/>
      <c r="O409" s="205"/>
      <c r="P409" s="206">
        <f>P410</f>
        <v>0</v>
      </c>
      <c r="Q409" s="205"/>
      <c r="R409" s="206">
        <f>R410</f>
        <v>0</v>
      </c>
      <c r="S409" s="205"/>
      <c r="T409" s="207">
        <f>T410</f>
        <v>0</v>
      </c>
      <c r="U409" s="12"/>
      <c r="V409" s="12"/>
      <c r="W409" s="12"/>
      <c r="X409" s="12"/>
      <c r="Y409" s="12"/>
      <c r="Z409" s="12"/>
      <c r="AA409" s="12"/>
      <c r="AB409" s="12"/>
      <c r="AC409" s="12"/>
      <c r="AD409" s="12"/>
      <c r="AE409" s="12"/>
      <c r="AR409" s="208" t="s">
        <v>254</v>
      </c>
      <c r="AT409" s="209" t="s">
        <v>68</v>
      </c>
      <c r="AU409" s="209" t="s">
        <v>76</v>
      </c>
      <c r="AY409" s="208" t="s">
        <v>216</v>
      </c>
      <c r="BK409" s="210">
        <f>BK410</f>
        <v>0</v>
      </c>
    </row>
    <row r="410" s="2" customFormat="1" ht="13.8" customHeight="1">
      <c r="A410" s="39"/>
      <c r="B410" s="40"/>
      <c r="C410" s="213" t="s">
        <v>3893</v>
      </c>
      <c r="D410" s="213" t="s">
        <v>219</v>
      </c>
      <c r="E410" s="214" t="s">
        <v>3894</v>
      </c>
      <c r="F410" s="215" t="s">
        <v>3895</v>
      </c>
      <c r="G410" s="216" t="s">
        <v>3883</v>
      </c>
      <c r="H410" s="217">
        <v>1</v>
      </c>
      <c r="I410" s="218"/>
      <c r="J410" s="219">
        <f>ROUND(I410*H410,2)</f>
        <v>0</v>
      </c>
      <c r="K410" s="215" t="s">
        <v>223</v>
      </c>
      <c r="L410" s="45"/>
      <c r="M410" s="220" t="s">
        <v>19</v>
      </c>
      <c r="N410" s="221" t="s">
        <v>40</v>
      </c>
      <c r="O410" s="85"/>
      <c r="P410" s="222">
        <f>O410*H410</f>
        <v>0</v>
      </c>
      <c r="Q410" s="222">
        <v>0</v>
      </c>
      <c r="R410" s="222">
        <f>Q410*H410</f>
        <v>0</v>
      </c>
      <c r="S410" s="222">
        <v>0</v>
      </c>
      <c r="T410" s="223">
        <f>S410*H410</f>
        <v>0</v>
      </c>
      <c r="U410" s="39"/>
      <c r="V410" s="39"/>
      <c r="W410" s="39"/>
      <c r="X410" s="39"/>
      <c r="Y410" s="39"/>
      <c r="Z410" s="39"/>
      <c r="AA410" s="39"/>
      <c r="AB410" s="39"/>
      <c r="AC410" s="39"/>
      <c r="AD410" s="39"/>
      <c r="AE410" s="39"/>
      <c r="AR410" s="224" t="s">
        <v>3870</v>
      </c>
      <c r="AT410" s="224" t="s">
        <v>219</v>
      </c>
      <c r="AU410" s="224" t="s">
        <v>78</v>
      </c>
      <c r="AY410" s="18" t="s">
        <v>216</v>
      </c>
      <c r="BE410" s="225">
        <f>IF(N410="základní",J410,0)</f>
        <v>0</v>
      </c>
      <c r="BF410" s="225">
        <f>IF(N410="snížená",J410,0)</f>
        <v>0</v>
      </c>
      <c r="BG410" s="225">
        <f>IF(N410="zákl. přenesená",J410,0)</f>
        <v>0</v>
      </c>
      <c r="BH410" s="225">
        <f>IF(N410="sníž. přenesená",J410,0)</f>
        <v>0</v>
      </c>
      <c r="BI410" s="225">
        <f>IF(N410="nulová",J410,0)</f>
        <v>0</v>
      </c>
      <c r="BJ410" s="18" t="s">
        <v>76</v>
      </c>
      <c r="BK410" s="225">
        <f>ROUND(I410*H410,2)</f>
        <v>0</v>
      </c>
      <c r="BL410" s="18" t="s">
        <v>3870</v>
      </c>
      <c r="BM410" s="224" t="s">
        <v>3896</v>
      </c>
    </row>
    <row r="411" s="12" customFormat="1" ht="22.8" customHeight="1">
      <c r="A411" s="12"/>
      <c r="B411" s="197"/>
      <c r="C411" s="198"/>
      <c r="D411" s="199" t="s">
        <v>68</v>
      </c>
      <c r="E411" s="211" t="s">
        <v>3897</v>
      </c>
      <c r="F411" s="211" t="s">
        <v>3898</v>
      </c>
      <c r="G411" s="198"/>
      <c r="H411" s="198"/>
      <c r="I411" s="201"/>
      <c r="J411" s="212">
        <f>BK411</f>
        <v>0</v>
      </c>
      <c r="K411" s="198"/>
      <c r="L411" s="203"/>
      <c r="M411" s="204"/>
      <c r="N411" s="205"/>
      <c r="O411" s="205"/>
      <c r="P411" s="206">
        <f>P412</f>
        <v>0</v>
      </c>
      <c r="Q411" s="205"/>
      <c r="R411" s="206">
        <f>R412</f>
        <v>0</v>
      </c>
      <c r="S411" s="205"/>
      <c r="T411" s="207">
        <f>T412</f>
        <v>0</v>
      </c>
      <c r="U411" s="12"/>
      <c r="V411" s="12"/>
      <c r="W411" s="12"/>
      <c r="X411" s="12"/>
      <c r="Y411" s="12"/>
      <c r="Z411" s="12"/>
      <c r="AA411" s="12"/>
      <c r="AB411" s="12"/>
      <c r="AC411" s="12"/>
      <c r="AD411" s="12"/>
      <c r="AE411" s="12"/>
      <c r="AR411" s="208" t="s">
        <v>254</v>
      </c>
      <c r="AT411" s="209" t="s">
        <v>68</v>
      </c>
      <c r="AU411" s="209" t="s">
        <v>76</v>
      </c>
      <c r="AY411" s="208" t="s">
        <v>216</v>
      </c>
      <c r="BK411" s="210">
        <f>BK412</f>
        <v>0</v>
      </c>
    </row>
    <row r="412" s="2" customFormat="1" ht="13.8" customHeight="1">
      <c r="A412" s="39"/>
      <c r="B412" s="40"/>
      <c r="C412" s="213" t="s">
        <v>3899</v>
      </c>
      <c r="D412" s="213" t="s">
        <v>219</v>
      </c>
      <c r="E412" s="214" t="s">
        <v>3900</v>
      </c>
      <c r="F412" s="215" t="s">
        <v>3898</v>
      </c>
      <c r="G412" s="216" t="s">
        <v>3883</v>
      </c>
      <c r="H412" s="217">
        <v>1</v>
      </c>
      <c r="I412" s="218"/>
      <c r="J412" s="219">
        <f>ROUND(I412*H412,2)</f>
        <v>0</v>
      </c>
      <c r="K412" s="215" t="s">
        <v>223</v>
      </c>
      <c r="L412" s="45"/>
      <c r="M412" s="281" t="s">
        <v>19</v>
      </c>
      <c r="N412" s="282" t="s">
        <v>40</v>
      </c>
      <c r="O412" s="279"/>
      <c r="P412" s="283">
        <f>O412*H412</f>
        <v>0</v>
      </c>
      <c r="Q412" s="283">
        <v>0</v>
      </c>
      <c r="R412" s="283">
        <f>Q412*H412</f>
        <v>0</v>
      </c>
      <c r="S412" s="283">
        <v>0</v>
      </c>
      <c r="T412" s="284">
        <f>S412*H412</f>
        <v>0</v>
      </c>
      <c r="U412" s="39"/>
      <c r="V412" s="39"/>
      <c r="W412" s="39"/>
      <c r="X412" s="39"/>
      <c r="Y412" s="39"/>
      <c r="Z412" s="39"/>
      <c r="AA412" s="39"/>
      <c r="AB412" s="39"/>
      <c r="AC412" s="39"/>
      <c r="AD412" s="39"/>
      <c r="AE412" s="39"/>
      <c r="AR412" s="224" t="s">
        <v>3870</v>
      </c>
      <c r="AT412" s="224" t="s">
        <v>219</v>
      </c>
      <c r="AU412" s="224" t="s">
        <v>78</v>
      </c>
      <c r="AY412" s="18" t="s">
        <v>216</v>
      </c>
      <c r="BE412" s="225">
        <f>IF(N412="základní",J412,0)</f>
        <v>0</v>
      </c>
      <c r="BF412" s="225">
        <f>IF(N412="snížená",J412,0)</f>
        <v>0</v>
      </c>
      <c r="BG412" s="225">
        <f>IF(N412="zákl. přenesená",J412,0)</f>
        <v>0</v>
      </c>
      <c r="BH412" s="225">
        <f>IF(N412="sníž. přenesená",J412,0)</f>
        <v>0</v>
      </c>
      <c r="BI412" s="225">
        <f>IF(N412="nulová",J412,0)</f>
        <v>0</v>
      </c>
      <c r="BJ412" s="18" t="s">
        <v>76</v>
      </c>
      <c r="BK412" s="225">
        <f>ROUND(I412*H412,2)</f>
        <v>0</v>
      </c>
      <c r="BL412" s="18" t="s">
        <v>3870</v>
      </c>
      <c r="BM412" s="224" t="s">
        <v>3901</v>
      </c>
    </row>
    <row r="413" s="2" customFormat="1" ht="6.96" customHeight="1">
      <c r="A413" s="39"/>
      <c r="B413" s="60"/>
      <c r="C413" s="61"/>
      <c r="D413" s="61"/>
      <c r="E413" s="61"/>
      <c r="F413" s="61"/>
      <c r="G413" s="61"/>
      <c r="H413" s="61"/>
      <c r="I413" s="61"/>
      <c r="J413" s="61"/>
      <c r="K413" s="61"/>
      <c r="L413" s="45"/>
      <c r="M413" s="39"/>
      <c r="O413" s="39"/>
      <c r="P413" s="39"/>
      <c r="Q413" s="39"/>
      <c r="R413" s="39"/>
      <c r="S413" s="39"/>
      <c r="T413" s="39"/>
      <c r="U413" s="39"/>
      <c r="V413" s="39"/>
      <c r="W413" s="39"/>
      <c r="X413" s="39"/>
      <c r="Y413" s="39"/>
      <c r="Z413" s="39"/>
      <c r="AA413" s="39"/>
      <c r="AB413" s="39"/>
      <c r="AC413" s="39"/>
      <c r="AD413" s="39"/>
      <c r="AE413" s="39"/>
    </row>
  </sheetData>
  <sheetProtection sheet="1" autoFilter="0" formatColumns="0" formatRows="0" objects="1" scenarios="1" spinCount="100000" saltValue="fMlPmX//iZ02NsdbgW9KsB5O20InLSg9GXPZiHN/yNmK4yU5/GedUbn//hzeXd4ugDxs1/2oQdSCN/p3+iPxEA==" hashValue="NP9RHnW0cYemX+6JS0jWYX3TKghJt2ANfakPrgxgFdu4mAfwXVn+WFqFIKQ6M5Bi1Q0U+eBJJcypXYr9GxmgUg==" algorithmName="SHA-512" password="CC35"/>
  <autoFilter ref="C96:K412"/>
  <mergeCells count="12">
    <mergeCell ref="E7:H7"/>
    <mergeCell ref="E9:H9"/>
    <mergeCell ref="E11:H11"/>
    <mergeCell ref="E20:H20"/>
    <mergeCell ref="E29:H29"/>
    <mergeCell ref="E50:H50"/>
    <mergeCell ref="E52:H52"/>
    <mergeCell ref="E54:H54"/>
    <mergeCell ref="E85:H85"/>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163</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3141</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885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ROUND(J88,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ROUND((SUM(BE88:BE95)),  2)</f>
        <v>0</v>
      </c>
      <c r="G35" s="39"/>
      <c r="H35" s="39"/>
      <c r="I35" s="158">
        <v>0.20999999999999999</v>
      </c>
      <c r="J35" s="157">
        <f>ROUND(((SUM(BE88:BE95))*I35),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ROUND((SUM(BF88:BF95)),  2)</f>
        <v>0</v>
      </c>
      <c r="G36" s="39"/>
      <c r="H36" s="39"/>
      <c r="I36" s="158">
        <v>0.14999999999999999</v>
      </c>
      <c r="J36" s="157">
        <f>ROUND(((SUM(BF88:BF95))*I36),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ROUND((SUM(BG88:BG95)),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ROUND((SUM(BH88:BH95)),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ROUND((SUM(BI88:BI95)),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3141</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VON - Vedlejší a ostatní ...</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J88</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886</v>
      </c>
      <c r="E64" s="178"/>
      <c r="F64" s="178"/>
      <c r="G64" s="178"/>
      <c r="H64" s="178"/>
      <c r="I64" s="178"/>
      <c r="J64" s="179">
        <f>J89</f>
        <v>0</v>
      </c>
      <c r="K64" s="176"/>
      <c r="L64" s="180"/>
      <c r="S64" s="9"/>
      <c r="T64" s="9"/>
      <c r="U64" s="9"/>
      <c r="V64" s="9"/>
      <c r="W64" s="9"/>
      <c r="X64" s="9"/>
      <c r="Y64" s="9"/>
      <c r="Z64" s="9"/>
      <c r="AA64" s="9"/>
      <c r="AB64" s="9"/>
      <c r="AC64" s="9"/>
      <c r="AD64" s="9"/>
      <c r="AE64" s="9"/>
    </row>
    <row r="65" s="10" customFormat="1" ht="19.92" customHeight="1">
      <c r="A65" s="10"/>
      <c r="B65" s="181"/>
      <c r="C65" s="126"/>
      <c r="D65" s="182" t="s">
        <v>887</v>
      </c>
      <c r="E65" s="183"/>
      <c r="F65" s="183"/>
      <c r="G65" s="183"/>
      <c r="H65" s="183"/>
      <c r="I65" s="183"/>
      <c r="J65" s="184">
        <f>J90</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888</v>
      </c>
      <c r="E66" s="183"/>
      <c r="F66" s="183"/>
      <c r="G66" s="183"/>
      <c r="H66" s="183"/>
      <c r="I66" s="183"/>
      <c r="J66" s="184">
        <f>J93</f>
        <v>0</v>
      </c>
      <c r="K66" s="126"/>
      <c r="L66" s="185"/>
      <c r="S66" s="10"/>
      <c r="T66" s="10"/>
      <c r="U66" s="10"/>
      <c r="V66" s="10"/>
      <c r="W66" s="10"/>
      <c r="X66" s="10"/>
      <c r="Y66" s="10"/>
      <c r="Z66" s="10"/>
      <c r="AA66" s="10"/>
      <c r="AB66" s="10"/>
      <c r="AC66" s="10"/>
      <c r="AD66" s="10"/>
      <c r="AE66" s="10"/>
    </row>
    <row r="67" s="2" customFormat="1" ht="21.84" customHeight="1">
      <c r="A67" s="39"/>
      <c r="B67" s="40"/>
      <c r="C67" s="41"/>
      <c r="D67" s="41"/>
      <c r="E67" s="41"/>
      <c r="F67" s="41"/>
      <c r="G67" s="41"/>
      <c r="H67" s="41"/>
      <c r="I67" s="41"/>
      <c r="J67" s="41"/>
      <c r="K67" s="41"/>
      <c r="L67" s="145"/>
      <c r="S67" s="39"/>
      <c r="T67" s="39"/>
      <c r="U67" s="39"/>
      <c r="V67" s="39"/>
      <c r="W67" s="39"/>
      <c r="X67" s="39"/>
      <c r="Y67" s="39"/>
      <c r="Z67" s="39"/>
      <c r="AA67" s="39"/>
      <c r="AB67" s="39"/>
      <c r="AC67" s="39"/>
      <c r="AD67" s="39"/>
      <c r="AE67" s="39"/>
    </row>
    <row r="68" s="2" customFormat="1" ht="6.96" customHeight="1">
      <c r="A68" s="39"/>
      <c r="B68" s="60"/>
      <c r="C68" s="61"/>
      <c r="D68" s="61"/>
      <c r="E68" s="61"/>
      <c r="F68" s="61"/>
      <c r="G68" s="61"/>
      <c r="H68" s="61"/>
      <c r="I68" s="61"/>
      <c r="J68" s="61"/>
      <c r="K68" s="61"/>
      <c r="L68" s="145"/>
      <c r="S68" s="39"/>
      <c r="T68" s="39"/>
      <c r="U68" s="39"/>
      <c r="V68" s="39"/>
      <c r="W68" s="39"/>
      <c r="X68" s="39"/>
      <c r="Y68" s="39"/>
      <c r="Z68" s="39"/>
      <c r="AA68" s="39"/>
      <c r="AB68" s="39"/>
      <c r="AC68" s="39"/>
      <c r="AD68" s="39"/>
      <c r="AE68" s="39"/>
    </row>
    <row r="72" s="2" customFormat="1" ht="6.96" customHeight="1">
      <c r="A72" s="39"/>
      <c r="B72" s="62"/>
      <c r="C72" s="63"/>
      <c r="D72" s="63"/>
      <c r="E72" s="63"/>
      <c r="F72" s="63"/>
      <c r="G72" s="63"/>
      <c r="H72" s="63"/>
      <c r="I72" s="63"/>
      <c r="J72" s="63"/>
      <c r="K72" s="63"/>
      <c r="L72" s="145"/>
      <c r="S72" s="39"/>
      <c r="T72" s="39"/>
      <c r="U72" s="39"/>
      <c r="V72" s="39"/>
      <c r="W72" s="39"/>
      <c r="X72" s="39"/>
      <c r="Y72" s="39"/>
      <c r="Z72" s="39"/>
      <c r="AA72" s="39"/>
      <c r="AB72" s="39"/>
      <c r="AC72" s="39"/>
      <c r="AD72" s="39"/>
      <c r="AE72" s="39"/>
    </row>
    <row r="73" s="2" customFormat="1" ht="24.96" customHeight="1">
      <c r="A73" s="39"/>
      <c r="B73" s="40"/>
      <c r="C73" s="24" t="s">
        <v>201</v>
      </c>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12" customHeight="1">
      <c r="A75" s="39"/>
      <c r="B75" s="40"/>
      <c r="C75" s="33" t="s">
        <v>16</v>
      </c>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4.4" customHeight="1">
      <c r="A76" s="39"/>
      <c r="B76" s="40"/>
      <c r="C76" s="41"/>
      <c r="D76" s="41"/>
      <c r="E76" s="170" t="str">
        <f>E7</f>
        <v>Sociální investice 2020</v>
      </c>
      <c r="F76" s="33"/>
      <c r="G76" s="33"/>
      <c r="H76" s="33"/>
      <c r="I76" s="41"/>
      <c r="J76" s="41"/>
      <c r="K76" s="41"/>
      <c r="L76" s="145"/>
      <c r="S76" s="39"/>
      <c r="T76" s="39"/>
      <c r="U76" s="39"/>
      <c r="V76" s="39"/>
      <c r="W76" s="39"/>
      <c r="X76" s="39"/>
      <c r="Y76" s="39"/>
      <c r="Z76" s="39"/>
      <c r="AA76" s="39"/>
      <c r="AB76" s="39"/>
      <c r="AC76" s="39"/>
      <c r="AD76" s="39"/>
      <c r="AE76" s="39"/>
    </row>
    <row r="77" s="1" customFormat="1" ht="12" customHeight="1">
      <c r="B77" s="22"/>
      <c r="C77" s="33" t="s">
        <v>173</v>
      </c>
      <c r="D77" s="23"/>
      <c r="E77" s="23"/>
      <c r="F77" s="23"/>
      <c r="G77" s="23"/>
      <c r="H77" s="23"/>
      <c r="I77" s="23"/>
      <c r="J77" s="23"/>
      <c r="K77" s="23"/>
      <c r="L77" s="21"/>
    </row>
    <row r="78" s="2" customFormat="1" ht="14.4" customHeight="1">
      <c r="A78" s="39"/>
      <c r="B78" s="40"/>
      <c r="C78" s="41"/>
      <c r="D78" s="41"/>
      <c r="E78" s="170" t="s">
        <v>3141</v>
      </c>
      <c r="F78" s="41"/>
      <c r="G78" s="41"/>
      <c r="H78" s="41"/>
      <c r="I78" s="41"/>
      <c r="J78" s="41"/>
      <c r="K78" s="41"/>
      <c r="L78" s="145"/>
      <c r="S78" s="39"/>
      <c r="T78" s="39"/>
      <c r="U78" s="39"/>
      <c r="V78" s="39"/>
      <c r="W78" s="39"/>
      <c r="X78" s="39"/>
      <c r="Y78" s="39"/>
      <c r="Z78" s="39"/>
      <c r="AA78" s="39"/>
      <c r="AB78" s="39"/>
      <c r="AC78" s="39"/>
      <c r="AD78" s="39"/>
      <c r="AE78" s="39"/>
    </row>
    <row r="79" s="2" customFormat="1" ht="12" customHeight="1">
      <c r="A79" s="39"/>
      <c r="B79" s="40"/>
      <c r="C79" s="33" t="s">
        <v>175</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4.4" customHeight="1">
      <c r="A80" s="39"/>
      <c r="B80" s="40"/>
      <c r="C80" s="41"/>
      <c r="D80" s="41"/>
      <c r="E80" s="70" t="str">
        <f>E11</f>
        <v>VON - Vedlejší a ostatní ...</v>
      </c>
      <c r="F80" s="41"/>
      <c r="G80" s="41"/>
      <c r="H80" s="41"/>
      <c r="I80" s="41"/>
      <c r="J80" s="41"/>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21</v>
      </c>
      <c r="D82" s="41"/>
      <c r="E82" s="41"/>
      <c r="F82" s="28" t="str">
        <f>F14</f>
        <v xml:space="preserve"> </v>
      </c>
      <c r="G82" s="41"/>
      <c r="H82" s="41"/>
      <c r="I82" s="33" t="s">
        <v>23</v>
      </c>
      <c r="J82" s="73" t="str">
        <f>IF(J14="","",J14)</f>
        <v>27. 8. 2020</v>
      </c>
      <c r="K82" s="41"/>
      <c r="L82" s="145"/>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5.6" customHeight="1">
      <c r="A84" s="39"/>
      <c r="B84" s="40"/>
      <c r="C84" s="33" t="s">
        <v>25</v>
      </c>
      <c r="D84" s="41"/>
      <c r="E84" s="41"/>
      <c r="F84" s="28" t="str">
        <f>E17</f>
        <v xml:space="preserve"> </v>
      </c>
      <c r="G84" s="41"/>
      <c r="H84" s="41"/>
      <c r="I84" s="33" t="s">
        <v>30</v>
      </c>
      <c r="J84" s="37" t="str">
        <f>E23</f>
        <v xml:space="preserve"> </v>
      </c>
      <c r="K84" s="41"/>
      <c r="L84" s="145"/>
      <c r="S84" s="39"/>
      <c r="T84" s="39"/>
      <c r="U84" s="39"/>
      <c r="V84" s="39"/>
      <c r="W84" s="39"/>
      <c r="X84" s="39"/>
      <c r="Y84" s="39"/>
      <c r="Z84" s="39"/>
      <c r="AA84" s="39"/>
      <c r="AB84" s="39"/>
      <c r="AC84" s="39"/>
      <c r="AD84" s="39"/>
      <c r="AE84" s="39"/>
    </row>
    <row r="85" s="2" customFormat="1" ht="15.6" customHeight="1">
      <c r="A85" s="39"/>
      <c r="B85" s="40"/>
      <c r="C85" s="33" t="s">
        <v>28</v>
      </c>
      <c r="D85" s="41"/>
      <c r="E85" s="41"/>
      <c r="F85" s="28" t="str">
        <f>IF(E20="","",E20)</f>
        <v>Vyplň údaj</v>
      </c>
      <c r="G85" s="41"/>
      <c r="H85" s="41"/>
      <c r="I85" s="33" t="s">
        <v>32</v>
      </c>
      <c r="J85" s="37" t="str">
        <f>E26</f>
        <v xml:space="preserve"> </v>
      </c>
      <c r="K85" s="41"/>
      <c r="L85" s="145"/>
      <c r="S85" s="39"/>
      <c r="T85" s="39"/>
      <c r="U85" s="39"/>
      <c r="V85" s="39"/>
      <c r="W85" s="39"/>
      <c r="X85" s="39"/>
      <c r="Y85" s="39"/>
      <c r="Z85" s="39"/>
      <c r="AA85" s="39"/>
      <c r="AB85" s="39"/>
      <c r="AC85" s="39"/>
      <c r="AD85" s="39"/>
      <c r="AE85" s="39"/>
    </row>
    <row r="86" s="2" customFormat="1" ht="10.32"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11" customFormat="1" ht="29.28" customHeight="1">
      <c r="A87" s="186"/>
      <c r="B87" s="187"/>
      <c r="C87" s="188" t="s">
        <v>202</v>
      </c>
      <c r="D87" s="189" t="s">
        <v>54</v>
      </c>
      <c r="E87" s="189" t="s">
        <v>50</v>
      </c>
      <c r="F87" s="189" t="s">
        <v>51</v>
      </c>
      <c r="G87" s="189" t="s">
        <v>203</v>
      </c>
      <c r="H87" s="189" t="s">
        <v>204</v>
      </c>
      <c r="I87" s="189" t="s">
        <v>205</v>
      </c>
      <c r="J87" s="189" t="s">
        <v>179</v>
      </c>
      <c r="K87" s="190" t="s">
        <v>206</v>
      </c>
      <c r="L87" s="191"/>
      <c r="M87" s="93" t="s">
        <v>19</v>
      </c>
      <c r="N87" s="94" t="s">
        <v>39</v>
      </c>
      <c r="O87" s="94" t="s">
        <v>207</v>
      </c>
      <c r="P87" s="94" t="s">
        <v>208</v>
      </c>
      <c r="Q87" s="94" t="s">
        <v>209</v>
      </c>
      <c r="R87" s="94" t="s">
        <v>210</v>
      </c>
      <c r="S87" s="94" t="s">
        <v>211</v>
      </c>
      <c r="T87" s="95" t="s">
        <v>212</v>
      </c>
      <c r="U87" s="186"/>
      <c r="V87" s="186"/>
      <c r="W87" s="186"/>
      <c r="X87" s="186"/>
      <c r="Y87" s="186"/>
      <c r="Z87" s="186"/>
      <c r="AA87" s="186"/>
      <c r="AB87" s="186"/>
      <c r="AC87" s="186"/>
      <c r="AD87" s="186"/>
      <c r="AE87" s="186"/>
    </row>
    <row r="88" s="2" customFormat="1" ht="22.8" customHeight="1">
      <c r="A88" s="39"/>
      <c r="B88" s="40"/>
      <c r="C88" s="100" t="s">
        <v>213</v>
      </c>
      <c r="D88" s="41"/>
      <c r="E88" s="41"/>
      <c r="F88" s="41"/>
      <c r="G88" s="41"/>
      <c r="H88" s="41"/>
      <c r="I88" s="41"/>
      <c r="J88" s="192">
        <f>BK88</f>
        <v>0</v>
      </c>
      <c r="K88" s="41"/>
      <c r="L88" s="45"/>
      <c r="M88" s="96"/>
      <c r="N88" s="193"/>
      <c r="O88" s="97"/>
      <c r="P88" s="194">
        <f>P89</f>
        <v>0</v>
      </c>
      <c r="Q88" s="97"/>
      <c r="R88" s="194">
        <f>R89</f>
        <v>0</v>
      </c>
      <c r="S88" s="97"/>
      <c r="T88" s="195">
        <f>T89</f>
        <v>0</v>
      </c>
      <c r="U88" s="39"/>
      <c r="V88" s="39"/>
      <c r="W88" s="39"/>
      <c r="X88" s="39"/>
      <c r="Y88" s="39"/>
      <c r="Z88" s="39"/>
      <c r="AA88" s="39"/>
      <c r="AB88" s="39"/>
      <c r="AC88" s="39"/>
      <c r="AD88" s="39"/>
      <c r="AE88" s="39"/>
      <c r="AT88" s="18" t="s">
        <v>68</v>
      </c>
      <c r="AU88" s="18" t="s">
        <v>180</v>
      </c>
      <c r="BK88" s="196">
        <f>BK89</f>
        <v>0</v>
      </c>
    </row>
    <row r="89" s="12" customFormat="1" ht="25.92" customHeight="1">
      <c r="A89" s="12"/>
      <c r="B89" s="197"/>
      <c r="C89" s="198"/>
      <c r="D89" s="199" t="s">
        <v>68</v>
      </c>
      <c r="E89" s="200" t="s">
        <v>889</v>
      </c>
      <c r="F89" s="200" t="s">
        <v>890</v>
      </c>
      <c r="G89" s="198"/>
      <c r="H89" s="198"/>
      <c r="I89" s="201"/>
      <c r="J89" s="202">
        <f>BK89</f>
        <v>0</v>
      </c>
      <c r="K89" s="198"/>
      <c r="L89" s="203"/>
      <c r="M89" s="204"/>
      <c r="N89" s="205"/>
      <c r="O89" s="205"/>
      <c r="P89" s="206">
        <f>P90+P93</f>
        <v>0</v>
      </c>
      <c r="Q89" s="205"/>
      <c r="R89" s="206">
        <f>R90+R93</f>
        <v>0</v>
      </c>
      <c r="S89" s="205"/>
      <c r="T89" s="207">
        <f>T90+T93</f>
        <v>0</v>
      </c>
      <c r="U89" s="12"/>
      <c r="V89" s="12"/>
      <c r="W89" s="12"/>
      <c r="X89" s="12"/>
      <c r="Y89" s="12"/>
      <c r="Z89" s="12"/>
      <c r="AA89" s="12"/>
      <c r="AB89" s="12"/>
      <c r="AC89" s="12"/>
      <c r="AD89" s="12"/>
      <c r="AE89" s="12"/>
      <c r="AR89" s="208" t="s">
        <v>254</v>
      </c>
      <c r="AT89" s="209" t="s">
        <v>68</v>
      </c>
      <c r="AU89" s="209" t="s">
        <v>69</v>
      </c>
      <c r="AY89" s="208" t="s">
        <v>216</v>
      </c>
      <c r="BK89" s="210">
        <f>BK90+BK93</f>
        <v>0</v>
      </c>
    </row>
    <row r="90" s="12" customFormat="1" ht="22.8" customHeight="1">
      <c r="A90" s="12"/>
      <c r="B90" s="197"/>
      <c r="C90" s="198"/>
      <c r="D90" s="199" t="s">
        <v>68</v>
      </c>
      <c r="E90" s="211" t="s">
        <v>891</v>
      </c>
      <c r="F90" s="211" t="s">
        <v>892</v>
      </c>
      <c r="G90" s="198"/>
      <c r="H90" s="198"/>
      <c r="I90" s="201"/>
      <c r="J90" s="212">
        <f>BK90</f>
        <v>0</v>
      </c>
      <c r="K90" s="198"/>
      <c r="L90" s="203"/>
      <c r="M90" s="204"/>
      <c r="N90" s="205"/>
      <c r="O90" s="205"/>
      <c r="P90" s="206">
        <f>SUM(P91:P92)</f>
        <v>0</v>
      </c>
      <c r="Q90" s="205"/>
      <c r="R90" s="206">
        <f>SUM(R91:R92)</f>
        <v>0</v>
      </c>
      <c r="S90" s="205"/>
      <c r="T90" s="207">
        <f>SUM(T91:T92)</f>
        <v>0</v>
      </c>
      <c r="U90" s="12"/>
      <c r="V90" s="12"/>
      <c r="W90" s="12"/>
      <c r="X90" s="12"/>
      <c r="Y90" s="12"/>
      <c r="Z90" s="12"/>
      <c r="AA90" s="12"/>
      <c r="AB90" s="12"/>
      <c r="AC90" s="12"/>
      <c r="AD90" s="12"/>
      <c r="AE90" s="12"/>
      <c r="AR90" s="208" t="s">
        <v>254</v>
      </c>
      <c r="AT90" s="209" t="s">
        <v>68</v>
      </c>
      <c r="AU90" s="209" t="s">
        <v>76</v>
      </c>
      <c r="AY90" s="208" t="s">
        <v>216</v>
      </c>
      <c r="BK90" s="210">
        <f>SUM(BK91:BK92)</f>
        <v>0</v>
      </c>
    </row>
    <row r="91" s="2" customFormat="1" ht="13.8" customHeight="1">
      <c r="A91" s="39"/>
      <c r="B91" s="40"/>
      <c r="C91" s="213" t="s">
        <v>76</v>
      </c>
      <c r="D91" s="213" t="s">
        <v>219</v>
      </c>
      <c r="E91" s="214" t="s">
        <v>893</v>
      </c>
      <c r="F91" s="215" t="s">
        <v>892</v>
      </c>
      <c r="G91" s="216" t="s">
        <v>313</v>
      </c>
      <c r="H91" s="217">
        <v>1</v>
      </c>
      <c r="I91" s="218"/>
      <c r="J91" s="219">
        <f>ROUND(I91*H91,2)</f>
        <v>0</v>
      </c>
      <c r="K91" s="215" t="s">
        <v>19</v>
      </c>
      <c r="L91" s="45"/>
      <c r="M91" s="220" t="s">
        <v>19</v>
      </c>
      <c r="N91" s="221" t="s">
        <v>40</v>
      </c>
      <c r="O91" s="85"/>
      <c r="P91" s="222">
        <f>O91*H91</f>
        <v>0</v>
      </c>
      <c r="Q91" s="222">
        <v>0</v>
      </c>
      <c r="R91" s="222">
        <f>Q91*H91</f>
        <v>0</v>
      </c>
      <c r="S91" s="222">
        <v>0</v>
      </c>
      <c r="T91" s="223">
        <f>S91*H91</f>
        <v>0</v>
      </c>
      <c r="U91" s="39"/>
      <c r="V91" s="39"/>
      <c r="W91" s="39"/>
      <c r="X91" s="39"/>
      <c r="Y91" s="39"/>
      <c r="Z91" s="39"/>
      <c r="AA91" s="39"/>
      <c r="AB91" s="39"/>
      <c r="AC91" s="39"/>
      <c r="AD91" s="39"/>
      <c r="AE91" s="39"/>
      <c r="AR91" s="224" t="s">
        <v>224</v>
      </c>
      <c r="AT91" s="224" t="s">
        <v>219</v>
      </c>
      <c r="AU91" s="224" t="s">
        <v>78</v>
      </c>
      <c r="AY91" s="18" t="s">
        <v>216</v>
      </c>
      <c r="BE91" s="225">
        <f>IF(N91="základní",J91,0)</f>
        <v>0</v>
      </c>
      <c r="BF91" s="225">
        <f>IF(N91="snížená",J91,0)</f>
        <v>0</v>
      </c>
      <c r="BG91" s="225">
        <f>IF(N91="zákl. přenesená",J91,0)</f>
        <v>0</v>
      </c>
      <c r="BH91" s="225">
        <f>IF(N91="sníž. přenesená",J91,0)</f>
        <v>0</v>
      </c>
      <c r="BI91" s="225">
        <f>IF(N91="nulová",J91,0)</f>
        <v>0</v>
      </c>
      <c r="BJ91" s="18" t="s">
        <v>76</v>
      </c>
      <c r="BK91" s="225">
        <f>ROUND(I91*H91,2)</f>
        <v>0</v>
      </c>
      <c r="BL91" s="18" t="s">
        <v>224</v>
      </c>
      <c r="BM91" s="224" t="s">
        <v>78</v>
      </c>
    </row>
    <row r="92" s="2" customFormat="1">
      <c r="A92" s="39"/>
      <c r="B92" s="40"/>
      <c r="C92" s="41"/>
      <c r="D92" s="226" t="s">
        <v>894</v>
      </c>
      <c r="E92" s="41"/>
      <c r="F92" s="227" t="s">
        <v>895</v>
      </c>
      <c r="G92" s="41"/>
      <c r="H92" s="41"/>
      <c r="I92" s="228"/>
      <c r="J92" s="41"/>
      <c r="K92" s="41"/>
      <c r="L92" s="45"/>
      <c r="M92" s="229"/>
      <c r="N92" s="230"/>
      <c r="O92" s="85"/>
      <c r="P92" s="85"/>
      <c r="Q92" s="85"/>
      <c r="R92" s="85"/>
      <c r="S92" s="85"/>
      <c r="T92" s="86"/>
      <c r="U92" s="39"/>
      <c r="V92" s="39"/>
      <c r="W92" s="39"/>
      <c r="X92" s="39"/>
      <c r="Y92" s="39"/>
      <c r="Z92" s="39"/>
      <c r="AA92" s="39"/>
      <c r="AB92" s="39"/>
      <c r="AC92" s="39"/>
      <c r="AD92" s="39"/>
      <c r="AE92" s="39"/>
      <c r="AT92" s="18" t="s">
        <v>894</v>
      </c>
      <c r="AU92" s="18" t="s">
        <v>78</v>
      </c>
    </row>
    <row r="93" s="12" customFormat="1" ht="22.8" customHeight="1">
      <c r="A93" s="12"/>
      <c r="B93" s="197"/>
      <c r="C93" s="198"/>
      <c r="D93" s="199" t="s">
        <v>68</v>
      </c>
      <c r="E93" s="211" t="s">
        <v>896</v>
      </c>
      <c r="F93" s="211" t="s">
        <v>897</v>
      </c>
      <c r="G93" s="198"/>
      <c r="H93" s="198"/>
      <c r="I93" s="201"/>
      <c r="J93" s="212">
        <f>BK93</f>
        <v>0</v>
      </c>
      <c r="K93" s="198"/>
      <c r="L93" s="203"/>
      <c r="M93" s="204"/>
      <c r="N93" s="205"/>
      <c r="O93" s="205"/>
      <c r="P93" s="206">
        <f>SUM(P94:P95)</f>
        <v>0</v>
      </c>
      <c r="Q93" s="205"/>
      <c r="R93" s="206">
        <f>SUM(R94:R95)</f>
        <v>0</v>
      </c>
      <c r="S93" s="205"/>
      <c r="T93" s="207">
        <f>SUM(T94:T95)</f>
        <v>0</v>
      </c>
      <c r="U93" s="12"/>
      <c r="V93" s="12"/>
      <c r="W93" s="12"/>
      <c r="X93" s="12"/>
      <c r="Y93" s="12"/>
      <c r="Z93" s="12"/>
      <c r="AA93" s="12"/>
      <c r="AB93" s="12"/>
      <c r="AC93" s="12"/>
      <c r="AD93" s="12"/>
      <c r="AE93" s="12"/>
      <c r="AR93" s="208" t="s">
        <v>254</v>
      </c>
      <c r="AT93" s="209" t="s">
        <v>68</v>
      </c>
      <c r="AU93" s="209" t="s">
        <v>76</v>
      </c>
      <c r="AY93" s="208" t="s">
        <v>216</v>
      </c>
      <c r="BK93" s="210">
        <f>SUM(BK94:BK95)</f>
        <v>0</v>
      </c>
    </row>
    <row r="94" s="2" customFormat="1" ht="13.8" customHeight="1">
      <c r="A94" s="39"/>
      <c r="B94" s="40"/>
      <c r="C94" s="213" t="s">
        <v>78</v>
      </c>
      <c r="D94" s="213" t="s">
        <v>219</v>
      </c>
      <c r="E94" s="214" t="s">
        <v>898</v>
      </c>
      <c r="F94" s="215" t="s">
        <v>897</v>
      </c>
      <c r="G94" s="216" t="s">
        <v>313</v>
      </c>
      <c r="H94" s="217">
        <v>1</v>
      </c>
      <c r="I94" s="218"/>
      <c r="J94" s="219">
        <f>ROUND(I94*H94,2)</f>
        <v>0</v>
      </c>
      <c r="K94" s="215" t="s">
        <v>19</v>
      </c>
      <c r="L94" s="45"/>
      <c r="M94" s="220" t="s">
        <v>19</v>
      </c>
      <c r="N94" s="221" t="s">
        <v>40</v>
      </c>
      <c r="O94" s="85"/>
      <c r="P94" s="222">
        <f>O94*H94</f>
        <v>0</v>
      </c>
      <c r="Q94" s="222">
        <v>0</v>
      </c>
      <c r="R94" s="222">
        <f>Q94*H94</f>
        <v>0</v>
      </c>
      <c r="S94" s="222">
        <v>0</v>
      </c>
      <c r="T94" s="223">
        <f>S94*H94</f>
        <v>0</v>
      </c>
      <c r="U94" s="39"/>
      <c r="V94" s="39"/>
      <c r="W94" s="39"/>
      <c r="X94" s="39"/>
      <c r="Y94" s="39"/>
      <c r="Z94" s="39"/>
      <c r="AA94" s="39"/>
      <c r="AB94" s="39"/>
      <c r="AC94" s="39"/>
      <c r="AD94" s="39"/>
      <c r="AE94" s="39"/>
      <c r="AR94" s="224" t="s">
        <v>224</v>
      </c>
      <c r="AT94" s="224" t="s">
        <v>219</v>
      </c>
      <c r="AU94" s="224" t="s">
        <v>78</v>
      </c>
      <c r="AY94" s="18" t="s">
        <v>216</v>
      </c>
      <c r="BE94" s="225">
        <f>IF(N94="základní",J94,0)</f>
        <v>0</v>
      </c>
      <c r="BF94" s="225">
        <f>IF(N94="snížená",J94,0)</f>
        <v>0</v>
      </c>
      <c r="BG94" s="225">
        <f>IF(N94="zákl. přenesená",J94,0)</f>
        <v>0</v>
      </c>
      <c r="BH94" s="225">
        <f>IF(N94="sníž. přenesená",J94,0)</f>
        <v>0</v>
      </c>
      <c r="BI94" s="225">
        <f>IF(N94="nulová",J94,0)</f>
        <v>0</v>
      </c>
      <c r="BJ94" s="18" t="s">
        <v>76</v>
      </c>
      <c r="BK94" s="225">
        <f>ROUND(I94*H94,2)</f>
        <v>0</v>
      </c>
      <c r="BL94" s="18" t="s">
        <v>224</v>
      </c>
      <c r="BM94" s="224" t="s">
        <v>224</v>
      </c>
    </row>
    <row r="95" s="2" customFormat="1">
      <c r="A95" s="39"/>
      <c r="B95" s="40"/>
      <c r="C95" s="41"/>
      <c r="D95" s="226" t="s">
        <v>894</v>
      </c>
      <c r="E95" s="41"/>
      <c r="F95" s="227" t="s">
        <v>899</v>
      </c>
      <c r="G95" s="41"/>
      <c r="H95" s="41"/>
      <c r="I95" s="228"/>
      <c r="J95" s="41"/>
      <c r="K95" s="41"/>
      <c r="L95" s="45"/>
      <c r="M95" s="277"/>
      <c r="N95" s="278"/>
      <c r="O95" s="279"/>
      <c r="P95" s="279"/>
      <c r="Q95" s="279"/>
      <c r="R95" s="279"/>
      <c r="S95" s="279"/>
      <c r="T95" s="280"/>
      <c r="U95" s="39"/>
      <c r="V95" s="39"/>
      <c r="W95" s="39"/>
      <c r="X95" s="39"/>
      <c r="Y95" s="39"/>
      <c r="Z95" s="39"/>
      <c r="AA95" s="39"/>
      <c r="AB95" s="39"/>
      <c r="AC95" s="39"/>
      <c r="AD95" s="39"/>
      <c r="AE95" s="39"/>
      <c r="AT95" s="18" t="s">
        <v>894</v>
      </c>
      <c r="AU95" s="18" t="s">
        <v>78</v>
      </c>
    </row>
    <row r="96" s="2" customFormat="1" ht="6.96" customHeight="1">
      <c r="A96" s="39"/>
      <c r="B96" s="60"/>
      <c r="C96" s="61"/>
      <c r="D96" s="61"/>
      <c r="E96" s="61"/>
      <c r="F96" s="61"/>
      <c r="G96" s="61"/>
      <c r="H96" s="61"/>
      <c r="I96" s="61"/>
      <c r="J96" s="61"/>
      <c r="K96" s="61"/>
      <c r="L96" s="45"/>
      <c r="M96" s="39"/>
      <c r="O96" s="39"/>
      <c r="P96" s="39"/>
      <c r="Q96" s="39"/>
      <c r="R96" s="39"/>
      <c r="S96" s="39"/>
      <c r="T96" s="39"/>
      <c r="U96" s="39"/>
      <c r="V96" s="39"/>
      <c r="W96" s="39"/>
      <c r="X96" s="39"/>
      <c r="Y96" s="39"/>
      <c r="Z96" s="39"/>
      <c r="AA96" s="39"/>
      <c r="AB96" s="39"/>
      <c r="AC96" s="39"/>
      <c r="AD96" s="39"/>
      <c r="AE96" s="39"/>
    </row>
  </sheetData>
  <sheetProtection sheet="1" autoFilter="0" formatColumns="0" formatRows="0" objects="1" scenarios="1" spinCount="100000" saltValue="nXB2CGcpbSHXvMrZ684sD7qnTL+gWu4Qg/FdyhshBltVFZbD6AMwJr1P/4Wwu6TQcgtTjodpc07GhJydyoow4Q==" hashValue="QFQ29KGV8MKa9dOPEGnWpbi8kgZV4UgoLZNtcsMXag8MiIriGwA+hxmMEHZFtY2MEm4Ydf62/LB0RxemkENuzQ==" algorithmName="SHA-512" password="CC35"/>
  <autoFilter ref="C87:K95"/>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168</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3902</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3903</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ROUND(J99,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ROUND((SUM(BE99:BE281)),  2)</f>
        <v>0</v>
      </c>
      <c r="G35" s="39"/>
      <c r="H35" s="39"/>
      <c r="I35" s="158">
        <v>0.20999999999999999</v>
      </c>
      <c r="J35" s="157">
        <f>ROUND(((SUM(BE99:BE281))*I35),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ROUND((SUM(BF99:BF281)),  2)</f>
        <v>0</v>
      </c>
      <c r="G36" s="39"/>
      <c r="H36" s="39"/>
      <c r="I36" s="158">
        <v>0.14999999999999999</v>
      </c>
      <c r="J36" s="157">
        <f>ROUND(((SUM(BF99:BF281))*I36),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ROUND((SUM(BG99:BG281)),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ROUND((SUM(BH99:BH281)),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ROUND((SUM(BI99:BI281)),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3902</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001 - předsíň WC páni</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J99</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J100</f>
        <v>0</v>
      </c>
      <c r="K64" s="176"/>
      <c r="L64" s="180"/>
      <c r="S64" s="9"/>
      <c r="T64" s="9"/>
      <c r="U64" s="9"/>
      <c r="V64" s="9"/>
      <c r="W64" s="9"/>
      <c r="X64" s="9"/>
      <c r="Y64" s="9"/>
      <c r="Z64" s="9"/>
      <c r="AA64" s="9"/>
      <c r="AB64" s="9"/>
      <c r="AC64" s="9"/>
      <c r="AD64" s="9"/>
      <c r="AE64" s="9"/>
    </row>
    <row r="65" s="10" customFormat="1" ht="19.92" customHeight="1">
      <c r="A65" s="10"/>
      <c r="B65" s="181"/>
      <c r="C65" s="126"/>
      <c r="D65" s="182" t="s">
        <v>182</v>
      </c>
      <c r="E65" s="183"/>
      <c r="F65" s="183"/>
      <c r="G65" s="183"/>
      <c r="H65" s="183"/>
      <c r="I65" s="183"/>
      <c r="J65" s="184">
        <f>J101</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183</v>
      </c>
      <c r="E66" s="183"/>
      <c r="F66" s="183"/>
      <c r="G66" s="183"/>
      <c r="H66" s="183"/>
      <c r="I66" s="183"/>
      <c r="J66" s="184">
        <f>J106</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184</v>
      </c>
      <c r="E67" s="183"/>
      <c r="F67" s="183"/>
      <c r="G67" s="183"/>
      <c r="H67" s="183"/>
      <c r="I67" s="183"/>
      <c r="J67" s="184">
        <f>J116</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185</v>
      </c>
      <c r="E68" s="183"/>
      <c r="F68" s="183"/>
      <c r="G68" s="183"/>
      <c r="H68" s="183"/>
      <c r="I68" s="183"/>
      <c r="J68" s="184">
        <f>J126</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186</v>
      </c>
      <c r="E69" s="178"/>
      <c r="F69" s="178"/>
      <c r="G69" s="178"/>
      <c r="H69" s="178"/>
      <c r="I69" s="178"/>
      <c r="J69" s="179">
        <f>J129</f>
        <v>0</v>
      </c>
      <c r="K69" s="176"/>
      <c r="L69" s="180"/>
      <c r="S69" s="9"/>
      <c r="T69" s="9"/>
      <c r="U69" s="9"/>
      <c r="V69" s="9"/>
      <c r="W69" s="9"/>
      <c r="X69" s="9"/>
      <c r="Y69" s="9"/>
      <c r="Z69" s="9"/>
      <c r="AA69" s="9"/>
      <c r="AB69" s="9"/>
      <c r="AC69" s="9"/>
      <c r="AD69" s="9"/>
      <c r="AE69" s="9"/>
    </row>
    <row r="70" s="10" customFormat="1" ht="19.92" customHeight="1">
      <c r="A70" s="10"/>
      <c r="B70" s="181"/>
      <c r="C70" s="126"/>
      <c r="D70" s="182" t="s">
        <v>187</v>
      </c>
      <c r="E70" s="183"/>
      <c r="F70" s="183"/>
      <c r="G70" s="183"/>
      <c r="H70" s="183"/>
      <c r="I70" s="183"/>
      <c r="J70" s="184">
        <f>J130</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190</v>
      </c>
      <c r="E71" s="183"/>
      <c r="F71" s="183"/>
      <c r="G71" s="183"/>
      <c r="H71" s="183"/>
      <c r="I71" s="183"/>
      <c r="J71" s="184">
        <f>J144</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193</v>
      </c>
      <c r="E72" s="183"/>
      <c r="F72" s="183"/>
      <c r="G72" s="183"/>
      <c r="H72" s="183"/>
      <c r="I72" s="183"/>
      <c r="J72" s="184">
        <f>J162</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196</v>
      </c>
      <c r="E73" s="183"/>
      <c r="F73" s="183"/>
      <c r="G73" s="183"/>
      <c r="H73" s="183"/>
      <c r="I73" s="183"/>
      <c r="J73" s="184">
        <f>J170</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197</v>
      </c>
      <c r="E74" s="183"/>
      <c r="F74" s="183"/>
      <c r="G74" s="183"/>
      <c r="H74" s="183"/>
      <c r="I74" s="183"/>
      <c r="J74" s="184">
        <f>J181</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198</v>
      </c>
      <c r="E75" s="183"/>
      <c r="F75" s="183"/>
      <c r="G75" s="183"/>
      <c r="H75" s="183"/>
      <c r="I75" s="183"/>
      <c r="J75" s="184">
        <f>J220</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199</v>
      </c>
      <c r="E76" s="183"/>
      <c r="F76" s="183"/>
      <c r="G76" s="183"/>
      <c r="H76" s="183"/>
      <c r="I76" s="183"/>
      <c r="J76" s="184">
        <f>J247</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200</v>
      </c>
      <c r="E77" s="183"/>
      <c r="F77" s="183"/>
      <c r="G77" s="183"/>
      <c r="H77" s="183"/>
      <c r="I77" s="183"/>
      <c r="J77" s="184">
        <f>J266</f>
        <v>0</v>
      </c>
      <c r="K77" s="126"/>
      <c r="L77" s="185"/>
      <c r="S77" s="10"/>
      <c r="T77" s="10"/>
      <c r="U77" s="10"/>
      <c r="V77" s="10"/>
      <c r="W77" s="10"/>
      <c r="X77" s="10"/>
      <c r="Y77" s="10"/>
      <c r="Z77" s="10"/>
      <c r="AA77" s="10"/>
      <c r="AB77" s="10"/>
      <c r="AC77" s="10"/>
      <c r="AD77" s="10"/>
      <c r="AE77" s="10"/>
    </row>
    <row r="78" s="2" customFormat="1" ht="21.84" customHeight="1">
      <c r="A78" s="39"/>
      <c r="B78" s="40"/>
      <c r="C78" s="41"/>
      <c r="D78" s="41"/>
      <c r="E78" s="41"/>
      <c r="F78" s="41"/>
      <c r="G78" s="41"/>
      <c r="H78" s="41"/>
      <c r="I78" s="41"/>
      <c r="J78" s="41"/>
      <c r="K78" s="41"/>
      <c r="L78" s="145"/>
      <c r="S78" s="39"/>
      <c r="T78" s="39"/>
      <c r="U78" s="39"/>
      <c r="V78" s="39"/>
      <c r="W78" s="39"/>
      <c r="X78" s="39"/>
      <c r="Y78" s="39"/>
      <c r="Z78" s="39"/>
      <c r="AA78" s="39"/>
      <c r="AB78" s="39"/>
      <c r="AC78" s="39"/>
      <c r="AD78" s="39"/>
      <c r="AE78" s="39"/>
    </row>
    <row r="79" s="2" customFormat="1" ht="6.96" customHeight="1">
      <c r="A79" s="39"/>
      <c r="B79" s="60"/>
      <c r="C79" s="61"/>
      <c r="D79" s="61"/>
      <c r="E79" s="61"/>
      <c r="F79" s="61"/>
      <c r="G79" s="61"/>
      <c r="H79" s="61"/>
      <c r="I79" s="61"/>
      <c r="J79" s="61"/>
      <c r="K79" s="61"/>
      <c r="L79" s="145"/>
      <c r="S79" s="39"/>
      <c r="T79" s="39"/>
      <c r="U79" s="39"/>
      <c r="V79" s="39"/>
      <c r="W79" s="39"/>
      <c r="X79" s="39"/>
      <c r="Y79" s="39"/>
      <c r="Z79" s="39"/>
      <c r="AA79" s="39"/>
      <c r="AB79" s="39"/>
      <c r="AC79" s="39"/>
      <c r="AD79" s="39"/>
      <c r="AE79" s="39"/>
    </row>
    <row r="83" s="2" customFormat="1" ht="6.96" customHeight="1">
      <c r="A83" s="39"/>
      <c r="B83" s="62"/>
      <c r="C83" s="63"/>
      <c r="D83" s="63"/>
      <c r="E83" s="63"/>
      <c r="F83" s="63"/>
      <c r="G83" s="63"/>
      <c r="H83" s="63"/>
      <c r="I83" s="63"/>
      <c r="J83" s="63"/>
      <c r="K83" s="63"/>
      <c r="L83" s="145"/>
      <c r="S83" s="39"/>
      <c r="T83" s="39"/>
      <c r="U83" s="39"/>
      <c r="V83" s="39"/>
      <c r="W83" s="39"/>
      <c r="X83" s="39"/>
      <c r="Y83" s="39"/>
      <c r="Z83" s="39"/>
      <c r="AA83" s="39"/>
      <c r="AB83" s="39"/>
      <c r="AC83" s="39"/>
      <c r="AD83" s="39"/>
      <c r="AE83" s="39"/>
    </row>
    <row r="84" s="2" customFormat="1" ht="24.96" customHeight="1">
      <c r="A84" s="39"/>
      <c r="B84" s="40"/>
      <c r="C84" s="24" t="s">
        <v>201</v>
      </c>
      <c r="D84" s="41"/>
      <c r="E84" s="41"/>
      <c r="F84" s="41"/>
      <c r="G84" s="41"/>
      <c r="H84" s="41"/>
      <c r="I84" s="41"/>
      <c r="J84" s="41"/>
      <c r="K84" s="41"/>
      <c r="L84" s="145"/>
      <c r="S84" s="39"/>
      <c r="T84" s="39"/>
      <c r="U84" s="39"/>
      <c r="V84" s="39"/>
      <c r="W84" s="39"/>
      <c r="X84" s="39"/>
      <c r="Y84" s="39"/>
      <c r="Z84" s="39"/>
      <c r="AA84" s="39"/>
      <c r="AB84" s="39"/>
      <c r="AC84" s="39"/>
      <c r="AD84" s="39"/>
      <c r="AE84" s="39"/>
    </row>
    <row r="85" s="2" customFormat="1" ht="6.96" customHeight="1">
      <c r="A85" s="39"/>
      <c r="B85" s="40"/>
      <c r="C85" s="41"/>
      <c r="D85" s="41"/>
      <c r="E85" s="41"/>
      <c r="F85" s="41"/>
      <c r="G85" s="41"/>
      <c r="H85" s="41"/>
      <c r="I85" s="41"/>
      <c r="J85" s="41"/>
      <c r="K85" s="41"/>
      <c r="L85" s="145"/>
      <c r="S85" s="39"/>
      <c r="T85" s="39"/>
      <c r="U85" s="39"/>
      <c r="V85" s="39"/>
      <c r="W85" s="39"/>
      <c r="X85" s="39"/>
      <c r="Y85" s="39"/>
      <c r="Z85" s="39"/>
      <c r="AA85" s="39"/>
      <c r="AB85" s="39"/>
      <c r="AC85" s="39"/>
      <c r="AD85" s="39"/>
      <c r="AE85" s="39"/>
    </row>
    <row r="86" s="2" customFormat="1" ht="12" customHeight="1">
      <c r="A86" s="39"/>
      <c r="B86" s="40"/>
      <c r="C86" s="33" t="s">
        <v>16</v>
      </c>
      <c r="D86" s="41"/>
      <c r="E86" s="41"/>
      <c r="F86" s="41"/>
      <c r="G86" s="41"/>
      <c r="H86" s="41"/>
      <c r="I86" s="41"/>
      <c r="J86" s="41"/>
      <c r="K86" s="41"/>
      <c r="L86" s="145"/>
      <c r="S86" s="39"/>
      <c r="T86" s="39"/>
      <c r="U86" s="39"/>
      <c r="V86" s="39"/>
      <c r="W86" s="39"/>
      <c r="X86" s="39"/>
      <c r="Y86" s="39"/>
      <c r="Z86" s="39"/>
      <c r="AA86" s="39"/>
      <c r="AB86" s="39"/>
      <c r="AC86" s="39"/>
      <c r="AD86" s="39"/>
      <c r="AE86" s="39"/>
    </row>
    <row r="87" s="2" customFormat="1" ht="14.4" customHeight="1">
      <c r="A87" s="39"/>
      <c r="B87" s="40"/>
      <c r="C87" s="41"/>
      <c r="D87" s="41"/>
      <c r="E87" s="170" t="str">
        <f>E7</f>
        <v>Sociální investice 2020</v>
      </c>
      <c r="F87" s="33"/>
      <c r="G87" s="33"/>
      <c r="H87" s="33"/>
      <c r="I87" s="41"/>
      <c r="J87" s="41"/>
      <c r="K87" s="41"/>
      <c r="L87" s="145"/>
      <c r="S87" s="39"/>
      <c r="T87" s="39"/>
      <c r="U87" s="39"/>
      <c r="V87" s="39"/>
      <c r="W87" s="39"/>
      <c r="X87" s="39"/>
      <c r="Y87" s="39"/>
      <c r="Z87" s="39"/>
      <c r="AA87" s="39"/>
      <c r="AB87" s="39"/>
      <c r="AC87" s="39"/>
      <c r="AD87" s="39"/>
      <c r="AE87" s="39"/>
    </row>
    <row r="88" s="1" customFormat="1" ht="12" customHeight="1">
      <c r="B88" s="22"/>
      <c r="C88" s="33" t="s">
        <v>173</v>
      </c>
      <c r="D88" s="23"/>
      <c r="E88" s="23"/>
      <c r="F88" s="23"/>
      <c r="G88" s="23"/>
      <c r="H88" s="23"/>
      <c r="I88" s="23"/>
      <c r="J88" s="23"/>
      <c r="K88" s="23"/>
      <c r="L88" s="21"/>
    </row>
    <row r="89" s="2" customFormat="1" ht="14.4" customHeight="1">
      <c r="A89" s="39"/>
      <c r="B89" s="40"/>
      <c r="C89" s="41"/>
      <c r="D89" s="41"/>
      <c r="E89" s="170" t="s">
        <v>3902</v>
      </c>
      <c r="F89" s="41"/>
      <c r="G89" s="41"/>
      <c r="H89" s="41"/>
      <c r="I89" s="41"/>
      <c r="J89" s="41"/>
      <c r="K89" s="41"/>
      <c r="L89" s="145"/>
      <c r="S89" s="39"/>
      <c r="T89" s="39"/>
      <c r="U89" s="39"/>
      <c r="V89" s="39"/>
      <c r="W89" s="39"/>
      <c r="X89" s="39"/>
      <c r="Y89" s="39"/>
      <c r="Z89" s="39"/>
      <c r="AA89" s="39"/>
      <c r="AB89" s="39"/>
      <c r="AC89" s="39"/>
      <c r="AD89" s="39"/>
      <c r="AE89" s="39"/>
    </row>
    <row r="90" s="2" customFormat="1" ht="12" customHeight="1">
      <c r="A90" s="39"/>
      <c r="B90" s="40"/>
      <c r="C90" s="33" t="s">
        <v>175</v>
      </c>
      <c r="D90" s="41"/>
      <c r="E90" s="41"/>
      <c r="F90" s="41"/>
      <c r="G90" s="41"/>
      <c r="H90" s="41"/>
      <c r="I90" s="41"/>
      <c r="J90" s="41"/>
      <c r="K90" s="41"/>
      <c r="L90" s="145"/>
      <c r="S90" s="39"/>
      <c r="T90" s="39"/>
      <c r="U90" s="39"/>
      <c r="V90" s="39"/>
      <c r="W90" s="39"/>
      <c r="X90" s="39"/>
      <c r="Y90" s="39"/>
      <c r="Z90" s="39"/>
      <c r="AA90" s="39"/>
      <c r="AB90" s="39"/>
      <c r="AC90" s="39"/>
      <c r="AD90" s="39"/>
      <c r="AE90" s="39"/>
    </row>
    <row r="91" s="2" customFormat="1" ht="14.4" customHeight="1">
      <c r="A91" s="39"/>
      <c r="B91" s="40"/>
      <c r="C91" s="41"/>
      <c r="D91" s="41"/>
      <c r="E91" s="70" t="str">
        <f>E11</f>
        <v>001 - předsíň WC páni</v>
      </c>
      <c r="F91" s="41"/>
      <c r="G91" s="41"/>
      <c r="H91" s="41"/>
      <c r="I91" s="41"/>
      <c r="J91" s="41"/>
      <c r="K91" s="41"/>
      <c r="L91" s="145"/>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145"/>
      <c r="S92" s="39"/>
      <c r="T92" s="39"/>
      <c r="U92" s="39"/>
      <c r="V92" s="39"/>
      <c r="W92" s="39"/>
      <c r="X92" s="39"/>
      <c r="Y92" s="39"/>
      <c r="Z92" s="39"/>
      <c r="AA92" s="39"/>
      <c r="AB92" s="39"/>
      <c r="AC92" s="39"/>
      <c r="AD92" s="39"/>
      <c r="AE92" s="39"/>
    </row>
    <row r="93" s="2" customFormat="1" ht="12" customHeight="1">
      <c r="A93" s="39"/>
      <c r="B93" s="40"/>
      <c r="C93" s="33" t="s">
        <v>21</v>
      </c>
      <c r="D93" s="41"/>
      <c r="E93" s="41"/>
      <c r="F93" s="28" t="str">
        <f>F14</f>
        <v xml:space="preserve"> </v>
      </c>
      <c r="G93" s="41"/>
      <c r="H93" s="41"/>
      <c r="I93" s="33" t="s">
        <v>23</v>
      </c>
      <c r="J93" s="73" t="str">
        <f>IF(J14="","",J14)</f>
        <v>27. 8. 2020</v>
      </c>
      <c r="K93" s="41"/>
      <c r="L93" s="145"/>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145"/>
      <c r="S94" s="39"/>
      <c r="T94" s="39"/>
      <c r="U94" s="39"/>
      <c r="V94" s="39"/>
      <c r="W94" s="39"/>
      <c r="X94" s="39"/>
      <c r="Y94" s="39"/>
      <c r="Z94" s="39"/>
      <c r="AA94" s="39"/>
      <c r="AB94" s="39"/>
      <c r="AC94" s="39"/>
      <c r="AD94" s="39"/>
      <c r="AE94" s="39"/>
    </row>
    <row r="95" s="2" customFormat="1" ht="15.6" customHeight="1">
      <c r="A95" s="39"/>
      <c r="B95" s="40"/>
      <c r="C95" s="33" t="s">
        <v>25</v>
      </c>
      <c r="D95" s="41"/>
      <c r="E95" s="41"/>
      <c r="F95" s="28" t="str">
        <f>E17</f>
        <v xml:space="preserve"> </v>
      </c>
      <c r="G95" s="41"/>
      <c r="H95" s="41"/>
      <c r="I95" s="33" t="s">
        <v>30</v>
      </c>
      <c r="J95" s="37" t="str">
        <f>E23</f>
        <v xml:space="preserve"> </v>
      </c>
      <c r="K95" s="41"/>
      <c r="L95" s="145"/>
      <c r="S95" s="39"/>
      <c r="T95" s="39"/>
      <c r="U95" s="39"/>
      <c r="V95" s="39"/>
      <c r="W95" s="39"/>
      <c r="X95" s="39"/>
      <c r="Y95" s="39"/>
      <c r="Z95" s="39"/>
      <c r="AA95" s="39"/>
      <c r="AB95" s="39"/>
      <c r="AC95" s="39"/>
      <c r="AD95" s="39"/>
      <c r="AE95" s="39"/>
    </row>
    <row r="96" s="2" customFormat="1" ht="15.6" customHeight="1">
      <c r="A96" s="39"/>
      <c r="B96" s="40"/>
      <c r="C96" s="33" t="s">
        <v>28</v>
      </c>
      <c r="D96" s="41"/>
      <c r="E96" s="41"/>
      <c r="F96" s="28" t="str">
        <f>IF(E20="","",E20)</f>
        <v>Vyplň údaj</v>
      </c>
      <c r="G96" s="41"/>
      <c r="H96" s="41"/>
      <c r="I96" s="33" t="s">
        <v>32</v>
      </c>
      <c r="J96" s="37" t="str">
        <f>E26</f>
        <v xml:space="preserve"> </v>
      </c>
      <c r="K96" s="41"/>
      <c r="L96" s="145"/>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145"/>
      <c r="S97" s="39"/>
      <c r="T97" s="39"/>
      <c r="U97" s="39"/>
      <c r="V97" s="39"/>
      <c r="W97" s="39"/>
      <c r="X97" s="39"/>
      <c r="Y97" s="39"/>
      <c r="Z97" s="39"/>
      <c r="AA97" s="39"/>
      <c r="AB97" s="39"/>
      <c r="AC97" s="39"/>
      <c r="AD97" s="39"/>
      <c r="AE97" s="39"/>
    </row>
    <row r="98" s="11" customFormat="1" ht="29.28" customHeight="1">
      <c r="A98" s="186"/>
      <c r="B98" s="187"/>
      <c r="C98" s="188" t="s">
        <v>202</v>
      </c>
      <c r="D98" s="189" t="s">
        <v>54</v>
      </c>
      <c r="E98" s="189" t="s">
        <v>50</v>
      </c>
      <c r="F98" s="189" t="s">
        <v>51</v>
      </c>
      <c r="G98" s="189" t="s">
        <v>203</v>
      </c>
      <c r="H98" s="189" t="s">
        <v>204</v>
      </c>
      <c r="I98" s="189" t="s">
        <v>205</v>
      </c>
      <c r="J98" s="189" t="s">
        <v>179</v>
      </c>
      <c r="K98" s="190" t="s">
        <v>206</v>
      </c>
      <c r="L98" s="191"/>
      <c r="M98" s="93" t="s">
        <v>19</v>
      </c>
      <c r="N98" s="94" t="s">
        <v>39</v>
      </c>
      <c r="O98" s="94" t="s">
        <v>207</v>
      </c>
      <c r="P98" s="94" t="s">
        <v>208</v>
      </c>
      <c r="Q98" s="94" t="s">
        <v>209</v>
      </c>
      <c r="R98" s="94" t="s">
        <v>210</v>
      </c>
      <c r="S98" s="94" t="s">
        <v>211</v>
      </c>
      <c r="T98" s="95" t="s">
        <v>212</v>
      </c>
      <c r="U98" s="186"/>
      <c r="V98" s="186"/>
      <c r="W98" s="186"/>
      <c r="X98" s="186"/>
      <c r="Y98" s="186"/>
      <c r="Z98" s="186"/>
      <c r="AA98" s="186"/>
      <c r="AB98" s="186"/>
      <c r="AC98" s="186"/>
      <c r="AD98" s="186"/>
      <c r="AE98" s="186"/>
    </row>
    <row r="99" s="2" customFormat="1" ht="22.8" customHeight="1">
      <c r="A99" s="39"/>
      <c r="B99" s="40"/>
      <c r="C99" s="100" t="s">
        <v>213</v>
      </c>
      <c r="D99" s="41"/>
      <c r="E99" s="41"/>
      <c r="F99" s="41"/>
      <c r="G99" s="41"/>
      <c r="H99" s="41"/>
      <c r="I99" s="41"/>
      <c r="J99" s="192">
        <f>BK99</f>
        <v>0</v>
      </c>
      <c r="K99" s="41"/>
      <c r="L99" s="45"/>
      <c r="M99" s="96"/>
      <c r="N99" s="193"/>
      <c r="O99" s="97"/>
      <c r="P99" s="194">
        <f>P100+P129</f>
        <v>0</v>
      </c>
      <c r="Q99" s="97"/>
      <c r="R99" s="194">
        <f>R100+R129</f>
        <v>1.427103</v>
      </c>
      <c r="S99" s="97"/>
      <c r="T99" s="195">
        <f>T100+T129</f>
        <v>1.1561980000000001</v>
      </c>
      <c r="U99" s="39"/>
      <c r="V99" s="39"/>
      <c r="W99" s="39"/>
      <c r="X99" s="39"/>
      <c r="Y99" s="39"/>
      <c r="Z99" s="39"/>
      <c r="AA99" s="39"/>
      <c r="AB99" s="39"/>
      <c r="AC99" s="39"/>
      <c r="AD99" s="39"/>
      <c r="AE99" s="39"/>
      <c r="AT99" s="18" t="s">
        <v>68</v>
      </c>
      <c r="AU99" s="18" t="s">
        <v>180</v>
      </c>
      <c r="BK99" s="196">
        <f>BK100+BK129</f>
        <v>0</v>
      </c>
    </row>
    <row r="100" s="12" customFormat="1" ht="25.92" customHeight="1">
      <c r="A100" s="12"/>
      <c r="B100" s="197"/>
      <c r="C100" s="198"/>
      <c r="D100" s="199" t="s">
        <v>68</v>
      </c>
      <c r="E100" s="200" t="s">
        <v>214</v>
      </c>
      <c r="F100" s="200" t="s">
        <v>215</v>
      </c>
      <c r="G100" s="198"/>
      <c r="H100" s="198"/>
      <c r="I100" s="201"/>
      <c r="J100" s="202">
        <f>BK100</f>
        <v>0</v>
      </c>
      <c r="K100" s="198"/>
      <c r="L100" s="203"/>
      <c r="M100" s="204"/>
      <c r="N100" s="205"/>
      <c r="O100" s="205"/>
      <c r="P100" s="206">
        <f>P101+P106+P116+P126</f>
        <v>0</v>
      </c>
      <c r="Q100" s="205"/>
      <c r="R100" s="206">
        <f>R101+R106+R116+R126</f>
        <v>0.79520000000000002</v>
      </c>
      <c r="S100" s="205"/>
      <c r="T100" s="207">
        <f>T101+T106+T116+T126</f>
        <v>0.76400000000000001</v>
      </c>
      <c r="U100" s="12"/>
      <c r="V100" s="12"/>
      <c r="W100" s="12"/>
      <c r="X100" s="12"/>
      <c r="Y100" s="12"/>
      <c r="Z100" s="12"/>
      <c r="AA100" s="12"/>
      <c r="AB100" s="12"/>
      <c r="AC100" s="12"/>
      <c r="AD100" s="12"/>
      <c r="AE100" s="12"/>
      <c r="AR100" s="208" t="s">
        <v>76</v>
      </c>
      <c r="AT100" s="209" t="s">
        <v>68</v>
      </c>
      <c r="AU100" s="209" t="s">
        <v>69</v>
      </c>
      <c r="AY100" s="208" t="s">
        <v>216</v>
      </c>
      <c r="BK100" s="210">
        <f>BK101+BK106+BK116+BK126</f>
        <v>0</v>
      </c>
    </row>
    <row r="101" s="12" customFormat="1" ht="22.8" customHeight="1">
      <c r="A101" s="12"/>
      <c r="B101" s="197"/>
      <c r="C101" s="198"/>
      <c r="D101" s="199" t="s">
        <v>68</v>
      </c>
      <c r="E101" s="211" t="s">
        <v>217</v>
      </c>
      <c r="F101" s="211" t="s">
        <v>218</v>
      </c>
      <c r="G101" s="198"/>
      <c r="H101" s="198"/>
      <c r="I101" s="201"/>
      <c r="J101" s="212">
        <f>BK101</f>
        <v>0</v>
      </c>
      <c r="K101" s="198"/>
      <c r="L101" s="203"/>
      <c r="M101" s="204"/>
      <c r="N101" s="205"/>
      <c r="O101" s="205"/>
      <c r="P101" s="206">
        <f>SUM(P102:P105)</f>
        <v>0</v>
      </c>
      <c r="Q101" s="205"/>
      <c r="R101" s="206">
        <f>SUM(R102:R105)</f>
        <v>0.79520000000000002</v>
      </c>
      <c r="S101" s="205"/>
      <c r="T101" s="207">
        <f>SUM(T102:T105)</f>
        <v>0</v>
      </c>
      <c r="U101" s="12"/>
      <c r="V101" s="12"/>
      <c r="W101" s="12"/>
      <c r="X101" s="12"/>
      <c r="Y101" s="12"/>
      <c r="Z101" s="12"/>
      <c r="AA101" s="12"/>
      <c r="AB101" s="12"/>
      <c r="AC101" s="12"/>
      <c r="AD101" s="12"/>
      <c r="AE101" s="12"/>
      <c r="AR101" s="208" t="s">
        <v>76</v>
      </c>
      <c r="AT101" s="209" t="s">
        <v>68</v>
      </c>
      <c r="AU101" s="209" t="s">
        <v>76</v>
      </c>
      <c r="AY101" s="208" t="s">
        <v>216</v>
      </c>
      <c r="BK101" s="210">
        <f>SUM(BK102:BK105)</f>
        <v>0</v>
      </c>
    </row>
    <row r="102" s="2" customFormat="1" ht="22.2" customHeight="1">
      <c r="A102" s="39"/>
      <c r="B102" s="40"/>
      <c r="C102" s="213" t="s">
        <v>76</v>
      </c>
      <c r="D102" s="213" t="s">
        <v>219</v>
      </c>
      <c r="E102" s="214" t="s">
        <v>220</v>
      </c>
      <c r="F102" s="215" t="s">
        <v>221</v>
      </c>
      <c r="G102" s="216" t="s">
        <v>222</v>
      </c>
      <c r="H102" s="217">
        <v>28</v>
      </c>
      <c r="I102" s="218"/>
      <c r="J102" s="219">
        <f>ROUND(I102*H102,2)</f>
        <v>0</v>
      </c>
      <c r="K102" s="215" t="s">
        <v>223</v>
      </c>
      <c r="L102" s="45"/>
      <c r="M102" s="220" t="s">
        <v>19</v>
      </c>
      <c r="N102" s="221" t="s">
        <v>40</v>
      </c>
      <c r="O102" s="85"/>
      <c r="P102" s="222">
        <f>O102*H102</f>
        <v>0</v>
      </c>
      <c r="Q102" s="222">
        <v>0.028400000000000002</v>
      </c>
      <c r="R102" s="222">
        <f>Q102*H102</f>
        <v>0.79520000000000002</v>
      </c>
      <c r="S102" s="222">
        <v>0</v>
      </c>
      <c r="T102" s="223">
        <f>S102*H102</f>
        <v>0</v>
      </c>
      <c r="U102" s="39"/>
      <c r="V102" s="39"/>
      <c r="W102" s="39"/>
      <c r="X102" s="39"/>
      <c r="Y102" s="39"/>
      <c r="Z102" s="39"/>
      <c r="AA102" s="39"/>
      <c r="AB102" s="39"/>
      <c r="AC102" s="39"/>
      <c r="AD102" s="39"/>
      <c r="AE102" s="39"/>
      <c r="AR102" s="224" t="s">
        <v>224</v>
      </c>
      <c r="AT102" s="224" t="s">
        <v>219</v>
      </c>
      <c r="AU102" s="224" t="s">
        <v>78</v>
      </c>
      <c r="AY102" s="18" t="s">
        <v>216</v>
      </c>
      <c r="BE102" s="225">
        <f>IF(N102="základní",J102,0)</f>
        <v>0</v>
      </c>
      <c r="BF102" s="225">
        <f>IF(N102="snížená",J102,0)</f>
        <v>0</v>
      </c>
      <c r="BG102" s="225">
        <f>IF(N102="zákl. přenesená",J102,0)</f>
        <v>0</v>
      </c>
      <c r="BH102" s="225">
        <f>IF(N102="sníž. přenesená",J102,0)</f>
        <v>0</v>
      </c>
      <c r="BI102" s="225">
        <f>IF(N102="nulová",J102,0)</f>
        <v>0</v>
      </c>
      <c r="BJ102" s="18" t="s">
        <v>76</v>
      </c>
      <c r="BK102" s="225">
        <f>ROUND(I102*H102,2)</f>
        <v>0</v>
      </c>
      <c r="BL102" s="18" t="s">
        <v>224</v>
      </c>
      <c r="BM102" s="224" t="s">
        <v>3904</v>
      </c>
    </row>
    <row r="103" s="2" customFormat="1">
      <c r="A103" s="39"/>
      <c r="B103" s="40"/>
      <c r="C103" s="41"/>
      <c r="D103" s="226" t="s">
        <v>226</v>
      </c>
      <c r="E103" s="41"/>
      <c r="F103" s="227" t="s">
        <v>227</v>
      </c>
      <c r="G103" s="41"/>
      <c r="H103" s="41"/>
      <c r="I103" s="228"/>
      <c r="J103" s="41"/>
      <c r="K103" s="41"/>
      <c r="L103" s="45"/>
      <c r="M103" s="229"/>
      <c r="N103" s="230"/>
      <c r="O103" s="85"/>
      <c r="P103" s="85"/>
      <c r="Q103" s="85"/>
      <c r="R103" s="85"/>
      <c r="S103" s="85"/>
      <c r="T103" s="86"/>
      <c r="U103" s="39"/>
      <c r="V103" s="39"/>
      <c r="W103" s="39"/>
      <c r="X103" s="39"/>
      <c r="Y103" s="39"/>
      <c r="Z103" s="39"/>
      <c r="AA103" s="39"/>
      <c r="AB103" s="39"/>
      <c r="AC103" s="39"/>
      <c r="AD103" s="39"/>
      <c r="AE103" s="39"/>
      <c r="AT103" s="18" t="s">
        <v>226</v>
      </c>
      <c r="AU103" s="18" t="s">
        <v>78</v>
      </c>
    </row>
    <row r="104" s="13" customFormat="1">
      <c r="A104" s="13"/>
      <c r="B104" s="231"/>
      <c r="C104" s="232"/>
      <c r="D104" s="226" t="s">
        <v>228</v>
      </c>
      <c r="E104" s="233" t="s">
        <v>19</v>
      </c>
      <c r="F104" s="234" t="s">
        <v>3905</v>
      </c>
      <c r="G104" s="232"/>
      <c r="H104" s="235">
        <v>28</v>
      </c>
      <c r="I104" s="236"/>
      <c r="J104" s="232"/>
      <c r="K104" s="232"/>
      <c r="L104" s="237"/>
      <c r="M104" s="238"/>
      <c r="N104" s="239"/>
      <c r="O104" s="239"/>
      <c r="P104" s="239"/>
      <c r="Q104" s="239"/>
      <c r="R104" s="239"/>
      <c r="S104" s="239"/>
      <c r="T104" s="240"/>
      <c r="U104" s="13"/>
      <c r="V104" s="13"/>
      <c r="W104" s="13"/>
      <c r="X104" s="13"/>
      <c r="Y104" s="13"/>
      <c r="Z104" s="13"/>
      <c r="AA104" s="13"/>
      <c r="AB104" s="13"/>
      <c r="AC104" s="13"/>
      <c r="AD104" s="13"/>
      <c r="AE104" s="13"/>
      <c r="AT104" s="241" t="s">
        <v>228</v>
      </c>
      <c r="AU104" s="241" t="s">
        <v>78</v>
      </c>
      <c r="AV104" s="13" t="s">
        <v>78</v>
      </c>
      <c r="AW104" s="13" t="s">
        <v>31</v>
      </c>
      <c r="AX104" s="13" t="s">
        <v>69</v>
      </c>
      <c r="AY104" s="241" t="s">
        <v>216</v>
      </c>
    </row>
    <row r="105" s="14" customFormat="1">
      <c r="A105" s="14"/>
      <c r="B105" s="242"/>
      <c r="C105" s="243"/>
      <c r="D105" s="226" t="s">
        <v>228</v>
      </c>
      <c r="E105" s="244" t="s">
        <v>19</v>
      </c>
      <c r="F105" s="245" t="s">
        <v>231</v>
      </c>
      <c r="G105" s="243"/>
      <c r="H105" s="246">
        <v>28</v>
      </c>
      <c r="I105" s="247"/>
      <c r="J105" s="243"/>
      <c r="K105" s="243"/>
      <c r="L105" s="248"/>
      <c r="M105" s="249"/>
      <c r="N105" s="250"/>
      <c r="O105" s="250"/>
      <c r="P105" s="250"/>
      <c r="Q105" s="250"/>
      <c r="R105" s="250"/>
      <c r="S105" s="250"/>
      <c r="T105" s="251"/>
      <c r="U105" s="14"/>
      <c r="V105" s="14"/>
      <c r="W105" s="14"/>
      <c r="X105" s="14"/>
      <c r="Y105" s="14"/>
      <c r="Z105" s="14"/>
      <c r="AA105" s="14"/>
      <c r="AB105" s="14"/>
      <c r="AC105" s="14"/>
      <c r="AD105" s="14"/>
      <c r="AE105" s="14"/>
      <c r="AT105" s="252" t="s">
        <v>228</v>
      </c>
      <c r="AU105" s="252" t="s">
        <v>78</v>
      </c>
      <c r="AV105" s="14" t="s">
        <v>224</v>
      </c>
      <c r="AW105" s="14" t="s">
        <v>31</v>
      </c>
      <c r="AX105" s="14" t="s">
        <v>76</v>
      </c>
      <c r="AY105" s="252" t="s">
        <v>216</v>
      </c>
    </row>
    <row r="106" s="12" customFormat="1" ht="22.8" customHeight="1">
      <c r="A106" s="12"/>
      <c r="B106" s="197"/>
      <c r="C106" s="198"/>
      <c r="D106" s="199" t="s">
        <v>68</v>
      </c>
      <c r="E106" s="211" t="s">
        <v>232</v>
      </c>
      <c r="F106" s="211" t="s">
        <v>233</v>
      </c>
      <c r="G106" s="198"/>
      <c r="H106" s="198"/>
      <c r="I106" s="201"/>
      <c r="J106" s="212">
        <f>BK106</f>
        <v>0</v>
      </c>
      <c r="K106" s="198"/>
      <c r="L106" s="203"/>
      <c r="M106" s="204"/>
      <c r="N106" s="205"/>
      <c r="O106" s="205"/>
      <c r="P106" s="206">
        <f>SUM(P107:P115)</f>
        <v>0</v>
      </c>
      <c r="Q106" s="205"/>
      <c r="R106" s="206">
        <f>SUM(R107:R115)</f>
        <v>0</v>
      </c>
      <c r="S106" s="205"/>
      <c r="T106" s="207">
        <f>SUM(T107:T115)</f>
        <v>0.76400000000000001</v>
      </c>
      <c r="U106" s="12"/>
      <c r="V106" s="12"/>
      <c r="W106" s="12"/>
      <c r="X106" s="12"/>
      <c r="Y106" s="12"/>
      <c r="Z106" s="12"/>
      <c r="AA106" s="12"/>
      <c r="AB106" s="12"/>
      <c r="AC106" s="12"/>
      <c r="AD106" s="12"/>
      <c r="AE106" s="12"/>
      <c r="AR106" s="208" t="s">
        <v>76</v>
      </c>
      <c r="AT106" s="209" t="s">
        <v>68</v>
      </c>
      <c r="AU106" s="209" t="s">
        <v>76</v>
      </c>
      <c r="AY106" s="208" t="s">
        <v>216</v>
      </c>
      <c r="BK106" s="210">
        <f>SUM(BK107:BK115)</f>
        <v>0</v>
      </c>
    </row>
    <row r="107" s="2" customFormat="1" ht="22.2" customHeight="1">
      <c r="A107" s="39"/>
      <c r="B107" s="40"/>
      <c r="C107" s="213" t="s">
        <v>78</v>
      </c>
      <c r="D107" s="213" t="s">
        <v>219</v>
      </c>
      <c r="E107" s="214" t="s">
        <v>240</v>
      </c>
      <c r="F107" s="215" t="s">
        <v>241</v>
      </c>
      <c r="G107" s="216" t="s">
        <v>222</v>
      </c>
      <c r="H107" s="217">
        <v>28</v>
      </c>
      <c r="I107" s="218"/>
      <c r="J107" s="219">
        <f>ROUND(I107*H107,2)</f>
        <v>0</v>
      </c>
      <c r="K107" s="215" t="s">
        <v>223</v>
      </c>
      <c r="L107" s="45"/>
      <c r="M107" s="220" t="s">
        <v>19</v>
      </c>
      <c r="N107" s="221" t="s">
        <v>40</v>
      </c>
      <c r="O107" s="85"/>
      <c r="P107" s="222">
        <f>O107*H107</f>
        <v>0</v>
      </c>
      <c r="Q107" s="222">
        <v>0</v>
      </c>
      <c r="R107" s="222">
        <f>Q107*H107</f>
        <v>0</v>
      </c>
      <c r="S107" s="222">
        <v>0.02</v>
      </c>
      <c r="T107" s="223">
        <f>S107*H107</f>
        <v>0.56000000000000005</v>
      </c>
      <c r="U107" s="39"/>
      <c r="V107" s="39"/>
      <c r="W107" s="39"/>
      <c r="X107" s="39"/>
      <c r="Y107" s="39"/>
      <c r="Z107" s="39"/>
      <c r="AA107" s="39"/>
      <c r="AB107" s="39"/>
      <c r="AC107" s="39"/>
      <c r="AD107" s="39"/>
      <c r="AE107" s="39"/>
      <c r="AR107" s="224" t="s">
        <v>224</v>
      </c>
      <c r="AT107" s="224" t="s">
        <v>219</v>
      </c>
      <c r="AU107" s="224" t="s">
        <v>78</v>
      </c>
      <c r="AY107" s="18" t="s">
        <v>216</v>
      </c>
      <c r="BE107" s="225">
        <f>IF(N107="základní",J107,0)</f>
        <v>0</v>
      </c>
      <c r="BF107" s="225">
        <f>IF(N107="snížená",J107,0)</f>
        <v>0</v>
      </c>
      <c r="BG107" s="225">
        <f>IF(N107="zákl. přenesená",J107,0)</f>
        <v>0</v>
      </c>
      <c r="BH107" s="225">
        <f>IF(N107="sníž. přenesená",J107,0)</f>
        <v>0</v>
      </c>
      <c r="BI107" s="225">
        <f>IF(N107="nulová",J107,0)</f>
        <v>0</v>
      </c>
      <c r="BJ107" s="18" t="s">
        <v>76</v>
      </c>
      <c r="BK107" s="225">
        <f>ROUND(I107*H107,2)</f>
        <v>0</v>
      </c>
      <c r="BL107" s="18" t="s">
        <v>224</v>
      </c>
      <c r="BM107" s="224" t="s">
        <v>3906</v>
      </c>
    </row>
    <row r="108" s="2" customFormat="1">
      <c r="A108" s="39"/>
      <c r="B108" s="40"/>
      <c r="C108" s="41"/>
      <c r="D108" s="226" t="s">
        <v>226</v>
      </c>
      <c r="E108" s="41"/>
      <c r="F108" s="227" t="s">
        <v>243</v>
      </c>
      <c r="G108" s="41"/>
      <c r="H108" s="41"/>
      <c r="I108" s="228"/>
      <c r="J108" s="41"/>
      <c r="K108" s="41"/>
      <c r="L108" s="45"/>
      <c r="M108" s="229"/>
      <c r="N108" s="230"/>
      <c r="O108" s="85"/>
      <c r="P108" s="85"/>
      <c r="Q108" s="85"/>
      <c r="R108" s="85"/>
      <c r="S108" s="85"/>
      <c r="T108" s="86"/>
      <c r="U108" s="39"/>
      <c r="V108" s="39"/>
      <c r="W108" s="39"/>
      <c r="X108" s="39"/>
      <c r="Y108" s="39"/>
      <c r="Z108" s="39"/>
      <c r="AA108" s="39"/>
      <c r="AB108" s="39"/>
      <c r="AC108" s="39"/>
      <c r="AD108" s="39"/>
      <c r="AE108" s="39"/>
      <c r="AT108" s="18" t="s">
        <v>226</v>
      </c>
      <c r="AU108" s="18" t="s">
        <v>78</v>
      </c>
    </row>
    <row r="109" s="13" customFormat="1">
      <c r="A109" s="13"/>
      <c r="B109" s="231"/>
      <c r="C109" s="232"/>
      <c r="D109" s="226" t="s">
        <v>228</v>
      </c>
      <c r="E109" s="233" t="s">
        <v>19</v>
      </c>
      <c r="F109" s="234" t="s">
        <v>3905</v>
      </c>
      <c r="G109" s="232"/>
      <c r="H109" s="235">
        <v>28</v>
      </c>
      <c r="I109" s="236"/>
      <c r="J109" s="232"/>
      <c r="K109" s="232"/>
      <c r="L109" s="237"/>
      <c r="M109" s="238"/>
      <c r="N109" s="239"/>
      <c r="O109" s="239"/>
      <c r="P109" s="239"/>
      <c r="Q109" s="239"/>
      <c r="R109" s="239"/>
      <c r="S109" s="239"/>
      <c r="T109" s="240"/>
      <c r="U109" s="13"/>
      <c r="V109" s="13"/>
      <c r="W109" s="13"/>
      <c r="X109" s="13"/>
      <c r="Y109" s="13"/>
      <c r="Z109" s="13"/>
      <c r="AA109" s="13"/>
      <c r="AB109" s="13"/>
      <c r="AC109" s="13"/>
      <c r="AD109" s="13"/>
      <c r="AE109" s="13"/>
      <c r="AT109" s="241" t="s">
        <v>228</v>
      </c>
      <c r="AU109" s="241" t="s">
        <v>78</v>
      </c>
      <c r="AV109" s="13" t="s">
        <v>78</v>
      </c>
      <c r="AW109" s="13" t="s">
        <v>31</v>
      </c>
      <c r="AX109" s="13" t="s">
        <v>69</v>
      </c>
      <c r="AY109" s="241" t="s">
        <v>216</v>
      </c>
    </row>
    <row r="110" s="14" customFormat="1">
      <c r="A110" s="14"/>
      <c r="B110" s="242"/>
      <c r="C110" s="243"/>
      <c r="D110" s="226" t="s">
        <v>228</v>
      </c>
      <c r="E110" s="244" t="s">
        <v>19</v>
      </c>
      <c r="F110" s="245" t="s">
        <v>231</v>
      </c>
      <c r="G110" s="243"/>
      <c r="H110" s="246">
        <v>28</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228</v>
      </c>
      <c r="AU110" s="252" t="s">
        <v>78</v>
      </c>
      <c r="AV110" s="14" t="s">
        <v>224</v>
      </c>
      <c r="AW110" s="14" t="s">
        <v>31</v>
      </c>
      <c r="AX110" s="14" t="s">
        <v>76</v>
      </c>
      <c r="AY110" s="252" t="s">
        <v>216</v>
      </c>
    </row>
    <row r="111" s="2" customFormat="1" ht="22.2" customHeight="1">
      <c r="A111" s="39"/>
      <c r="B111" s="40"/>
      <c r="C111" s="213" t="s">
        <v>239</v>
      </c>
      <c r="D111" s="213" t="s">
        <v>219</v>
      </c>
      <c r="E111" s="214" t="s">
        <v>244</v>
      </c>
      <c r="F111" s="215" t="s">
        <v>245</v>
      </c>
      <c r="G111" s="216" t="s">
        <v>222</v>
      </c>
      <c r="H111" s="217">
        <v>3</v>
      </c>
      <c r="I111" s="218"/>
      <c r="J111" s="219">
        <f>ROUND(I111*H111,2)</f>
        <v>0</v>
      </c>
      <c r="K111" s="215" t="s">
        <v>223</v>
      </c>
      <c r="L111" s="45"/>
      <c r="M111" s="220" t="s">
        <v>19</v>
      </c>
      <c r="N111" s="221" t="s">
        <v>40</v>
      </c>
      <c r="O111" s="85"/>
      <c r="P111" s="222">
        <f>O111*H111</f>
        <v>0</v>
      </c>
      <c r="Q111" s="222">
        <v>0</v>
      </c>
      <c r="R111" s="222">
        <f>Q111*H111</f>
        <v>0</v>
      </c>
      <c r="S111" s="222">
        <v>0.068000000000000005</v>
      </c>
      <c r="T111" s="223">
        <f>S111*H111</f>
        <v>0.20400000000000002</v>
      </c>
      <c r="U111" s="39"/>
      <c r="V111" s="39"/>
      <c r="W111" s="39"/>
      <c r="X111" s="39"/>
      <c r="Y111" s="39"/>
      <c r="Z111" s="39"/>
      <c r="AA111" s="39"/>
      <c r="AB111" s="39"/>
      <c r="AC111" s="39"/>
      <c r="AD111" s="39"/>
      <c r="AE111" s="39"/>
      <c r="AR111" s="224" t="s">
        <v>224</v>
      </c>
      <c r="AT111" s="224" t="s">
        <v>219</v>
      </c>
      <c r="AU111" s="224" t="s">
        <v>78</v>
      </c>
      <c r="AY111" s="18" t="s">
        <v>216</v>
      </c>
      <c r="BE111" s="225">
        <f>IF(N111="základní",J111,0)</f>
        <v>0</v>
      </c>
      <c r="BF111" s="225">
        <f>IF(N111="snížená",J111,0)</f>
        <v>0</v>
      </c>
      <c r="BG111" s="225">
        <f>IF(N111="zákl. přenesená",J111,0)</f>
        <v>0</v>
      </c>
      <c r="BH111" s="225">
        <f>IF(N111="sníž. přenesená",J111,0)</f>
        <v>0</v>
      </c>
      <c r="BI111" s="225">
        <f>IF(N111="nulová",J111,0)</f>
        <v>0</v>
      </c>
      <c r="BJ111" s="18" t="s">
        <v>76</v>
      </c>
      <c r="BK111" s="225">
        <f>ROUND(I111*H111,2)</f>
        <v>0</v>
      </c>
      <c r="BL111" s="18" t="s">
        <v>224</v>
      </c>
      <c r="BM111" s="224" t="s">
        <v>3907</v>
      </c>
    </row>
    <row r="112" s="2" customFormat="1">
      <c r="A112" s="39"/>
      <c r="B112" s="40"/>
      <c r="C112" s="41"/>
      <c r="D112" s="226" t="s">
        <v>226</v>
      </c>
      <c r="E112" s="41"/>
      <c r="F112" s="227" t="s">
        <v>247</v>
      </c>
      <c r="G112" s="41"/>
      <c r="H112" s="41"/>
      <c r="I112" s="228"/>
      <c r="J112" s="41"/>
      <c r="K112" s="41"/>
      <c r="L112" s="45"/>
      <c r="M112" s="229"/>
      <c r="N112" s="230"/>
      <c r="O112" s="85"/>
      <c r="P112" s="85"/>
      <c r="Q112" s="85"/>
      <c r="R112" s="85"/>
      <c r="S112" s="85"/>
      <c r="T112" s="86"/>
      <c r="U112" s="39"/>
      <c r="V112" s="39"/>
      <c r="W112" s="39"/>
      <c r="X112" s="39"/>
      <c r="Y112" s="39"/>
      <c r="Z112" s="39"/>
      <c r="AA112" s="39"/>
      <c r="AB112" s="39"/>
      <c r="AC112" s="39"/>
      <c r="AD112" s="39"/>
      <c r="AE112" s="39"/>
      <c r="AT112" s="18" t="s">
        <v>226</v>
      </c>
      <c r="AU112" s="18" t="s">
        <v>78</v>
      </c>
    </row>
    <row r="113" s="15" customFormat="1">
      <c r="A113" s="15"/>
      <c r="B113" s="253"/>
      <c r="C113" s="254"/>
      <c r="D113" s="226" t="s">
        <v>228</v>
      </c>
      <c r="E113" s="255" t="s">
        <v>19</v>
      </c>
      <c r="F113" s="256" t="s">
        <v>3908</v>
      </c>
      <c r="G113" s="254"/>
      <c r="H113" s="255" t="s">
        <v>19</v>
      </c>
      <c r="I113" s="257"/>
      <c r="J113" s="254"/>
      <c r="K113" s="254"/>
      <c r="L113" s="258"/>
      <c r="M113" s="259"/>
      <c r="N113" s="260"/>
      <c r="O113" s="260"/>
      <c r="P113" s="260"/>
      <c r="Q113" s="260"/>
      <c r="R113" s="260"/>
      <c r="S113" s="260"/>
      <c r="T113" s="261"/>
      <c r="U113" s="15"/>
      <c r="V113" s="15"/>
      <c r="W113" s="15"/>
      <c r="X113" s="15"/>
      <c r="Y113" s="15"/>
      <c r="Z113" s="15"/>
      <c r="AA113" s="15"/>
      <c r="AB113" s="15"/>
      <c r="AC113" s="15"/>
      <c r="AD113" s="15"/>
      <c r="AE113" s="15"/>
      <c r="AT113" s="262" t="s">
        <v>228</v>
      </c>
      <c r="AU113" s="262" t="s">
        <v>78</v>
      </c>
      <c r="AV113" s="15" t="s">
        <v>76</v>
      </c>
      <c r="AW113" s="15" t="s">
        <v>31</v>
      </c>
      <c r="AX113" s="15" t="s">
        <v>69</v>
      </c>
      <c r="AY113" s="262" t="s">
        <v>216</v>
      </c>
    </row>
    <row r="114" s="13" customFormat="1">
      <c r="A114" s="13"/>
      <c r="B114" s="231"/>
      <c r="C114" s="232"/>
      <c r="D114" s="226" t="s">
        <v>228</v>
      </c>
      <c r="E114" s="233" t="s">
        <v>19</v>
      </c>
      <c r="F114" s="234" t="s">
        <v>3909</v>
      </c>
      <c r="G114" s="232"/>
      <c r="H114" s="235">
        <v>3</v>
      </c>
      <c r="I114" s="236"/>
      <c r="J114" s="232"/>
      <c r="K114" s="232"/>
      <c r="L114" s="237"/>
      <c r="M114" s="238"/>
      <c r="N114" s="239"/>
      <c r="O114" s="239"/>
      <c r="P114" s="239"/>
      <c r="Q114" s="239"/>
      <c r="R114" s="239"/>
      <c r="S114" s="239"/>
      <c r="T114" s="240"/>
      <c r="U114" s="13"/>
      <c r="V114" s="13"/>
      <c r="W114" s="13"/>
      <c r="X114" s="13"/>
      <c r="Y114" s="13"/>
      <c r="Z114" s="13"/>
      <c r="AA114" s="13"/>
      <c r="AB114" s="13"/>
      <c r="AC114" s="13"/>
      <c r="AD114" s="13"/>
      <c r="AE114" s="13"/>
      <c r="AT114" s="241" t="s">
        <v>228</v>
      </c>
      <c r="AU114" s="241" t="s">
        <v>78</v>
      </c>
      <c r="AV114" s="13" t="s">
        <v>78</v>
      </c>
      <c r="AW114" s="13" t="s">
        <v>31</v>
      </c>
      <c r="AX114" s="13" t="s">
        <v>69</v>
      </c>
      <c r="AY114" s="241" t="s">
        <v>216</v>
      </c>
    </row>
    <row r="115" s="14" customFormat="1">
      <c r="A115" s="14"/>
      <c r="B115" s="242"/>
      <c r="C115" s="243"/>
      <c r="D115" s="226" t="s">
        <v>228</v>
      </c>
      <c r="E115" s="244" t="s">
        <v>19</v>
      </c>
      <c r="F115" s="245" t="s">
        <v>231</v>
      </c>
      <c r="G115" s="243"/>
      <c r="H115" s="246">
        <v>3</v>
      </c>
      <c r="I115" s="247"/>
      <c r="J115" s="243"/>
      <c r="K115" s="243"/>
      <c r="L115" s="248"/>
      <c r="M115" s="249"/>
      <c r="N115" s="250"/>
      <c r="O115" s="250"/>
      <c r="P115" s="250"/>
      <c r="Q115" s="250"/>
      <c r="R115" s="250"/>
      <c r="S115" s="250"/>
      <c r="T115" s="251"/>
      <c r="U115" s="14"/>
      <c r="V115" s="14"/>
      <c r="W115" s="14"/>
      <c r="X115" s="14"/>
      <c r="Y115" s="14"/>
      <c r="Z115" s="14"/>
      <c r="AA115" s="14"/>
      <c r="AB115" s="14"/>
      <c r="AC115" s="14"/>
      <c r="AD115" s="14"/>
      <c r="AE115" s="14"/>
      <c r="AT115" s="252" t="s">
        <v>228</v>
      </c>
      <c r="AU115" s="252" t="s">
        <v>78</v>
      </c>
      <c r="AV115" s="14" t="s">
        <v>224</v>
      </c>
      <c r="AW115" s="14" t="s">
        <v>31</v>
      </c>
      <c r="AX115" s="14" t="s">
        <v>76</v>
      </c>
      <c r="AY115" s="252" t="s">
        <v>216</v>
      </c>
    </row>
    <row r="116" s="12" customFormat="1" ht="22.8" customHeight="1">
      <c r="A116" s="12"/>
      <c r="B116" s="197"/>
      <c r="C116" s="198"/>
      <c r="D116" s="199" t="s">
        <v>68</v>
      </c>
      <c r="E116" s="211" t="s">
        <v>252</v>
      </c>
      <c r="F116" s="211" t="s">
        <v>253</v>
      </c>
      <c r="G116" s="198"/>
      <c r="H116" s="198"/>
      <c r="I116" s="201"/>
      <c r="J116" s="212">
        <f>BK116</f>
        <v>0</v>
      </c>
      <c r="K116" s="198"/>
      <c r="L116" s="203"/>
      <c r="M116" s="204"/>
      <c r="N116" s="205"/>
      <c r="O116" s="205"/>
      <c r="P116" s="206">
        <f>SUM(P117:P125)</f>
        <v>0</v>
      </c>
      <c r="Q116" s="205"/>
      <c r="R116" s="206">
        <f>SUM(R117:R125)</f>
        <v>0</v>
      </c>
      <c r="S116" s="205"/>
      <c r="T116" s="207">
        <f>SUM(T117:T125)</f>
        <v>0</v>
      </c>
      <c r="U116" s="12"/>
      <c r="V116" s="12"/>
      <c r="W116" s="12"/>
      <c r="X116" s="12"/>
      <c r="Y116" s="12"/>
      <c r="Z116" s="12"/>
      <c r="AA116" s="12"/>
      <c r="AB116" s="12"/>
      <c r="AC116" s="12"/>
      <c r="AD116" s="12"/>
      <c r="AE116" s="12"/>
      <c r="AR116" s="208" t="s">
        <v>76</v>
      </c>
      <c r="AT116" s="209" t="s">
        <v>68</v>
      </c>
      <c r="AU116" s="209" t="s">
        <v>76</v>
      </c>
      <c r="AY116" s="208" t="s">
        <v>216</v>
      </c>
      <c r="BK116" s="210">
        <f>SUM(BK117:BK125)</f>
        <v>0</v>
      </c>
    </row>
    <row r="117" s="2" customFormat="1" ht="22.2" customHeight="1">
      <c r="A117" s="39"/>
      <c r="B117" s="40"/>
      <c r="C117" s="213" t="s">
        <v>224</v>
      </c>
      <c r="D117" s="213" t="s">
        <v>219</v>
      </c>
      <c r="E117" s="214" t="s">
        <v>255</v>
      </c>
      <c r="F117" s="215" t="s">
        <v>256</v>
      </c>
      <c r="G117" s="216" t="s">
        <v>257</v>
      </c>
      <c r="H117" s="217">
        <v>1.1559999999999999</v>
      </c>
      <c r="I117" s="218"/>
      <c r="J117" s="219">
        <f>ROUND(I117*H117,2)</f>
        <v>0</v>
      </c>
      <c r="K117" s="215" t="s">
        <v>223</v>
      </c>
      <c r="L117" s="45"/>
      <c r="M117" s="220" t="s">
        <v>19</v>
      </c>
      <c r="N117" s="221" t="s">
        <v>40</v>
      </c>
      <c r="O117" s="85"/>
      <c r="P117" s="222">
        <f>O117*H117</f>
        <v>0</v>
      </c>
      <c r="Q117" s="222">
        <v>0</v>
      </c>
      <c r="R117" s="222">
        <f>Q117*H117</f>
        <v>0</v>
      </c>
      <c r="S117" s="222">
        <v>0</v>
      </c>
      <c r="T117" s="223">
        <f>S117*H117</f>
        <v>0</v>
      </c>
      <c r="U117" s="39"/>
      <c r="V117" s="39"/>
      <c r="W117" s="39"/>
      <c r="X117" s="39"/>
      <c r="Y117" s="39"/>
      <c r="Z117" s="39"/>
      <c r="AA117" s="39"/>
      <c r="AB117" s="39"/>
      <c r="AC117" s="39"/>
      <c r="AD117" s="39"/>
      <c r="AE117" s="39"/>
      <c r="AR117" s="224" t="s">
        <v>224</v>
      </c>
      <c r="AT117" s="224" t="s">
        <v>219</v>
      </c>
      <c r="AU117" s="224" t="s">
        <v>78</v>
      </c>
      <c r="AY117" s="18" t="s">
        <v>216</v>
      </c>
      <c r="BE117" s="225">
        <f>IF(N117="základní",J117,0)</f>
        <v>0</v>
      </c>
      <c r="BF117" s="225">
        <f>IF(N117="snížená",J117,0)</f>
        <v>0</v>
      </c>
      <c r="BG117" s="225">
        <f>IF(N117="zákl. přenesená",J117,0)</f>
        <v>0</v>
      </c>
      <c r="BH117" s="225">
        <f>IF(N117="sníž. přenesená",J117,0)</f>
        <v>0</v>
      </c>
      <c r="BI117" s="225">
        <f>IF(N117="nulová",J117,0)</f>
        <v>0</v>
      </c>
      <c r="BJ117" s="18" t="s">
        <v>76</v>
      </c>
      <c r="BK117" s="225">
        <f>ROUND(I117*H117,2)</f>
        <v>0</v>
      </c>
      <c r="BL117" s="18" t="s">
        <v>224</v>
      </c>
      <c r="BM117" s="224" t="s">
        <v>3910</v>
      </c>
    </row>
    <row r="118" s="2" customFormat="1">
      <c r="A118" s="39"/>
      <c r="B118" s="40"/>
      <c r="C118" s="41"/>
      <c r="D118" s="226" t="s">
        <v>226</v>
      </c>
      <c r="E118" s="41"/>
      <c r="F118" s="227" t="s">
        <v>259</v>
      </c>
      <c r="G118" s="41"/>
      <c r="H118" s="41"/>
      <c r="I118" s="228"/>
      <c r="J118" s="41"/>
      <c r="K118" s="41"/>
      <c r="L118" s="45"/>
      <c r="M118" s="229"/>
      <c r="N118" s="230"/>
      <c r="O118" s="85"/>
      <c r="P118" s="85"/>
      <c r="Q118" s="85"/>
      <c r="R118" s="85"/>
      <c r="S118" s="85"/>
      <c r="T118" s="86"/>
      <c r="U118" s="39"/>
      <c r="V118" s="39"/>
      <c r="W118" s="39"/>
      <c r="X118" s="39"/>
      <c r="Y118" s="39"/>
      <c r="Z118" s="39"/>
      <c r="AA118" s="39"/>
      <c r="AB118" s="39"/>
      <c r="AC118" s="39"/>
      <c r="AD118" s="39"/>
      <c r="AE118" s="39"/>
      <c r="AT118" s="18" t="s">
        <v>226</v>
      </c>
      <c r="AU118" s="18" t="s">
        <v>78</v>
      </c>
    </row>
    <row r="119" s="2" customFormat="1" ht="22.2" customHeight="1">
      <c r="A119" s="39"/>
      <c r="B119" s="40"/>
      <c r="C119" s="213" t="s">
        <v>254</v>
      </c>
      <c r="D119" s="213" t="s">
        <v>219</v>
      </c>
      <c r="E119" s="214" t="s">
        <v>260</v>
      </c>
      <c r="F119" s="215" t="s">
        <v>261</v>
      </c>
      <c r="G119" s="216" t="s">
        <v>257</v>
      </c>
      <c r="H119" s="217">
        <v>23.120000000000001</v>
      </c>
      <c r="I119" s="218"/>
      <c r="J119" s="219">
        <f>ROUND(I119*H119,2)</f>
        <v>0</v>
      </c>
      <c r="K119" s="215" t="s">
        <v>223</v>
      </c>
      <c r="L119" s="45"/>
      <c r="M119" s="220" t="s">
        <v>19</v>
      </c>
      <c r="N119" s="221" t="s">
        <v>40</v>
      </c>
      <c r="O119" s="85"/>
      <c r="P119" s="222">
        <f>O119*H119</f>
        <v>0</v>
      </c>
      <c r="Q119" s="222">
        <v>0</v>
      </c>
      <c r="R119" s="222">
        <f>Q119*H119</f>
        <v>0</v>
      </c>
      <c r="S119" s="222">
        <v>0</v>
      </c>
      <c r="T119" s="223">
        <f>S119*H119</f>
        <v>0</v>
      </c>
      <c r="U119" s="39"/>
      <c r="V119" s="39"/>
      <c r="W119" s="39"/>
      <c r="X119" s="39"/>
      <c r="Y119" s="39"/>
      <c r="Z119" s="39"/>
      <c r="AA119" s="39"/>
      <c r="AB119" s="39"/>
      <c r="AC119" s="39"/>
      <c r="AD119" s="39"/>
      <c r="AE119" s="39"/>
      <c r="AR119" s="224" t="s">
        <v>224</v>
      </c>
      <c r="AT119" s="224" t="s">
        <v>219</v>
      </c>
      <c r="AU119" s="224" t="s">
        <v>78</v>
      </c>
      <c r="AY119" s="18" t="s">
        <v>216</v>
      </c>
      <c r="BE119" s="225">
        <f>IF(N119="základní",J119,0)</f>
        <v>0</v>
      </c>
      <c r="BF119" s="225">
        <f>IF(N119="snížená",J119,0)</f>
        <v>0</v>
      </c>
      <c r="BG119" s="225">
        <f>IF(N119="zákl. přenesená",J119,0)</f>
        <v>0</v>
      </c>
      <c r="BH119" s="225">
        <f>IF(N119="sníž. přenesená",J119,0)</f>
        <v>0</v>
      </c>
      <c r="BI119" s="225">
        <f>IF(N119="nulová",J119,0)</f>
        <v>0</v>
      </c>
      <c r="BJ119" s="18" t="s">
        <v>76</v>
      </c>
      <c r="BK119" s="225">
        <f>ROUND(I119*H119,2)</f>
        <v>0</v>
      </c>
      <c r="BL119" s="18" t="s">
        <v>224</v>
      </c>
      <c r="BM119" s="224" t="s">
        <v>3911</v>
      </c>
    </row>
    <row r="120" s="2" customFormat="1">
      <c r="A120" s="39"/>
      <c r="B120" s="40"/>
      <c r="C120" s="41"/>
      <c r="D120" s="226" t="s">
        <v>226</v>
      </c>
      <c r="E120" s="41"/>
      <c r="F120" s="227" t="s">
        <v>263</v>
      </c>
      <c r="G120" s="41"/>
      <c r="H120" s="41"/>
      <c r="I120" s="228"/>
      <c r="J120" s="41"/>
      <c r="K120" s="41"/>
      <c r="L120" s="45"/>
      <c r="M120" s="229"/>
      <c r="N120" s="230"/>
      <c r="O120" s="85"/>
      <c r="P120" s="85"/>
      <c r="Q120" s="85"/>
      <c r="R120" s="85"/>
      <c r="S120" s="85"/>
      <c r="T120" s="86"/>
      <c r="U120" s="39"/>
      <c r="V120" s="39"/>
      <c r="W120" s="39"/>
      <c r="X120" s="39"/>
      <c r="Y120" s="39"/>
      <c r="Z120" s="39"/>
      <c r="AA120" s="39"/>
      <c r="AB120" s="39"/>
      <c r="AC120" s="39"/>
      <c r="AD120" s="39"/>
      <c r="AE120" s="39"/>
      <c r="AT120" s="18" t="s">
        <v>226</v>
      </c>
      <c r="AU120" s="18" t="s">
        <v>78</v>
      </c>
    </row>
    <row r="121" s="13" customFormat="1">
      <c r="A121" s="13"/>
      <c r="B121" s="231"/>
      <c r="C121" s="232"/>
      <c r="D121" s="226" t="s">
        <v>228</v>
      </c>
      <c r="E121" s="232"/>
      <c r="F121" s="234" t="s">
        <v>3912</v>
      </c>
      <c r="G121" s="232"/>
      <c r="H121" s="235">
        <v>23.120000000000001</v>
      </c>
      <c r="I121" s="236"/>
      <c r="J121" s="232"/>
      <c r="K121" s="232"/>
      <c r="L121" s="237"/>
      <c r="M121" s="238"/>
      <c r="N121" s="239"/>
      <c r="O121" s="239"/>
      <c r="P121" s="239"/>
      <c r="Q121" s="239"/>
      <c r="R121" s="239"/>
      <c r="S121" s="239"/>
      <c r="T121" s="240"/>
      <c r="U121" s="13"/>
      <c r="V121" s="13"/>
      <c r="W121" s="13"/>
      <c r="X121" s="13"/>
      <c r="Y121" s="13"/>
      <c r="Z121" s="13"/>
      <c r="AA121" s="13"/>
      <c r="AB121" s="13"/>
      <c r="AC121" s="13"/>
      <c r="AD121" s="13"/>
      <c r="AE121" s="13"/>
      <c r="AT121" s="241" t="s">
        <v>228</v>
      </c>
      <c r="AU121" s="241" t="s">
        <v>78</v>
      </c>
      <c r="AV121" s="13" t="s">
        <v>78</v>
      </c>
      <c r="AW121" s="13" t="s">
        <v>4</v>
      </c>
      <c r="AX121" s="13" t="s">
        <v>76</v>
      </c>
      <c r="AY121" s="241" t="s">
        <v>216</v>
      </c>
    </row>
    <row r="122" s="2" customFormat="1" ht="13.8" customHeight="1">
      <c r="A122" s="39"/>
      <c r="B122" s="40"/>
      <c r="C122" s="213" t="s">
        <v>217</v>
      </c>
      <c r="D122" s="213" t="s">
        <v>219</v>
      </c>
      <c r="E122" s="214" t="s">
        <v>266</v>
      </c>
      <c r="F122" s="215" t="s">
        <v>267</v>
      </c>
      <c r="G122" s="216" t="s">
        <v>257</v>
      </c>
      <c r="H122" s="217">
        <v>1.1559999999999999</v>
      </c>
      <c r="I122" s="218"/>
      <c r="J122" s="219">
        <f>ROUND(I122*H122,2)</f>
        <v>0</v>
      </c>
      <c r="K122" s="215" t="s">
        <v>223</v>
      </c>
      <c r="L122" s="45"/>
      <c r="M122" s="220" t="s">
        <v>19</v>
      </c>
      <c r="N122" s="221" t="s">
        <v>40</v>
      </c>
      <c r="O122" s="85"/>
      <c r="P122" s="222">
        <f>O122*H122</f>
        <v>0</v>
      </c>
      <c r="Q122" s="222">
        <v>0</v>
      </c>
      <c r="R122" s="222">
        <f>Q122*H122</f>
        <v>0</v>
      </c>
      <c r="S122" s="222">
        <v>0</v>
      </c>
      <c r="T122" s="223">
        <f>S122*H122</f>
        <v>0</v>
      </c>
      <c r="U122" s="39"/>
      <c r="V122" s="39"/>
      <c r="W122" s="39"/>
      <c r="X122" s="39"/>
      <c r="Y122" s="39"/>
      <c r="Z122" s="39"/>
      <c r="AA122" s="39"/>
      <c r="AB122" s="39"/>
      <c r="AC122" s="39"/>
      <c r="AD122" s="39"/>
      <c r="AE122" s="39"/>
      <c r="AR122" s="224" t="s">
        <v>224</v>
      </c>
      <c r="AT122" s="224" t="s">
        <v>219</v>
      </c>
      <c r="AU122" s="224" t="s">
        <v>78</v>
      </c>
      <c r="AY122" s="18" t="s">
        <v>216</v>
      </c>
      <c r="BE122" s="225">
        <f>IF(N122="základní",J122,0)</f>
        <v>0</v>
      </c>
      <c r="BF122" s="225">
        <f>IF(N122="snížená",J122,0)</f>
        <v>0</v>
      </c>
      <c r="BG122" s="225">
        <f>IF(N122="zákl. přenesená",J122,0)</f>
        <v>0</v>
      </c>
      <c r="BH122" s="225">
        <f>IF(N122="sníž. přenesená",J122,0)</f>
        <v>0</v>
      </c>
      <c r="BI122" s="225">
        <f>IF(N122="nulová",J122,0)</f>
        <v>0</v>
      </c>
      <c r="BJ122" s="18" t="s">
        <v>76</v>
      </c>
      <c r="BK122" s="225">
        <f>ROUND(I122*H122,2)</f>
        <v>0</v>
      </c>
      <c r="BL122" s="18" t="s">
        <v>224</v>
      </c>
      <c r="BM122" s="224" t="s">
        <v>3913</v>
      </c>
    </row>
    <row r="123" s="2" customFormat="1">
      <c r="A123" s="39"/>
      <c r="B123" s="40"/>
      <c r="C123" s="41"/>
      <c r="D123" s="226" t="s">
        <v>226</v>
      </c>
      <c r="E123" s="41"/>
      <c r="F123" s="227" t="s">
        <v>269</v>
      </c>
      <c r="G123" s="41"/>
      <c r="H123" s="41"/>
      <c r="I123" s="228"/>
      <c r="J123" s="41"/>
      <c r="K123" s="41"/>
      <c r="L123" s="45"/>
      <c r="M123" s="229"/>
      <c r="N123" s="230"/>
      <c r="O123" s="85"/>
      <c r="P123" s="85"/>
      <c r="Q123" s="85"/>
      <c r="R123" s="85"/>
      <c r="S123" s="85"/>
      <c r="T123" s="86"/>
      <c r="U123" s="39"/>
      <c r="V123" s="39"/>
      <c r="W123" s="39"/>
      <c r="X123" s="39"/>
      <c r="Y123" s="39"/>
      <c r="Z123" s="39"/>
      <c r="AA123" s="39"/>
      <c r="AB123" s="39"/>
      <c r="AC123" s="39"/>
      <c r="AD123" s="39"/>
      <c r="AE123" s="39"/>
      <c r="AT123" s="18" t="s">
        <v>226</v>
      </c>
      <c r="AU123" s="18" t="s">
        <v>78</v>
      </c>
    </row>
    <row r="124" s="2" customFormat="1" ht="22.2" customHeight="1">
      <c r="A124" s="39"/>
      <c r="B124" s="40"/>
      <c r="C124" s="213" t="s">
        <v>265</v>
      </c>
      <c r="D124" s="213" t="s">
        <v>219</v>
      </c>
      <c r="E124" s="214" t="s">
        <v>271</v>
      </c>
      <c r="F124" s="215" t="s">
        <v>272</v>
      </c>
      <c r="G124" s="216" t="s">
        <v>257</v>
      </c>
      <c r="H124" s="217">
        <v>1.1559999999999999</v>
      </c>
      <c r="I124" s="218"/>
      <c r="J124" s="219">
        <f>ROUND(I124*H124,2)</f>
        <v>0</v>
      </c>
      <c r="K124" s="215" t="s">
        <v>223</v>
      </c>
      <c r="L124" s="45"/>
      <c r="M124" s="220" t="s">
        <v>19</v>
      </c>
      <c r="N124" s="221" t="s">
        <v>40</v>
      </c>
      <c r="O124" s="85"/>
      <c r="P124" s="222">
        <f>O124*H124</f>
        <v>0</v>
      </c>
      <c r="Q124" s="222">
        <v>0</v>
      </c>
      <c r="R124" s="222">
        <f>Q124*H124</f>
        <v>0</v>
      </c>
      <c r="S124" s="222">
        <v>0</v>
      </c>
      <c r="T124" s="223">
        <f>S124*H124</f>
        <v>0</v>
      </c>
      <c r="U124" s="39"/>
      <c r="V124" s="39"/>
      <c r="W124" s="39"/>
      <c r="X124" s="39"/>
      <c r="Y124" s="39"/>
      <c r="Z124" s="39"/>
      <c r="AA124" s="39"/>
      <c r="AB124" s="39"/>
      <c r="AC124" s="39"/>
      <c r="AD124" s="39"/>
      <c r="AE124" s="39"/>
      <c r="AR124" s="224" t="s">
        <v>224</v>
      </c>
      <c r="AT124" s="224" t="s">
        <v>219</v>
      </c>
      <c r="AU124" s="224" t="s">
        <v>78</v>
      </c>
      <c r="AY124" s="18" t="s">
        <v>216</v>
      </c>
      <c r="BE124" s="225">
        <f>IF(N124="základní",J124,0)</f>
        <v>0</v>
      </c>
      <c r="BF124" s="225">
        <f>IF(N124="snížená",J124,0)</f>
        <v>0</v>
      </c>
      <c r="BG124" s="225">
        <f>IF(N124="zákl. přenesená",J124,0)</f>
        <v>0</v>
      </c>
      <c r="BH124" s="225">
        <f>IF(N124="sníž. přenesená",J124,0)</f>
        <v>0</v>
      </c>
      <c r="BI124" s="225">
        <f>IF(N124="nulová",J124,0)</f>
        <v>0</v>
      </c>
      <c r="BJ124" s="18" t="s">
        <v>76</v>
      </c>
      <c r="BK124" s="225">
        <f>ROUND(I124*H124,2)</f>
        <v>0</v>
      </c>
      <c r="BL124" s="18" t="s">
        <v>224</v>
      </c>
      <c r="BM124" s="224" t="s">
        <v>3914</v>
      </c>
    </row>
    <row r="125" s="2" customFormat="1">
      <c r="A125" s="39"/>
      <c r="B125" s="40"/>
      <c r="C125" s="41"/>
      <c r="D125" s="226" t="s">
        <v>226</v>
      </c>
      <c r="E125" s="41"/>
      <c r="F125" s="227" t="s">
        <v>274</v>
      </c>
      <c r="G125" s="41"/>
      <c r="H125" s="41"/>
      <c r="I125" s="228"/>
      <c r="J125" s="41"/>
      <c r="K125" s="41"/>
      <c r="L125" s="45"/>
      <c r="M125" s="229"/>
      <c r="N125" s="230"/>
      <c r="O125" s="85"/>
      <c r="P125" s="85"/>
      <c r="Q125" s="85"/>
      <c r="R125" s="85"/>
      <c r="S125" s="85"/>
      <c r="T125" s="86"/>
      <c r="U125" s="39"/>
      <c r="V125" s="39"/>
      <c r="W125" s="39"/>
      <c r="X125" s="39"/>
      <c r="Y125" s="39"/>
      <c r="Z125" s="39"/>
      <c r="AA125" s="39"/>
      <c r="AB125" s="39"/>
      <c r="AC125" s="39"/>
      <c r="AD125" s="39"/>
      <c r="AE125" s="39"/>
      <c r="AT125" s="18" t="s">
        <v>226</v>
      </c>
      <c r="AU125" s="18" t="s">
        <v>78</v>
      </c>
    </row>
    <row r="126" s="12" customFormat="1" ht="22.8" customHeight="1">
      <c r="A126" s="12"/>
      <c r="B126" s="197"/>
      <c r="C126" s="198"/>
      <c r="D126" s="199" t="s">
        <v>68</v>
      </c>
      <c r="E126" s="211" t="s">
        <v>275</v>
      </c>
      <c r="F126" s="211" t="s">
        <v>276</v>
      </c>
      <c r="G126" s="198"/>
      <c r="H126" s="198"/>
      <c r="I126" s="201"/>
      <c r="J126" s="212">
        <f>BK126</f>
        <v>0</v>
      </c>
      <c r="K126" s="198"/>
      <c r="L126" s="203"/>
      <c r="M126" s="204"/>
      <c r="N126" s="205"/>
      <c r="O126" s="205"/>
      <c r="P126" s="206">
        <f>SUM(P127:P128)</f>
        <v>0</v>
      </c>
      <c r="Q126" s="205"/>
      <c r="R126" s="206">
        <f>SUM(R127:R128)</f>
        <v>0</v>
      </c>
      <c r="S126" s="205"/>
      <c r="T126" s="207">
        <f>SUM(T127:T128)</f>
        <v>0</v>
      </c>
      <c r="U126" s="12"/>
      <c r="V126" s="12"/>
      <c r="W126" s="12"/>
      <c r="X126" s="12"/>
      <c r="Y126" s="12"/>
      <c r="Z126" s="12"/>
      <c r="AA126" s="12"/>
      <c r="AB126" s="12"/>
      <c r="AC126" s="12"/>
      <c r="AD126" s="12"/>
      <c r="AE126" s="12"/>
      <c r="AR126" s="208" t="s">
        <v>76</v>
      </c>
      <c r="AT126" s="209" t="s">
        <v>68</v>
      </c>
      <c r="AU126" s="209" t="s">
        <v>76</v>
      </c>
      <c r="AY126" s="208" t="s">
        <v>216</v>
      </c>
      <c r="BK126" s="210">
        <f>SUM(BK127:BK128)</f>
        <v>0</v>
      </c>
    </row>
    <row r="127" s="2" customFormat="1" ht="22.2" customHeight="1">
      <c r="A127" s="39"/>
      <c r="B127" s="40"/>
      <c r="C127" s="213" t="s">
        <v>270</v>
      </c>
      <c r="D127" s="213" t="s">
        <v>219</v>
      </c>
      <c r="E127" s="214" t="s">
        <v>277</v>
      </c>
      <c r="F127" s="215" t="s">
        <v>278</v>
      </c>
      <c r="G127" s="216" t="s">
        <v>257</v>
      </c>
      <c r="H127" s="217">
        <v>0.79500000000000004</v>
      </c>
      <c r="I127" s="218"/>
      <c r="J127" s="219">
        <f>ROUND(I127*H127,2)</f>
        <v>0</v>
      </c>
      <c r="K127" s="215" t="s">
        <v>223</v>
      </c>
      <c r="L127" s="45"/>
      <c r="M127" s="220" t="s">
        <v>19</v>
      </c>
      <c r="N127" s="221" t="s">
        <v>40</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224</v>
      </c>
      <c r="AT127" s="224" t="s">
        <v>219</v>
      </c>
      <c r="AU127" s="224" t="s">
        <v>78</v>
      </c>
      <c r="AY127" s="18" t="s">
        <v>216</v>
      </c>
      <c r="BE127" s="225">
        <f>IF(N127="základní",J127,0)</f>
        <v>0</v>
      </c>
      <c r="BF127" s="225">
        <f>IF(N127="snížená",J127,0)</f>
        <v>0</v>
      </c>
      <c r="BG127" s="225">
        <f>IF(N127="zákl. přenesená",J127,0)</f>
        <v>0</v>
      </c>
      <c r="BH127" s="225">
        <f>IF(N127="sníž. přenesená",J127,0)</f>
        <v>0</v>
      </c>
      <c r="BI127" s="225">
        <f>IF(N127="nulová",J127,0)</f>
        <v>0</v>
      </c>
      <c r="BJ127" s="18" t="s">
        <v>76</v>
      </c>
      <c r="BK127" s="225">
        <f>ROUND(I127*H127,2)</f>
        <v>0</v>
      </c>
      <c r="BL127" s="18" t="s">
        <v>224</v>
      </c>
      <c r="BM127" s="224" t="s">
        <v>3915</v>
      </c>
    </row>
    <row r="128" s="2" customFormat="1">
      <c r="A128" s="39"/>
      <c r="B128" s="40"/>
      <c r="C128" s="41"/>
      <c r="D128" s="226" t="s">
        <v>226</v>
      </c>
      <c r="E128" s="41"/>
      <c r="F128" s="227" t="s">
        <v>280</v>
      </c>
      <c r="G128" s="41"/>
      <c r="H128" s="41"/>
      <c r="I128" s="228"/>
      <c r="J128" s="41"/>
      <c r="K128" s="41"/>
      <c r="L128" s="45"/>
      <c r="M128" s="229"/>
      <c r="N128" s="230"/>
      <c r="O128" s="85"/>
      <c r="P128" s="85"/>
      <c r="Q128" s="85"/>
      <c r="R128" s="85"/>
      <c r="S128" s="85"/>
      <c r="T128" s="86"/>
      <c r="U128" s="39"/>
      <c r="V128" s="39"/>
      <c r="W128" s="39"/>
      <c r="X128" s="39"/>
      <c r="Y128" s="39"/>
      <c r="Z128" s="39"/>
      <c r="AA128" s="39"/>
      <c r="AB128" s="39"/>
      <c r="AC128" s="39"/>
      <c r="AD128" s="39"/>
      <c r="AE128" s="39"/>
      <c r="AT128" s="18" t="s">
        <v>226</v>
      </c>
      <c r="AU128" s="18" t="s">
        <v>78</v>
      </c>
    </row>
    <row r="129" s="12" customFormat="1" ht="25.92" customHeight="1">
      <c r="A129" s="12"/>
      <c r="B129" s="197"/>
      <c r="C129" s="198"/>
      <c r="D129" s="199" t="s">
        <v>68</v>
      </c>
      <c r="E129" s="200" t="s">
        <v>281</v>
      </c>
      <c r="F129" s="200" t="s">
        <v>282</v>
      </c>
      <c r="G129" s="198"/>
      <c r="H129" s="198"/>
      <c r="I129" s="201"/>
      <c r="J129" s="202">
        <f>BK129</f>
        <v>0</v>
      </c>
      <c r="K129" s="198"/>
      <c r="L129" s="203"/>
      <c r="M129" s="204"/>
      <c r="N129" s="205"/>
      <c r="O129" s="205"/>
      <c r="P129" s="206">
        <f>P130+P144+P162+P170+P181+P220+P247+P266</f>
        <v>0</v>
      </c>
      <c r="Q129" s="205"/>
      <c r="R129" s="206">
        <f>R130+R144+R162+R170+R181+R220+R247+R266</f>
        <v>0.63190299999999999</v>
      </c>
      <c r="S129" s="205"/>
      <c r="T129" s="207">
        <f>T130+T144+T162+T170+T181+T220+T247+T266</f>
        <v>0.39219799999999999</v>
      </c>
      <c r="U129" s="12"/>
      <c r="V129" s="12"/>
      <c r="W129" s="12"/>
      <c r="X129" s="12"/>
      <c r="Y129" s="12"/>
      <c r="Z129" s="12"/>
      <c r="AA129" s="12"/>
      <c r="AB129" s="12"/>
      <c r="AC129" s="12"/>
      <c r="AD129" s="12"/>
      <c r="AE129" s="12"/>
      <c r="AR129" s="208" t="s">
        <v>78</v>
      </c>
      <c r="AT129" s="209" t="s">
        <v>68</v>
      </c>
      <c r="AU129" s="209" t="s">
        <v>69</v>
      </c>
      <c r="AY129" s="208" t="s">
        <v>216</v>
      </c>
      <c r="BK129" s="210">
        <f>BK130+BK144+BK162+BK170+BK181+BK220+BK247+BK266</f>
        <v>0</v>
      </c>
    </row>
    <row r="130" s="12" customFormat="1" ht="22.8" customHeight="1">
      <c r="A130" s="12"/>
      <c r="B130" s="197"/>
      <c r="C130" s="198"/>
      <c r="D130" s="199" t="s">
        <v>68</v>
      </c>
      <c r="E130" s="211" t="s">
        <v>283</v>
      </c>
      <c r="F130" s="211" t="s">
        <v>284</v>
      </c>
      <c r="G130" s="198"/>
      <c r="H130" s="198"/>
      <c r="I130" s="201"/>
      <c r="J130" s="212">
        <f>BK130</f>
        <v>0</v>
      </c>
      <c r="K130" s="198"/>
      <c r="L130" s="203"/>
      <c r="M130" s="204"/>
      <c r="N130" s="205"/>
      <c r="O130" s="205"/>
      <c r="P130" s="206">
        <f>SUM(P131:P143)</f>
        <v>0</v>
      </c>
      <c r="Q130" s="205"/>
      <c r="R130" s="206">
        <f>SUM(R131:R143)</f>
        <v>0.00975</v>
      </c>
      <c r="S130" s="205"/>
      <c r="T130" s="207">
        <f>SUM(T131:T143)</f>
        <v>0</v>
      </c>
      <c r="U130" s="12"/>
      <c r="V130" s="12"/>
      <c r="W130" s="12"/>
      <c r="X130" s="12"/>
      <c r="Y130" s="12"/>
      <c r="Z130" s="12"/>
      <c r="AA130" s="12"/>
      <c r="AB130" s="12"/>
      <c r="AC130" s="12"/>
      <c r="AD130" s="12"/>
      <c r="AE130" s="12"/>
      <c r="AR130" s="208" t="s">
        <v>78</v>
      </c>
      <c r="AT130" s="209" t="s">
        <v>68</v>
      </c>
      <c r="AU130" s="209" t="s">
        <v>76</v>
      </c>
      <c r="AY130" s="208" t="s">
        <v>216</v>
      </c>
      <c r="BK130" s="210">
        <f>SUM(BK131:BK143)</f>
        <v>0</v>
      </c>
    </row>
    <row r="131" s="2" customFormat="1" ht="22.2" customHeight="1">
      <c r="A131" s="39"/>
      <c r="B131" s="40"/>
      <c r="C131" s="213" t="s">
        <v>232</v>
      </c>
      <c r="D131" s="213" t="s">
        <v>219</v>
      </c>
      <c r="E131" s="214" t="s">
        <v>285</v>
      </c>
      <c r="F131" s="215" t="s">
        <v>286</v>
      </c>
      <c r="G131" s="216" t="s">
        <v>222</v>
      </c>
      <c r="H131" s="217">
        <v>6.5</v>
      </c>
      <c r="I131" s="218"/>
      <c r="J131" s="219">
        <f>ROUND(I131*H131,2)</f>
        <v>0</v>
      </c>
      <c r="K131" s="215" t="s">
        <v>223</v>
      </c>
      <c r="L131" s="45"/>
      <c r="M131" s="220" t="s">
        <v>19</v>
      </c>
      <c r="N131" s="221" t="s">
        <v>40</v>
      </c>
      <c r="O131" s="85"/>
      <c r="P131" s="222">
        <f>O131*H131</f>
        <v>0</v>
      </c>
      <c r="Q131" s="222">
        <v>0</v>
      </c>
      <c r="R131" s="222">
        <f>Q131*H131</f>
        <v>0</v>
      </c>
      <c r="S131" s="222">
        <v>0</v>
      </c>
      <c r="T131" s="223">
        <f>S131*H131</f>
        <v>0</v>
      </c>
      <c r="U131" s="39"/>
      <c r="V131" s="39"/>
      <c r="W131" s="39"/>
      <c r="X131" s="39"/>
      <c r="Y131" s="39"/>
      <c r="Z131" s="39"/>
      <c r="AA131" s="39"/>
      <c r="AB131" s="39"/>
      <c r="AC131" s="39"/>
      <c r="AD131" s="39"/>
      <c r="AE131" s="39"/>
      <c r="AR131" s="224" t="s">
        <v>287</v>
      </c>
      <c r="AT131" s="224" t="s">
        <v>219</v>
      </c>
      <c r="AU131" s="224" t="s">
        <v>78</v>
      </c>
      <c r="AY131" s="18" t="s">
        <v>216</v>
      </c>
      <c r="BE131" s="225">
        <f>IF(N131="základní",J131,0)</f>
        <v>0</v>
      </c>
      <c r="BF131" s="225">
        <f>IF(N131="snížená",J131,0)</f>
        <v>0</v>
      </c>
      <c r="BG131" s="225">
        <f>IF(N131="zákl. přenesená",J131,0)</f>
        <v>0</v>
      </c>
      <c r="BH131" s="225">
        <f>IF(N131="sníž. přenesená",J131,0)</f>
        <v>0</v>
      </c>
      <c r="BI131" s="225">
        <f>IF(N131="nulová",J131,0)</f>
        <v>0</v>
      </c>
      <c r="BJ131" s="18" t="s">
        <v>76</v>
      </c>
      <c r="BK131" s="225">
        <f>ROUND(I131*H131,2)</f>
        <v>0</v>
      </c>
      <c r="BL131" s="18" t="s">
        <v>287</v>
      </c>
      <c r="BM131" s="224" t="s">
        <v>3916</v>
      </c>
    </row>
    <row r="132" s="2" customFormat="1">
      <c r="A132" s="39"/>
      <c r="B132" s="40"/>
      <c r="C132" s="41"/>
      <c r="D132" s="226" t="s">
        <v>226</v>
      </c>
      <c r="E132" s="41"/>
      <c r="F132" s="227" t="s">
        <v>289</v>
      </c>
      <c r="G132" s="41"/>
      <c r="H132" s="41"/>
      <c r="I132" s="228"/>
      <c r="J132" s="41"/>
      <c r="K132" s="41"/>
      <c r="L132" s="45"/>
      <c r="M132" s="229"/>
      <c r="N132" s="230"/>
      <c r="O132" s="85"/>
      <c r="P132" s="85"/>
      <c r="Q132" s="85"/>
      <c r="R132" s="85"/>
      <c r="S132" s="85"/>
      <c r="T132" s="86"/>
      <c r="U132" s="39"/>
      <c r="V132" s="39"/>
      <c r="W132" s="39"/>
      <c r="X132" s="39"/>
      <c r="Y132" s="39"/>
      <c r="Z132" s="39"/>
      <c r="AA132" s="39"/>
      <c r="AB132" s="39"/>
      <c r="AC132" s="39"/>
      <c r="AD132" s="39"/>
      <c r="AE132" s="39"/>
      <c r="AT132" s="18" t="s">
        <v>226</v>
      </c>
      <c r="AU132" s="18" t="s">
        <v>78</v>
      </c>
    </row>
    <row r="133" s="15" customFormat="1">
      <c r="A133" s="15"/>
      <c r="B133" s="253"/>
      <c r="C133" s="254"/>
      <c r="D133" s="226" t="s">
        <v>228</v>
      </c>
      <c r="E133" s="255" t="s">
        <v>19</v>
      </c>
      <c r="F133" s="256" t="s">
        <v>290</v>
      </c>
      <c r="G133" s="254"/>
      <c r="H133" s="255" t="s">
        <v>19</v>
      </c>
      <c r="I133" s="257"/>
      <c r="J133" s="254"/>
      <c r="K133" s="254"/>
      <c r="L133" s="258"/>
      <c r="M133" s="259"/>
      <c r="N133" s="260"/>
      <c r="O133" s="260"/>
      <c r="P133" s="260"/>
      <c r="Q133" s="260"/>
      <c r="R133" s="260"/>
      <c r="S133" s="260"/>
      <c r="T133" s="261"/>
      <c r="U133" s="15"/>
      <c r="V133" s="15"/>
      <c r="W133" s="15"/>
      <c r="X133" s="15"/>
      <c r="Y133" s="15"/>
      <c r="Z133" s="15"/>
      <c r="AA133" s="15"/>
      <c r="AB133" s="15"/>
      <c r="AC133" s="15"/>
      <c r="AD133" s="15"/>
      <c r="AE133" s="15"/>
      <c r="AT133" s="262" t="s">
        <v>228</v>
      </c>
      <c r="AU133" s="262" t="s">
        <v>78</v>
      </c>
      <c r="AV133" s="15" t="s">
        <v>76</v>
      </c>
      <c r="AW133" s="15" t="s">
        <v>31</v>
      </c>
      <c r="AX133" s="15" t="s">
        <v>69</v>
      </c>
      <c r="AY133" s="262" t="s">
        <v>216</v>
      </c>
    </row>
    <row r="134" s="13" customFormat="1">
      <c r="A134" s="13"/>
      <c r="B134" s="231"/>
      <c r="C134" s="232"/>
      <c r="D134" s="226" t="s">
        <v>228</v>
      </c>
      <c r="E134" s="233" t="s">
        <v>19</v>
      </c>
      <c r="F134" s="234" t="s">
        <v>3917</v>
      </c>
      <c r="G134" s="232"/>
      <c r="H134" s="235">
        <v>3</v>
      </c>
      <c r="I134" s="236"/>
      <c r="J134" s="232"/>
      <c r="K134" s="232"/>
      <c r="L134" s="237"/>
      <c r="M134" s="238"/>
      <c r="N134" s="239"/>
      <c r="O134" s="239"/>
      <c r="P134" s="239"/>
      <c r="Q134" s="239"/>
      <c r="R134" s="239"/>
      <c r="S134" s="239"/>
      <c r="T134" s="240"/>
      <c r="U134" s="13"/>
      <c r="V134" s="13"/>
      <c r="W134" s="13"/>
      <c r="X134" s="13"/>
      <c r="Y134" s="13"/>
      <c r="Z134" s="13"/>
      <c r="AA134" s="13"/>
      <c r="AB134" s="13"/>
      <c r="AC134" s="13"/>
      <c r="AD134" s="13"/>
      <c r="AE134" s="13"/>
      <c r="AT134" s="241" t="s">
        <v>228</v>
      </c>
      <c r="AU134" s="241" t="s">
        <v>78</v>
      </c>
      <c r="AV134" s="13" t="s">
        <v>78</v>
      </c>
      <c r="AW134" s="13" t="s">
        <v>31</v>
      </c>
      <c r="AX134" s="13" t="s">
        <v>69</v>
      </c>
      <c r="AY134" s="241" t="s">
        <v>216</v>
      </c>
    </row>
    <row r="135" s="15" customFormat="1">
      <c r="A135" s="15"/>
      <c r="B135" s="253"/>
      <c r="C135" s="254"/>
      <c r="D135" s="226" t="s">
        <v>228</v>
      </c>
      <c r="E135" s="255" t="s">
        <v>19</v>
      </c>
      <c r="F135" s="256" t="s">
        <v>293</v>
      </c>
      <c r="G135" s="254"/>
      <c r="H135" s="255" t="s">
        <v>19</v>
      </c>
      <c r="I135" s="257"/>
      <c r="J135" s="254"/>
      <c r="K135" s="254"/>
      <c r="L135" s="258"/>
      <c r="M135" s="259"/>
      <c r="N135" s="260"/>
      <c r="O135" s="260"/>
      <c r="P135" s="260"/>
      <c r="Q135" s="260"/>
      <c r="R135" s="260"/>
      <c r="S135" s="260"/>
      <c r="T135" s="261"/>
      <c r="U135" s="15"/>
      <c r="V135" s="15"/>
      <c r="W135" s="15"/>
      <c r="X135" s="15"/>
      <c r="Y135" s="15"/>
      <c r="Z135" s="15"/>
      <c r="AA135" s="15"/>
      <c r="AB135" s="15"/>
      <c r="AC135" s="15"/>
      <c r="AD135" s="15"/>
      <c r="AE135" s="15"/>
      <c r="AT135" s="262" t="s">
        <v>228</v>
      </c>
      <c r="AU135" s="262" t="s">
        <v>78</v>
      </c>
      <c r="AV135" s="15" t="s">
        <v>76</v>
      </c>
      <c r="AW135" s="15" t="s">
        <v>31</v>
      </c>
      <c r="AX135" s="15" t="s">
        <v>69</v>
      </c>
      <c r="AY135" s="262" t="s">
        <v>216</v>
      </c>
    </row>
    <row r="136" s="13" customFormat="1">
      <c r="A136" s="13"/>
      <c r="B136" s="231"/>
      <c r="C136" s="232"/>
      <c r="D136" s="226" t="s">
        <v>228</v>
      </c>
      <c r="E136" s="233" t="s">
        <v>19</v>
      </c>
      <c r="F136" s="234" t="s">
        <v>3918</v>
      </c>
      <c r="G136" s="232"/>
      <c r="H136" s="235">
        <v>3.5</v>
      </c>
      <c r="I136" s="236"/>
      <c r="J136" s="232"/>
      <c r="K136" s="232"/>
      <c r="L136" s="237"/>
      <c r="M136" s="238"/>
      <c r="N136" s="239"/>
      <c r="O136" s="239"/>
      <c r="P136" s="239"/>
      <c r="Q136" s="239"/>
      <c r="R136" s="239"/>
      <c r="S136" s="239"/>
      <c r="T136" s="240"/>
      <c r="U136" s="13"/>
      <c r="V136" s="13"/>
      <c r="W136" s="13"/>
      <c r="X136" s="13"/>
      <c r="Y136" s="13"/>
      <c r="Z136" s="13"/>
      <c r="AA136" s="13"/>
      <c r="AB136" s="13"/>
      <c r="AC136" s="13"/>
      <c r="AD136" s="13"/>
      <c r="AE136" s="13"/>
      <c r="AT136" s="241" t="s">
        <v>228</v>
      </c>
      <c r="AU136" s="241" t="s">
        <v>78</v>
      </c>
      <c r="AV136" s="13" t="s">
        <v>78</v>
      </c>
      <c r="AW136" s="13" t="s">
        <v>31</v>
      </c>
      <c r="AX136" s="13" t="s">
        <v>69</v>
      </c>
      <c r="AY136" s="241" t="s">
        <v>216</v>
      </c>
    </row>
    <row r="137" s="14" customFormat="1">
      <c r="A137" s="14"/>
      <c r="B137" s="242"/>
      <c r="C137" s="243"/>
      <c r="D137" s="226" t="s">
        <v>228</v>
      </c>
      <c r="E137" s="244" t="s">
        <v>19</v>
      </c>
      <c r="F137" s="245" t="s">
        <v>231</v>
      </c>
      <c r="G137" s="243"/>
      <c r="H137" s="246">
        <v>6.5</v>
      </c>
      <c r="I137" s="247"/>
      <c r="J137" s="243"/>
      <c r="K137" s="243"/>
      <c r="L137" s="248"/>
      <c r="M137" s="249"/>
      <c r="N137" s="250"/>
      <c r="O137" s="250"/>
      <c r="P137" s="250"/>
      <c r="Q137" s="250"/>
      <c r="R137" s="250"/>
      <c r="S137" s="250"/>
      <c r="T137" s="251"/>
      <c r="U137" s="14"/>
      <c r="V137" s="14"/>
      <c r="W137" s="14"/>
      <c r="X137" s="14"/>
      <c r="Y137" s="14"/>
      <c r="Z137" s="14"/>
      <c r="AA137" s="14"/>
      <c r="AB137" s="14"/>
      <c r="AC137" s="14"/>
      <c r="AD137" s="14"/>
      <c r="AE137" s="14"/>
      <c r="AT137" s="252" t="s">
        <v>228</v>
      </c>
      <c r="AU137" s="252" t="s">
        <v>78</v>
      </c>
      <c r="AV137" s="14" t="s">
        <v>224</v>
      </c>
      <c r="AW137" s="14" t="s">
        <v>31</v>
      </c>
      <c r="AX137" s="14" t="s">
        <v>76</v>
      </c>
      <c r="AY137" s="252" t="s">
        <v>216</v>
      </c>
    </row>
    <row r="138" s="2" customFormat="1" ht="13.8" customHeight="1">
      <c r="A138" s="39"/>
      <c r="B138" s="40"/>
      <c r="C138" s="263" t="s">
        <v>147</v>
      </c>
      <c r="D138" s="263" t="s">
        <v>295</v>
      </c>
      <c r="E138" s="264" t="s">
        <v>296</v>
      </c>
      <c r="F138" s="265" t="s">
        <v>297</v>
      </c>
      <c r="G138" s="266" t="s">
        <v>298</v>
      </c>
      <c r="H138" s="267">
        <v>9.75</v>
      </c>
      <c r="I138" s="268"/>
      <c r="J138" s="269">
        <f>ROUND(I138*H138,2)</f>
        <v>0</v>
      </c>
      <c r="K138" s="265" t="s">
        <v>223</v>
      </c>
      <c r="L138" s="270"/>
      <c r="M138" s="271" t="s">
        <v>19</v>
      </c>
      <c r="N138" s="272" t="s">
        <v>40</v>
      </c>
      <c r="O138" s="85"/>
      <c r="P138" s="222">
        <f>O138*H138</f>
        <v>0</v>
      </c>
      <c r="Q138" s="222">
        <v>0.001</v>
      </c>
      <c r="R138" s="222">
        <f>Q138*H138</f>
        <v>0.00975</v>
      </c>
      <c r="S138" s="222">
        <v>0</v>
      </c>
      <c r="T138" s="223">
        <f>S138*H138</f>
        <v>0</v>
      </c>
      <c r="U138" s="39"/>
      <c r="V138" s="39"/>
      <c r="W138" s="39"/>
      <c r="X138" s="39"/>
      <c r="Y138" s="39"/>
      <c r="Z138" s="39"/>
      <c r="AA138" s="39"/>
      <c r="AB138" s="39"/>
      <c r="AC138" s="39"/>
      <c r="AD138" s="39"/>
      <c r="AE138" s="39"/>
      <c r="AR138" s="224" t="s">
        <v>299</v>
      </c>
      <c r="AT138" s="224" t="s">
        <v>295</v>
      </c>
      <c r="AU138" s="224" t="s">
        <v>78</v>
      </c>
      <c r="AY138" s="18" t="s">
        <v>216</v>
      </c>
      <c r="BE138" s="225">
        <f>IF(N138="základní",J138,0)</f>
        <v>0</v>
      </c>
      <c r="BF138" s="225">
        <f>IF(N138="snížená",J138,0)</f>
        <v>0</v>
      </c>
      <c r="BG138" s="225">
        <f>IF(N138="zákl. přenesená",J138,0)</f>
        <v>0</v>
      </c>
      <c r="BH138" s="225">
        <f>IF(N138="sníž. přenesená",J138,0)</f>
        <v>0</v>
      </c>
      <c r="BI138" s="225">
        <f>IF(N138="nulová",J138,0)</f>
        <v>0</v>
      </c>
      <c r="BJ138" s="18" t="s">
        <v>76</v>
      </c>
      <c r="BK138" s="225">
        <f>ROUND(I138*H138,2)</f>
        <v>0</v>
      </c>
      <c r="BL138" s="18" t="s">
        <v>287</v>
      </c>
      <c r="BM138" s="224" t="s">
        <v>3919</v>
      </c>
    </row>
    <row r="139" s="15" customFormat="1">
      <c r="A139" s="15"/>
      <c r="B139" s="253"/>
      <c r="C139" s="254"/>
      <c r="D139" s="226" t="s">
        <v>228</v>
      </c>
      <c r="E139" s="255" t="s">
        <v>19</v>
      </c>
      <c r="F139" s="256" t="s">
        <v>301</v>
      </c>
      <c r="G139" s="254"/>
      <c r="H139" s="255" t="s">
        <v>19</v>
      </c>
      <c r="I139" s="257"/>
      <c r="J139" s="254"/>
      <c r="K139" s="254"/>
      <c r="L139" s="258"/>
      <c r="M139" s="259"/>
      <c r="N139" s="260"/>
      <c r="O139" s="260"/>
      <c r="P139" s="260"/>
      <c r="Q139" s="260"/>
      <c r="R139" s="260"/>
      <c r="S139" s="260"/>
      <c r="T139" s="261"/>
      <c r="U139" s="15"/>
      <c r="V139" s="15"/>
      <c r="W139" s="15"/>
      <c r="X139" s="15"/>
      <c r="Y139" s="15"/>
      <c r="Z139" s="15"/>
      <c r="AA139" s="15"/>
      <c r="AB139" s="15"/>
      <c r="AC139" s="15"/>
      <c r="AD139" s="15"/>
      <c r="AE139" s="15"/>
      <c r="AT139" s="262" t="s">
        <v>228</v>
      </c>
      <c r="AU139" s="262" t="s">
        <v>78</v>
      </c>
      <c r="AV139" s="15" t="s">
        <v>76</v>
      </c>
      <c r="AW139" s="15" t="s">
        <v>31</v>
      </c>
      <c r="AX139" s="15" t="s">
        <v>69</v>
      </c>
      <c r="AY139" s="262" t="s">
        <v>216</v>
      </c>
    </row>
    <row r="140" s="13" customFormat="1">
      <c r="A140" s="13"/>
      <c r="B140" s="231"/>
      <c r="C140" s="232"/>
      <c r="D140" s="226" t="s">
        <v>228</v>
      </c>
      <c r="E140" s="233" t="s">
        <v>19</v>
      </c>
      <c r="F140" s="234" t="s">
        <v>3920</v>
      </c>
      <c r="G140" s="232"/>
      <c r="H140" s="235">
        <v>9.75</v>
      </c>
      <c r="I140" s="236"/>
      <c r="J140" s="232"/>
      <c r="K140" s="232"/>
      <c r="L140" s="237"/>
      <c r="M140" s="238"/>
      <c r="N140" s="239"/>
      <c r="O140" s="239"/>
      <c r="P140" s="239"/>
      <c r="Q140" s="239"/>
      <c r="R140" s="239"/>
      <c r="S140" s="239"/>
      <c r="T140" s="240"/>
      <c r="U140" s="13"/>
      <c r="V140" s="13"/>
      <c r="W140" s="13"/>
      <c r="X140" s="13"/>
      <c r="Y140" s="13"/>
      <c r="Z140" s="13"/>
      <c r="AA140" s="13"/>
      <c r="AB140" s="13"/>
      <c r="AC140" s="13"/>
      <c r="AD140" s="13"/>
      <c r="AE140" s="13"/>
      <c r="AT140" s="241" t="s">
        <v>228</v>
      </c>
      <c r="AU140" s="241" t="s">
        <v>78</v>
      </c>
      <c r="AV140" s="13" t="s">
        <v>78</v>
      </c>
      <c r="AW140" s="13" t="s">
        <v>31</v>
      </c>
      <c r="AX140" s="13" t="s">
        <v>69</v>
      </c>
      <c r="AY140" s="241" t="s">
        <v>216</v>
      </c>
    </row>
    <row r="141" s="14" customFormat="1">
      <c r="A141" s="14"/>
      <c r="B141" s="242"/>
      <c r="C141" s="243"/>
      <c r="D141" s="226" t="s">
        <v>228</v>
      </c>
      <c r="E141" s="244" t="s">
        <v>19</v>
      </c>
      <c r="F141" s="245" t="s">
        <v>231</v>
      </c>
      <c r="G141" s="243"/>
      <c r="H141" s="246">
        <v>9.75</v>
      </c>
      <c r="I141" s="247"/>
      <c r="J141" s="243"/>
      <c r="K141" s="243"/>
      <c r="L141" s="248"/>
      <c r="M141" s="249"/>
      <c r="N141" s="250"/>
      <c r="O141" s="250"/>
      <c r="P141" s="250"/>
      <c r="Q141" s="250"/>
      <c r="R141" s="250"/>
      <c r="S141" s="250"/>
      <c r="T141" s="251"/>
      <c r="U141" s="14"/>
      <c r="V141" s="14"/>
      <c r="W141" s="14"/>
      <c r="X141" s="14"/>
      <c r="Y141" s="14"/>
      <c r="Z141" s="14"/>
      <c r="AA141" s="14"/>
      <c r="AB141" s="14"/>
      <c r="AC141" s="14"/>
      <c r="AD141" s="14"/>
      <c r="AE141" s="14"/>
      <c r="AT141" s="252" t="s">
        <v>228</v>
      </c>
      <c r="AU141" s="252" t="s">
        <v>78</v>
      </c>
      <c r="AV141" s="14" t="s">
        <v>224</v>
      </c>
      <c r="AW141" s="14" t="s">
        <v>31</v>
      </c>
      <c r="AX141" s="14" t="s">
        <v>76</v>
      </c>
      <c r="AY141" s="252" t="s">
        <v>216</v>
      </c>
    </row>
    <row r="142" s="2" customFormat="1" ht="22.2" customHeight="1">
      <c r="A142" s="39"/>
      <c r="B142" s="40"/>
      <c r="C142" s="213" t="s">
        <v>157</v>
      </c>
      <c r="D142" s="213" t="s">
        <v>219</v>
      </c>
      <c r="E142" s="214" t="s">
        <v>303</v>
      </c>
      <c r="F142" s="215" t="s">
        <v>304</v>
      </c>
      <c r="G142" s="216" t="s">
        <v>305</v>
      </c>
      <c r="H142" s="273"/>
      <c r="I142" s="218"/>
      <c r="J142" s="219">
        <f>ROUND(I142*H142,2)</f>
        <v>0</v>
      </c>
      <c r="K142" s="215" t="s">
        <v>223</v>
      </c>
      <c r="L142" s="45"/>
      <c r="M142" s="220" t="s">
        <v>19</v>
      </c>
      <c r="N142" s="221" t="s">
        <v>40</v>
      </c>
      <c r="O142" s="85"/>
      <c r="P142" s="222">
        <f>O142*H142</f>
        <v>0</v>
      </c>
      <c r="Q142" s="222">
        <v>0</v>
      </c>
      <c r="R142" s="222">
        <f>Q142*H142</f>
        <v>0</v>
      </c>
      <c r="S142" s="222">
        <v>0</v>
      </c>
      <c r="T142" s="223">
        <f>S142*H142</f>
        <v>0</v>
      </c>
      <c r="U142" s="39"/>
      <c r="V142" s="39"/>
      <c r="W142" s="39"/>
      <c r="X142" s="39"/>
      <c r="Y142" s="39"/>
      <c r="Z142" s="39"/>
      <c r="AA142" s="39"/>
      <c r="AB142" s="39"/>
      <c r="AC142" s="39"/>
      <c r="AD142" s="39"/>
      <c r="AE142" s="39"/>
      <c r="AR142" s="224" t="s">
        <v>287</v>
      </c>
      <c r="AT142" s="224" t="s">
        <v>219</v>
      </c>
      <c r="AU142" s="224" t="s">
        <v>78</v>
      </c>
      <c r="AY142" s="18" t="s">
        <v>216</v>
      </c>
      <c r="BE142" s="225">
        <f>IF(N142="základní",J142,0)</f>
        <v>0</v>
      </c>
      <c r="BF142" s="225">
        <f>IF(N142="snížená",J142,0)</f>
        <v>0</v>
      </c>
      <c r="BG142" s="225">
        <f>IF(N142="zákl. přenesená",J142,0)</f>
        <v>0</v>
      </c>
      <c r="BH142" s="225">
        <f>IF(N142="sníž. přenesená",J142,0)</f>
        <v>0</v>
      </c>
      <c r="BI142" s="225">
        <f>IF(N142="nulová",J142,0)</f>
        <v>0</v>
      </c>
      <c r="BJ142" s="18" t="s">
        <v>76</v>
      </c>
      <c r="BK142" s="225">
        <f>ROUND(I142*H142,2)</f>
        <v>0</v>
      </c>
      <c r="BL142" s="18" t="s">
        <v>287</v>
      </c>
      <c r="BM142" s="224" t="s">
        <v>3921</v>
      </c>
    </row>
    <row r="143" s="2" customFormat="1">
      <c r="A143" s="39"/>
      <c r="B143" s="40"/>
      <c r="C143" s="41"/>
      <c r="D143" s="226" t="s">
        <v>226</v>
      </c>
      <c r="E143" s="41"/>
      <c r="F143" s="227" t="s">
        <v>307</v>
      </c>
      <c r="G143" s="41"/>
      <c r="H143" s="41"/>
      <c r="I143" s="228"/>
      <c r="J143" s="41"/>
      <c r="K143" s="41"/>
      <c r="L143" s="45"/>
      <c r="M143" s="229"/>
      <c r="N143" s="230"/>
      <c r="O143" s="85"/>
      <c r="P143" s="85"/>
      <c r="Q143" s="85"/>
      <c r="R143" s="85"/>
      <c r="S143" s="85"/>
      <c r="T143" s="86"/>
      <c r="U143" s="39"/>
      <c r="V143" s="39"/>
      <c r="W143" s="39"/>
      <c r="X143" s="39"/>
      <c r="Y143" s="39"/>
      <c r="Z143" s="39"/>
      <c r="AA143" s="39"/>
      <c r="AB143" s="39"/>
      <c r="AC143" s="39"/>
      <c r="AD143" s="39"/>
      <c r="AE143" s="39"/>
      <c r="AT143" s="18" t="s">
        <v>226</v>
      </c>
      <c r="AU143" s="18" t="s">
        <v>78</v>
      </c>
    </row>
    <row r="144" s="12" customFormat="1" ht="22.8" customHeight="1">
      <c r="A144" s="12"/>
      <c r="B144" s="197"/>
      <c r="C144" s="198"/>
      <c r="D144" s="199" t="s">
        <v>68</v>
      </c>
      <c r="E144" s="211" t="s">
        <v>389</v>
      </c>
      <c r="F144" s="211" t="s">
        <v>390</v>
      </c>
      <c r="G144" s="198"/>
      <c r="H144" s="198"/>
      <c r="I144" s="201"/>
      <c r="J144" s="212">
        <f>BK144</f>
        <v>0</v>
      </c>
      <c r="K144" s="198"/>
      <c r="L144" s="203"/>
      <c r="M144" s="204"/>
      <c r="N144" s="205"/>
      <c r="O144" s="205"/>
      <c r="P144" s="206">
        <f>SUM(P145:P161)</f>
        <v>0</v>
      </c>
      <c r="Q144" s="205"/>
      <c r="R144" s="206">
        <f>SUM(R145:R161)</f>
        <v>0.018509999999999999</v>
      </c>
      <c r="S144" s="205"/>
      <c r="T144" s="207">
        <f>SUM(T145:T161)</f>
        <v>0.019460000000000002</v>
      </c>
      <c r="U144" s="12"/>
      <c r="V144" s="12"/>
      <c r="W144" s="12"/>
      <c r="X144" s="12"/>
      <c r="Y144" s="12"/>
      <c r="Z144" s="12"/>
      <c r="AA144" s="12"/>
      <c r="AB144" s="12"/>
      <c r="AC144" s="12"/>
      <c r="AD144" s="12"/>
      <c r="AE144" s="12"/>
      <c r="AR144" s="208" t="s">
        <v>78</v>
      </c>
      <c r="AT144" s="209" t="s">
        <v>68</v>
      </c>
      <c r="AU144" s="209" t="s">
        <v>76</v>
      </c>
      <c r="AY144" s="208" t="s">
        <v>216</v>
      </c>
      <c r="BK144" s="210">
        <f>SUM(BK145:BK161)</f>
        <v>0</v>
      </c>
    </row>
    <row r="145" s="2" customFormat="1" ht="13.8" customHeight="1">
      <c r="A145" s="39"/>
      <c r="B145" s="40"/>
      <c r="C145" s="213" t="s">
        <v>164</v>
      </c>
      <c r="D145" s="213" t="s">
        <v>219</v>
      </c>
      <c r="E145" s="214" t="s">
        <v>392</v>
      </c>
      <c r="F145" s="215" t="s">
        <v>393</v>
      </c>
      <c r="G145" s="216" t="s">
        <v>326</v>
      </c>
      <c r="H145" s="217">
        <v>1</v>
      </c>
      <c r="I145" s="218"/>
      <c r="J145" s="219">
        <f>ROUND(I145*H145,2)</f>
        <v>0</v>
      </c>
      <c r="K145" s="215" t="s">
        <v>19</v>
      </c>
      <c r="L145" s="45"/>
      <c r="M145" s="220" t="s">
        <v>19</v>
      </c>
      <c r="N145" s="221" t="s">
        <v>40</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287</v>
      </c>
      <c r="AT145" s="224" t="s">
        <v>219</v>
      </c>
      <c r="AU145" s="224" t="s">
        <v>78</v>
      </c>
      <c r="AY145" s="18" t="s">
        <v>216</v>
      </c>
      <c r="BE145" s="225">
        <f>IF(N145="základní",J145,0)</f>
        <v>0</v>
      </c>
      <c r="BF145" s="225">
        <f>IF(N145="snížená",J145,0)</f>
        <v>0</v>
      </c>
      <c r="BG145" s="225">
        <f>IF(N145="zákl. přenesená",J145,0)</f>
        <v>0</v>
      </c>
      <c r="BH145" s="225">
        <f>IF(N145="sníž. přenesená",J145,0)</f>
        <v>0</v>
      </c>
      <c r="BI145" s="225">
        <f>IF(N145="nulová",J145,0)</f>
        <v>0</v>
      </c>
      <c r="BJ145" s="18" t="s">
        <v>76</v>
      </c>
      <c r="BK145" s="225">
        <f>ROUND(I145*H145,2)</f>
        <v>0</v>
      </c>
      <c r="BL145" s="18" t="s">
        <v>287</v>
      </c>
      <c r="BM145" s="224" t="s">
        <v>3922</v>
      </c>
    </row>
    <row r="146" s="2" customFormat="1" ht="13.8" customHeight="1">
      <c r="A146" s="39"/>
      <c r="B146" s="40"/>
      <c r="C146" s="213" t="s">
        <v>310</v>
      </c>
      <c r="D146" s="213" t="s">
        <v>219</v>
      </c>
      <c r="E146" s="214" t="s">
        <v>399</v>
      </c>
      <c r="F146" s="215" t="s">
        <v>400</v>
      </c>
      <c r="G146" s="216" t="s">
        <v>313</v>
      </c>
      <c r="H146" s="217">
        <v>1</v>
      </c>
      <c r="I146" s="218"/>
      <c r="J146" s="219">
        <f>ROUND(I146*H146,2)</f>
        <v>0</v>
      </c>
      <c r="K146" s="215" t="s">
        <v>223</v>
      </c>
      <c r="L146" s="45"/>
      <c r="M146" s="220" t="s">
        <v>19</v>
      </c>
      <c r="N146" s="221" t="s">
        <v>40</v>
      </c>
      <c r="O146" s="85"/>
      <c r="P146" s="222">
        <f>O146*H146</f>
        <v>0</v>
      </c>
      <c r="Q146" s="222">
        <v>0</v>
      </c>
      <c r="R146" s="222">
        <f>Q146*H146</f>
        <v>0</v>
      </c>
      <c r="S146" s="222">
        <v>0.019460000000000002</v>
      </c>
      <c r="T146" s="223">
        <f>S146*H146</f>
        <v>0.019460000000000002</v>
      </c>
      <c r="U146" s="39"/>
      <c r="V146" s="39"/>
      <c r="W146" s="39"/>
      <c r="X146" s="39"/>
      <c r="Y146" s="39"/>
      <c r="Z146" s="39"/>
      <c r="AA146" s="39"/>
      <c r="AB146" s="39"/>
      <c r="AC146" s="39"/>
      <c r="AD146" s="39"/>
      <c r="AE146" s="39"/>
      <c r="AR146" s="224" t="s">
        <v>287</v>
      </c>
      <c r="AT146" s="224" t="s">
        <v>219</v>
      </c>
      <c r="AU146" s="224" t="s">
        <v>78</v>
      </c>
      <c r="AY146" s="18" t="s">
        <v>216</v>
      </c>
      <c r="BE146" s="225">
        <f>IF(N146="základní",J146,0)</f>
        <v>0</v>
      </c>
      <c r="BF146" s="225">
        <f>IF(N146="snížená",J146,0)</f>
        <v>0</v>
      </c>
      <c r="BG146" s="225">
        <f>IF(N146="zákl. přenesená",J146,0)</f>
        <v>0</v>
      </c>
      <c r="BH146" s="225">
        <f>IF(N146="sníž. přenesená",J146,0)</f>
        <v>0</v>
      </c>
      <c r="BI146" s="225">
        <f>IF(N146="nulová",J146,0)</f>
        <v>0</v>
      </c>
      <c r="BJ146" s="18" t="s">
        <v>76</v>
      </c>
      <c r="BK146" s="225">
        <f>ROUND(I146*H146,2)</f>
        <v>0</v>
      </c>
      <c r="BL146" s="18" t="s">
        <v>287</v>
      </c>
      <c r="BM146" s="224" t="s">
        <v>3923</v>
      </c>
    </row>
    <row r="147" s="2" customFormat="1" ht="13.8" customHeight="1">
      <c r="A147" s="39"/>
      <c r="B147" s="40"/>
      <c r="C147" s="213" t="s">
        <v>315</v>
      </c>
      <c r="D147" s="213" t="s">
        <v>219</v>
      </c>
      <c r="E147" s="214" t="s">
        <v>403</v>
      </c>
      <c r="F147" s="215" t="s">
        <v>404</v>
      </c>
      <c r="G147" s="216" t="s">
        <v>313</v>
      </c>
      <c r="H147" s="217">
        <v>1</v>
      </c>
      <c r="I147" s="218"/>
      <c r="J147" s="219">
        <f>ROUND(I147*H147,2)</f>
        <v>0</v>
      </c>
      <c r="K147" s="215" t="s">
        <v>223</v>
      </c>
      <c r="L147" s="45"/>
      <c r="M147" s="220" t="s">
        <v>19</v>
      </c>
      <c r="N147" s="221" t="s">
        <v>40</v>
      </c>
      <c r="O147" s="85"/>
      <c r="P147" s="222">
        <f>O147*H147</f>
        <v>0</v>
      </c>
      <c r="Q147" s="222">
        <v>0.00173</v>
      </c>
      <c r="R147" s="222">
        <f>Q147*H147</f>
        <v>0.00173</v>
      </c>
      <c r="S147" s="222">
        <v>0</v>
      </c>
      <c r="T147" s="223">
        <f>S147*H147</f>
        <v>0</v>
      </c>
      <c r="U147" s="39"/>
      <c r="V147" s="39"/>
      <c r="W147" s="39"/>
      <c r="X147" s="39"/>
      <c r="Y147" s="39"/>
      <c r="Z147" s="39"/>
      <c r="AA147" s="39"/>
      <c r="AB147" s="39"/>
      <c r="AC147" s="39"/>
      <c r="AD147" s="39"/>
      <c r="AE147" s="39"/>
      <c r="AR147" s="224" t="s">
        <v>287</v>
      </c>
      <c r="AT147" s="224" t="s">
        <v>219</v>
      </c>
      <c r="AU147" s="224" t="s">
        <v>78</v>
      </c>
      <c r="AY147" s="18" t="s">
        <v>216</v>
      </c>
      <c r="BE147" s="225">
        <f>IF(N147="základní",J147,0)</f>
        <v>0</v>
      </c>
      <c r="BF147" s="225">
        <f>IF(N147="snížená",J147,0)</f>
        <v>0</v>
      </c>
      <c r="BG147" s="225">
        <f>IF(N147="zákl. přenesená",J147,0)</f>
        <v>0</v>
      </c>
      <c r="BH147" s="225">
        <f>IF(N147="sníž. přenesená",J147,0)</f>
        <v>0</v>
      </c>
      <c r="BI147" s="225">
        <f>IF(N147="nulová",J147,0)</f>
        <v>0</v>
      </c>
      <c r="BJ147" s="18" t="s">
        <v>76</v>
      </c>
      <c r="BK147" s="225">
        <f>ROUND(I147*H147,2)</f>
        <v>0</v>
      </c>
      <c r="BL147" s="18" t="s">
        <v>287</v>
      </c>
      <c r="BM147" s="224" t="s">
        <v>3924</v>
      </c>
    </row>
    <row r="148" s="2" customFormat="1">
      <c r="A148" s="39"/>
      <c r="B148" s="40"/>
      <c r="C148" s="41"/>
      <c r="D148" s="226" t="s">
        <v>226</v>
      </c>
      <c r="E148" s="41"/>
      <c r="F148" s="227" t="s">
        <v>406</v>
      </c>
      <c r="G148" s="41"/>
      <c r="H148" s="41"/>
      <c r="I148" s="228"/>
      <c r="J148" s="41"/>
      <c r="K148" s="41"/>
      <c r="L148" s="45"/>
      <c r="M148" s="229"/>
      <c r="N148" s="230"/>
      <c r="O148" s="85"/>
      <c r="P148" s="85"/>
      <c r="Q148" s="85"/>
      <c r="R148" s="85"/>
      <c r="S148" s="85"/>
      <c r="T148" s="86"/>
      <c r="U148" s="39"/>
      <c r="V148" s="39"/>
      <c r="W148" s="39"/>
      <c r="X148" s="39"/>
      <c r="Y148" s="39"/>
      <c r="Z148" s="39"/>
      <c r="AA148" s="39"/>
      <c r="AB148" s="39"/>
      <c r="AC148" s="39"/>
      <c r="AD148" s="39"/>
      <c r="AE148" s="39"/>
      <c r="AT148" s="18" t="s">
        <v>226</v>
      </c>
      <c r="AU148" s="18" t="s">
        <v>78</v>
      </c>
    </row>
    <row r="149" s="2" customFormat="1" ht="13.8" customHeight="1">
      <c r="A149" s="39"/>
      <c r="B149" s="40"/>
      <c r="C149" s="263" t="s">
        <v>8</v>
      </c>
      <c r="D149" s="263" t="s">
        <v>295</v>
      </c>
      <c r="E149" s="264" t="s">
        <v>408</v>
      </c>
      <c r="F149" s="265" t="s">
        <v>409</v>
      </c>
      <c r="G149" s="266" t="s">
        <v>326</v>
      </c>
      <c r="H149" s="267">
        <v>1</v>
      </c>
      <c r="I149" s="268"/>
      <c r="J149" s="269">
        <f>ROUND(I149*H149,2)</f>
        <v>0</v>
      </c>
      <c r="K149" s="265" t="s">
        <v>223</v>
      </c>
      <c r="L149" s="270"/>
      <c r="M149" s="271" t="s">
        <v>19</v>
      </c>
      <c r="N149" s="272" t="s">
        <v>40</v>
      </c>
      <c r="O149" s="85"/>
      <c r="P149" s="222">
        <f>O149*H149</f>
        <v>0</v>
      </c>
      <c r="Q149" s="222">
        <v>0.012</v>
      </c>
      <c r="R149" s="222">
        <f>Q149*H149</f>
        <v>0.012</v>
      </c>
      <c r="S149" s="222">
        <v>0</v>
      </c>
      <c r="T149" s="223">
        <f>S149*H149</f>
        <v>0</v>
      </c>
      <c r="U149" s="39"/>
      <c r="V149" s="39"/>
      <c r="W149" s="39"/>
      <c r="X149" s="39"/>
      <c r="Y149" s="39"/>
      <c r="Z149" s="39"/>
      <c r="AA149" s="39"/>
      <c r="AB149" s="39"/>
      <c r="AC149" s="39"/>
      <c r="AD149" s="39"/>
      <c r="AE149" s="39"/>
      <c r="AR149" s="224" t="s">
        <v>299</v>
      </c>
      <c r="AT149" s="224" t="s">
        <v>295</v>
      </c>
      <c r="AU149" s="224" t="s">
        <v>78</v>
      </c>
      <c r="AY149" s="18" t="s">
        <v>216</v>
      </c>
      <c r="BE149" s="225">
        <f>IF(N149="základní",J149,0)</f>
        <v>0</v>
      </c>
      <c r="BF149" s="225">
        <f>IF(N149="snížená",J149,0)</f>
        <v>0</v>
      </c>
      <c r="BG149" s="225">
        <f>IF(N149="zákl. přenesená",J149,0)</f>
        <v>0</v>
      </c>
      <c r="BH149" s="225">
        <f>IF(N149="sníž. přenesená",J149,0)</f>
        <v>0</v>
      </c>
      <c r="BI149" s="225">
        <f>IF(N149="nulová",J149,0)</f>
        <v>0</v>
      </c>
      <c r="BJ149" s="18" t="s">
        <v>76</v>
      </c>
      <c r="BK149" s="225">
        <f>ROUND(I149*H149,2)</f>
        <v>0</v>
      </c>
      <c r="BL149" s="18" t="s">
        <v>287</v>
      </c>
      <c r="BM149" s="224" t="s">
        <v>3925</v>
      </c>
    </row>
    <row r="150" s="2" customFormat="1" ht="13.8" customHeight="1">
      <c r="A150" s="39"/>
      <c r="B150" s="40"/>
      <c r="C150" s="213" t="s">
        <v>287</v>
      </c>
      <c r="D150" s="213" t="s">
        <v>219</v>
      </c>
      <c r="E150" s="214" t="s">
        <v>412</v>
      </c>
      <c r="F150" s="215" t="s">
        <v>413</v>
      </c>
      <c r="G150" s="216" t="s">
        <v>313</v>
      </c>
      <c r="H150" s="217">
        <v>1</v>
      </c>
      <c r="I150" s="218"/>
      <c r="J150" s="219">
        <f>ROUND(I150*H150,2)</f>
        <v>0</v>
      </c>
      <c r="K150" s="215" t="s">
        <v>223</v>
      </c>
      <c r="L150" s="45"/>
      <c r="M150" s="220" t="s">
        <v>19</v>
      </c>
      <c r="N150" s="221" t="s">
        <v>40</v>
      </c>
      <c r="O150" s="85"/>
      <c r="P150" s="222">
        <f>O150*H150</f>
        <v>0</v>
      </c>
      <c r="Q150" s="222">
        <v>0.00051999999999999995</v>
      </c>
      <c r="R150" s="222">
        <f>Q150*H150</f>
        <v>0.00051999999999999995</v>
      </c>
      <c r="S150" s="222">
        <v>0</v>
      </c>
      <c r="T150" s="223">
        <f>S150*H150</f>
        <v>0</v>
      </c>
      <c r="U150" s="39"/>
      <c r="V150" s="39"/>
      <c r="W150" s="39"/>
      <c r="X150" s="39"/>
      <c r="Y150" s="39"/>
      <c r="Z150" s="39"/>
      <c r="AA150" s="39"/>
      <c r="AB150" s="39"/>
      <c r="AC150" s="39"/>
      <c r="AD150" s="39"/>
      <c r="AE150" s="39"/>
      <c r="AR150" s="224" t="s">
        <v>287</v>
      </c>
      <c r="AT150" s="224" t="s">
        <v>219</v>
      </c>
      <c r="AU150" s="224" t="s">
        <v>78</v>
      </c>
      <c r="AY150" s="18" t="s">
        <v>216</v>
      </c>
      <c r="BE150" s="225">
        <f>IF(N150="základní",J150,0)</f>
        <v>0</v>
      </c>
      <c r="BF150" s="225">
        <f>IF(N150="snížená",J150,0)</f>
        <v>0</v>
      </c>
      <c r="BG150" s="225">
        <f>IF(N150="zákl. přenesená",J150,0)</f>
        <v>0</v>
      </c>
      <c r="BH150" s="225">
        <f>IF(N150="sníž. přenesená",J150,0)</f>
        <v>0</v>
      </c>
      <c r="BI150" s="225">
        <f>IF(N150="nulová",J150,0)</f>
        <v>0</v>
      </c>
      <c r="BJ150" s="18" t="s">
        <v>76</v>
      </c>
      <c r="BK150" s="225">
        <f>ROUND(I150*H150,2)</f>
        <v>0</v>
      </c>
      <c r="BL150" s="18" t="s">
        <v>287</v>
      </c>
      <c r="BM150" s="224" t="s">
        <v>3926</v>
      </c>
    </row>
    <row r="151" s="2" customFormat="1" ht="13.8" customHeight="1">
      <c r="A151" s="39"/>
      <c r="B151" s="40"/>
      <c r="C151" s="213" t="s">
        <v>328</v>
      </c>
      <c r="D151" s="213" t="s">
        <v>219</v>
      </c>
      <c r="E151" s="214" t="s">
        <v>416</v>
      </c>
      <c r="F151" s="215" t="s">
        <v>417</v>
      </c>
      <c r="G151" s="216" t="s">
        <v>313</v>
      </c>
      <c r="H151" s="217">
        <v>1</v>
      </c>
      <c r="I151" s="218"/>
      <c r="J151" s="219">
        <f>ROUND(I151*H151,2)</f>
        <v>0</v>
      </c>
      <c r="K151" s="215" t="s">
        <v>223</v>
      </c>
      <c r="L151" s="45"/>
      <c r="M151" s="220" t="s">
        <v>19</v>
      </c>
      <c r="N151" s="221" t="s">
        <v>40</v>
      </c>
      <c r="O151" s="85"/>
      <c r="P151" s="222">
        <f>O151*H151</f>
        <v>0</v>
      </c>
      <c r="Q151" s="222">
        <v>0.00051999999999999995</v>
      </c>
      <c r="R151" s="222">
        <f>Q151*H151</f>
        <v>0.00051999999999999995</v>
      </c>
      <c r="S151" s="222">
        <v>0</v>
      </c>
      <c r="T151" s="223">
        <f>S151*H151</f>
        <v>0</v>
      </c>
      <c r="U151" s="39"/>
      <c r="V151" s="39"/>
      <c r="W151" s="39"/>
      <c r="X151" s="39"/>
      <c r="Y151" s="39"/>
      <c r="Z151" s="39"/>
      <c r="AA151" s="39"/>
      <c r="AB151" s="39"/>
      <c r="AC151" s="39"/>
      <c r="AD151" s="39"/>
      <c r="AE151" s="39"/>
      <c r="AR151" s="224" t="s">
        <v>287</v>
      </c>
      <c r="AT151" s="224" t="s">
        <v>219</v>
      </c>
      <c r="AU151" s="224" t="s">
        <v>78</v>
      </c>
      <c r="AY151" s="18" t="s">
        <v>216</v>
      </c>
      <c r="BE151" s="225">
        <f>IF(N151="základní",J151,0)</f>
        <v>0</v>
      </c>
      <c r="BF151" s="225">
        <f>IF(N151="snížená",J151,0)</f>
        <v>0</v>
      </c>
      <c r="BG151" s="225">
        <f>IF(N151="zákl. přenesená",J151,0)</f>
        <v>0</v>
      </c>
      <c r="BH151" s="225">
        <f>IF(N151="sníž. přenesená",J151,0)</f>
        <v>0</v>
      </c>
      <c r="BI151" s="225">
        <f>IF(N151="nulová",J151,0)</f>
        <v>0</v>
      </c>
      <c r="BJ151" s="18" t="s">
        <v>76</v>
      </c>
      <c r="BK151" s="225">
        <f>ROUND(I151*H151,2)</f>
        <v>0</v>
      </c>
      <c r="BL151" s="18" t="s">
        <v>287</v>
      </c>
      <c r="BM151" s="224" t="s">
        <v>3927</v>
      </c>
    </row>
    <row r="152" s="2" customFormat="1" ht="13.8" customHeight="1">
      <c r="A152" s="39"/>
      <c r="B152" s="40"/>
      <c r="C152" s="263" t="s">
        <v>332</v>
      </c>
      <c r="D152" s="263" t="s">
        <v>295</v>
      </c>
      <c r="E152" s="264" t="s">
        <v>395</v>
      </c>
      <c r="F152" s="265" t="s">
        <v>396</v>
      </c>
      <c r="G152" s="266" t="s">
        <v>326</v>
      </c>
      <c r="H152" s="267">
        <v>1</v>
      </c>
      <c r="I152" s="268"/>
      <c r="J152" s="269">
        <f>ROUND(I152*H152,2)</f>
        <v>0</v>
      </c>
      <c r="K152" s="265" t="s">
        <v>223</v>
      </c>
      <c r="L152" s="270"/>
      <c r="M152" s="271" t="s">
        <v>19</v>
      </c>
      <c r="N152" s="272" t="s">
        <v>40</v>
      </c>
      <c r="O152" s="85"/>
      <c r="P152" s="222">
        <f>O152*H152</f>
        <v>0</v>
      </c>
      <c r="Q152" s="222">
        <v>0.001</v>
      </c>
      <c r="R152" s="222">
        <f>Q152*H152</f>
        <v>0.001</v>
      </c>
      <c r="S152" s="222">
        <v>0</v>
      </c>
      <c r="T152" s="223">
        <f>S152*H152</f>
        <v>0</v>
      </c>
      <c r="U152" s="39"/>
      <c r="V152" s="39"/>
      <c r="W152" s="39"/>
      <c r="X152" s="39"/>
      <c r="Y152" s="39"/>
      <c r="Z152" s="39"/>
      <c r="AA152" s="39"/>
      <c r="AB152" s="39"/>
      <c r="AC152" s="39"/>
      <c r="AD152" s="39"/>
      <c r="AE152" s="39"/>
      <c r="AR152" s="224" t="s">
        <v>299</v>
      </c>
      <c r="AT152" s="224" t="s">
        <v>295</v>
      </c>
      <c r="AU152" s="224" t="s">
        <v>78</v>
      </c>
      <c r="AY152" s="18" t="s">
        <v>216</v>
      </c>
      <c r="BE152" s="225">
        <f>IF(N152="základní",J152,0)</f>
        <v>0</v>
      </c>
      <c r="BF152" s="225">
        <f>IF(N152="snížená",J152,0)</f>
        <v>0</v>
      </c>
      <c r="BG152" s="225">
        <f>IF(N152="zákl. přenesená",J152,0)</f>
        <v>0</v>
      </c>
      <c r="BH152" s="225">
        <f>IF(N152="sníž. přenesená",J152,0)</f>
        <v>0</v>
      </c>
      <c r="BI152" s="225">
        <f>IF(N152="nulová",J152,0)</f>
        <v>0</v>
      </c>
      <c r="BJ152" s="18" t="s">
        <v>76</v>
      </c>
      <c r="BK152" s="225">
        <f>ROUND(I152*H152,2)</f>
        <v>0</v>
      </c>
      <c r="BL152" s="18" t="s">
        <v>287</v>
      </c>
      <c r="BM152" s="224" t="s">
        <v>3928</v>
      </c>
    </row>
    <row r="153" s="2" customFormat="1" ht="13.8" customHeight="1">
      <c r="A153" s="39"/>
      <c r="B153" s="40"/>
      <c r="C153" s="213" t="s">
        <v>336</v>
      </c>
      <c r="D153" s="213" t="s">
        <v>219</v>
      </c>
      <c r="E153" s="214" t="s">
        <v>424</v>
      </c>
      <c r="F153" s="215" t="s">
        <v>425</v>
      </c>
      <c r="G153" s="216" t="s">
        <v>326</v>
      </c>
      <c r="H153" s="217">
        <v>1</v>
      </c>
      <c r="I153" s="218"/>
      <c r="J153" s="219">
        <f>ROUND(I153*H153,2)</f>
        <v>0</v>
      </c>
      <c r="K153" s="215" t="s">
        <v>223</v>
      </c>
      <c r="L153" s="45"/>
      <c r="M153" s="220" t="s">
        <v>19</v>
      </c>
      <c r="N153" s="221" t="s">
        <v>40</v>
      </c>
      <c r="O153" s="85"/>
      <c r="P153" s="222">
        <f>O153*H153</f>
        <v>0</v>
      </c>
      <c r="Q153" s="222">
        <v>0.00016000000000000001</v>
      </c>
      <c r="R153" s="222">
        <f>Q153*H153</f>
        <v>0.00016000000000000001</v>
      </c>
      <c r="S153" s="222">
        <v>0</v>
      </c>
      <c r="T153" s="223">
        <f>S153*H153</f>
        <v>0</v>
      </c>
      <c r="U153" s="39"/>
      <c r="V153" s="39"/>
      <c r="W153" s="39"/>
      <c r="X153" s="39"/>
      <c r="Y153" s="39"/>
      <c r="Z153" s="39"/>
      <c r="AA153" s="39"/>
      <c r="AB153" s="39"/>
      <c r="AC153" s="39"/>
      <c r="AD153" s="39"/>
      <c r="AE153" s="39"/>
      <c r="AR153" s="224" t="s">
        <v>287</v>
      </c>
      <c r="AT153" s="224" t="s">
        <v>219</v>
      </c>
      <c r="AU153" s="224" t="s">
        <v>78</v>
      </c>
      <c r="AY153" s="18" t="s">
        <v>216</v>
      </c>
      <c r="BE153" s="225">
        <f>IF(N153="základní",J153,0)</f>
        <v>0</v>
      </c>
      <c r="BF153" s="225">
        <f>IF(N153="snížená",J153,0)</f>
        <v>0</v>
      </c>
      <c r="BG153" s="225">
        <f>IF(N153="zákl. přenesená",J153,0)</f>
        <v>0</v>
      </c>
      <c r="BH153" s="225">
        <f>IF(N153="sníž. přenesená",J153,0)</f>
        <v>0</v>
      </c>
      <c r="BI153" s="225">
        <f>IF(N153="nulová",J153,0)</f>
        <v>0</v>
      </c>
      <c r="BJ153" s="18" t="s">
        <v>76</v>
      </c>
      <c r="BK153" s="225">
        <f>ROUND(I153*H153,2)</f>
        <v>0</v>
      </c>
      <c r="BL153" s="18" t="s">
        <v>287</v>
      </c>
      <c r="BM153" s="224" t="s">
        <v>3929</v>
      </c>
    </row>
    <row r="154" s="2" customFormat="1">
      <c r="A154" s="39"/>
      <c r="B154" s="40"/>
      <c r="C154" s="41"/>
      <c r="D154" s="226" t="s">
        <v>226</v>
      </c>
      <c r="E154" s="41"/>
      <c r="F154" s="227" t="s">
        <v>427</v>
      </c>
      <c r="G154" s="41"/>
      <c r="H154" s="41"/>
      <c r="I154" s="228"/>
      <c r="J154" s="41"/>
      <c r="K154" s="41"/>
      <c r="L154" s="45"/>
      <c r="M154" s="229"/>
      <c r="N154" s="230"/>
      <c r="O154" s="85"/>
      <c r="P154" s="85"/>
      <c r="Q154" s="85"/>
      <c r="R154" s="85"/>
      <c r="S154" s="85"/>
      <c r="T154" s="86"/>
      <c r="U154" s="39"/>
      <c r="V154" s="39"/>
      <c r="W154" s="39"/>
      <c r="X154" s="39"/>
      <c r="Y154" s="39"/>
      <c r="Z154" s="39"/>
      <c r="AA154" s="39"/>
      <c r="AB154" s="39"/>
      <c r="AC154" s="39"/>
      <c r="AD154" s="39"/>
      <c r="AE154" s="39"/>
      <c r="AT154" s="18" t="s">
        <v>226</v>
      </c>
      <c r="AU154" s="18" t="s">
        <v>78</v>
      </c>
    </row>
    <row r="155" s="2" customFormat="1" ht="13.8" customHeight="1">
      <c r="A155" s="39"/>
      <c r="B155" s="40"/>
      <c r="C155" s="263" t="s">
        <v>340</v>
      </c>
      <c r="D155" s="263" t="s">
        <v>295</v>
      </c>
      <c r="E155" s="264" t="s">
        <v>429</v>
      </c>
      <c r="F155" s="265" t="s">
        <v>430</v>
      </c>
      <c r="G155" s="266" t="s">
        <v>326</v>
      </c>
      <c r="H155" s="267">
        <v>1</v>
      </c>
      <c r="I155" s="268"/>
      <c r="J155" s="269">
        <f>ROUND(I155*H155,2)</f>
        <v>0</v>
      </c>
      <c r="K155" s="265" t="s">
        <v>19</v>
      </c>
      <c r="L155" s="270"/>
      <c r="M155" s="271" t="s">
        <v>19</v>
      </c>
      <c r="N155" s="272" t="s">
        <v>40</v>
      </c>
      <c r="O155" s="85"/>
      <c r="P155" s="222">
        <f>O155*H155</f>
        <v>0</v>
      </c>
      <c r="Q155" s="222">
        <v>0.00199</v>
      </c>
      <c r="R155" s="222">
        <f>Q155*H155</f>
        <v>0.00199</v>
      </c>
      <c r="S155" s="222">
        <v>0</v>
      </c>
      <c r="T155" s="223">
        <f>S155*H155</f>
        <v>0</v>
      </c>
      <c r="U155" s="39"/>
      <c r="V155" s="39"/>
      <c r="W155" s="39"/>
      <c r="X155" s="39"/>
      <c r="Y155" s="39"/>
      <c r="Z155" s="39"/>
      <c r="AA155" s="39"/>
      <c r="AB155" s="39"/>
      <c r="AC155" s="39"/>
      <c r="AD155" s="39"/>
      <c r="AE155" s="39"/>
      <c r="AR155" s="224" t="s">
        <v>299</v>
      </c>
      <c r="AT155" s="224" t="s">
        <v>295</v>
      </c>
      <c r="AU155" s="224" t="s">
        <v>78</v>
      </c>
      <c r="AY155" s="18" t="s">
        <v>216</v>
      </c>
      <c r="BE155" s="225">
        <f>IF(N155="základní",J155,0)</f>
        <v>0</v>
      </c>
      <c r="BF155" s="225">
        <f>IF(N155="snížená",J155,0)</f>
        <v>0</v>
      </c>
      <c r="BG155" s="225">
        <f>IF(N155="zákl. přenesená",J155,0)</f>
        <v>0</v>
      </c>
      <c r="BH155" s="225">
        <f>IF(N155="sníž. přenesená",J155,0)</f>
        <v>0</v>
      </c>
      <c r="BI155" s="225">
        <f>IF(N155="nulová",J155,0)</f>
        <v>0</v>
      </c>
      <c r="BJ155" s="18" t="s">
        <v>76</v>
      </c>
      <c r="BK155" s="225">
        <f>ROUND(I155*H155,2)</f>
        <v>0</v>
      </c>
      <c r="BL155" s="18" t="s">
        <v>287</v>
      </c>
      <c r="BM155" s="224" t="s">
        <v>3930</v>
      </c>
    </row>
    <row r="156" s="2" customFormat="1" ht="13.8" customHeight="1">
      <c r="A156" s="39"/>
      <c r="B156" s="40"/>
      <c r="C156" s="213" t="s">
        <v>7</v>
      </c>
      <c r="D156" s="213" t="s">
        <v>219</v>
      </c>
      <c r="E156" s="214" t="s">
        <v>446</v>
      </c>
      <c r="F156" s="215" t="s">
        <v>447</v>
      </c>
      <c r="G156" s="216" t="s">
        <v>326</v>
      </c>
      <c r="H156" s="217">
        <v>1</v>
      </c>
      <c r="I156" s="218"/>
      <c r="J156" s="219">
        <f>ROUND(I156*H156,2)</f>
        <v>0</v>
      </c>
      <c r="K156" s="215" t="s">
        <v>223</v>
      </c>
      <c r="L156" s="45"/>
      <c r="M156" s="220" t="s">
        <v>19</v>
      </c>
      <c r="N156" s="221" t="s">
        <v>40</v>
      </c>
      <c r="O156" s="85"/>
      <c r="P156" s="222">
        <f>O156*H156</f>
        <v>0</v>
      </c>
      <c r="Q156" s="222">
        <v>6.0000000000000002E-05</v>
      </c>
      <c r="R156" s="222">
        <f>Q156*H156</f>
        <v>6.0000000000000002E-05</v>
      </c>
      <c r="S156" s="222">
        <v>0</v>
      </c>
      <c r="T156" s="223">
        <f>S156*H156</f>
        <v>0</v>
      </c>
      <c r="U156" s="39"/>
      <c r="V156" s="39"/>
      <c r="W156" s="39"/>
      <c r="X156" s="39"/>
      <c r="Y156" s="39"/>
      <c r="Z156" s="39"/>
      <c r="AA156" s="39"/>
      <c r="AB156" s="39"/>
      <c r="AC156" s="39"/>
      <c r="AD156" s="39"/>
      <c r="AE156" s="39"/>
      <c r="AR156" s="224" t="s">
        <v>287</v>
      </c>
      <c r="AT156" s="224" t="s">
        <v>219</v>
      </c>
      <c r="AU156" s="224" t="s">
        <v>78</v>
      </c>
      <c r="AY156" s="18" t="s">
        <v>216</v>
      </c>
      <c r="BE156" s="225">
        <f>IF(N156="základní",J156,0)</f>
        <v>0</v>
      </c>
      <c r="BF156" s="225">
        <f>IF(N156="snížená",J156,0)</f>
        <v>0</v>
      </c>
      <c r="BG156" s="225">
        <f>IF(N156="zákl. přenesená",J156,0)</f>
        <v>0</v>
      </c>
      <c r="BH156" s="225">
        <f>IF(N156="sníž. přenesená",J156,0)</f>
        <v>0</v>
      </c>
      <c r="BI156" s="225">
        <f>IF(N156="nulová",J156,0)</f>
        <v>0</v>
      </c>
      <c r="BJ156" s="18" t="s">
        <v>76</v>
      </c>
      <c r="BK156" s="225">
        <f>ROUND(I156*H156,2)</f>
        <v>0</v>
      </c>
      <c r="BL156" s="18" t="s">
        <v>287</v>
      </c>
      <c r="BM156" s="224" t="s">
        <v>3931</v>
      </c>
    </row>
    <row r="157" s="2" customFormat="1" ht="13.8" customHeight="1">
      <c r="A157" s="39"/>
      <c r="B157" s="40"/>
      <c r="C157" s="263" t="s">
        <v>349</v>
      </c>
      <c r="D157" s="263" t="s">
        <v>295</v>
      </c>
      <c r="E157" s="264" t="s">
        <v>1223</v>
      </c>
      <c r="F157" s="265" t="s">
        <v>1224</v>
      </c>
      <c r="G157" s="266" t="s">
        <v>326</v>
      </c>
      <c r="H157" s="267">
        <v>1</v>
      </c>
      <c r="I157" s="268"/>
      <c r="J157" s="269">
        <f>ROUND(I157*H157,2)</f>
        <v>0</v>
      </c>
      <c r="K157" s="265" t="s">
        <v>223</v>
      </c>
      <c r="L157" s="270"/>
      <c r="M157" s="271" t="s">
        <v>19</v>
      </c>
      <c r="N157" s="272" t="s">
        <v>40</v>
      </c>
      <c r="O157" s="85"/>
      <c r="P157" s="222">
        <f>O157*H157</f>
        <v>0</v>
      </c>
      <c r="Q157" s="222">
        <v>0.00029999999999999997</v>
      </c>
      <c r="R157" s="222">
        <f>Q157*H157</f>
        <v>0.00029999999999999997</v>
      </c>
      <c r="S157" s="222">
        <v>0</v>
      </c>
      <c r="T157" s="223">
        <f>S157*H157</f>
        <v>0</v>
      </c>
      <c r="U157" s="39"/>
      <c r="V157" s="39"/>
      <c r="W157" s="39"/>
      <c r="X157" s="39"/>
      <c r="Y157" s="39"/>
      <c r="Z157" s="39"/>
      <c r="AA157" s="39"/>
      <c r="AB157" s="39"/>
      <c r="AC157" s="39"/>
      <c r="AD157" s="39"/>
      <c r="AE157" s="39"/>
      <c r="AR157" s="224" t="s">
        <v>299</v>
      </c>
      <c r="AT157" s="224" t="s">
        <v>295</v>
      </c>
      <c r="AU157" s="224" t="s">
        <v>78</v>
      </c>
      <c r="AY157" s="18" t="s">
        <v>216</v>
      </c>
      <c r="BE157" s="225">
        <f>IF(N157="základní",J157,0)</f>
        <v>0</v>
      </c>
      <c r="BF157" s="225">
        <f>IF(N157="snížená",J157,0)</f>
        <v>0</v>
      </c>
      <c r="BG157" s="225">
        <f>IF(N157="zákl. přenesená",J157,0)</f>
        <v>0</v>
      </c>
      <c r="BH157" s="225">
        <f>IF(N157="sníž. přenesená",J157,0)</f>
        <v>0</v>
      </c>
      <c r="BI157" s="225">
        <f>IF(N157="nulová",J157,0)</f>
        <v>0</v>
      </c>
      <c r="BJ157" s="18" t="s">
        <v>76</v>
      </c>
      <c r="BK157" s="225">
        <f>ROUND(I157*H157,2)</f>
        <v>0</v>
      </c>
      <c r="BL157" s="18" t="s">
        <v>287</v>
      </c>
      <c r="BM157" s="224" t="s">
        <v>3932</v>
      </c>
    </row>
    <row r="158" s="2" customFormat="1" ht="13.8" customHeight="1">
      <c r="A158" s="39"/>
      <c r="B158" s="40"/>
      <c r="C158" s="213" t="s">
        <v>353</v>
      </c>
      <c r="D158" s="213" t="s">
        <v>219</v>
      </c>
      <c r="E158" s="214" t="s">
        <v>1584</v>
      </c>
      <c r="F158" s="215" t="s">
        <v>1585</v>
      </c>
      <c r="G158" s="216" t="s">
        <v>326</v>
      </c>
      <c r="H158" s="217">
        <v>1</v>
      </c>
      <c r="I158" s="218"/>
      <c r="J158" s="219">
        <f>ROUND(I158*H158,2)</f>
        <v>0</v>
      </c>
      <c r="K158" s="215" t="s">
        <v>223</v>
      </c>
      <c r="L158" s="45"/>
      <c r="M158" s="220" t="s">
        <v>19</v>
      </c>
      <c r="N158" s="221" t="s">
        <v>40</v>
      </c>
      <c r="O158" s="85"/>
      <c r="P158" s="222">
        <f>O158*H158</f>
        <v>0</v>
      </c>
      <c r="Q158" s="222">
        <v>0.00023000000000000001</v>
      </c>
      <c r="R158" s="222">
        <f>Q158*H158</f>
        <v>0.00023000000000000001</v>
      </c>
      <c r="S158" s="222">
        <v>0</v>
      </c>
      <c r="T158" s="223">
        <f>S158*H158</f>
        <v>0</v>
      </c>
      <c r="U158" s="39"/>
      <c r="V158" s="39"/>
      <c r="W158" s="39"/>
      <c r="X158" s="39"/>
      <c r="Y158" s="39"/>
      <c r="Z158" s="39"/>
      <c r="AA158" s="39"/>
      <c r="AB158" s="39"/>
      <c r="AC158" s="39"/>
      <c r="AD158" s="39"/>
      <c r="AE158" s="39"/>
      <c r="AR158" s="224" t="s">
        <v>287</v>
      </c>
      <c r="AT158" s="224" t="s">
        <v>219</v>
      </c>
      <c r="AU158" s="224" t="s">
        <v>78</v>
      </c>
      <c r="AY158" s="18" t="s">
        <v>216</v>
      </c>
      <c r="BE158" s="225">
        <f>IF(N158="základní",J158,0)</f>
        <v>0</v>
      </c>
      <c r="BF158" s="225">
        <f>IF(N158="snížená",J158,0)</f>
        <v>0</v>
      </c>
      <c r="BG158" s="225">
        <f>IF(N158="zákl. přenesená",J158,0)</f>
        <v>0</v>
      </c>
      <c r="BH158" s="225">
        <f>IF(N158="sníž. přenesená",J158,0)</f>
        <v>0</v>
      </c>
      <c r="BI158" s="225">
        <f>IF(N158="nulová",J158,0)</f>
        <v>0</v>
      </c>
      <c r="BJ158" s="18" t="s">
        <v>76</v>
      </c>
      <c r="BK158" s="225">
        <f>ROUND(I158*H158,2)</f>
        <v>0</v>
      </c>
      <c r="BL158" s="18" t="s">
        <v>287</v>
      </c>
      <c r="BM158" s="224" t="s">
        <v>3933</v>
      </c>
    </row>
    <row r="159" s="2" customFormat="1">
      <c r="A159" s="39"/>
      <c r="B159" s="40"/>
      <c r="C159" s="41"/>
      <c r="D159" s="226" t="s">
        <v>226</v>
      </c>
      <c r="E159" s="41"/>
      <c r="F159" s="227" t="s">
        <v>457</v>
      </c>
      <c r="G159" s="41"/>
      <c r="H159" s="41"/>
      <c r="I159" s="228"/>
      <c r="J159" s="41"/>
      <c r="K159" s="41"/>
      <c r="L159" s="45"/>
      <c r="M159" s="229"/>
      <c r="N159" s="230"/>
      <c r="O159" s="85"/>
      <c r="P159" s="85"/>
      <c r="Q159" s="85"/>
      <c r="R159" s="85"/>
      <c r="S159" s="85"/>
      <c r="T159" s="86"/>
      <c r="U159" s="39"/>
      <c r="V159" s="39"/>
      <c r="W159" s="39"/>
      <c r="X159" s="39"/>
      <c r="Y159" s="39"/>
      <c r="Z159" s="39"/>
      <c r="AA159" s="39"/>
      <c r="AB159" s="39"/>
      <c r="AC159" s="39"/>
      <c r="AD159" s="39"/>
      <c r="AE159" s="39"/>
      <c r="AT159" s="18" t="s">
        <v>226</v>
      </c>
      <c r="AU159" s="18" t="s">
        <v>78</v>
      </c>
    </row>
    <row r="160" s="2" customFormat="1" ht="22.2" customHeight="1">
      <c r="A160" s="39"/>
      <c r="B160" s="40"/>
      <c r="C160" s="213" t="s">
        <v>357</v>
      </c>
      <c r="D160" s="213" t="s">
        <v>219</v>
      </c>
      <c r="E160" s="214" t="s">
        <v>463</v>
      </c>
      <c r="F160" s="215" t="s">
        <v>464</v>
      </c>
      <c r="G160" s="216" t="s">
        <v>305</v>
      </c>
      <c r="H160" s="273"/>
      <c r="I160" s="218"/>
      <c r="J160" s="219">
        <f>ROUND(I160*H160,2)</f>
        <v>0</v>
      </c>
      <c r="K160" s="215" t="s">
        <v>223</v>
      </c>
      <c r="L160" s="45"/>
      <c r="M160" s="220" t="s">
        <v>19</v>
      </c>
      <c r="N160" s="221" t="s">
        <v>40</v>
      </c>
      <c r="O160" s="85"/>
      <c r="P160" s="222">
        <f>O160*H160</f>
        <v>0</v>
      </c>
      <c r="Q160" s="222">
        <v>0</v>
      </c>
      <c r="R160" s="222">
        <f>Q160*H160</f>
        <v>0</v>
      </c>
      <c r="S160" s="222">
        <v>0</v>
      </c>
      <c r="T160" s="223">
        <f>S160*H160</f>
        <v>0</v>
      </c>
      <c r="U160" s="39"/>
      <c r="V160" s="39"/>
      <c r="W160" s="39"/>
      <c r="X160" s="39"/>
      <c r="Y160" s="39"/>
      <c r="Z160" s="39"/>
      <c r="AA160" s="39"/>
      <c r="AB160" s="39"/>
      <c r="AC160" s="39"/>
      <c r="AD160" s="39"/>
      <c r="AE160" s="39"/>
      <c r="AR160" s="224" t="s">
        <v>287</v>
      </c>
      <c r="AT160" s="224" t="s">
        <v>219</v>
      </c>
      <c r="AU160" s="224" t="s">
        <v>78</v>
      </c>
      <c r="AY160" s="18" t="s">
        <v>216</v>
      </c>
      <c r="BE160" s="225">
        <f>IF(N160="základní",J160,0)</f>
        <v>0</v>
      </c>
      <c r="BF160" s="225">
        <f>IF(N160="snížená",J160,0)</f>
        <v>0</v>
      </c>
      <c r="BG160" s="225">
        <f>IF(N160="zákl. přenesená",J160,0)</f>
        <v>0</v>
      </c>
      <c r="BH160" s="225">
        <f>IF(N160="sníž. přenesená",J160,0)</f>
        <v>0</v>
      </c>
      <c r="BI160" s="225">
        <f>IF(N160="nulová",J160,0)</f>
        <v>0</v>
      </c>
      <c r="BJ160" s="18" t="s">
        <v>76</v>
      </c>
      <c r="BK160" s="225">
        <f>ROUND(I160*H160,2)</f>
        <v>0</v>
      </c>
      <c r="BL160" s="18" t="s">
        <v>287</v>
      </c>
      <c r="BM160" s="224" t="s">
        <v>3934</v>
      </c>
    </row>
    <row r="161" s="2" customFormat="1">
      <c r="A161" s="39"/>
      <c r="B161" s="40"/>
      <c r="C161" s="41"/>
      <c r="D161" s="226" t="s">
        <v>226</v>
      </c>
      <c r="E161" s="41"/>
      <c r="F161" s="227" t="s">
        <v>466</v>
      </c>
      <c r="G161" s="41"/>
      <c r="H161" s="41"/>
      <c r="I161" s="228"/>
      <c r="J161" s="41"/>
      <c r="K161" s="41"/>
      <c r="L161" s="45"/>
      <c r="M161" s="229"/>
      <c r="N161" s="230"/>
      <c r="O161" s="85"/>
      <c r="P161" s="85"/>
      <c r="Q161" s="85"/>
      <c r="R161" s="85"/>
      <c r="S161" s="85"/>
      <c r="T161" s="86"/>
      <c r="U161" s="39"/>
      <c r="V161" s="39"/>
      <c r="W161" s="39"/>
      <c r="X161" s="39"/>
      <c r="Y161" s="39"/>
      <c r="Z161" s="39"/>
      <c r="AA161" s="39"/>
      <c r="AB161" s="39"/>
      <c r="AC161" s="39"/>
      <c r="AD161" s="39"/>
      <c r="AE161" s="39"/>
      <c r="AT161" s="18" t="s">
        <v>226</v>
      </c>
      <c r="AU161" s="18" t="s">
        <v>78</v>
      </c>
    </row>
    <row r="162" s="12" customFormat="1" ht="22.8" customHeight="1">
      <c r="A162" s="12"/>
      <c r="B162" s="197"/>
      <c r="C162" s="198"/>
      <c r="D162" s="199" t="s">
        <v>68</v>
      </c>
      <c r="E162" s="211" t="s">
        <v>505</v>
      </c>
      <c r="F162" s="211" t="s">
        <v>506</v>
      </c>
      <c r="G162" s="198"/>
      <c r="H162" s="198"/>
      <c r="I162" s="201"/>
      <c r="J162" s="212">
        <f>BK162</f>
        <v>0</v>
      </c>
      <c r="K162" s="198"/>
      <c r="L162" s="203"/>
      <c r="M162" s="204"/>
      <c r="N162" s="205"/>
      <c r="O162" s="205"/>
      <c r="P162" s="206">
        <f>SUM(P163:P169)</f>
        <v>0</v>
      </c>
      <c r="Q162" s="205"/>
      <c r="R162" s="206">
        <f>SUM(R163:R169)</f>
        <v>5.0000000000000002E-05</v>
      </c>
      <c r="S162" s="205"/>
      <c r="T162" s="207">
        <f>SUM(T163:T169)</f>
        <v>0.0010480000000000001</v>
      </c>
      <c r="U162" s="12"/>
      <c r="V162" s="12"/>
      <c r="W162" s="12"/>
      <c r="X162" s="12"/>
      <c r="Y162" s="12"/>
      <c r="Z162" s="12"/>
      <c r="AA162" s="12"/>
      <c r="AB162" s="12"/>
      <c r="AC162" s="12"/>
      <c r="AD162" s="12"/>
      <c r="AE162" s="12"/>
      <c r="AR162" s="208" t="s">
        <v>78</v>
      </c>
      <c r="AT162" s="209" t="s">
        <v>68</v>
      </c>
      <c r="AU162" s="209" t="s">
        <v>76</v>
      </c>
      <c r="AY162" s="208" t="s">
        <v>216</v>
      </c>
      <c r="BK162" s="210">
        <f>SUM(BK163:BK169)</f>
        <v>0</v>
      </c>
    </row>
    <row r="163" s="2" customFormat="1" ht="22.2" customHeight="1">
      <c r="A163" s="39"/>
      <c r="B163" s="40"/>
      <c r="C163" s="213" t="s">
        <v>362</v>
      </c>
      <c r="D163" s="213" t="s">
        <v>219</v>
      </c>
      <c r="E163" s="214" t="s">
        <v>508</v>
      </c>
      <c r="F163" s="215" t="s">
        <v>509</v>
      </c>
      <c r="G163" s="216" t="s">
        <v>326</v>
      </c>
      <c r="H163" s="217">
        <v>1</v>
      </c>
      <c r="I163" s="218"/>
      <c r="J163" s="219">
        <f>ROUND(I163*H163,2)</f>
        <v>0</v>
      </c>
      <c r="K163" s="215" t="s">
        <v>223</v>
      </c>
      <c r="L163" s="45"/>
      <c r="M163" s="220" t="s">
        <v>19</v>
      </c>
      <c r="N163" s="221" t="s">
        <v>40</v>
      </c>
      <c r="O163" s="85"/>
      <c r="P163" s="222">
        <f>O163*H163</f>
        <v>0</v>
      </c>
      <c r="Q163" s="222">
        <v>0</v>
      </c>
      <c r="R163" s="222">
        <f>Q163*H163</f>
        <v>0</v>
      </c>
      <c r="S163" s="222">
        <v>0</v>
      </c>
      <c r="T163" s="223">
        <f>S163*H163</f>
        <v>0</v>
      </c>
      <c r="U163" s="39"/>
      <c r="V163" s="39"/>
      <c r="W163" s="39"/>
      <c r="X163" s="39"/>
      <c r="Y163" s="39"/>
      <c r="Z163" s="39"/>
      <c r="AA163" s="39"/>
      <c r="AB163" s="39"/>
      <c r="AC163" s="39"/>
      <c r="AD163" s="39"/>
      <c r="AE163" s="39"/>
      <c r="AR163" s="224" t="s">
        <v>287</v>
      </c>
      <c r="AT163" s="224" t="s">
        <v>219</v>
      </c>
      <c r="AU163" s="224" t="s">
        <v>78</v>
      </c>
      <c r="AY163" s="18" t="s">
        <v>216</v>
      </c>
      <c r="BE163" s="225">
        <f>IF(N163="základní",J163,0)</f>
        <v>0</v>
      </c>
      <c r="BF163" s="225">
        <f>IF(N163="snížená",J163,0)</f>
        <v>0</v>
      </c>
      <c r="BG163" s="225">
        <f>IF(N163="zákl. přenesená",J163,0)</f>
        <v>0</v>
      </c>
      <c r="BH163" s="225">
        <f>IF(N163="sníž. přenesená",J163,0)</f>
        <v>0</v>
      </c>
      <c r="BI163" s="225">
        <f>IF(N163="nulová",J163,0)</f>
        <v>0</v>
      </c>
      <c r="BJ163" s="18" t="s">
        <v>76</v>
      </c>
      <c r="BK163" s="225">
        <f>ROUND(I163*H163,2)</f>
        <v>0</v>
      </c>
      <c r="BL163" s="18" t="s">
        <v>287</v>
      </c>
      <c r="BM163" s="224" t="s">
        <v>3935</v>
      </c>
    </row>
    <row r="164" s="2" customFormat="1" ht="13.8" customHeight="1">
      <c r="A164" s="39"/>
      <c r="B164" s="40"/>
      <c r="C164" s="263" t="s">
        <v>366</v>
      </c>
      <c r="D164" s="263" t="s">
        <v>295</v>
      </c>
      <c r="E164" s="264" t="s">
        <v>512</v>
      </c>
      <c r="F164" s="265" t="s">
        <v>513</v>
      </c>
      <c r="G164" s="266" t="s">
        <v>326</v>
      </c>
      <c r="H164" s="267">
        <v>1</v>
      </c>
      <c r="I164" s="268"/>
      <c r="J164" s="269">
        <f>ROUND(I164*H164,2)</f>
        <v>0</v>
      </c>
      <c r="K164" s="265" t="s">
        <v>223</v>
      </c>
      <c r="L164" s="270"/>
      <c r="M164" s="271" t="s">
        <v>19</v>
      </c>
      <c r="N164" s="272" t="s">
        <v>40</v>
      </c>
      <c r="O164" s="85"/>
      <c r="P164" s="222">
        <f>O164*H164</f>
        <v>0</v>
      </c>
      <c r="Q164" s="222">
        <v>5.0000000000000002E-05</v>
      </c>
      <c r="R164" s="222">
        <f>Q164*H164</f>
        <v>5.0000000000000002E-05</v>
      </c>
      <c r="S164" s="222">
        <v>0</v>
      </c>
      <c r="T164" s="223">
        <f>S164*H164</f>
        <v>0</v>
      </c>
      <c r="U164" s="39"/>
      <c r="V164" s="39"/>
      <c r="W164" s="39"/>
      <c r="X164" s="39"/>
      <c r="Y164" s="39"/>
      <c r="Z164" s="39"/>
      <c r="AA164" s="39"/>
      <c r="AB164" s="39"/>
      <c r="AC164" s="39"/>
      <c r="AD164" s="39"/>
      <c r="AE164" s="39"/>
      <c r="AR164" s="224" t="s">
        <v>299</v>
      </c>
      <c r="AT164" s="224" t="s">
        <v>295</v>
      </c>
      <c r="AU164" s="224" t="s">
        <v>78</v>
      </c>
      <c r="AY164" s="18" t="s">
        <v>216</v>
      </c>
      <c r="BE164" s="225">
        <f>IF(N164="základní",J164,0)</f>
        <v>0</v>
      </c>
      <c r="BF164" s="225">
        <f>IF(N164="snížená",J164,0)</f>
        <v>0</v>
      </c>
      <c r="BG164" s="225">
        <f>IF(N164="zákl. přenesená",J164,0)</f>
        <v>0</v>
      </c>
      <c r="BH164" s="225">
        <f>IF(N164="sníž. přenesená",J164,0)</f>
        <v>0</v>
      </c>
      <c r="BI164" s="225">
        <f>IF(N164="nulová",J164,0)</f>
        <v>0</v>
      </c>
      <c r="BJ164" s="18" t="s">
        <v>76</v>
      </c>
      <c r="BK164" s="225">
        <f>ROUND(I164*H164,2)</f>
        <v>0</v>
      </c>
      <c r="BL164" s="18" t="s">
        <v>287</v>
      </c>
      <c r="BM164" s="224" t="s">
        <v>3936</v>
      </c>
    </row>
    <row r="165" s="2" customFormat="1" ht="22.2" customHeight="1">
      <c r="A165" s="39"/>
      <c r="B165" s="40"/>
      <c r="C165" s="213" t="s">
        <v>371</v>
      </c>
      <c r="D165" s="213" t="s">
        <v>219</v>
      </c>
      <c r="E165" s="214" t="s">
        <v>516</v>
      </c>
      <c r="F165" s="215" t="s">
        <v>517</v>
      </c>
      <c r="G165" s="216" t="s">
        <v>326</v>
      </c>
      <c r="H165" s="217">
        <v>1</v>
      </c>
      <c r="I165" s="218"/>
      <c r="J165" s="219">
        <f>ROUND(I165*H165,2)</f>
        <v>0</v>
      </c>
      <c r="K165" s="215" t="s">
        <v>223</v>
      </c>
      <c r="L165" s="45"/>
      <c r="M165" s="220" t="s">
        <v>19</v>
      </c>
      <c r="N165" s="221" t="s">
        <v>40</v>
      </c>
      <c r="O165" s="85"/>
      <c r="P165" s="222">
        <f>O165*H165</f>
        <v>0</v>
      </c>
      <c r="Q165" s="222">
        <v>0</v>
      </c>
      <c r="R165" s="222">
        <f>Q165*H165</f>
        <v>0</v>
      </c>
      <c r="S165" s="222">
        <v>4.8000000000000001E-05</v>
      </c>
      <c r="T165" s="223">
        <f>S165*H165</f>
        <v>4.8000000000000001E-05</v>
      </c>
      <c r="U165" s="39"/>
      <c r="V165" s="39"/>
      <c r="W165" s="39"/>
      <c r="X165" s="39"/>
      <c r="Y165" s="39"/>
      <c r="Z165" s="39"/>
      <c r="AA165" s="39"/>
      <c r="AB165" s="39"/>
      <c r="AC165" s="39"/>
      <c r="AD165" s="39"/>
      <c r="AE165" s="39"/>
      <c r="AR165" s="224" t="s">
        <v>287</v>
      </c>
      <c r="AT165" s="224" t="s">
        <v>219</v>
      </c>
      <c r="AU165" s="224" t="s">
        <v>78</v>
      </c>
      <c r="AY165" s="18" t="s">
        <v>216</v>
      </c>
      <c r="BE165" s="225">
        <f>IF(N165="základní",J165,0)</f>
        <v>0</v>
      </c>
      <c r="BF165" s="225">
        <f>IF(N165="snížená",J165,0)</f>
        <v>0</v>
      </c>
      <c r="BG165" s="225">
        <f>IF(N165="zákl. přenesená",J165,0)</f>
        <v>0</v>
      </c>
      <c r="BH165" s="225">
        <f>IF(N165="sníž. přenesená",J165,0)</f>
        <v>0</v>
      </c>
      <c r="BI165" s="225">
        <f>IF(N165="nulová",J165,0)</f>
        <v>0</v>
      </c>
      <c r="BJ165" s="18" t="s">
        <v>76</v>
      </c>
      <c r="BK165" s="225">
        <f>ROUND(I165*H165,2)</f>
        <v>0</v>
      </c>
      <c r="BL165" s="18" t="s">
        <v>287</v>
      </c>
      <c r="BM165" s="224" t="s">
        <v>3937</v>
      </c>
    </row>
    <row r="166" s="2" customFormat="1" ht="22.2" customHeight="1">
      <c r="A166" s="39"/>
      <c r="B166" s="40"/>
      <c r="C166" s="213" t="s">
        <v>375</v>
      </c>
      <c r="D166" s="213" t="s">
        <v>219</v>
      </c>
      <c r="E166" s="214" t="s">
        <v>520</v>
      </c>
      <c r="F166" s="215" t="s">
        <v>521</v>
      </c>
      <c r="G166" s="216" t="s">
        <v>326</v>
      </c>
      <c r="H166" s="217">
        <v>1</v>
      </c>
      <c r="I166" s="218"/>
      <c r="J166" s="219">
        <f>ROUND(I166*H166,2)</f>
        <v>0</v>
      </c>
      <c r="K166" s="215" t="s">
        <v>223</v>
      </c>
      <c r="L166" s="45"/>
      <c r="M166" s="220" t="s">
        <v>19</v>
      </c>
      <c r="N166" s="221" t="s">
        <v>40</v>
      </c>
      <c r="O166" s="85"/>
      <c r="P166" s="222">
        <f>O166*H166</f>
        <v>0</v>
      </c>
      <c r="Q166" s="222">
        <v>0</v>
      </c>
      <c r="R166" s="222">
        <f>Q166*H166</f>
        <v>0</v>
      </c>
      <c r="S166" s="222">
        <v>0.001</v>
      </c>
      <c r="T166" s="223">
        <f>S166*H166</f>
        <v>0.001</v>
      </c>
      <c r="U166" s="39"/>
      <c r="V166" s="39"/>
      <c r="W166" s="39"/>
      <c r="X166" s="39"/>
      <c r="Y166" s="39"/>
      <c r="Z166" s="39"/>
      <c r="AA166" s="39"/>
      <c r="AB166" s="39"/>
      <c r="AC166" s="39"/>
      <c r="AD166" s="39"/>
      <c r="AE166" s="39"/>
      <c r="AR166" s="224" t="s">
        <v>287</v>
      </c>
      <c r="AT166" s="224" t="s">
        <v>219</v>
      </c>
      <c r="AU166" s="224" t="s">
        <v>78</v>
      </c>
      <c r="AY166" s="18" t="s">
        <v>216</v>
      </c>
      <c r="BE166" s="225">
        <f>IF(N166="základní",J166,0)</f>
        <v>0</v>
      </c>
      <c r="BF166" s="225">
        <f>IF(N166="snížená",J166,0)</f>
        <v>0</v>
      </c>
      <c r="BG166" s="225">
        <f>IF(N166="zákl. přenesená",J166,0)</f>
        <v>0</v>
      </c>
      <c r="BH166" s="225">
        <f>IF(N166="sníž. přenesená",J166,0)</f>
        <v>0</v>
      </c>
      <c r="BI166" s="225">
        <f>IF(N166="nulová",J166,0)</f>
        <v>0</v>
      </c>
      <c r="BJ166" s="18" t="s">
        <v>76</v>
      </c>
      <c r="BK166" s="225">
        <f>ROUND(I166*H166,2)</f>
        <v>0</v>
      </c>
      <c r="BL166" s="18" t="s">
        <v>287</v>
      </c>
      <c r="BM166" s="224" t="s">
        <v>3938</v>
      </c>
    </row>
    <row r="167" s="2" customFormat="1" ht="22.2" customHeight="1">
      <c r="A167" s="39"/>
      <c r="B167" s="40"/>
      <c r="C167" s="213" t="s">
        <v>380</v>
      </c>
      <c r="D167" s="213" t="s">
        <v>219</v>
      </c>
      <c r="E167" s="214" t="s">
        <v>524</v>
      </c>
      <c r="F167" s="215" t="s">
        <v>525</v>
      </c>
      <c r="G167" s="216" t="s">
        <v>326</v>
      </c>
      <c r="H167" s="217">
        <v>1</v>
      </c>
      <c r="I167" s="218"/>
      <c r="J167" s="219">
        <f>ROUND(I167*H167,2)</f>
        <v>0</v>
      </c>
      <c r="K167" s="215" t="s">
        <v>223</v>
      </c>
      <c r="L167" s="45"/>
      <c r="M167" s="220" t="s">
        <v>19</v>
      </c>
      <c r="N167" s="221" t="s">
        <v>40</v>
      </c>
      <c r="O167" s="85"/>
      <c r="P167" s="222">
        <f>O167*H167</f>
        <v>0</v>
      </c>
      <c r="Q167" s="222">
        <v>0</v>
      </c>
      <c r="R167" s="222">
        <f>Q167*H167</f>
        <v>0</v>
      </c>
      <c r="S167" s="222">
        <v>0</v>
      </c>
      <c r="T167" s="223">
        <f>S167*H167</f>
        <v>0</v>
      </c>
      <c r="U167" s="39"/>
      <c r="V167" s="39"/>
      <c r="W167" s="39"/>
      <c r="X167" s="39"/>
      <c r="Y167" s="39"/>
      <c r="Z167" s="39"/>
      <c r="AA167" s="39"/>
      <c r="AB167" s="39"/>
      <c r="AC167" s="39"/>
      <c r="AD167" s="39"/>
      <c r="AE167" s="39"/>
      <c r="AR167" s="224" t="s">
        <v>287</v>
      </c>
      <c r="AT167" s="224" t="s">
        <v>219</v>
      </c>
      <c r="AU167" s="224" t="s">
        <v>78</v>
      </c>
      <c r="AY167" s="18" t="s">
        <v>216</v>
      </c>
      <c r="BE167" s="225">
        <f>IF(N167="základní",J167,0)</f>
        <v>0</v>
      </c>
      <c r="BF167" s="225">
        <f>IF(N167="snížená",J167,0)</f>
        <v>0</v>
      </c>
      <c r="BG167" s="225">
        <f>IF(N167="zákl. přenesená",J167,0)</f>
        <v>0</v>
      </c>
      <c r="BH167" s="225">
        <f>IF(N167="sníž. přenesená",J167,0)</f>
        <v>0</v>
      </c>
      <c r="BI167" s="225">
        <f>IF(N167="nulová",J167,0)</f>
        <v>0</v>
      </c>
      <c r="BJ167" s="18" t="s">
        <v>76</v>
      </c>
      <c r="BK167" s="225">
        <f>ROUND(I167*H167,2)</f>
        <v>0</v>
      </c>
      <c r="BL167" s="18" t="s">
        <v>287</v>
      </c>
      <c r="BM167" s="224" t="s">
        <v>3939</v>
      </c>
    </row>
    <row r="168" s="2" customFormat="1" ht="13.8" customHeight="1">
      <c r="A168" s="39"/>
      <c r="B168" s="40"/>
      <c r="C168" s="263" t="s">
        <v>384</v>
      </c>
      <c r="D168" s="263" t="s">
        <v>295</v>
      </c>
      <c r="E168" s="264" t="s">
        <v>528</v>
      </c>
      <c r="F168" s="265" t="s">
        <v>529</v>
      </c>
      <c r="G168" s="266" t="s">
        <v>326</v>
      </c>
      <c r="H168" s="267">
        <v>1</v>
      </c>
      <c r="I168" s="268"/>
      <c r="J168" s="269">
        <f>ROUND(I168*H168,2)</f>
        <v>0</v>
      </c>
      <c r="K168" s="265" t="s">
        <v>223</v>
      </c>
      <c r="L168" s="270"/>
      <c r="M168" s="271" t="s">
        <v>19</v>
      </c>
      <c r="N168" s="272" t="s">
        <v>40</v>
      </c>
      <c r="O168" s="85"/>
      <c r="P168" s="222">
        <f>O168*H168</f>
        <v>0</v>
      </c>
      <c r="Q168" s="222">
        <v>0</v>
      </c>
      <c r="R168" s="222">
        <f>Q168*H168</f>
        <v>0</v>
      </c>
      <c r="S168" s="222">
        <v>0</v>
      </c>
      <c r="T168" s="223">
        <f>S168*H168</f>
        <v>0</v>
      </c>
      <c r="U168" s="39"/>
      <c r="V168" s="39"/>
      <c r="W168" s="39"/>
      <c r="X168" s="39"/>
      <c r="Y168" s="39"/>
      <c r="Z168" s="39"/>
      <c r="AA168" s="39"/>
      <c r="AB168" s="39"/>
      <c r="AC168" s="39"/>
      <c r="AD168" s="39"/>
      <c r="AE168" s="39"/>
      <c r="AR168" s="224" t="s">
        <v>299</v>
      </c>
      <c r="AT168" s="224" t="s">
        <v>295</v>
      </c>
      <c r="AU168" s="224" t="s">
        <v>78</v>
      </c>
      <c r="AY168" s="18" t="s">
        <v>216</v>
      </c>
      <c r="BE168" s="225">
        <f>IF(N168="základní",J168,0)</f>
        <v>0</v>
      </c>
      <c r="BF168" s="225">
        <f>IF(N168="snížená",J168,0)</f>
        <v>0</v>
      </c>
      <c r="BG168" s="225">
        <f>IF(N168="zákl. přenesená",J168,0)</f>
        <v>0</v>
      </c>
      <c r="BH168" s="225">
        <f>IF(N168="sníž. přenesená",J168,0)</f>
        <v>0</v>
      </c>
      <c r="BI168" s="225">
        <f>IF(N168="nulová",J168,0)</f>
        <v>0</v>
      </c>
      <c r="BJ168" s="18" t="s">
        <v>76</v>
      </c>
      <c r="BK168" s="225">
        <f>ROUND(I168*H168,2)</f>
        <v>0</v>
      </c>
      <c r="BL168" s="18" t="s">
        <v>287</v>
      </c>
      <c r="BM168" s="224" t="s">
        <v>3940</v>
      </c>
    </row>
    <row r="169" s="2" customFormat="1" ht="13.8" customHeight="1">
      <c r="A169" s="39"/>
      <c r="B169" s="40"/>
      <c r="C169" s="213" t="s">
        <v>391</v>
      </c>
      <c r="D169" s="213" t="s">
        <v>219</v>
      </c>
      <c r="E169" s="214" t="s">
        <v>532</v>
      </c>
      <c r="F169" s="215" t="s">
        <v>533</v>
      </c>
      <c r="G169" s="216" t="s">
        <v>313</v>
      </c>
      <c r="H169" s="217">
        <v>1</v>
      </c>
      <c r="I169" s="218"/>
      <c r="J169" s="219">
        <f>ROUND(I169*H169,2)</f>
        <v>0</v>
      </c>
      <c r="K169" s="215" t="s">
        <v>19</v>
      </c>
      <c r="L169" s="45"/>
      <c r="M169" s="220" t="s">
        <v>19</v>
      </c>
      <c r="N169" s="221" t="s">
        <v>40</v>
      </c>
      <c r="O169" s="85"/>
      <c r="P169" s="222">
        <f>O169*H169</f>
        <v>0</v>
      </c>
      <c r="Q169" s="222">
        <v>0</v>
      </c>
      <c r="R169" s="222">
        <f>Q169*H169</f>
        <v>0</v>
      </c>
      <c r="S169" s="222">
        <v>0</v>
      </c>
      <c r="T169" s="223">
        <f>S169*H169</f>
        <v>0</v>
      </c>
      <c r="U169" s="39"/>
      <c r="V169" s="39"/>
      <c r="W169" s="39"/>
      <c r="X169" s="39"/>
      <c r="Y169" s="39"/>
      <c r="Z169" s="39"/>
      <c r="AA169" s="39"/>
      <c r="AB169" s="39"/>
      <c r="AC169" s="39"/>
      <c r="AD169" s="39"/>
      <c r="AE169" s="39"/>
      <c r="AR169" s="224" t="s">
        <v>287</v>
      </c>
      <c r="AT169" s="224" t="s">
        <v>219</v>
      </c>
      <c r="AU169" s="224" t="s">
        <v>78</v>
      </c>
      <c r="AY169" s="18" t="s">
        <v>216</v>
      </c>
      <c r="BE169" s="225">
        <f>IF(N169="základní",J169,0)</f>
        <v>0</v>
      </c>
      <c r="BF169" s="225">
        <f>IF(N169="snížená",J169,0)</f>
        <v>0</v>
      </c>
      <c r="BG169" s="225">
        <f>IF(N169="zákl. přenesená",J169,0)</f>
        <v>0</v>
      </c>
      <c r="BH169" s="225">
        <f>IF(N169="sníž. přenesená",J169,0)</f>
        <v>0</v>
      </c>
      <c r="BI169" s="225">
        <f>IF(N169="nulová",J169,0)</f>
        <v>0</v>
      </c>
      <c r="BJ169" s="18" t="s">
        <v>76</v>
      </c>
      <c r="BK169" s="225">
        <f>ROUND(I169*H169,2)</f>
        <v>0</v>
      </c>
      <c r="BL169" s="18" t="s">
        <v>287</v>
      </c>
      <c r="BM169" s="224" t="s">
        <v>3941</v>
      </c>
    </row>
    <row r="170" s="12" customFormat="1" ht="22.8" customHeight="1">
      <c r="A170" s="12"/>
      <c r="B170" s="197"/>
      <c r="C170" s="198"/>
      <c r="D170" s="199" t="s">
        <v>68</v>
      </c>
      <c r="E170" s="211" t="s">
        <v>567</v>
      </c>
      <c r="F170" s="211" t="s">
        <v>568</v>
      </c>
      <c r="G170" s="198"/>
      <c r="H170" s="198"/>
      <c r="I170" s="201"/>
      <c r="J170" s="212">
        <f>BK170</f>
        <v>0</v>
      </c>
      <c r="K170" s="198"/>
      <c r="L170" s="203"/>
      <c r="M170" s="204"/>
      <c r="N170" s="205"/>
      <c r="O170" s="205"/>
      <c r="P170" s="206">
        <f>SUM(P171:P180)</f>
        <v>0</v>
      </c>
      <c r="Q170" s="205"/>
      <c r="R170" s="206">
        <f>SUM(R171:R180)</f>
        <v>0.020250000000000001</v>
      </c>
      <c r="S170" s="205"/>
      <c r="T170" s="207">
        <f>SUM(T171:T180)</f>
        <v>0.048000000000000001</v>
      </c>
      <c r="U170" s="12"/>
      <c r="V170" s="12"/>
      <c r="W170" s="12"/>
      <c r="X170" s="12"/>
      <c r="Y170" s="12"/>
      <c r="Z170" s="12"/>
      <c r="AA170" s="12"/>
      <c r="AB170" s="12"/>
      <c r="AC170" s="12"/>
      <c r="AD170" s="12"/>
      <c r="AE170" s="12"/>
      <c r="AR170" s="208" t="s">
        <v>78</v>
      </c>
      <c r="AT170" s="209" t="s">
        <v>68</v>
      </c>
      <c r="AU170" s="209" t="s">
        <v>76</v>
      </c>
      <c r="AY170" s="208" t="s">
        <v>216</v>
      </c>
      <c r="BK170" s="210">
        <f>SUM(BK171:BK180)</f>
        <v>0</v>
      </c>
    </row>
    <row r="171" s="2" customFormat="1" ht="22.2" customHeight="1">
      <c r="A171" s="39"/>
      <c r="B171" s="40"/>
      <c r="C171" s="213" t="s">
        <v>299</v>
      </c>
      <c r="D171" s="213" t="s">
        <v>219</v>
      </c>
      <c r="E171" s="214" t="s">
        <v>581</v>
      </c>
      <c r="F171" s="215" t="s">
        <v>582</v>
      </c>
      <c r="G171" s="216" t="s">
        <v>326</v>
      </c>
      <c r="H171" s="217">
        <v>1</v>
      </c>
      <c r="I171" s="218"/>
      <c r="J171" s="219">
        <f>ROUND(I171*H171,2)</f>
        <v>0</v>
      </c>
      <c r="K171" s="215" t="s">
        <v>223</v>
      </c>
      <c r="L171" s="45"/>
      <c r="M171" s="220" t="s">
        <v>19</v>
      </c>
      <c r="N171" s="221" t="s">
        <v>40</v>
      </c>
      <c r="O171" s="85"/>
      <c r="P171" s="222">
        <f>O171*H171</f>
        <v>0</v>
      </c>
      <c r="Q171" s="222">
        <v>0</v>
      </c>
      <c r="R171" s="222">
        <f>Q171*H171</f>
        <v>0</v>
      </c>
      <c r="S171" s="222">
        <v>0</v>
      </c>
      <c r="T171" s="223">
        <f>S171*H171</f>
        <v>0</v>
      </c>
      <c r="U171" s="39"/>
      <c r="V171" s="39"/>
      <c r="W171" s="39"/>
      <c r="X171" s="39"/>
      <c r="Y171" s="39"/>
      <c r="Z171" s="39"/>
      <c r="AA171" s="39"/>
      <c r="AB171" s="39"/>
      <c r="AC171" s="39"/>
      <c r="AD171" s="39"/>
      <c r="AE171" s="39"/>
      <c r="AR171" s="224" t="s">
        <v>287</v>
      </c>
      <c r="AT171" s="224" t="s">
        <v>219</v>
      </c>
      <c r="AU171" s="224" t="s">
        <v>78</v>
      </c>
      <c r="AY171" s="18" t="s">
        <v>216</v>
      </c>
      <c r="BE171" s="225">
        <f>IF(N171="základní",J171,0)</f>
        <v>0</v>
      </c>
      <c r="BF171" s="225">
        <f>IF(N171="snížená",J171,0)</f>
        <v>0</v>
      </c>
      <c r="BG171" s="225">
        <f>IF(N171="zákl. přenesená",J171,0)</f>
        <v>0</v>
      </c>
      <c r="BH171" s="225">
        <f>IF(N171="sníž. přenesená",J171,0)</f>
        <v>0</v>
      </c>
      <c r="BI171" s="225">
        <f>IF(N171="nulová",J171,0)</f>
        <v>0</v>
      </c>
      <c r="BJ171" s="18" t="s">
        <v>76</v>
      </c>
      <c r="BK171" s="225">
        <f>ROUND(I171*H171,2)</f>
        <v>0</v>
      </c>
      <c r="BL171" s="18" t="s">
        <v>287</v>
      </c>
      <c r="BM171" s="224" t="s">
        <v>3942</v>
      </c>
    </row>
    <row r="172" s="2" customFormat="1">
      <c r="A172" s="39"/>
      <c r="B172" s="40"/>
      <c r="C172" s="41"/>
      <c r="D172" s="226" t="s">
        <v>226</v>
      </c>
      <c r="E172" s="41"/>
      <c r="F172" s="227" t="s">
        <v>584</v>
      </c>
      <c r="G172" s="41"/>
      <c r="H172" s="41"/>
      <c r="I172" s="228"/>
      <c r="J172" s="41"/>
      <c r="K172" s="41"/>
      <c r="L172" s="45"/>
      <c r="M172" s="229"/>
      <c r="N172" s="230"/>
      <c r="O172" s="85"/>
      <c r="P172" s="85"/>
      <c r="Q172" s="85"/>
      <c r="R172" s="85"/>
      <c r="S172" s="85"/>
      <c r="T172" s="86"/>
      <c r="U172" s="39"/>
      <c r="V172" s="39"/>
      <c r="W172" s="39"/>
      <c r="X172" s="39"/>
      <c r="Y172" s="39"/>
      <c r="Z172" s="39"/>
      <c r="AA172" s="39"/>
      <c r="AB172" s="39"/>
      <c r="AC172" s="39"/>
      <c r="AD172" s="39"/>
      <c r="AE172" s="39"/>
      <c r="AT172" s="18" t="s">
        <v>226</v>
      </c>
      <c r="AU172" s="18" t="s">
        <v>78</v>
      </c>
    </row>
    <row r="173" s="2" customFormat="1" ht="13.8" customHeight="1">
      <c r="A173" s="39"/>
      <c r="B173" s="40"/>
      <c r="C173" s="263" t="s">
        <v>398</v>
      </c>
      <c r="D173" s="263" t="s">
        <v>295</v>
      </c>
      <c r="E173" s="264" t="s">
        <v>586</v>
      </c>
      <c r="F173" s="265" t="s">
        <v>587</v>
      </c>
      <c r="G173" s="266" t="s">
        <v>326</v>
      </c>
      <c r="H173" s="267">
        <v>1</v>
      </c>
      <c r="I173" s="268"/>
      <c r="J173" s="269">
        <f>ROUND(I173*H173,2)</f>
        <v>0</v>
      </c>
      <c r="K173" s="265" t="s">
        <v>223</v>
      </c>
      <c r="L173" s="270"/>
      <c r="M173" s="271" t="s">
        <v>19</v>
      </c>
      <c r="N173" s="272" t="s">
        <v>40</v>
      </c>
      <c r="O173" s="85"/>
      <c r="P173" s="222">
        <f>O173*H173</f>
        <v>0</v>
      </c>
      <c r="Q173" s="222">
        <v>0.017999999999999999</v>
      </c>
      <c r="R173" s="222">
        <f>Q173*H173</f>
        <v>0.017999999999999999</v>
      </c>
      <c r="S173" s="222">
        <v>0</v>
      </c>
      <c r="T173" s="223">
        <f>S173*H173</f>
        <v>0</v>
      </c>
      <c r="U173" s="39"/>
      <c r="V173" s="39"/>
      <c r="W173" s="39"/>
      <c r="X173" s="39"/>
      <c r="Y173" s="39"/>
      <c r="Z173" s="39"/>
      <c r="AA173" s="39"/>
      <c r="AB173" s="39"/>
      <c r="AC173" s="39"/>
      <c r="AD173" s="39"/>
      <c r="AE173" s="39"/>
      <c r="AR173" s="224" t="s">
        <v>299</v>
      </c>
      <c r="AT173" s="224" t="s">
        <v>295</v>
      </c>
      <c r="AU173" s="224" t="s">
        <v>78</v>
      </c>
      <c r="AY173" s="18" t="s">
        <v>216</v>
      </c>
      <c r="BE173" s="225">
        <f>IF(N173="základní",J173,0)</f>
        <v>0</v>
      </c>
      <c r="BF173" s="225">
        <f>IF(N173="snížená",J173,0)</f>
        <v>0</v>
      </c>
      <c r="BG173" s="225">
        <f>IF(N173="zákl. přenesená",J173,0)</f>
        <v>0</v>
      </c>
      <c r="BH173" s="225">
        <f>IF(N173="sníž. přenesená",J173,0)</f>
        <v>0</v>
      </c>
      <c r="BI173" s="225">
        <f>IF(N173="nulová",J173,0)</f>
        <v>0</v>
      </c>
      <c r="BJ173" s="18" t="s">
        <v>76</v>
      </c>
      <c r="BK173" s="225">
        <f>ROUND(I173*H173,2)</f>
        <v>0</v>
      </c>
      <c r="BL173" s="18" t="s">
        <v>287</v>
      </c>
      <c r="BM173" s="224" t="s">
        <v>3943</v>
      </c>
    </row>
    <row r="174" s="2" customFormat="1" ht="13.8" customHeight="1">
      <c r="A174" s="39"/>
      <c r="B174" s="40"/>
      <c r="C174" s="213" t="s">
        <v>402</v>
      </c>
      <c r="D174" s="213" t="s">
        <v>219</v>
      </c>
      <c r="E174" s="214" t="s">
        <v>590</v>
      </c>
      <c r="F174" s="215" t="s">
        <v>591</v>
      </c>
      <c r="G174" s="216" t="s">
        <v>326</v>
      </c>
      <c r="H174" s="217">
        <v>1</v>
      </c>
      <c r="I174" s="218"/>
      <c r="J174" s="219">
        <f>ROUND(I174*H174,2)</f>
        <v>0</v>
      </c>
      <c r="K174" s="215" t="s">
        <v>223</v>
      </c>
      <c r="L174" s="45"/>
      <c r="M174" s="220" t="s">
        <v>19</v>
      </c>
      <c r="N174" s="221" t="s">
        <v>40</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287</v>
      </c>
      <c r="AT174" s="224" t="s">
        <v>219</v>
      </c>
      <c r="AU174" s="224" t="s">
        <v>78</v>
      </c>
      <c r="AY174" s="18" t="s">
        <v>216</v>
      </c>
      <c r="BE174" s="225">
        <f>IF(N174="základní",J174,0)</f>
        <v>0</v>
      </c>
      <c r="BF174" s="225">
        <f>IF(N174="snížená",J174,0)</f>
        <v>0</v>
      </c>
      <c r="BG174" s="225">
        <f>IF(N174="zákl. přenesená",J174,0)</f>
        <v>0</v>
      </c>
      <c r="BH174" s="225">
        <f>IF(N174="sníž. přenesená",J174,0)</f>
        <v>0</v>
      </c>
      <c r="BI174" s="225">
        <f>IF(N174="nulová",J174,0)</f>
        <v>0</v>
      </c>
      <c r="BJ174" s="18" t="s">
        <v>76</v>
      </c>
      <c r="BK174" s="225">
        <f>ROUND(I174*H174,2)</f>
        <v>0</v>
      </c>
      <c r="BL174" s="18" t="s">
        <v>287</v>
      </c>
      <c r="BM174" s="224" t="s">
        <v>3944</v>
      </c>
    </row>
    <row r="175" s="2" customFormat="1" ht="13.8" customHeight="1">
      <c r="A175" s="39"/>
      <c r="B175" s="40"/>
      <c r="C175" s="263" t="s">
        <v>407</v>
      </c>
      <c r="D175" s="263" t="s">
        <v>295</v>
      </c>
      <c r="E175" s="264" t="s">
        <v>594</v>
      </c>
      <c r="F175" s="265" t="s">
        <v>595</v>
      </c>
      <c r="G175" s="266" t="s">
        <v>326</v>
      </c>
      <c r="H175" s="267">
        <v>1</v>
      </c>
      <c r="I175" s="268"/>
      <c r="J175" s="269">
        <f>ROUND(I175*H175,2)</f>
        <v>0</v>
      </c>
      <c r="K175" s="265" t="s">
        <v>223</v>
      </c>
      <c r="L175" s="270"/>
      <c r="M175" s="271" t="s">
        <v>19</v>
      </c>
      <c r="N175" s="272" t="s">
        <v>40</v>
      </c>
      <c r="O175" s="85"/>
      <c r="P175" s="222">
        <f>O175*H175</f>
        <v>0</v>
      </c>
      <c r="Q175" s="222">
        <v>0.00014999999999999999</v>
      </c>
      <c r="R175" s="222">
        <f>Q175*H175</f>
        <v>0.00014999999999999999</v>
      </c>
      <c r="S175" s="222">
        <v>0</v>
      </c>
      <c r="T175" s="223">
        <f>S175*H175</f>
        <v>0</v>
      </c>
      <c r="U175" s="39"/>
      <c r="V175" s="39"/>
      <c r="W175" s="39"/>
      <c r="X175" s="39"/>
      <c r="Y175" s="39"/>
      <c r="Z175" s="39"/>
      <c r="AA175" s="39"/>
      <c r="AB175" s="39"/>
      <c r="AC175" s="39"/>
      <c r="AD175" s="39"/>
      <c r="AE175" s="39"/>
      <c r="AR175" s="224" t="s">
        <v>299</v>
      </c>
      <c r="AT175" s="224" t="s">
        <v>295</v>
      </c>
      <c r="AU175" s="224" t="s">
        <v>78</v>
      </c>
      <c r="AY175" s="18" t="s">
        <v>216</v>
      </c>
      <c r="BE175" s="225">
        <f>IF(N175="základní",J175,0)</f>
        <v>0</v>
      </c>
      <c r="BF175" s="225">
        <f>IF(N175="snížená",J175,0)</f>
        <v>0</v>
      </c>
      <c r="BG175" s="225">
        <f>IF(N175="zákl. přenesená",J175,0)</f>
        <v>0</v>
      </c>
      <c r="BH175" s="225">
        <f>IF(N175="sníž. přenesená",J175,0)</f>
        <v>0</v>
      </c>
      <c r="BI175" s="225">
        <f>IF(N175="nulová",J175,0)</f>
        <v>0</v>
      </c>
      <c r="BJ175" s="18" t="s">
        <v>76</v>
      </c>
      <c r="BK175" s="225">
        <f>ROUND(I175*H175,2)</f>
        <v>0</v>
      </c>
      <c r="BL175" s="18" t="s">
        <v>287</v>
      </c>
      <c r="BM175" s="224" t="s">
        <v>3945</v>
      </c>
    </row>
    <row r="176" s="2" customFormat="1" ht="13.8" customHeight="1">
      <c r="A176" s="39"/>
      <c r="B176" s="40"/>
      <c r="C176" s="263" t="s">
        <v>411</v>
      </c>
      <c r="D176" s="263" t="s">
        <v>295</v>
      </c>
      <c r="E176" s="264" t="s">
        <v>598</v>
      </c>
      <c r="F176" s="265" t="s">
        <v>599</v>
      </c>
      <c r="G176" s="266" t="s">
        <v>326</v>
      </c>
      <c r="H176" s="267">
        <v>1</v>
      </c>
      <c r="I176" s="268"/>
      <c r="J176" s="269">
        <f>ROUND(I176*H176,2)</f>
        <v>0</v>
      </c>
      <c r="K176" s="265" t="s">
        <v>223</v>
      </c>
      <c r="L176" s="270"/>
      <c r="M176" s="271" t="s">
        <v>19</v>
      </c>
      <c r="N176" s="272" t="s">
        <v>40</v>
      </c>
      <c r="O176" s="85"/>
      <c r="P176" s="222">
        <f>O176*H176</f>
        <v>0</v>
      </c>
      <c r="Q176" s="222">
        <v>0.0020999999999999999</v>
      </c>
      <c r="R176" s="222">
        <f>Q176*H176</f>
        <v>0.0020999999999999999</v>
      </c>
      <c r="S176" s="222">
        <v>0</v>
      </c>
      <c r="T176" s="223">
        <f>S176*H176</f>
        <v>0</v>
      </c>
      <c r="U176" s="39"/>
      <c r="V176" s="39"/>
      <c r="W176" s="39"/>
      <c r="X176" s="39"/>
      <c r="Y176" s="39"/>
      <c r="Z176" s="39"/>
      <c r="AA176" s="39"/>
      <c r="AB176" s="39"/>
      <c r="AC176" s="39"/>
      <c r="AD176" s="39"/>
      <c r="AE176" s="39"/>
      <c r="AR176" s="224" t="s">
        <v>299</v>
      </c>
      <c r="AT176" s="224" t="s">
        <v>295</v>
      </c>
      <c r="AU176" s="224" t="s">
        <v>78</v>
      </c>
      <c r="AY176" s="18" t="s">
        <v>216</v>
      </c>
      <c r="BE176" s="225">
        <f>IF(N176="základní",J176,0)</f>
        <v>0</v>
      </c>
      <c r="BF176" s="225">
        <f>IF(N176="snížená",J176,0)</f>
        <v>0</v>
      </c>
      <c r="BG176" s="225">
        <f>IF(N176="zákl. přenesená",J176,0)</f>
        <v>0</v>
      </c>
      <c r="BH176" s="225">
        <f>IF(N176="sníž. přenesená",J176,0)</f>
        <v>0</v>
      </c>
      <c r="BI176" s="225">
        <f>IF(N176="nulová",J176,0)</f>
        <v>0</v>
      </c>
      <c r="BJ176" s="18" t="s">
        <v>76</v>
      </c>
      <c r="BK176" s="225">
        <f>ROUND(I176*H176,2)</f>
        <v>0</v>
      </c>
      <c r="BL176" s="18" t="s">
        <v>287</v>
      </c>
      <c r="BM176" s="224" t="s">
        <v>3946</v>
      </c>
    </row>
    <row r="177" s="2" customFormat="1" ht="22.2" customHeight="1">
      <c r="A177" s="39"/>
      <c r="B177" s="40"/>
      <c r="C177" s="213" t="s">
        <v>415</v>
      </c>
      <c r="D177" s="213" t="s">
        <v>219</v>
      </c>
      <c r="E177" s="214" t="s">
        <v>607</v>
      </c>
      <c r="F177" s="215" t="s">
        <v>608</v>
      </c>
      <c r="G177" s="216" t="s">
        <v>326</v>
      </c>
      <c r="H177" s="217">
        <v>2</v>
      </c>
      <c r="I177" s="218"/>
      <c r="J177" s="219">
        <f>ROUND(I177*H177,2)</f>
        <v>0</v>
      </c>
      <c r="K177" s="215" t="s">
        <v>223</v>
      </c>
      <c r="L177" s="45"/>
      <c r="M177" s="220" t="s">
        <v>19</v>
      </c>
      <c r="N177" s="221" t="s">
        <v>40</v>
      </c>
      <c r="O177" s="85"/>
      <c r="P177" s="222">
        <f>O177*H177</f>
        <v>0</v>
      </c>
      <c r="Q177" s="222">
        <v>0</v>
      </c>
      <c r="R177" s="222">
        <f>Q177*H177</f>
        <v>0</v>
      </c>
      <c r="S177" s="222">
        <v>0.024</v>
      </c>
      <c r="T177" s="223">
        <f>S177*H177</f>
        <v>0.048000000000000001</v>
      </c>
      <c r="U177" s="39"/>
      <c r="V177" s="39"/>
      <c r="W177" s="39"/>
      <c r="X177" s="39"/>
      <c r="Y177" s="39"/>
      <c r="Z177" s="39"/>
      <c r="AA177" s="39"/>
      <c r="AB177" s="39"/>
      <c r="AC177" s="39"/>
      <c r="AD177" s="39"/>
      <c r="AE177" s="39"/>
      <c r="AR177" s="224" t="s">
        <v>287</v>
      </c>
      <c r="AT177" s="224" t="s">
        <v>219</v>
      </c>
      <c r="AU177" s="224" t="s">
        <v>78</v>
      </c>
      <c r="AY177" s="18" t="s">
        <v>216</v>
      </c>
      <c r="BE177" s="225">
        <f>IF(N177="základní",J177,0)</f>
        <v>0</v>
      </c>
      <c r="BF177" s="225">
        <f>IF(N177="snížená",J177,0)</f>
        <v>0</v>
      </c>
      <c r="BG177" s="225">
        <f>IF(N177="zákl. přenesená",J177,0)</f>
        <v>0</v>
      </c>
      <c r="BH177" s="225">
        <f>IF(N177="sníž. přenesená",J177,0)</f>
        <v>0</v>
      </c>
      <c r="BI177" s="225">
        <f>IF(N177="nulová",J177,0)</f>
        <v>0</v>
      </c>
      <c r="BJ177" s="18" t="s">
        <v>76</v>
      </c>
      <c r="BK177" s="225">
        <f>ROUND(I177*H177,2)</f>
        <v>0</v>
      </c>
      <c r="BL177" s="18" t="s">
        <v>287</v>
      </c>
      <c r="BM177" s="224" t="s">
        <v>3947</v>
      </c>
    </row>
    <row r="178" s="2" customFormat="1">
      <c r="A178" s="39"/>
      <c r="B178" s="40"/>
      <c r="C178" s="41"/>
      <c r="D178" s="226" t="s">
        <v>226</v>
      </c>
      <c r="E178" s="41"/>
      <c r="F178" s="227" t="s">
        <v>605</v>
      </c>
      <c r="G178" s="41"/>
      <c r="H178" s="41"/>
      <c r="I178" s="228"/>
      <c r="J178" s="41"/>
      <c r="K178" s="41"/>
      <c r="L178" s="45"/>
      <c r="M178" s="229"/>
      <c r="N178" s="230"/>
      <c r="O178" s="85"/>
      <c r="P178" s="85"/>
      <c r="Q178" s="85"/>
      <c r="R178" s="85"/>
      <c r="S178" s="85"/>
      <c r="T178" s="86"/>
      <c r="U178" s="39"/>
      <c r="V178" s="39"/>
      <c r="W178" s="39"/>
      <c r="X178" s="39"/>
      <c r="Y178" s="39"/>
      <c r="Z178" s="39"/>
      <c r="AA178" s="39"/>
      <c r="AB178" s="39"/>
      <c r="AC178" s="39"/>
      <c r="AD178" s="39"/>
      <c r="AE178" s="39"/>
      <c r="AT178" s="18" t="s">
        <v>226</v>
      </c>
      <c r="AU178" s="18" t="s">
        <v>78</v>
      </c>
    </row>
    <row r="179" s="2" customFormat="1" ht="22.2" customHeight="1">
      <c r="A179" s="39"/>
      <c r="B179" s="40"/>
      <c r="C179" s="213" t="s">
        <v>419</v>
      </c>
      <c r="D179" s="213" t="s">
        <v>219</v>
      </c>
      <c r="E179" s="214" t="s">
        <v>2912</v>
      </c>
      <c r="F179" s="215" t="s">
        <v>2913</v>
      </c>
      <c r="G179" s="216" t="s">
        <v>257</v>
      </c>
      <c r="H179" s="217">
        <v>0.02</v>
      </c>
      <c r="I179" s="218"/>
      <c r="J179" s="219">
        <f>ROUND(I179*H179,2)</f>
        <v>0</v>
      </c>
      <c r="K179" s="215" t="s">
        <v>223</v>
      </c>
      <c r="L179" s="45"/>
      <c r="M179" s="220" t="s">
        <v>19</v>
      </c>
      <c r="N179" s="221" t="s">
        <v>40</v>
      </c>
      <c r="O179" s="85"/>
      <c r="P179" s="222">
        <f>O179*H179</f>
        <v>0</v>
      </c>
      <c r="Q179" s="222">
        <v>0</v>
      </c>
      <c r="R179" s="222">
        <f>Q179*H179</f>
        <v>0</v>
      </c>
      <c r="S179" s="222">
        <v>0</v>
      </c>
      <c r="T179" s="223">
        <f>S179*H179</f>
        <v>0</v>
      </c>
      <c r="U179" s="39"/>
      <c r="V179" s="39"/>
      <c r="W179" s="39"/>
      <c r="X179" s="39"/>
      <c r="Y179" s="39"/>
      <c r="Z179" s="39"/>
      <c r="AA179" s="39"/>
      <c r="AB179" s="39"/>
      <c r="AC179" s="39"/>
      <c r="AD179" s="39"/>
      <c r="AE179" s="39"/>
      <c r="AR179" s="224" t="s">
        <v>287</v>
      </c>
      <c r="AT179" s="224" t="s">
        <v>219</v>
      </c>
      <c r="AU179" s="224" t="s">
        <v>78</v>
      </c>
      <c r="AY179" s="18" t="s">
        <v>216</v>
      </c>
      <c r="BE179" s="225">
        <f>IF(N179="základní",J179,0)</f>
        <v>0</v>
      </c>
      <c r="BF179" s="225">
        <f>IF(N179="snížená",J179,0)</f>
        <v>0</v>
      </c>
      <c r="BG179" s="225">
        <f>IF(N179="zákl. přenesená",J179,0)</f>
        <v>0</v>
      </c>
      <c r="BH179" s="225">
        <f>IF(N179="sníž. přenesená",J179,0)</f>
        <v>0</v>
      </c>
      <c r="BI179" s="225">
        <f>IF(N179="nulová",J179,0)</f>
        <v>0</v>
      </c>
      <c r="BJ179" s="18" t="s">
        <v>76</v>
      </c>
      <c r="BK179" s="225">
        <f>ROUND(I179*H179,2)</f>
        <v>0</v>
      </c>
      <c r="BL179" s="18" t="s">
        <v>287</v>
      </c>
      <c r="BM179" s="224" t="s">
        <v>3948</v>
      </c>
    </row>
    <row r="180" s="2" customFormat="1">
      <c r="A180" s="39"/>
      <c r="B180" s="40"/>
      <c r="C180" s="41"/>
      <c r="D180" s="226" t="s">
        <v>226</v>
      </c>
      <c r="E180" s="41"/>
      <c r="F180" s="227" t="s">
        <v>614</v>
      </c>
      <c r="G180" s="41"/>
      <c r="H180" s="41"/>
      <c r="I180" s="228"/>
      <c r="J180" s="41"/>
      <c r="K180" s="41"/>
      <c r="L180" s="45"/>
      <c r="M180" s="229"/>
      <c r="N180" s="230"/>
      <c r="O180" s="85"/>
      <c r="P180" s="85"/>
      <c r="Q180" s="85"/>
      <c r="R180" s="85"/>
      <c r="S180" s="85"/>
      <c r="T180" s="86"/>
      <c r="U180" s="39"/>
      <c r="V180" s="39"/>
      <c r="W180" s="39"/>
      <c r="X180" s="39"/>
      <c r="Y180" s="39"/>
      <c r="Z180" s="39"/>
      <c r="AA180" s="39"/>
      <c r="AB180" s="39"/>
      <c r="AC180" s="39"/>
      <c r="AD180" s="39"/>
      <c r="AE180" s="39"/>
      <c r="AT180" s="18" t="s">
        <v>226</v>
      </c>
      <c r="AU180" s="18" t="s">
        <v>78</v>
      </c>
    </row>
    <row r="181" s="12" customFormat="1" ht="22.8" customHeight="1">
      <c r="A181" s="12"/>
      <c r="B181" s="197"/>
      <c r="C181" s="198"/>
      <c r="D181" s="199" t="s">
        <v>68</v>
      </c>
      <c r="E181" s="211" t="s">
        <v>615</v>
      </c>
      <c r="F181" s="211" t="s">
        <v>616</v>
      </c>
      <c r="G181" s="198"/>
      <c r="H181" s="198"/>
      <c r="I181" s="201"/>
      <c r="J181" s="212">
        <f>BK181</f>
        <v>0</v>
      </c>
      <c r="K181" s="198"/>
      <c r="L181" s="203"/>
      <c r="M181" s="204"/>
      <c r="N181" s="205"/>
      <c r="O181" s="205"/>
      <c r="P181" s="206">
        <f>SUM(P182:P219)</f>
        <v>0</v>
      </c>
      <c r="Q181" s="205"/>
      <c r="R181" s="206">
        <f>SUM(R182:R219)</f>
        <v>0.32591799999999999</v>
      </c>
      <c r="S181" s="205"/>
      <c r="T181" s="207">
        <f>SUM(T182:T219)</f>
        <v>0.31407999999999997</v>
      </c>
      <c r="U181" s="12"/>
      <c r="V181" s="12"/>
      <c r="W181" s="12"/>
      <c r="X181" s="12"/>
      <c r="Y181" s="12"/>
      <c r="Z181" s="12"/>
      <c r="AA181" s="12"/>
      <c r="AB181" s="12"/>
      <c r="AC181" s="12"/>
      <c r="AD181" s="12"/>
      <c r="AE181" s="12"/>
      <c r="AR181" s="208" t="s">
        <v>78</v>
      </c>
      <c r="AT181" s="209" t="s">
        <v>68</v>
      </c>
      <c r="AU181" s="209" t="s">
        <v>76</v>
      </c>
      <c r="AY181" s="208" t="s">
        <v>216</v>
      </c>
      <c r="BK181" s="210">
        <f>SUM(BK182:BK219)</f>
        <v>0</v>
      </c>
    </row>
    <row r="182" s="2" customFormat="1" ht="13.8" customHeight="1">
      <c r="A182" s="39"/>
      <c r="B182" s="40"/>
      <c r="C182" s="213" t="s">
        <v>423</v>
      </c>
      <c r="D182" s="213" t="s">
        <v>219</v>
      </c>
      <c r="E182" s="214" t="s">
        <v>618</v>
      </c>
      <c r="F182" s="215" t="s">
        <v>619</v>
      </c>
      <c r="G182" s="216" t="s">
        <v>222</v>
      </c>
      <c r="H182" s="217">
        <v>3</v>
      </c>
      <c r="I182" s="218"/>
      <c r="J182" s="219">
        <f>ROUND(I182*H182,2)</f>
        <v>0</v>
      </c>
      <c r="K182" s="215" t="s">
        <v>223</v>
      </c>
      <c r="L182" s="45"/>
      <c r="M182" s="220" t="s">
        <v>19</v>
      </c>
      <c r="N182" s="221" t="s">
        <v>40</v>
      </c>
      <c r="O182" s="85"/>
      <c r="P182" s="222">
        <f>O182*H182</f>
        <v>0</v>
      </c>
      <c r="Q182" s="222">
        <v>0.00029999999999999997</v>
      </c>
      <c r="R182" s="222">
        <f>Q182*H182</f>
        <v>0.00089999999999999998</v>
      </c>
      <c r="S182" s="222">
        <v>0</v>
      </c>
      <c r="T182" s="223">
        <f>S182*H182</f>
        <v>0</v>
      </c>
      <c r="U182" s="39"/>
      <c r="V182" s="39"/>
      <c r="W182" s="39"/>
      <c r="X182" s="39"/>
      <c r="Y182" s="39"/>
      <c r="Z182" s="39"/>
      <c r="AA182" s="39"/>
      <c r="AB182" s="39"/>
      <c r="AC182" s="39"/>
      <c r="AD182" s="39"/>
      <c r="AE182" s="39"/>
      <c r="AR182" s="224" t="s">
        <v>287</v>
      </c>
      <c r="AT182" s="224" t="s">
        <v>219</v>
      </c>
      <c r="AU182" s="224" t="s">
        <v>78</v>
      </c>
      <c r="AY182" s="18" t="s">
        <v>216</v>
      </c>
      <c r="BE182" s="225">
        <f>IF(N182="základní",J182,0)</f>
        <v>0</v>
      </c>
      <c r="BF182" s="225">
        <f>IF(N182="snížená",J182,0)</f>
        <v>0</v>
      </c>
      <c r="BG182" s="225">
        <f>IF(N182="zákl. přenesená",J182,0)</f>
        <v>0</v>
      </c>
      <c r="BH182" s="225">
        <f>IF(N182="sníž. přenesená",J182,0)</f>
        <v>0</v>
      </c>
      <c r="BI182" s="225">
        <f>IF(N182="nulová",J182,0)</f>
        <v>0</v>
      </c>
      <c r="BJ182" s="18" t="s">
        <v>76</v>
      </c>
      <c r="BK182" s="225">
        <f>ROUND(I182*H182,2)</f>
        <v>0</v>
      </c>
      <c r="BL182" s="18" t="s">
        <v>287</v>
      </c>
      <c r="BM182" s="224" t="s">
        <v>3949</v>
      </c>
    </row>
    <row r="183" s="2" customFormat="1">
      <c r="A183" s="39"/>
      <c r="B183" s="40"/>
      <c r="C183" s="41"/>
      <c r="D183" s="226" t="s">
        <v>226</v>
      </c>
      <c r="E183" s="41"/>
      <c r="F183" s="227" t="s">
        <v>621</v>
      </c>
      <c r="G183" s="41"/>
      <c r="H183" s="41"/>
      <c r="I183" s="228"/>
      <c r="J183" s="41"/>
      <c r="K183" s="41"/>
      <c r="L183" s="45"/>
      <c r="M183" s="229"/>
      <c r="N183" s="230"/>
      <c r="O183" s="85"/>
      <c r="P183" s="85"/>
      <c r="Q183" s="85"/>
      <c r="R183" s="85"/>
      <c r="S183" s="85"/>
      <c r="T183" s="86"/>
      <c r="U183" s="39"/>
      <c r="V183" s="39"/>
      <c r="W183" s="39"/>
      <c r="X183" s="39"/>
      <c r="Y183" s="39"/>
      <c r="Z183" s="39"/>
      <c r="AA183" s="39"/>
      <c r="AB183" s="39"/>
      <c r="AC183" s="39"/>
      <c r="AD183" s="39"/>
      <c r="AE183" s="39"/>
      <c r="AT183" s="18" t="s">
        <v>226</v>
      </c>
      <c r="AU183" s="18" t="s">
        <v>78</v>
      </c>
    </row>
    <row r="184" s="13" customFormat="1">
      <c r="A184" s="13"/>
      <c r="B184" s="231"/>
      <c r="C184" s="232"/>
      <c r="D184" s="226" t="s">
        <v>228</v>
      </c>
      <c r="E184" s="233" t="s">
        <v>19</v>
      </c>
      <c r="F184" s="234" t="s">
        <v>3909</v>
      </c>
      <c r="G184" s="232"/>
      <c r="H184" s="235">
        <v>3</v>
      </c>
      <c r="I184" s="236"/>
      <c r="J184" s="232"/>
      <c r="K184" s="232"/>
      <c r="L184" s="237"/>
      <c r="M184" s="238"/>
      <c r="N184" s="239"/>
      <c r="O184" s="239"/>
      <c r="P184" s="239"/>
      <c r="Q184" s="239"/>
      <c r="R184" s="239"/>
      <c r="S184" s="239"/>
      <c r="T184" s="240"/>
      <c r="U184" s="13"/>
      <c r="V184" s="13"/>
      <c r="W184" s="13"/>
      <c r="X184" s="13"/>
      <c r="Y184" s="13"/>
      <c r="Z184" s="13"/>
      <c r="AA184" s="13"/>
      <c r="AB184" s="13"/>
      <c r="AC184" s="13"/>
      <c r="AD184" s="13"/>
      <c r="AE184" s="13"/>
      <c r="AT184" s="241" t="s">
        <v>228</v>
      </c>
      <c r="AU184" s="241" t="s">
        <v>78</v>
      </c>
      <c r="AV184" s="13" t="s">
        <v>78</v>
      </c>
      <c r="AW184" s="13" t="s">
        <v>31</v>
      </c>
      <c r="AX184" s="13" t="s">
        <v>69</v>
      </c>
      <c r="AY184" s="241" t="s">
        <v>216</v>
      </c>
    </row>
    <row r="185" s="14" customFormat="1">
      <c r="A185" s="14"/>
      <c r="B185" s="242"/>
      <c r="C185" s="243"/>
      <c r="D185" s="226" t="s">
        <v>228</v>
      </c>
      <c r="E185" s="244" t="s">
        <v>19</v>
      </c>
      <c r="F185" s="245" t="s">
        <v>231</v>
      </c>
      <c r="G185" s="243"/>
      <c r="H185" s="246">
        <v>3</v>
      </c>
      <c r="I185" s="247"/>
      <c r="J185" s="243"/>
      <c r="K185" s="243"/>
      <c r="L185" s="248"/>
      <c r="M185" s="249"/>
      <c r="N185" s="250"/>
      <c r="O185" s="250"/>
      <c r="P185" s="250"/>
      <c r="Q185" s="250"/>
      <c r="R185" s="250"/>
      <c r="S185" s="250"/>
      <c r="T185" s="251"/>
      <c r="U185" s="14"/>
      <c r="V185" s="14"/>
      <c r="W185" s="14"/>
      <c r="X185" s="14"/>
      <c r="Y185" s="14"/>
      <c r="Z185" s="14"/>
      <c r="AA185" s="14"/>
      <c r="AB185" s="14"/>
      <c r="AC185" s="14"/>
      <c r="AD185" s="14"/>
      <c r="AE185" s="14"/>
      <c r="AT185" s="252" t="s">
        <v>228</v>
      </c>
      <c r="AU185" s="252" t="s">
        <v>78</v>
      </c>
      <c r="AV185" s="14" t="s">
        <v>224</v>
      </c>
      <c r="AW185" s="14" t="s">
        <v>31</v>
      </c>
      <c r="AX185" s="14" t="s">
        <v>76</v>
      </c>
      <c r="AY185" s="252" t="s">
        <v>216</v>
      </c>
    </row>
    <row r="186" s="2" customFormat="1" ht="13.8" customHeight="1">
      <c r="A186" s="39"/>
      <c r="B186" s="40"/>
      <c r="C186" s="213" t="s">
        <v>428</v>
      </c>
      <c r="D186" s="213" t="s">
        <v>219</v>
      </c>
      <c r="E186" s="214" t="s">
        <v>625</v>
      </c>
      <c r="F186" s="215" t="s">
        <v>626</v>
      </c>
      <c r="G186" s="216" t="s">
        <v>222</v>
      </c>
      <c r="H186" s="217">
        <v>3</v>
      </c>
      <c r="I186" s="218"/>
      <c r="J186" s="219">
        <f>ROUND(I186*H186,2)</f>
        <v>0</v>
      </c>
      <c r="K186" s="215" t="s">
        <v>223</v>
      </c>
      <c r="L186" s="45"/>
      <c r="M186" s="220" t="s">
        <v>19</v>
      </c>
      <c r="N186" s="221" t="s">
        <v>40</v>
      </c>
      <c r="O186" s="85"/>
      <c r="P186" s="222">
        <f>O186*H186</f>
        <v>0</v>
      </c>
      <c r="Q186" s="222">
        <v>0.0075799999999999999</v>
      </c>
      <c r="R186" s="222">
        <f>Q186*H186</f>
        <v>0.02274</v>
      </c>
      <c r="S186" s="222">
        <v>0</v>
      </c>
      <c r="T186" s="223">
        <f>S186*H186</f>
        <v>0</v>
      </c>
      <c r="U186" s="39"/>
      <c r="V186" s="39"/>
      <c r="W186" s="39"/>
      <c r="X186" s="39"/>
      <c r="Y186" s="39"/>
      <c r="Z186" s="39"/>
      <c r="AA186" s="39"/>
      <c r="AB186" s="39"/>
      <c r="AC186" s="39"/>
      <c r="AD186" s="39"/>
      <c r="AE186" s="39"/>
      <c r="AR186" s="224" t="s">
        <v>287</v>
      </c>
      <c r="AT186" s="224" t="s">
        <v>219</v>
      </c>
      <c r="AU186" s="224" t="s">
        <v>78</v>
      </c>
      <c r="AY186" s="18" t="s">
        <v>216</v>
      </c>
      <c r="BE186" s="225">
        <f>IF(N186="základní",J186,0)</f>
        <v>0</v>
      </c>
      <c r="BF186" s="225">
        <f>IF(N186="snížená",J186,0)</f>
        <v>0</v>
      </c>
      <c r="BG186" s="225">
        <f>IF(N186="zákl. přenesená",J186,0)</f>
        <v>0</v>
      </c>
      <c r="BH186" s="225">
        <f>IF(N186="sníž. přenesená",J186,0)</f>
        <v>0</v>
      </c>
      <c r="BI186" s="225">
        <f>IF(N186="nulová",J186,0)</f>
        <v>0</v>
      </c>
      <c r="BJ186" s="18" t="s">
        <v>76</v>
      </c>
      <c r="BK186" s="225">
        <f>ROUND(I186*H186,2)</f>
        <v>0</v>
      </c>
      <c r="BL186" s="18" t="s">
        <v>287</v>
      </c>
      <c r="BM186" s="224" t="s">
        <v>3950</v>
      </c>
    </row>
    <row r="187" s="2" customFormat="1">
      <c r="A187" s="39"/>
      <c r="B187" s="40"/>
      <c r="C187" s="41"/>
      <c r="D187" s="226" t="s">
        <v>226</v>
      </c>
      <c r="E187" s="41"/>
      <c r="F187" s="227" t="s">
        <v>621</v>
      </c>
      <c r="G187" s="41"/>
      <c r="H187" s="41"/>
      <c r="I187" s="228"/>
      <c r="J187" s="41"/>
      <c r="K187" s="41"/>
      <c r="L187" s="45"/>
      <c r="M187" s="229"/>
      <c r="N187" s="230"/>
      <c r="O187" s="85"/>
      <c r="P187" s="85"/>
      <c r="Q187" s="85"/>
      <c r="R187" s="85"/>
      <c r="S187" s="85"/>
      <c r="T187" s="86"/>
      <c r="U187" s="39"/>
      <c r="V187" s="39"/>
      <c r="W187" s="39"/>
      <c r="X187" s="39"/>
      <c r="Y187" s="39"/>
      <c r="Z187" s="39"/>
      <c r="AA187" s="39"/>
      <c r="AB187" s="39"/>
      <c r="AC187" s="39"/>
      <c r="AD187" s="39"/>
      <c r="AE187" s="39"/>
      <c r="AT187" s="18" t="s">
        <v>226</v>
      </c>
      <c r="AU187" s="18" t="s">
        <v>78</v>
      </c>
    </row>
    <row r="188" s="13" customFormat="1">
      <c r="A188" s="13"/>
      <c r="B188" s="231"/>
      <c r="C188" s="232"/>
      <c r="D188" s="226" t="s">
        <v>228</v>
      </c>
      <c r="E188" s="233" t="s">
        <v>19</v>
      </c>
      <c r="F188" s="234" t="s">
        <v>3909</v>
      </c>
      <c r="G188" s="232"/>
      <c r="H188" s="235">
        <v>3</v>
      </c>
      <c r="I188" s="236"/>
      <c r="J188" s="232"/>
      <c r="K188" s="232"/>
      <c r="L188" s="237"/>
      <c r="M188" s="238"/>
      <c r="N188" s="239"/>
      <c r="O188" s="239"/>
      <c r="P188" s="239"/>
      <c r="Q188" s="239"/>
      <c r="R188" s="239"/>
      <c r="S188" s="239"/>
      <c r="T188" s="240"/>
      <c r="U188" s="13"/>
      <c r="V188" s="13"/>
      <c r="W188" s="13"/>
      <c r="X188" s="13"/>
      <c r="Y188" s="13"/>
      <c r="Z188" s="13"/>
      <c r="AA188" s="13"/>
      <c r="AB188" s="13"/>
      <c r="AC188" s="13"/>
      <c r="AD188" s="13"/>
      <c r="AE188" s="13"/>
      <c r="AT188" s="241" t="s">
        <v>228</v>
      </c>
      <c r="AU188" s="241" t="s">
        <v>78</v>
      </c>
      <c r="AV188" s="13" t="s">
        <v>78</v>
      </c>
      <c r="AW188" s="13" t="s">
        <v>31</v>
      </c>
      <c r="AX188" s="13" t="s">
        <v>69</v>
      </c>
      <c r="AY188" s="241" t="s">
        <v>216</v>
      </c>
    </row>
    <row r="189" s="14" customFormat="1">
      <c r="A189" s="14"/>
      <c r="B189" s="242"/>
      <c r="C189" s="243"/>
      <c r="D189" s="226" t="s">
        <v>228</v>
      </c>
      <c r="E189" s="244" t="s">
        <v>19</v>
      </c>
      <c r="F189" s="245" t="s">
        <v>231</v>
      </c>
      <c r="G189" s="243"/>
      <c r="H189" s="246">
        <v>3</v>
      </c>
      <c r="I189" s="247"/>
      <c r="J189" s="243"/>
      <c r="K189" s="243"/>
      <c r="L189" s="248"/>
      <c r="M189" s="249"/>
      <c r="N189" s="250"/>
      <c r="O189" s="250"/>
      <c r="P189" s="250"/>
      <c r="Q189" s="250"/>
      <c r="R189" s="250"/>
      <c r="S189" s="250"/>
      <c r="T189" s="251"/>
      <c r="U189" s="14"/>
      <c r="V189" s="14"/>
      <c r="W189" s="14"/>
      <c r="X189" s="14"/>
      <c r="Y189" s="14"/>
      <c r="Z189" s="14"/>
      <c r="AA189" s="14"/>
      <c r="AB189" s="14"/>
      <c r="AC189" s="14"/>
      <c r="AD189" s="14"/>
      <c r="AE189" s="14"/>
      <c r="AT189" s="252" t="s">
        <v>228</v>
      </c>
      <c r="AU189" s="252" t="s">
        <v>78</v>
      </c>
      <c r="AV189" s="14" t="s">
        <v>224</v>
      </c>
      <c r="AW189" s="14" t="s">
        <v>31</v>
      </c>
      <c r="AX189" s="14" t="s">
        <v>76</v>
      </c>
      <c r="AY189" s="252" t="s">
        <v>216</v>
      </c>
    </row>
    <row r="190" s="2" customFormat="1" ht="13.8" customHeight="1">
      <c r="A190" s="39"/>
      <c r="B190" s="40"/>
      <c r="C190" s="213" t="s">
        <v>432</v>
      </c>
      <c r="D190" s="213" t="s">
        <v>219</v>
      </c>
      <c r="E190" s="214" t="s">
        <v>629</v>
      </c>
      <c r="F190" s="215" t="s">
        <v>630</v>
      </c>
      <c r="G190" s="216" t="s">
        <v>318</v>
      </c>
      <c r="H190" s="217">
        <v>5.5</v>
      </c>
      <c r="I190" s="218"/>
      <c r="J190" s="219">
        <f>ROUND(I190*H190,2)</f>
        <v>0</v>
      </c>
      <c r="K190" s="215" t="s">
        <v>223</v>
      </c>
      <c r="L190" s="45"/>
      <c r="M190" s="220" t="s">
        <v>19</v>
      </c>
      <c r="N190" s="221" t="s">
        <v>40</v>
      </c>
      <c r="O190" s="85"/>
      <c r="P190" s="222">
        <f>O190*H190</f>
        <v>0</v>
      </c>
      <c r="Q190" s="222">
        <v>0.00562</v>
      </c>
      <c r="R190" s="222">
        <f>Q190*H190</f>
        <v>0.03091</v>
      </c>
      <c r="S190" s="222">
        <v>0</v>
      </c>
      <c r="T190" s="223">
        <f>S190*H190</f>
        <v>0</v>
      </c>
      <c r="U190" s="39"/>
      <c r="V190" s="39"/>
      <c r="W190" s="39"/>
      <c r="X190" s="39"/>
      <c r="Y190" s="39"/>
      <c r="Z190" s="39"/>
      <c r="AA190" s="39"/>
      <c r="AB190" s="39"/>
      <c r="AC190" s="39"/>
      <c r="AD190" s="39"/>
      <c r="AE190" s="39"/>
      <c r="AR190" s="224" t="s">
        <v>287</v>
      </c>
      <c r="AT190" s="224" t="s">
        <v>219</v>
      </c>
      <c r="AU190" s="224" t="s">
        <v>78</v>
      </c>
      <c r="AY190" s="18" t="s">
        <v>216</v>
      </c>
      <c r="BE190" s="225">
        <f>IF(N190="základní",J190,0)</f>
        <v>0</v>
      </c>
      <c r="BF190" s="225">
        <f>IF(N190="snížená",J190,0)</f>
        <v>0</v>
      </c>
      <c r="BG190" s="225">
        <f>IF(N190="zákl. přenesená",J190,0)</f>
        <v>0</v>
      </c>
      <c r="BH190" s="225">
        <f>IF(N190="sníž. přenesená",J190,0)</f>
        <v>0</v>
      </c>
      <c r="BI190" s="225">
        <f>IF(N190="nulová",J190,0)</f>
        <v>0</v>
      </c>
      <c r="BJ190" s="18" t="s">
        <v>76</v>
      </c>
      <c r="BK190" s="225">
        <f>ROUND(I190*H190,2)</f>
        <v>0</v>
      </c>
      <c r="BL190" s="18" t="s">
        <v>287</v>
      </c>
      <c r="BM190" s="224" t="s">
        <v>3951</v>
      </c>
    </row>
    <row r="191" s="15" customFormat="1">
      <c r="A191" s="15"/>
      <c r="B191" s="253"/>
      <c r="C191" s="254"/>
      <c r="D191" s="226" t="s">
        <v>228</v>
      </c>
      <c r="E191" s="255" t="s">
        <v>19</v>
      </c>
      <c r="F191" s="256" t="s">
        <v>651</v>
      </c>
      <c r="G191" s="254"/>
      <c r="H191" s="255" t="s">
        <v>19</v>
      </c>
      <c r="I191" s="257"/>
      <c r="J191" s="254"/>
      <c r="K191" s="254"/>
      <c r="L191" s="258"/>
      <c r="M191" s="259"/>
      <c r="N191" s="260"/>
      <c r="O191" s="260"/>
      <c r="P191" s="260"/>
      <c r="Q191" s="260"/>
      <c r="R191" s="260"/>
      <c r="S191" s="260"/>
      <c r="T191" s="261"/>
      <c r="U191" s="15"/>
      <c r="V191" s="15"/>
      <c r="W191" s="15"/>
      <c r="X191" s="15"/>
      <c r="Y191" s="15"/>
      <c r="Z191" s="15"/>
      <c r="AA191" s="15"/>
      <c r="AB191" s="15"/>
      <c r="AC191" s="15"/>
      <c r="AD191" s="15"/>
      <c r="AE191" s="15"/>
      <c r="AT191" s="262" t="s">
        <v>228</v>
      </c>
      <c r="AU191" s="262" t="s">
        <v>78</v>
      </c>
      <c r="AV191" s="15" t="s">
        <v>76</v>
      </c>
      <c r="AW191" s="15" t="s">
        <v>31</v>
      </c>
      <c r="AX191" s="15" t="s">
        <v>69</v>
      </c>
      <c r="AY191" s="262" t="s">
        <v>216</v>
      </c>
    </row>
    <row r="192" s="13" customFormat="1">
      <c r="A192" s="13"/>
      <c r="B192" s="231"/>
      <c r="C192" s="232"/>
      <c r="D192" s="226" t="s">
        <v>228</v>
      </c>
      <c r="E192" s="233" t="s">
        <v>19</v>
      </c>
      <c r="F192" s="234" t="s">
        <v>3952</v>
      </c>
      <c r="G192" s="232"/>
      <c r="H192" s="235">
        <v>5.5</v>
      </c>
      <c r="I192" s="236"/>
      <c r="J192" s="232"/>
      <c r="K192" s="232"/>
      <c r="L192" s="237"/>
      <c r="M192" s="238"/>
      <c r="N192" s="239"/>
      <c r="O192" s="239"/>
      <c r="P192" s="239"/>
      <c r="Q192" s="239"/>
      <c r="R192" s="239"/>
      <c r="S192" s="239"/>
      <c r="T192" s="240"/>
      <c r="U192" s="13"/>
      <c r="V192" s="13"/>
      <c r="W192" s="13"/>
      <c r="X192" s="13"/>
      <c r="Y192" s="13"/>
      <c r="Z192" s="13"/>
      <c r="AA192" s="13"/>
      <c r="AB192" s="13"/>
      <c r="AC192" s="13"/>
      <c r="AD192" s="13"/>
      <c r="AE192" s="13"/>
      <c r="AT192" s="241" t="s">
        <v>228</v>
      </c>
      <c r="AU192" s="241" t="s">
        <v>78</v>
      </c>
      <c r="AV192" s="13" t="s">
        <v>78</v>
      </c>
      <c r="AW192" s="13" t="s">
        <v>31</v>
      </c>
      <c r="AX192" s="13" t="s">
        <v>69</v>
      </c>
      <c r="AY192" s="241" t="s">
        <v>216</v>
      </c>
    </row>
    <row r="193" s="14" customFormat="1">
      <c r="A193" s="14"/>
      <c r="B193" s="242"/>
      <c r="C193" s="243"/>
      <c r="D193" s="226" t="s">
        <v>228</v>
      </c>
      <c r="E193" s="244" t="s">
        <v>19</v>
      </c>
      <c r="F193" s="245" t="s">
        <v>231</v>
      </c>
      <c r="G193" s="243"/>
      <c r="H193" s="246">
        <v>5.5</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228</v>
      </c>
      <c r="AU193" s="252" t="s">
        <v>78</v>
      </c>
      <c r="AV193" s="14" t="s">
        <v>224</v>
      </c>
      <c r="AW193" s="14" t="s">
        <v>31</v>
      </c>
      <c r="AX193" s="14" t="s">
        <v>76</v>
      </c>
      <c r="AY193" s="252" t="s">
        <v>216</v>
      </c>
    </row>
    <row r="194" s="2" customFormat="1" ht="13.8" customHeight="1">
      <c r="A194" s="39"/>
      <c r="B194" s="40"/>
      <c r="C194" s="213" t="s">
        <v>436</v>
      </c>
      <c r="D194" s="213" t="s">
        <v>219</v>
      </c>
      <c r="E194" s="214" t="s">
        <v>634</v>
      </c>
      <c r="F194" s="215" t="s">
        <v>635</v>
      </c>
      <c r="G194" s="216" t="s">
        <v>318</v>
      </c>
      <c r="H194" s="217">
        <v>5.5</v>
      </c>
      <c r="I194" s="218"/>
      <c r="J194" s="219">
        <f>ROUND(I194*H194,2)</f>
        <v>0</v>
      </c>
      <c r="K194" s="215" t="s">
        <v>223</v>
      </c>
      <c r="L194" s="45"/>
      <c r="M194" s="220" t="s">
        <v>19</v>
      </c>
      <c r="N194" s="221" t="s">
        <v>40</v>
      </c>
      <c r="O194" s="85"/>
      <c r="P194" s="222">
        <f>O194*H194</f>
        <v>0</v>
      </c>
      <c r="Q194" s="222">
        <v>0</v>
      </c>
      <c r="R194" s="222">
        <f>Q194*H194</f>
        <v>0</v>
      </c>
      <c r="S194" s="222">
        <v>0.01174</v>
      </c>
      <c r="T194" s="223">
        <f>S194*H194</f>
        <v>0.064570000000000002</v>
      </c>
      <c r="U194" s="39"/>
      <c r="V194" s="39"/>
      <c r="W194" s="39"/>
      <c r="X194" s="39"/>
      <c r="Y194" s="39"/>
      <c r="Z194" s="39"/>
      <c r="AA194" s="39"/>
      <c r="AB194" s="39"/>
      <c r="AC194" s="39"/>
      <c r="AD194" s="39"/>
      <c r="AE194" s="39"/>
      <c r="AR194" s="224" t="s">
        <v>287</v>
      </c>
      <c r="AT194" s="224" t="s">
        <v>219</v>
      </c>
      <c r="AU194" s="224" t="s">
        <v>78</v>
      </c>
      <c r="AY194" s="18" t="s">
        <v>216</v>
      </c>
      <c r="BE194" s="225">
        <f>IF(N194="základní",J194,0)</f>
        <v>0</v>
      </c>
      <c r="BF194" s="225">
        <f>IF(N194="snížená",J194,0)</f>
        <v>0</v>
      </c>
      <c r="BG194" s="225">
        <f>IF(N194="zákl. přenesená",J194,0)</f>
        <v>0</v>
      </c>
      <c r="BH194" s="225">
        <f>IF(N194="sníž. přenesená",J194,0)</f>
        <v>0</v>
      </c>
      <c r="BI194" s="225">
        <f>IF(N194="nulová",J194,0)</f>
        <v>0</v>
      </c>
      <c r="BJ194" s="18" t="s">
        <v>76</v>
      </c>
      <c r="BK194" s="225">
        <f>ROUND(I194*H194,2)</f>
        <v>0</v>
      </c>
      <c r="BL194" s="18" t="s">
        <v>287</v>
      </c>
      <c r="BM194" s="224" t="s">
        <v>3953</v>
      </c>
    </row>
    <row r="195" s="13" customFormat="1">
      <c r="A195" s="13"/>
      <c r="B195" s="231"/>
      <c r="C195" s="232"/>
      <c r="D195" s="226" t="s">
        <v>228</v>
      </c>
      <c r="E195" s="233" t="s">
        <v>19</v>
      </c>
      <c r="F195" s="234" t="s">
        <v>3954</v>
      </c>
      <c r="G195" s="232"/>
      <c r="H195" s="235">
        <v>5.5</v>
      </c>
      <c r="I195" s="236"/>
      <c r="J195" s="232"/>
      <c r="K195" s="232"/>
      <c r="L195" s="237"/>
      <c r="M195" s="238"/>
      <c r="N195" s="239"/>
      <c r="O195" s="239"/>
      <c r="P195" s="239"/>
      <c r="Q195" s="239"/>
      <c r="R195" s="239"/>
      <c r="S195" s="239"/>
      <c r="T195" s="240"/>
      <c r="U195" s="13"/>
      <c r="V195" s="13"/>
      <c r="W195" s="13"/>
      <c r="X195" s="13"/>
      <c r="Y195" s="13"/>
      <c r="Z195" s="13"/>
      <c r="AA195" s="13"/>
      <c r="AB195" s="13"/>
      <c r="AC195" s="13"/>
      <c r="AD195" s="13"/>
      <c r="AE195" s="13"/>
      <c r="AT195" s="241" t="s">
        <v>228</v>
      </c>
      <c r="AU195" s="241" t="s">
        <v>78</v>
      </c>
      <c r="AV195" s="13" t="s">
        <v>78</v>
      </c>
      <c r="AW195" s="13" t="s">
        <v>31</v>
      </c>
      <c r="AX195" s="13" t="s">
        <v>69</v>
      </c>
      <c r="AY195" s="241" t="s">
        <v>216</v>
      </c>
    </row>
    <row r="196" s="14" customFormat="1">
      <c r="A196" s="14"/>
      <c r="B196" s="242"/>
      <c r="C196" s="243"/>
      <c r="D196" s="226" t="s">
        <v>228</v>
      </c>
      <c r="E196" s="244" t="s">
        <v>19</v>
      </c>
      <c r="F196" s="245" t="s">
        <v>231</v>
      </c>
      <c r="G196" s="243"/>
      <c r="H196" s="246">
        <v>5.5</v>
      </c>
      <c r="I196" s="247"/>
      <c r="J196" s="243"/>
      <c r="K196" s="243"/>
      <c r="L196" s="248"/>
      <c r="M196" s="249"/>
      <c r="N196" s="250"/>
      <c r="O196" s="250"/>
      <c r="P196" s="250"/>
      <c r="Q196" s="250"/>
      <c r="R196" s="250"/>
      <c r="S196" s="250"/>
      <c r="T196" s="251"/>
      <c r="U196" s="14"/>
      <c r="V196" s="14"/>
      <c r="W196" s="14"/>
      <c r="X196" s="14"/>
      <c r="Y196" s="14"/>
      <c r="Z196" s="14"/>
      <c r="AA196" s="14"/>
      <c r="AB196" s="14"/>
      <c r="AC196" s="14"/>
      <c r="AD196" s="14"/>
      <c r="AE196" s="14"/>
      <c r="AT196" s="252" t="s">
        <v>228</v>
      </c>
      <c r="AU196" s="252" t="s">
        <v>78</v>
      </c>
      <c r="AV196" s="14" t="s">
        <v>224</v>
      </c>
      <c r="AW196" s="14" t="s">
        <v>31</v>
      </c>
      <c r="AX196" s="14" t="s">
        <v>76</v>
      </c>
      <c r="AY196" s="252" t="s">
        <v>216</v>
      </c>
    </row>
    <row r="197" s="2" customFormat="1" ht="13.8" customHeight="1">
      <c r="A197" s="39"/>
      <c r="B197" s="40"/>
      <c r="C197" s="213" t="s">
        <v>441</v>
      </c>
      <c r="D197" s="213" t="s">
        <v>219</v>
      </c>
      <c r="E197" s="214" t="s">
        <v>638</v>
      </c>
      <c r="F197" s="215" t="s">
        <v>639</v>
      </c>
      <c r="G197" s="216" t="s">
        <v>222</v>
      </c>
      <c r="H197" s="217">
        <v>3</v>
      </c>
      <c r="I197" s="218"/>
      <c r="J197" s="219">
        <f>ROUND(I197*H197,2)</f>
        <v>0</v>
      </c>
      <c r="K197" s="215" t="s">
        <v>223</v>
      </c>
      <c r="L197" s="45"/>
      <c r="M197" s="220" t="s">
        <v>19</v>
      </c>
      <c r="N197" s="221" t="s">
        <v>40</v>
      </c>
      <c r="O197" s="85"/>
      <c r="P197" s="222">
        <f>O197*H197</f>
        <v>0</v>
      </c>
      <c r="Q197" s="222">
        <v>0</v>
      </c>
      <c r="R197" s="222">
        <f>Q197*H197</f>
        <v>0</v>
      </c>
      <c r="S197" s="222">
        <v>0.083169999999999994</v>
      </c>
      <c r="T197" s="223">
        <f>S197*H197</f>
        <v>0.24950999999999998</v>
      </c>
      <c r="U197" s="39"/>
      <c r="V197" s="39"/>
      <c r="W197" s="39"/>
      <c r="X197" s="39"/>
      <c r="Y197" s="39"/>
      <c r="Z197" s="39"/>
      <c r="AA197" s="39"/>
      <c r="AB197" s="39"/>
      <c r="AC197" s="39"/>
      <c r="AD197" s="39"/>
      <c r="AE197" s="39"/>
      <c r="AR197" s="224" t="s">
        <v>287</v>
      </c>
      <c r="AT197" s="224" t="s">
        <v>219</v>
      </c>
      <c r="AU197" s="224" t="s">
        <v>78</v>
      </c>
      <c r="AY197" s="18" t="s">
        <v>216</v>
      </c>
      <c r="BE197" s="225">
        <f>IF(N197="základní",J197,0)</f>
        <v>0</v>
      </c>
      <c r="BF197" s="225">
        <f>IF(N197="snížená",J197,0)</f>
        <v>0</v>
      </c>
      <c r="BG197" s="225">
        <f>IF(N197="zákl. přenesená",J197,0)</f>
        <v>0</v>
      </c>
      <c r="BH197" s="225">
        <f>IF(N197="sníž. přenesená",J197,0)</f>
        <v>0</v>
      </c>
      <c r="BI197" s="225">
        <f>IF(N197="nulová",J197,0)</f>
        <v>0</v>
      </c>
      <c r="BJ197" s="18" t="s">
        <v>76</v>
      </c>
      <c r="BK197" s="225">
        <f>ROUND(I197*H197,2)</f>
        <v>0</v>
      </c>
      <c r="BL197" s="18" t="s">
        <v>287</v>
      </c>
      <c r="BM197" s="224" t="s">
        <v>3955</v>
      </c>
    </row>
    <row r="198" s="13" customFormat="1">
      <c r="A198" s="13"/>
      <c r="B198" s="231"/>
      <c r="C198" s="232"/>
      <c r="D198" s="226" t="s">
        <v>228</v>
      </c>
      <c r="E198" s="233" t="s">
        <v>19</v>
      </c>
      <c r="F198" s="234" t="s">
        <v>3909</v>
      </c>
      <c r="G198" s="232"/>
      <c r="H198" s="235">
        <v>3</v>
      </c>
      <c r="I198" s="236"/>
      <c r="J198" s="232"/>
      <c r="K198" s="232"/>
      <c r="L198" s="237"/>
      <c r="M198" s="238"/>
      <c r="N198" s="239"/>
      <c r="O198" s="239"/>
      <c r="P198" s="239"/>
      <c r="Q198" s="239"/>
      <c r="R198" s="239"/>
      <c r="S198" s="239"/>
      <c r="T198" s="240"/>
      <c r="U198" s="13"/>
      <c r="V198" s="13"/>
      <c r="W198" s="13"/>
      <c r="X198" s="13"/>
      <c r="Y198" s="13"/>
      <c r="Z198" s="13"/>
      <c r="AA198" s="13"/>
      <c r="AB198" s="13"/>
      <c r="AC198" s="13"/>
      <c r="AD198" s="13"/>
      <c r="AE198" s="13"/>
      <c r="AT198" s="241" t="s">
        <v>228</v>
      </c>
      <c r="AU198" s="241" t="s">
        <v>78</v>
      </c>
      <c r="AV198" s="13" t="s">
        <v>78</v>
      </c>
      <c r="AW198" s="13" t="s">
        <v>31</v>
      </c>
      <c r="AX198" s="13" t="s">
        <v>69</v>
      </c>
      <c r="AY198" s="241" t="s">
        <v>216</v>
      </c>
    </row>
    <row r="199" s="14" customFormat="1">
      <c r="A199" s="14"/>
      <c r="B199" s="242"/>
      <c r="C199" s="243"/>
      <c r="D199" s="226" t="s">
        <v>228</v>
      </c>
      <c r="E199" s="244" t="s">
        <v>19</v>
      </c>
      <c r="F199" s="245" t="s">
        <v>231</v>
      </c>
      <c r="G199" s="243"/>
      <c r="H199" s="246">
        <v>3</v>
      </c>
      <c r="I199" s="247"/>
      <c r="J199" s="243"/>
      <c r="K199" s="243"/>
      <c r="L199" s="248"/>
      <c r="M199" s="249"/>
      <c r="N199" s="250"/>
      <c r="O199" s="250"/>
      <c r="P199" s="250"/>
      <c r="Q199" s="250"/>
      <c r="R199" s="250"/>
      <c r="S199" s="250"/>
      <c r="T199" s="251"/>
      <c r="U199" s="14"/>
      <c r="V199" s="14"/>
      <c r="W199" s="14"/>
      <c r="X199" s="14"/>
      <c r="Y199" s="14"/>
      <c r="Z199" s="14"/>
      <c r="AA199" s="14"/>
      <c r="AB199" s="14"/>
      <c r="AC199" s="14"/>
      <c r="AD199" s="14"/>
      <c r="AE199" s="14"/>
      <c r="AT199" s="252" t="s">
        <v>228</v>
      </c>
      <c r="AU199" s="252" t="s">
        <v>78</v>
      </c>
      <c r="AV199" s="14" t="s">
        <v>224</v>
      </c>
      <c r="AW199" s="14" t="s">
        <v>31</v>
      </c>
      <c r="AX199" s="14" t="s">
        <v>76</v>
      </c>
      <c r="AY199" s="252" t="s">
        <v>216</v>
      </c>
    </row>
    <row r="200" s="2" customFormat="1" ht="13.8" customHeight="1">
      <c r="A200" s="39"/>
      <c r="B200" s="40"/>
      <c r="C200" s="213" t="s">
        <v>445</v>
      </c>
      <c r="D200" s="213" t="s">
        <v>219</v>
      </c>
      <c r="E200" s="214" t="s">
        <v>642</v>
      </c>
      <c r="F200" s="215" t="s">
        <v>643</v>
      </c>
      <c r="G200" s="216" t="s">
        <v>222</v>
      </c>
      <c r="H200" s="217">
        <v>3</v>
      </c>
      <c r="I200" s="218"/>
      <c r="J200" s="219">
        <f>ROUND(I200*H200,2)</f>
        <v>0</v>
      </c>
      <c r="K200" s="215" t="s">
        <v>223</v>
      </c>
      <c r="L200" s="45"/>
      <c r="M200" s="220" t="s">
        <v>19</v>
      </c>
      <c r="N200" s="221" t="s">
        <v>40</v>
      </c>
      <c r="O200" s="85"/>
      <c r="P200" s="222">
        <f>O200*H200</f>
        <v>0</v>
      </c>
      <c r="Q200" s="222">
        <v>0.0054999999999999997</v>
      </c>
      <c r="R200" s="222">
        <f>Q200*H200</f>
        <v>0.016500000000000001</v>
      </c>
      <c r="S200" s="222">
        <v>0</v>
      </c>
      <c r="T200" s="223">
        <f>S200*H200</f>
        <v>0</v>
      </c>
      <c r="U200" s="39"/>
      <c r="V200" s="39"/>
      <c r="W200" s="39"/>
      <c r="X200" s="39"/>
      <c r="Y200" s="39"/>
      <c r="Z200" s="39"/>
      <c r="AA200" s="39"/>
      <c r="AB200" s="39"/>
      <c r="AC200" s="39"/>
      <c r="AD200" s="39"/>
      <c r="AE200" s="39"/>
      <c r="AR200" s="224" t="s">
        <v>287</v>
      </c>
      <c r="AT200" s="224" t="s">
        <v>219</v>
      </c>
      <c r="AU200" s="224" t="s">
        <v>78</v>
      </c>
      <c r="AY200" s="18" t="s">
        <v>216</v>
      </c>
      <c r="BE200" s="225">
        <f>IF(N200="základní",J200,0)</f>
        <v>0</v>
      </c>
      <c r="BF200" s="225">
        <f>IF(N200="snížená",J200,0)</f>
        <v>0</v>
      </c>
      <c r="BG200" s="225">
        <f>IF(N200="zákl. přenesená",J200,0)</f>
        <v>0</v>
      </c>
      <c r="BH200" s="225">
        <f>IF(N200="sníž. přenesená",J200,0)</f>
        <v>0</v>
      </c>
      <c r="BI200" s="225">
        <f>IF(N200="nulová",J200,0)</f>
        <v>0</v>
      </c>
      <c r="BJ200" s="18" t="s">
        <v>76</v>
      </c>
      <c r="BK200" s="225">
        <f>ROUND(I200*H200,2)</f>
        <v>0</v>
      </c>
      <c r="BL200" s="18" t="s">
        <v>287</v>
      </c>
      <c r="BM200" s="224" t="s">
        <v>3956</v>
      </c>
    </row>
    <row r="201" s="2" customFormat="1">
      <c r="A201" s="39"/>
      <c r="B201" s="40"/>
      <c r="C201" s="41"/>
      <c r="D201" s="226" t="s">
        <v>226</v>
      </c>
      <c r="E201" s="41"/>
      <c r="F201" s="227" t="s">
        <v>645</v>
      </c>
      <c r="G201" s="41"/>
      <c r="H201" s="41"/>
      <c r="I201" s="228"/>
      <c r="J201" s="41"/>
      <c r="K201" s="41"/>
      <c r="L201" s="45"/>
      <c r="M201" s="229"/>
      <c r="N201" s="230"/>
      <c r="O201" s="85"/>
      <c r="P201" s="85"/>
      <c r="Q201" s="85"/>
      <c r="R201" s="85"/>
      <c r="S201" s="85"/>
      <c r="T201" s="86"/>
      <c r="U201" s="39"/>
      <c r="V201" s="39"/>
      <c r="W201" s="39"/>
      <c r="X201" s="39"/>
      <c r="Y201" s="39"/>
      <c r="Z201" s="39"/>
      <c r="AA201" s="39"/>
      <c r="AB201" s="39"/>
      <c r="AC201" s="39"/>
      <c r="AD201" s="39"/>
      <c r="AE201" s="39"/>
      <c r="AT201" s="18" t="s">
        <v>226</v>
      </c>
      <c r="AU201" s="18" t="s">
        <v>78</v>
      </c>
    </row>
    <row r="202" s="13" customFormat="1">
      <c r="A202" s="13"/>
      <c r="B202" s="231"/>
      <c r="C202" s="232"/>
      <c r="D202" s="226" t="s">
        <v>228</v>
      </c>
      <c r="E202" s="233" t="s">
        <v>19</v>
      </c>
      <c r="F202" s="234" t="s">
        <v>3909</v>
      </c>
      <c r="G202" s="232"/>
      <c r="H202" s="235">
        <v>3</v>
      </c>
      <c r="I202" s="236"/>
      <c r="J202" s="232"/>
      <c r="K202" s="232"/>
      <c r="L202" s="237"/>
      <c r="M202" s="238"/>
      <c r="N202" s="239"/>
      <c r="O202" s="239"/>
      <c r="P202" s="239"/>
      <c r="Q202" s="239"/>
      <c r="R202" s="239"/>
      <c r="S202" s="239"/>
      <c r="T202" s="240"/>
      <c r="U202" s="13"/>
      <c r="V202" s="13"/>
      <c r="W202" s="13"/>
      <c r="X202" s="13"/>
      <c r="Y202" s="13"/>
      <c r="Z202" s="13"/>
      <c r="AA202" s="13"/>
      <c r="AB202" s="13"/>
      <c r="AC202" s="13"/>
      <c r="AD202" s="13"/>
      <c r="AE202" s="13"/>
      <c r="AT202" s="241" t="s">
        <v>228</v>
      </c>
      <c r="AU202" s="241" t="s">
        <v>78</v>
      </c>
      <c r="AV202" s="13" t="s">
        <v>78</v>
      </c>
      <c r="AW202" s="13" t="s">
        <v>31</v>
      </c>
      <c r="AX202" s="13" t="s">
        <v>69</v>
      </c>
      <c r="AY202" s="241" t="s">
        <v>216</v>
      </c>
    </row>
    <row r="203" s="14" customFormat="1">
      <c r="A203" s="14"/>
      <c r="B203" s="242"/>
      <c r="C203" s="243"/>
      <c r="D203" s="226" t="s">
        <v>228</v>
      </c>
      <c r="E203" s="244" t="s">
        <v>19</v>
      </c>
      <c r="F203" s="245" t="s">
        <v>231</v>
      </c>
      <c r="G203" s="243"/>
      <c r="H203" s="246">
        <v>3</v>
      </c>
      <c r="I203" s="247"/>
      <c r="J203" s="243"/>
      <c r="K203" s="243"/>
      <c r="L203" s="248"/>
      <c r="M203" s="249"/>
      <c r="N203" s="250"/>
      <c r="O203" s="250"/>
      <c r="P203" s="250"/>
      <c r="Q203" s="250"/>
      <c r="R203" s="250"/>
      <c r="S203" s="250"/>
      <c r="T203" s="251"/>
      <c r="U203" s="14"/>
      <c r="V203" s="14"/>
      <c r="W203" s="14"/>
      <c r="X203" s="14"/>
      <c r="Y203" s="14"/>
      <c r="Z203" s="14"/>
      <c r="AA203" s="14"/>
      <c r="AB203" s="14"/>
      <c r="AC203" s="14"/>
      <c r="AD203" s="14"/>
      <c r="AE203" s="14"/>
      <c r="AT203" s="252" t="s">
        <v>228</v>
      </c>
      <c r="AU203" s="252" t="s">
        <v>78</v>
      </c>
      <c r="AV203" s="14" t="s">
        <v>224</v>
      </c>
      <c r="AW203" s="14" t="s">
        <v>31</v>
      </c>
      <c r="AX203" s="14" t="s">
        <v>76</v>
      </c>
      <c r="AY203" s="252" t="s">
        <v>216</v>
      </c>
    </row>
    <row r="204" s="2" customFormat="1" ht="13.8" customHeight="1">
      <c r="A204" s="39"/>
      <c r="B204" s="40"/>
      <c r="C204" s="263" t="s">
        <v>449</v>
      </c>
      <c r="D204" s="263" t="s">
        <v>295</v>
      </c>
      <c r="E204" s="264" t="s">
        <v>647</v>
      </c>
      <c r="F204" s="265" t="s">
        <v>648</v>
      </c>
      <c r="G204" s="266" t="s">
        <v>222</v>
      </c>
      <c r="H204" s="267">
        <v>4.242</v>
      </c>
      <c r="I204" s="268"/>
      <c r="J204" s="269">
        <f>ROUND(I204*H204,2)</f>
        <v>0</v>
      </c>
      <c r="K204" s="265" t="s">
        <v>223</v>
      </c>
      <c r="L204" s="270"/>
      <c r="M204" s="271" t="s">
        <v>19</v>
      </c>
      <c r="N204" s="272" t="s">
        <v>40</v>
      </c>
      <c r="O204" s="85"/>
      <c r="P204" s="222">
        <f>O204*H204</f>
        <v>0</v>
      </c>
      <c r="Q204" s="222">
        <v>0.059999999999999998</v>
      </c>
      <c r="R204" s="222">
        <f>Q204*H204</f>
        <v>0.25451999999999997</v>
      </c>
      <c r="S204" s="222">
        <v>0</v>
      </c>
      <c r="T204" s="223">
        <f>S204*H204</f>
        <v>0</v>
      </c>
      <c r="U204" s="39"/>
      <c r="V204" s="39"/>
      <c r="W204" s="39"/>
      <c r="X204" s="39"/>
      <c r="Y204" s="39"/>
      <c r="Z204" s="39"/>
      <c r="AA204" s="39"/>
      <c r="AB204" s="39"/>
      <c r="AC204" s="39"/>
      <c r="AD204" s="39"/>
      <c r="AE204" s="39"/>
      <c r="AR204" s="224" t="s">
        <v>299</v>
      </c>
      <c r="AT204" s="224" t="s">
        <v>295</v>
      </c>
      <c r="AU204" s="224" t="s">
        <v>78</v>
      </c>
      <c r="AY204" s="18" t="s">
        <v>216</v>
      </c>
      <c r="BE204" s="225">
        <f>IF(N204="základní",J204,0)</f>
        <v>0</v>
      </c>
      <c r="BF204" s="225">
        <f>IF(N204="snížená",J204,0)</f>
        <v>0</v>
      </c>
      <c r="BG204" s="225">
        <f>IF(N204="zákl. přenesená",J204,0)</f>
        <v>0</v>
      </c>
      <c r="BH204" s="225">
        <f>IF(N204="sníž. přenesená",J204,0)</f>
        <v>0</v>
      </c>
      <c r="BI204" s="225">
        <f>IF(N204="nulová",J204,0)</f>
        <v>0</v>
      </c>
      <c r="BJ204" s="18" t="s">
        <v>76</v>
      </c>
      <c r="BK204" s="225">
        <f>ROUND(I204*H204,2)</f>
        <v>0</v>
      </c>
      <c r="BL204" s="18" t="s">
        <v>287</v>
      </c>
      <c r="BM204" s="224" t="s">
        <v>3957</v>
      </c>
    </row>
    <row r="205" s="15" customFormat="1">
      <c r="A205" s="15"/>
      <c r="B205" s="253"/>
      <c r="C205" s="254"/>
      <c r="D205" s="226" t="s">
        <v>228</v>
      </c>
      <c r="E205" s="255" t="s">
        <v>19</v>
      </c>
      <c r="F205" s="256" t="s">
        <v>301</v>
      </c>
      <c r="G205" s="254"/>
      <c r="H205" s="255" t="s">
        <v>19</v>
      </c>
      <c r="I205" s="257"/>
      <c r="J205" s="254"/>
      <c r="K205" s="254"/>
      <c r="L205" s="258"/>
      <c r="M205" s="259"/>
      <c r="N205" s="260"/>
      <c r="O205" s="260"/>
      <c r="P205" s="260"/>
      <c r="Q205" s="260"/>
      <c r="R205" s="260"/>
      <c r="S205" s="260"/>
      <c r="T205" s="261"/>
      <c r="U205" s="15"/>
      <c r="V205" s="15"/>
      <c r="W205" s="15"/>
      <c r="X205" s="15"/>
      <c r="Y205" s="15"/>
      <c r="Z205" s="15"/>
      <c r="AA205" s="15"/>
      <c r="AB205" s="15"/>
      <c r="AC205" s="15"/>
      <c r="AD205" s="15"/>
      <c r="AE205" s="15"/>
      <c r="AT205" s="262" t="s">
        <v>228</v>
      </c>
      <c r="AU205" s="262" t="s">
        <v>78</v>
      </c>
      <c r="AV205" s="15" t="s">
        <v>76</v>
      </c>
      <c r="AW205" s="15" t="s">
        <v>31</v>
      </c>
      <c r="AX205" s="15" t="s">
        <v>69</v>
      </c>
      <c r="AY205" s="262" t="s">
        <v>216</v>
      </c>
    </row>
    <row r="206" s="13" customFormat="1">
      <c r="A206" s="13"/>
      <c r="B206" s="231"/>
      <c r="C206" s="232"/>
      <c r="D206" s="226" t="s">
        <v>228</v>
      </c>
      <c r="E206" s="233" t="s">
        <v>19</v>
      </c>
      <c r="F206" s="234" t="s">
        <v>3958</v>
      </c>
      <c r="G206" s="232"/>
      <c r="H206" s="235">
        <v>3.4500000000000002</v>
      </c>
      <c r="I206" s="236"/>
      <c r="J206" s="232"/>
      <c r="K206" s="232"/>
      <c r="L206" s="237"/>
      <c r="M206" s="238"/>
      <c r="N206" s="239"/>
      <c r="O206" s="239"/>
      <c r="P206" s="239"/>
      <c r="Q206" s="239"/>
      <c r="R206" s="239"/>
      <c r="S206" s="239"/>
      <c r="T206" s="240"/>
      <c r="U206" s="13"/>
      <c r="V206" s="13"/>
      <c r="W206" s="13"/>
      <c r="X206" s="13"/>
      <c r="Y206" s="13"/>
      <c r="Z206" s="13"/>
      <c r="AA206" s="13"/>
      <c r="AB206" s="13"/>
      <c r="AC206" s="13"/>
      <c r="AD206" s="13"/>
      <c r="AE206" s="13"/>
      <c r="AT206" s="241" t="s">
        <v>228</v>
      </c>
      <c r="AU206" s="241" t="s">
        <v>78</v>
      </c>
      <c r="AV206" s="13" t="s">
        <v>78</v>
      </c>
      <c r="AW206" s="13" t="s">
        <v>31</v>
      </c>
      <c r="AX206" s="13" t="s">
        <v>69</v>
      </c>
      <c r="AY206" s="241" t="s">
        <v>216</v>
      </c>
    </row>
    <row r="207" s="15" customFormat="1">
      <c r="A207" s="15"/>
      <c r="B207" s="253"/>
      <c r="C207" s="254"/>
      <c r="D207" s="226" t="s">
        <v>228</v>
      </c>
      <c r="E207" s="255" t="s">
        <v>19</v>
      </c>
      <c r="F207" s="256" t="s">
        <v>651</v>
      </c>
      <c r="G207" s="254"/>
      <c r="H207" s="255" t="s">
        <v>19</v>
      </c>
      <c r="I207" s="257"/>
      <c r="J207" s="254"/>
      <c r="K207" s="254"/>
      <c r="L207" s="258"/>
      <c r="M207" s="259"/>
      <c r="N207" s="260"/>
      <c r="O207" s="260"/>
      <c r="P207" s="260"/>
      <c r="Q207" s="260"/>
      <c r="R207" s="260"/>
      <c r="S207" s="260"/>
      <c r="T207" s="261"/>
      <c r="U207" s="15"/>
      <c r="V207" s="15"/>
      <c r="W207" s="15"/>
      <c r="X207" s="15"/>
      <c r="Y207" s="15"/>
      <c r="Z207" s="15"/>
      <c r="AA207" s="15"/>
      <c r="AB207" s="15"/>
      <c r="AC207" s="15"/>
      <c r="AD207" s="15"/>
      <c r="AE207" s="15"/>
      <c r="AT207" s="262" t="s">
        <v>228</v>
      </c>
      <c r="AU207" s="262" t="s">
        <v>78</v>
      </c>
      <c r="AV207" s="15" t="s">
        <v>76</v>
      </c>
      <c r="AW207" s="15" t="s">
        <v>31</v>
      </c>
      <c r="AX207" s="15" t="s">
        <v>69</v>
      </c>
      <c r="AY207" s="262" t="s">
        <v>216</v>
      </c>
    </row>
    <row r="208" s="13" customFormat="1">
      <c r="A208" s="13"/>
      <c r="B208" s="231"/>
      <c r="C208" s="232"/>
      <c r="D208" s="226" t="s">
        <v>228</v>
      </c>
      <c r="E208" s="233" t="s">
        <v>19</v>
      </c>
      <c r="F208" s="234" t="s">
        <v>3959</v>
      </c>
      <c r="G208" s="232"/>
      <c r="H208" s="235">
        <v>0.79200000000000004</v>
      </c>
      <c r="I208" s="236"/>
      <c r="J208" s="232"/>
      <c r="K208" s="232"/>
      <c r="L208" s="237"/>
      <c r="M208" s="238"/>
      <c r="N208" s="239"/>
      <c r="O208" s="239"/>
      <c r="P208" s="239"/>
      <c r="Q208" s="239"/>
      <c r="R208" s="239"/>
      <c r="S208" s="239"/>
      <c r="T208" s="240"/>
      <c r="U208" s="13"/>
      <c r="V208" s="13"/>
      <c r="W208" s="13"/>
      <c r="X208" s="13"/>
      <c r="Y208" s="13"/>
      <c r="Z208" s="13"/>
      <c r="AA208" s="13"/>
      <c r="AB208" s="13"/>
      <c r="AC208" s="13"/>
      <c r="AD208" s="13"/>
      <c r="AE208" s="13"/>
      <c r="AT208" s="241" t="s">
        <v>228</v>
      </c>
      <c r="AU208" s="241" t="s">
        <v>78</v>
      </c>
      <c r="AV208" s="13" t="s">
        <v>78</v>
      </c>
      <c r="AW208" s="13" t="s">
        <v>31</v>
      </c>
      <c r="AX208" s="13" t="s">
        <v>69</v>
      </c>
      <c r="AY208" s="241" t="s">
        <v>216</v>
      </c>
    </row>
    <row r="209" s="14" customFormat="1">
      <c r="A209" s="14"/>
      <c r="B209" s="242"/>
      <c r="C209" s="243"/>
      <c r="D209" s="226" t="s">
        <v>228</v>
      </c>
      <c r="E209" s="244" t="s">
        <v>19</v>
      </c>
      <c r="F209" s="245" t="s">
        <v>231</v>
      </c>
      <c r="G209" s="243"/>
      <c r="H209" s="246">
        <v>4.242</v>
      </c>
      <c r="I209" s="247"/>
      <c r="J209" s="243"/>
      <c r="K209" s="243"/>
      <c r="L209" s="248"/>
      <c r="M209" s="249"/>
      <c r="N209" s="250"/>
      <c r="O209" s="250"/>
      <c r="P209" s="250"/>
      <c r="Q209" s="250"/>
      <c r="R209" s="250"/>
      <c r="S209" s="250"/>
      <c r="T209" s="251"/>
      <c r="U209" s="14"/>
      <c r="V209" s="14"/>
      <c r="W209" s="14"/>
      <c r="X209" s="14"/>
      <c r="Y209" s="14"/>
      <c r="Z209" s="14"/>
      <c r="AA209" s="14"/>
      <c r="AB209" s="14"/>
      <c r="AC209" s="14"/>
      <c r="AD209" s="14"/>
      <c r="AE209" s="14"/>
      <c r="AT209" s="252" t="s">
        <v>228</v>
      </c>
      <c r="AU209" s="252" t="s">
        <v>78</v>
      </c>
      <c r="AV209" s="14" t="s">
        <v>224</v>
      </c>
      <c r="AW209" s="14" t="s">
        <v>31</v>
      </c>
      <c r="AX209" s="14" t="s">
        <v>76</v>
      </c>
      <c r="AY209" s="252" t="s">
        <v>216</v>
      </c>
    </row>
    <row r="210" s="2" customFormat="1" ht="13.8" customHeight="1">
      <c r="A210" s="39"/>
      <c r="B210" s="40"/>
      <c r="C210" s="213" t="s">
        <v>453</v>
      </c>
      <c r="D210" s="213" t="s">
        <v>219</v>
      </c>
      <c r="E210" s="214" t="s">
        <v>654</v>
      </c>
      <c r="F210" s="215" t="s">
        <v>655</v>
      </c>
      <c r="G210" s="216" t="s">
        <v>318</v>
      </c>
      <c r="H210" s="217">
        <v>5.5</v>
      </c>
      <c r="I210" s="218"/>
      <c r="J210" s="219">
        <f>ROUND(I210*H210,2)</f>
        <v>0</v>
      </c>
      <c r="K210" s="215" t="s">
        <v>223</v>
      </c>
      <c r="L210" s="45"/>
      <c r="M210" s="220" t="s">
        <v>19</v>
      </c>
      <c r="N210" s="221" t="s">
        <v>40</v>
      </c>
      <c r="O210" s="85"/>
      <c r="P210" s="222">
        <f>O210*H210</f>
        <v>0</v>
      </c>
      <c r="Q210" s="222">
        <v>3.0000000000000001E-05</v>
      </c>
      <c r="R210" s="222">
        <f>Q210*H210</f>
        <v>0.000165</v>
      </c>
      <c r="S210" s="222">
        <v>0</v>
      </c>
      <c r="T210" s="223">
        <f>S210*H210</f>
        <v>0</v>
      </c>
      <c r="U210" s="39"/>
      <c r="V210" s="39"/>
      <c r="W210" s="39"/>
      <c r="X210" s="39"/>
      <c r="Y210" s="39"/>
      <c r="Z210" s="39"/>
      <c r="AA210" s="39"/>
      <c r="AB210" s="39"/>
      <c r="AC210" s="39"/>
      <c r="AD210" s="39"/>
      <c r="AE210" s="39"/>
      <c r="AR210" s="224" t="s">
        <v>287</v>
      </c>
      <c r="AT210" s="224" t="s">
        <v>219</v>
      </c>
      <c r="AU210" s="224" t="s">
        <v>78</v>
      </c>
      <c r="AY210" s="18" t="s">
        <v>216</v>
      </c>
      <c r="BE210" s="225">
        <f>IF(N210="základní",J210,0)</f>
        <v>0</v>
      </c>
      <c r="BF210" s="225">
        <f>IF(N210="snížená",J210,0)</f>
        <v>0</v>
      </c>
      <c r="BG210" s="225">
        <f>IF(N210="zákl. přenesená",J210,0)</f>
        <v>0</v>
      </c>
      <c r="BH210" s="225">
        <f>IF(N210="sníž. přenesená",J210,0)</f>
        <v>0</v>
      </c>
      <c r="BI210" s="225">
        <f>IF(N210="nulová",J210,0)</f>
        <v>0</v>
      </c>
      <c r="BJ210" s="18" t="s">
        <v>76</v>
      </c>
      <c r="BK210" s="225">
        <f>ROUND(I210*H210,2)</f>
        <v>0</v>
      </c>
      <c r="BL210" s="18" t="s">
        <v>287</v>
      </c>
      <c r="BM210" s="224" t="s">
        <v>3960</v>
      </c>
    </row>
    <row r="211" s="2" customFormat="1">
      <c r="A211" s="39"/>
      <c r="B211" s="40"/>
      <c r="C211" s="41"/>
      <c r="D211" s="226" t="s">
        <v>226</v>
      </c>
      <c r="E211" s="41"/>
      <c r="F211" s="227" t="s">
        <v>657</v>
      </c>
      <c r="G211" s="41"/>
      <c r="H211" s="41"/>
      <c r="I211" s="228"/>
      <c r="J211" s="41"/>
      <c r="K211" s="41"/>
      <c r="L211" s="45"/>
      <c r="M211" s="229"/>
      <c r="N211" s="230"/>
      <c r="O211" s="85"/>
      <c r="P211" s="85"/>
      <c r="Q211" s="85"/>
      <c r="R211" s="85"/>
      <c r="S211" s="85"/>
      <c r="T211" s="86"/>
      <c r="U211" s="39"/>
      <c r="V211" s="39"/>
      <c r="W211" s="39"/>
      <c r="X211" s="39"/>
      <c r="Y211" s="39"/>
      <c r="Z211" s="39"/>
      <c r="AA211" s="39"/>
      <c r="AB211" s="39"/>
      <c r="AC211" s="39"/>
      <c r="AD211" s="39"/>
      <c r="AE211" s="39"/>
      <c r="AT211" s="18" t="s">
        <v>226</v>
      </c>
      <c r="AU211" s="18" t="s">
        <v>78</v>
      </c>
    </row>
    <row r="212" s="13" customFormat="1">
      <c r="A212" s="13"/>
      <c r="B212" s="231"/>
      <c r="C212" s="232"/>
      <c r="D212" s="226" t="s">
        <v>228</v>
      </c>
      <c r="E212" s="233" t="s">
        <v>19</v>
      </c>
      <c r="F212" s="234" t="s">
        <v>3952</v>
      </c>
      <c r="G212" s="232"/>
      <c r="H212" s="235">
        <v>5.5</v>
      </c>
      <c r="I212" s="236"/>
      <c r="J212" s="232"/>
      <c r="K212" s="232"/>
      <c r="L212" s="237"/>
      <c r="M212" s="238"/>
      <c r="N212" s="239"/>
      <c r="O212" s="239"/>
      <c r="P212" s="239"/>
      <c r="Q212" s="239"/>
      <c r="R212" s="239"/>
      <c r="S212" s="239"/>
      <c r="T212" s="240"/>
      <c r="U212" s="13"/>
      <c r="V212" s="13"/>
      <c r="W212" s="13"/>
      <c r="X212" s="13"/>
      <c r="Y212" s="13"/>
      <c r="Z212" s="13"/>
      <c r="AA212" s="13"/>
      <c r="AB212" s="13"/>
      <c r="AC212" s="13"/>
      <c r="AD212" s="13"/>
      <c r="AE212" s="13"/>
      <c r="AT212" s="241" t="s">
        <v>228</v>
      </c>
      <c r="AU212" s="241" t="s">
        <v>78</v>
      </c>
      <c r="AV212" s="13" t="s">
        <v>78</v>
      </c>
      <c r="AW212" s="13" t="s">
        <v>31</v>
      </c>
      <c r="AX212" s="13" t="s">
        <v>69</v>
      </c>
      <c r="AY212" s="241" t="s">
        <v>216</v>
      </c>
    </row>
    <row r="213" s="14" customFormat="1">
      <c r="A213" s="14"/>
      <c r="B213" s="242"/>
      <c r="C213" s="243"/>
      <c r="D213" s="226" t="s">
        <v>228</v>
      </c>
      <c r="E213" s="244" t="s">
        <v>19</v>
      </c>
      <c r="F213" s="245" t="s">
        <v>231</v>
      </c>
      <c r="G213" s="243"/>
      <c r="H213" s="246">
        <v>5.5</v>
      </c>
      <c r="I213" s="247"/>
      <c r="J213" s="243"/>
      <c r="K213" s="243"/>
      <c r="L213" s="248"/>
      <c r="M213" s="249"/>
      <c r="N213" s="250"/>
      <c r="O213" s="250"/>
      <c r="P213" s="250"/>
      <c r="Q213" s="250"/>
      <c r="R213" s="250"/>
      <c r="S213" s="250"/>
      <c r="T213" s="251"/>
      <c r="U213" s="14"/>
      <c r="V213" s="14"/>
      <c r="W213" s="14"/>
      <c r="X213" s="14"/>
      <c r="Y213" s="14"/>
      <c r="Z213" s="14"/>
      <c r="AA213" s="14"/>
      <c r="AB213" s="14"/>
      <c r="AC213" s="14"/>
      <c r="AD213" s="14"/>
      <c r="AE213" s="14"/>
      <c r="AT213" s="252" t="s">
        <v>228</v>
      </c>
      <c r="AU213" s="252" t="s">
        <v>78</v>
      </c>
      <c r="AV213" s="14" t="s">
        <v>224</v>
      </c>
      <c r="AW213" s="14" t="s">
        <v>31</v>
      </c>
      <c r="AX213" s="14" t="s">
        <v>76</v>
      </c>
      <c r="AY213" s="252" t="s">
        <v>216</v>
      </c>
    </row>
    <row r="214" s="2" customFormat="1" ht="13.8" customHeight="1">
      <c r="A214" s="39"/>
      <c r="B214" s="40"/>
      <c r="C214" s="213" t="s">
        <v>458</v>
      </c>
      <c r="D214" s="213" t="s">
        <v>219</v>
      </c>
      <c r="E214" s="214" t="s">
        <v>661</v>
      </c>
      <c r="F214" s="215" t="s">
        <v>662</v>
      </c>
      <c r="G214" s="216" t="s">
        <v>222</v>
      </c>
      <c r="H214" s="217">
        <v>3.6600000000000001</v>
      </c>
      <c r="I214" s="218"/>
      <c r="J214" s="219">
        <f>ROUND(I214*H214,2)</f>
        <v>0</v>
      </c>
      <c r="K214" s="215" t="s">
        <v>223</v>
      </c>
      <c r="L214" s="45"/>
      <c r="M214" s="220" t="s">
        <v>19</v>
      </c>
      <c r="N214" s="221" t="s">
        <v>40</v>
      </c>
      <c r="O214" s="85"/>
      <c r="P214" s="222">
        <f>O214*H214</f>
        <v>0</v>
      </c>
      <c r="Q214" s="222">
        <v>5.0000000000000002E-05</v>
      </c>
      <c r="R214" s="222">
        <f>Q214*H214</f>
        <v>0.000183</v>
      </c>
      <c r="S214" s="222">
        <v>0</v>
      </c>
      <c r="T214" s="223">
        <f>S214*H214</f>
        <v>0</v>
      </c>
      <c r="U214" s="39"/>
      <c r="V214" s="39"/>
      <c r="W214" s="39"/>
      <c r="X214" s="39"/>
      <c r="Y214" s="39"/>
      <c r="Z214" s="39"/>
      <c r="AA214" s="39"/>
      <c r="AB214" s="39"/>
      <c r="AC214" s="39"/>
      <c r="AD214" s="39"/>
      <c r="AE214" s="39"/>
      <c r="AR214" s="224" t="s">
        <v>287</v>
      </c>
      <c r="AT214" s="224" t="s">
        <v>219</v>
      </c>
      <c r="AU214" s="224" t="s">
        <v>78</v>
      </c>
      <c r="AY214" s="18" t="s">
        <v>216</v>
      </c>
      <c r="BE214" s="225">
        <f>IF(N214="základní",J214,0)</f>
        <v>0</v>
      </c>
      <c r="BF214" s="225">
        <f>IF(N214="snížená",J214,0)</f>
        <v>0</v>
      </c>
      <c r="BG214" s="225">
        <f>IF(N214="zákl. přenesená",J214,0)</f>
        <v>0</v>
      </c>
      <c r="BH214" s="225">
        <f>IF(N214="sníž. přenesená",J214,0)</f>
        <v>0</v>
      </c>
      <c r="BI214" s="225">
        <f>IF(N214="nulová",J214,0)</f>
        <v>0</v>
      </c>
      <c r="BJ214" s="18" t="s">
        <v>76</v>
      </c>
      <c r="BK214" s="225">
        <f>ROUND(I214*H214,2)</f>
        <v>0</v>
      </c>
      <c r="BL214" s="18" t="s">
        <v>287</v>
      </c>
      <c r="BM214" s="224" t="s">
        <v>3961</v>
      </c>
    </row>
    <row r="215" s="13" customFormat="1">
      <c r="A215" s="13"/>
      <c r="B215" s="231"/>
      <c r="C215" s="232"/>
      <c r="D215" s="226" t="s">
        <v>228</v>
      </c>
      <c r="E215" s="233" t="s">
        <v>19</v>
      </c>
      <c r="F215" s="234" t="s">
        <v>3909</v>
      </c>
      <c r="G215" s="232"/>
      <c r="H215" s="235">
        <v>3</v>
      </c>
      <c r="I215" s="236"/>
      <c r="J215" s="232"/>
      <c r="K215" s="232"/>
      <c r="L215" s="237"/>
      <c r="M215" s="238"/>
      <c r="N215" s="239"/>
      <c r="O215" s="239"/>
      <c r="P215" s="239"/>
      <c r="Q215" s="239"/>
      <c r="R215" s="239"/>
      <c r="S215" s="239"/>
      <c r="T215" s="240"/>
      <c r="U215" s="13"/>
      <c r="V215" s="13"/>
      <c r="W215" s="13"/>
      <c r="X215" s="13"/>
      <c r="Y215" s="13"/>
      <c r="Z215" s="13"/>
      <c r="AA215" s="13"/>
      <c r="AB215" s="13"/>
      <c r="AC215" s="13"/>
      <c r="AD215" s="13"/>
      <c r="AE215" s="13"/>
      <c r="AT215" s="241" t="s">
        <v>228</v>
      </c>
      <c r="AU215" s="241" t="s">
        <v>78</v>
      </c>
      <c r="AV215" s="13" t="s">
        <v>78</v>
      </c>
      <c r="AW215" s="13" t="s">
        <v>31</v>
      </c>
      <c r="AX215" s="13" t="s">
        <v>69</v>
      </c>
      <c r="AY215" s="241" t="s">
        <v>216</v>
      </c>
    </row>
    <row r="216" s="13" customFormat="1">
      <c r="A216" s="13"/>
      <c r="B216" s="231"/>
      <c r="C216" s="232"/>
      <c r="D216" s="226" t="s">
        <v>228</v>
      </c>
      <c r="E216" s="233" t="s">
        <v>19</v>
      </c>
      <c r="F216" s="234" t="s">
        <v>3962</v>
      </c>
      <c r="G216" s="232"/>
      <c r="H216" s="235">
        <v>0.66000000000000003</v>
      </c>
      <c r="I216" s="236"/>
      <c r="J216" s="232"/>
      <c r="K216" s="232"/>
      <c r="L216" s="237"/>
      <c r="M216" s="238"/>
      <c r="N216" s="239"/>
      <c r="O216" s="239"/>
      <c r="P216" s="239"/>
      <c r="Q216" s="239"/>
      <c r="R216" s="239"/>
      <c r="S216" s="239"/>
      <c r="T216" s="240"/>
      <c r="U216" s="13"/>
      <c r="V216" s="13"/>
      <c r="W216" s="13"/>
      <c r="X216" s="13"/>
      <c r="Y216" s="13"/>
      <c r="Z216" s="13"/>
      <c r="AA216" s="13"/>
      <c r="AB216" s="13"/>
      <c r="AC216" s="13"/>
      <c r="AD216" s="13"/>
      <c r="AE216" s="13"/>
      <c r="AT216" s="241" t="s">
        <v>228</v>
      </c>
      <c r="AU216" s="241" t="s">
        <v>78</v>
      </c>
      <c r="AV216" s="13" t="s">
        <v>78</v>
      </c>
      <c r="AW216" s="13" t="s">
        <v>31</v>
      </c>
      <c r="AX216" s="13" t="s">
        <v>69</v>
      </c>
      <c r="AY216" s="241" t="s">
        <v>216</v>
      </c>
    </row>
    <row r="217" s="14" customFormat="1">
      <c r="A217" s="14"/>
      <c r="B217" s="242"/>
      <c r="C217" s="243"/>
      <c r="D217" s="226" t="s">
        <v>228</v>
      </c>
      <c r="E217" s="244" t="s">
        <v>19</v>
      </c>
      <c r="F217" s="245" t="s">
        <v>231</v>
      </c>
      <c r="G217" s="243"/>
      <c r="H217" s="246">
        <v>3.6600000000000001</v>
      </c>
      <c r="I217" s="247"/>
      <c r="J217" s="243"/>
      <c r="K217" s="243"/>
      <c r="L217" s="248"/>
      <c r="M217" s="249"/>
      <c r="N217" s="250"/>
      <c r="O217" s="250"/>
      <c r="P217" s="250"/>
      <c r="Q217" s="250"/>
      <c r="R217" s="250"/>
      <c r="S217" s="250"/>
      <c r="T217" s="251"/>
      <c r="U217" s="14"/>
      <c r="V217" s="14"/>
      <c r="W217" s="14"/>
      <c r="X217" s="14"/>
      <c r="Y217" s="14"/>
      <c r="Z217" s="14"/>
      <c r="AA217" s="14"/>
      <c r="AB217" s="14"/>
      <c r="AC217" s="14"/>
      <c r="AD217" s="14"/>
      <c r="AE217" s="14"/>
      <c r="AT217" s="252" t="s">
        <v>228</v>
      </c>
      <c r="AU217" s="252" t="s">
        <v>78</v>
      </c>
      <c r="AV217" s="14" t="s">
        <v>224</v>
      </c>
      <c r="AW217" s="14" t="s">
        <v>31</v>
      </c>
      <c r="AX217" s="14" t="s">
        <v>76</v>
      </c>
      <c r="AY217" s="252" t="s">
        <v>216</v>
      </c>
    </row>
    <row r="218" s="2" customFormat="1" ht="22.2" customHeight="1">
      <c r="A218" s="39"/>
      <c r="B218" s="40"/>
      <c r="C218" s="213" t="s">
        <v>462</v>
      </c>
      <c r="D218" s="213" t="s">
        <v>219</v>
      </c>
      <c r="E218" s="214" t="s">
        <v>2925</v>
      </c>
      <c r="F218" s="215" t="s">
        <v>2926</v>
      </c>
      <c r="G218" s="216" t="s">
        <v>257</v>
      </c>
      <c r="H218" s="217">
        <v>0.32600000000000001</v>
      </c>
      <c r="I218" s="218"/>
      <c r="J218" s="219">
        <f>ROUND(I218*H218,2)</f>
        <v>0</v>
      </c>
      <c r="K218" s="215" t="s">
        <v>223</v>
      </c>
      <c r="L218" s="45"/>
      <c r="M218" s="220" t="s">
        <v>19</v>
      </c>
      <c r="N218" s="221" t="s">
        <v>40</v>
      </c>
      <c r="O218" s="85"/>
      <c r="P218" s="222">
        <f>O218*H218</f>
        <v>0</v>
      </c>
      <c r="Q218" s="222">
        <v>0</v>
      </c>
      <c r="R218" s="222">
        <f>Q218*H218</f>
        <v>0</v>
      </c>
      <c r="S218" s="222">
        <v>0</v>
      </c>
      <c r="T218" s="223">
        <f>S218*H218</f>
        <v>0</v>
      </c>
      <c r="U218" s="39"/>
      <c r="V218" s="39"/>
      <c r="W218" s="39"/>
      <c r="X218" s="39"/>
      <c r="Y218" s="39"/>
      <c r="Z218" s="39"/>
      <c r="AA218" s="39"/>
      <c r="AB218" s="39"/>
      <c r="AC218" s="39"/>
      <c r="AD218" s="39"/>
      <c r="AE218" s="39"/>
      <c r="AR218" s="224" t="s">
        <v>287</v>
      </c>
      <c r="AT218" s="224" t="s">
        <v>219</v>
      </c>
      <c r="AU218" s="224" t="s">
        <v>78</v>
      </c>
      <c r="AY218" s="18" t="s">
        <v>216</v>
      </c>
      <c r="BE218" s="225">
        <f>IF(N218="základní",J218,0)</f>
        <v>0</v>
      </c>
      <c r="BF218" s="225">
        <f>IF(N218="snížená",J218,0)</f>
        <v>0</v>
      </c>
      <c r="BG218" s="225">
        <f>IF(N218="zákl. přenesená",J218,0)</f>
        <v>0</v>
      </c>
      <c r="BH218" s="225">
        <f>IF(N218="sníž. přenesená",J218,0)</f>
        <v>0</v>
      </c>
      <c r="BI218" s="225">
        <f>IF(N218="nulová",J218,0)</f>
        <v>0</v>
      </c>
      <c r="BJ218" s="18" t="s">
        <v>76</v>
      </c>
      <c r="BK218" s="225">
        <f>ROUND(I218*H218,2)</f>
        <v>0</v>
      </c>
      <c r="BL218" s="18" t="s">
        <v>287</v>
      </c>
      <c r="BM218" s="224" t="s">
        <v>3963</v>
      </c>
    </row>
    <row r="219" s="2" customFormat="1">
      <c r="A219" s="39"/>
      <c r="B219" s="40"/>
      <c r="C219" s="41"/>
      <c r="D219" s="226" t="s">
        <v>226</v>
      </c>
      <c r="E219" s="41"/>
      <c r="F219" s="227" t="s">
        <v>307</v>
      </c>
      <c r="G219" s="41"/>
      <c r="H219" s="41"/>
      <c r="I219" s="228"/>
      <c r="J219" s="41"/>
      <c r="K219" s="41"/>
      <c r="L219" s="45"/>
      <c r="M219" s="229"/>
      <c r="N219" s="230"/>
      <c r="O219" s="85"/>
      <c r="P219" s="85"/>
      <c r="Q219" s="85"/>
      <c r="R219" s="85"/>
      <c r="S219" s="85"/>
      <c r="T219" s="86"/>
      <c r="U219" s="39"/>
      <c r="V219" s="39"/>
      <c r="W219" s="39"/>
      <c r="X219" s="39"/>
      <c r="Y219" s="39"/>
      <c r="Z219" s="39"/>
      <c r="AA219" s="39"/>
      <c r="AB219" s="39"/>
      <c r="AC219" s="39"/>
      <c r="AD219" s="39"/>
      <c r="AE219" s="39"/>
      <c r="AT219" s="18" t="s">
        <v>226</v>
      </c>
      <c r="AU219" s="18" t="s">
        <v>78</v>
      </c>
    </row>
    <row r="220" s="12" customFormat="1" ht="22.8" customHeight="1">
      <c r="A220" s="12"/>
      <c r="B220" s="197"/>
      <c r="C220" s="198"/>
      <c r="D220" s="199" t="s">
        <v>68</v>
      </c>
      <c r="E220" s="211" t="s">
        <v>668</v>
      </c>
      <c r="F220" s="211" t="s">
        <v>669</v>
      </c>
      <c r="G220" s="198"/>
      <c r="H220" s="198"/>
      <c r="I220" s="201"/>
      <c r="J220" s="212">
        <f>BK220</f>
        <v>0</v>
      </c>
      <c r="K220" s="198"/>
      <c r="L220" s="203"/>
      <c r="M220" s="204"/>
      <c r="N220" s="205"/>
      <c r="O220" s="205"/>
      <c r="P220" s="206">
        <f>SUM(P221:P246)</f>
        <v>0</v>
      </c>
      <c r="Q220" s="205"/>
      <c r="R220" s="206">
        <f>SUM(R221:R246)</f>
        <v>0.070605000000000001</v>
      </c>
      <c r="S220" s="205"/>
      <c r="T220" s="207">
        <f>SUM(T221:T246)</f>
        <v>0</v>
      </c>
      <c r="U220" s="12"/>
      <c r="V220" s="12"/>
      <c r="W220" s="12"/>
      <c r="X220" s="12"/>
      <c r="Y220" s="12"/>
      <c r="Z220" s="12"/>
      <c r="AA220" s="12"/>
      <c r="AB220" s="12"/>
      <c r="AC220" s="12"/>
      <c r="AD220" s="12"/>
      <c r="AE220" s="12"/>
      <c r="AR220" s="208" t="s">
        <v>78</v>
      </c>
      <c r="AT220" s="209" t="s">
        <v>68</v>
      </c>
      <c r="AU220" s="209" t="s">
        <v>76</v>
      </c>
      <c r="AY220" s="208" t="s">
        <v>216</v>
      </c>
      <c r="BK220" s="210">
        <f>SUM(BK221:BK246)</f>
        <v>0</v>
      </c>
    </row>
    <row r="221" s="2" customFormat="1" ht="13.8" customHeight="1">
      <c r="A221" s="39"/>
      <c r="B221" s="40"/>
      <c r="C221" s="213" t="s">
        <v>469</v>
      </c>
      <c r="D221" s="213" t="s">
        <v>219</v>
      </c>
      <c r="E221" s="214" t="s">
        <v>671</v>
      </c>
      <c r="F221" s="215" t="s">
        <v>672</v>
      </c>
      <c r="G221" s="216" t="s">
        <v>222</v>
      </c>
      <c r="H221" s="217">
        <v>3</v>
      </c>
      <c r="I221" s="218"/>
      <c r="J221" s="219">
        <f>ROUND(I221*H221,2)</f>
        <v>0</v>
      </c>
      <c r="K221" s="215" t="s">
        <v>223</v>
      </c>
      <c r="L221" s="45"/>
      <c r="M221" s="220" t="s">
        <v>19</v>
      </c>
      <c r="N221" s="221" t="s">
        <v>40</v>
      </c>
      <c r="O221" s="85"/>
      <c r="P221" s="222">
        <f>O221*H221</f>
        <v>0</v>
      </c>
      <c r="Q221" s="222">
        <v>0.00029999999999999997</v>
      </c>
      <c r="R221" s="222">
        <f>Q221*H221</f>
        <v>0.00089999999999999998</v>
      </c>
      <c r="S221" s="222">
        <v>0</v>
      </c>
      <c r="T221" s="223">
        <f>S221*H221</f>
        <v>0</v>
      </c>
      <c r="U221" s="39"/>
      <c r="V221" s="39"/>
      <c r="W221" s="39"/>
      <c r="X221" s="39"/>
      <c r="Y221" s="39"/>
      <c r="Z221" s="39"/>
      <c r="AA221" s="39"/>
      <c r="AB221" s="39"/>
      <c r="AC221" s="39"/>
      <c r="AD221" s="39"/>
      <c r="AE221" s="39"/>
      <c r="AR221" s="224" t="s">
        <v>287</v>
      </c>
      <c r="AT221" s="224" t="s">
        <v>219</v>
      </c>
      <c r="AU221" s="224" t="s">
        <v>78</v>
      </c>
      <c r="AY221" s="18" t="s">
        <v>216</v>
      </c>
      <c r="BE221" s="225">
        <f>IF(N221="základní",J221,0)</f>
        <v>0</v>
      </c>
      <c r="BF221" s="225">
        <f>IF(N221="snížená",J221,0)</f>
        <v>0</v>
      </c>
      <c r="BG221" s="225">
        <f>IF(N221="zákl. přenesená",J221,0)</f>
        <v>0</v>
      </c>
      <c r="BH221" s="225">
        <f>IF(N221="sníž. přenesená",J221,0)</f>
        <v>0</v>
      </c>
      <c r="BI221" s="225">
        <f>IF(N221="nulová",J221,0)</f>
        <v>0</v>
      </c>
      <c r="BJ221" s="18" t="s">
        <v>76</v>
      </c>
      <c r="BK221" s="225">
        <f>ROUND(I221*H221,2)</f>
        <v>0</v>
      </c>
      <c r="BL221" s="18" t="s">
        <v>287</v>
      </c>
      <c r="BM221" s="224" t="s">
        <v>3964</v>
      </c>
    </row>
    <row r="222" s="2" customFormat="1">
      <c r="A222" s="39"/>
      <c r="B222" s="40"/>
      <c r="C222" s="41"/>
      <c r="D222" s="226" t="s">
        <v>226</v>
      </c>
      <c r="E222" s="41"/>
      <c r="F222" s="227" t="s">
        <v>674</v>
      </c>
      <c r="G222" s="41"/>
      <c r="H222" s="41"/>
      <c r="I222" s="228"/>
      <c r="J222" s="41"/>
      <c r="K222" s="41"/>
      <c r="L222" s="45"/>
      <c r="M222" s="229"/>
      <c r="N222" s="230"/>
      <c r="O222" s="85"/>
      <c r="P222" s="85"/>
      <c r="Q222" s="85"/>
      <c r="R222" s="85"/>
      <c r="S222" s="85"/>
      <c r="T222" s="86"/>
      <c r="U222" s="39"/>
      <c r="V222" s="39"/>
      <c r="W222" s="39"/>
      <c r="X222" s="39"/>
      <c r="Y222" s="39"/>
      <c r="Z222" s="39"/>
      <c r="AA222" s="39"/>
      <c r="AB222" s="39"/>
      <c r="AC222" s="39"/>
      <c r="AD222" s="39"/>
      <c r="AE222" s="39"/>
      <c r="AT222" s="18" t="s">
        <v>226</v>
      </c>
      <c r="AU222" s="18" t="s">
        <v>78</v>
      </c>
    </row>
    <row r="223" s="15" customFormat="1">
      <c r="A223" s="15"/>
      <c r="B223" s="253"/>
      <c r="C223" s="254"/>
      <c r="D223" s="226" t="s">
        <v>228</v>
      </c>
      <c r="E223" s="255" t="s">
        <v>19</v>
      </c>
      <c r="F223" s="256" t="s">
        <v>3965</v>
      </c>
      <c r="G223" s="254"/>
      <c r="H223" s="255" t="s">
        <v>19</v>
      </c>
      <c r="I223" s="257"/>
      <c r="J223" s="254"/>
      <c r="K223" s="254"/>
      <c r="L223" s="258"/>
      <c r="M223" s="259"/>
      <c r="N223" s="260"/>
      <c r="O223" s="260"/>
      <c r="P223" s="260"/>
      <c r="Q223" s="260"/>
      <c r="R223" s="260"/>
      <c r="S223" s="260"/>
      <c r="T223" s="261"/>
      <c r="U223" s="15"/>
      <c r="V223" s="15"/>
      <c r="W223" s="15"/>
      <c r="X223" s="15"/>
      <c r="Y223" s="15"/>
      <c r="Z223" s="15"/>
      <c r="AA223" s="15"/>
      <c r="AB223" s="15"/>
      <c r="AC223" s="15"/>
      <c r="AD223" s="15"/>
      <c r="AE223" s="15"/>
      <c r="AT223" s="262" t="s">
        <v>228</v>
      </c>
      <c r="AU223" s="262" t="s">
        <v>78</v>
      </c>
      <c r="AV223" s="15" t="s">
        <v>76</v>
      </c>
      <c r="AW223" s="15" t="s">
        <v>31</v>
      </c>
      <c r="AX223" s="15" t="s">
        <v>69</v>
      </c>
      <c r="AY223" s="262" t="s">
        <v>216</v>
      </c>
    </row>
    <row r="224" s="13" customFormat="1">
      <c r="A224" s="13"/>
      <c r="B224" s="231"/>
      <c r="C224" s="232"/>
      <c r="D224" s="226" t="s">
        <v>228</v>
      </c>
      <c r="E224" s="233" t="s">
        <v>19</v>
      </c>
      <c r="F224" s="234" t="s">
        <v>3909</v>
      </c>
      <c r="G224" s="232"/>
      <c r="H224" s="235">
        <v>3</v>
      </c>
      <c r="I224" s="236"/>
      <c r="J224" s="232"/>
      <c r="K224" s="232"/>
      <c r="L224" s="237"/>
      <c r="M224" s="238"/>
      <c r="N224" s="239"/>
      <c r="O224" s="239"/>
      <c r="P224" s="239"/>
      <c r="Q224" s="239"/>
      <c r="R224" s="239"/>
      <c r="S224" s="239"/>
      <c r="T224" s="240"/>
      <c r="U224" s="13"/>
      <c r="V224" s="13"/>
      <c r="W224" s="13"/>
      <c r="X224" s="13"/>
      <c r="Y224" s="13"/>
      <c r="Z224" s="13"/>
      <c r="AA224" s="13"/>
      <c r="AB224" s="13"/>
      <c r="AC224" s="13"/>
      <c r="AD224" s="13"/>
      <c r="AE224" s="13"/>
      <c r="AT224" s="241" t="s">
        <v>228</v>
      </c>
      <c r="AU224" s="241" t="s">
        <v>78</v>
      </c>
      <c r="AV224" s="13" t="s">
        <v>78</v>
      </c>
      <c r="AW224" s="13" t="s">
        <v>31</v>
      </c>
      <c r="AX224" s="13" t="s">
        <v>69</v>
      </c>
      <c r="AY224" s="241" t="s">
        <v>216</v>
      </c>
    </row>
    <row r="225" s="14" customFormat="1">
      <c r="A225" s="14"/>
      <c r="B225" s="242"/>
      <c r="C225" s="243"/>
      <c r="D225" s="226" t="s">
        <v>228</v>
      </c>
      <c r="E225" s="244" t="s">
        <v>19</v>
      </c>
      <c r="F225" s="245" t="s">
        <v>231</v>
      </c>
      <c r="G225" s="243"/>
      <c r="H225" s="246">
        <v>3</v>
      </c>
      <c r="I225" s="247"/>
      <c r="J225" s="243"/>
      <c r="K225" s="243"/>
      <c r="L225" s="248"/>
      <c r="M225" s="249"/>
      <c r="N225" s="250"/>
      <c r="O225" s="250"/>
      <c r="P225" s="250"/>
      <c r="Q225" s="250"/>
      <c r="R225" s="250"/>
      <c r="S225" s="250"/>
      <c r="T225" s="251"/>
      <c r="U225" s="14"/>
      <c r="V225" s="14"/>
      <c r="W225" s="14"/>
      <c r="X225" s="14"/>
      <c r="Y225" s="14"/>
      <c r="Z225" s="14"/>
      <c r="AA225" s="14"/>
      <c r="AB225" s="14"/>
      <c r="AC225" s="14"/>
      <c r="AD225" s="14"/>
      <c r="AE225" s="14"/>
      <c r="AT225" s="252" t="s">
        <v>228</v>
      </c>
      <c r="AU225" s="252" t="s">
        <v>78</v>
      </c>
      <c r="AV225" s="14" t="s">
        <v>224</v>
      </c>
      <c r="AW225" s="14" t="s">
        <v>31</v>
      </c>
      <c r="AX225" s="14" t="s">
        <v>76</v>
      </c>
      <c r="AY225" s="252" t="s">
        <v>216</v>
      </c>
    </row>
    <row r="226" s="2" customFormat="1" ht="13.8" customHeight="1">
      <c r="A226" s="39"/>
      <c r="B226" s="40"/>
      <c r="C226" s="213" t="s">
        <v>474</v>
      </c>
      <c r="D226" s="213" t="s">
        <v>219</v>
      </c>
      <c r="E226" s="214" t="s">
        <v>677</v>
      </c>
      <c r="F226" s="215" t="s">
        <v>678</v>
      </c>
      <c r="G226" s="216" t="s">
        <v>222</v>
      </c>
      <c r="H226" s="217">
        <v>3</v>
      </c>
      <c r="I226" s="218"/>
      <c r="J226" s="219">
        <f>ROUND(I226*H226,2)</f>
        <v>0</v>
      </c>
      <c r="K226" s="215" t="s">
        <v>223</v>
      </c>
      <c r="L226" s="45"/>
      <c r="M226" s="220" t="s">
        <v>19</v>
      </c>
      <c r="N226" s="221" t="s">
        <v>40</v>
      </c>
      <c r="O226" s="85"/>
      <c r="P226" s="222">
        <f>O226*H226</f>
        <v>0</v>
      </c>
      <c r="Q226" s="222">
        <v>0.0044999999999999997</v>
      </c>
      <c r="R226" s="222">
        <f>Q226*H226</f>
        <v>0.013499999999999998</v>
      </c>
      <c r="S226" s="222">
        <v>0</v>
      </c>
      <c r="T226" s="223">
        <f>S226*H226</f>
        <v>0</v>
      </c>
      <c r="U226" s="39"/>
      <c r="V226" s="39"/>
      <c r="W226" s="39"/>
      <c r="X226" s="39"/>
      <c r="Y226" s="39"/>
      <c r="Z226" s="39"/>
      <c r="AA226" s="39"/>
      <c r="AB226" s="39"/>
      <c r="AC226" s="39"/>
      <c r="AD226" s="39"/>
      <c r="AE226" s="39"/>
      <c r="AR226" s="224" t="s">
        <v>287</v>
      </c>
      <c r="AT226" s="224" t="s">
        <v>219</v>
      </c>
      <c r="AU226" s="224" t="s">
        <v>78</v>
      </c>
      <c r="AY226" s="18" t="s">
        <v>216</v>
      </c>
      <c r="BE226" s="225">
        <f>IF(N226="základní",J226,0)</f>
        <v>0</v>
      </c>
      <c r="BF226" s="225">
        <f>IF(N226="snížená",J226,0)</f>
        <v>0</v>
      </c>
      <c r="BG226" s="225">
        <f>IF(N226="zákl. přenesená",J226,0)</f>
        <v>0</v>
      </c>
      <c r="BH226" s="225">
        <f>IF(N226="sníž. přenesená",J226,0)</f>
        <v>0</v>
      </c>
      <c r="BI226" s="225">
        <f>IF(N226="nulová",J226,0)</f>
        <v>0</v>
      </c>
      <c r="BJ226" s="18" t="s">
        <v>76</v>
      </c>
      <c r="BK226" s="225">
        <f>ROUND(I226*H226,2)</f>
        <v>0</v>
      </c>
      <c r="BL226" s="18" t="s">
        <v>287</v>
      </c>
      <c r="BM226" s="224" t="s">
        <v>3966</v>
      </c>
    </row>
    <row r="227" s="2" customFormat="1">
      <c r="A227" s="39"/>
      <c r="B227" s="40"/>
      <c r="C227" s="41"/>
      <c r="D227" s="226" t="s">
        <v>226</v>
      </c>
      <c r="E227" s="41"/>
      <c r="F227" s="227" t="s">
        <v>674</v>
      </c>
      <c r="G227" s="41"/>
      <c r="H227" s="41"/>
      <c r="I227" s="228"/>
      <c r="J227" s="41"/>
      <c r="K227" s="41"/>
      <c r="L227" s="45"/>
      <c r="M227" s="229"/>
      <c r="N227" s="230"/>
      <c r="O227" s="85"/>
      <c r="P227" s="85"/>
      <c r="Q227" s="85"/>
      <c r="R227" s="85"/>
      <c r="S227" s="85"/>
      <c r="T227" s="86"/>
      <c r="U227" s="39"/>
      <c r="V227" s="39"/>
      <c r="W227" s="39"/>
      <c r="X227" s="39"/>
      <c r="Y227" s="39"/>
      <c r="Z227" s="39"/>
      <c r="AA227" s="39"/>
      <c r="AB227" s="39"/>
      <c r="AC227" s="39"/>
      <c r="AD227" s="39"/>
      <c r="AE227" s="39"/>
      <c r="AT227" s="18" t="s">
        <v>226</v>
      </c>
      <c r="AU227" s="18" t="s">
        <v>78</v>
      </c>
    </row>
    <row r="228" s="13" customFormat="1">
      <c r="A228" s="13"/>
      <c r="B228" s="231"/>
      <c r="C228" s="232"/>
      <c r="D228" s="226" t="s">
        <v>228</v>
      </c>
      <c r="E228" s="233" t="s">
        <v>19</v>
      </c>
      <c r="F228" s="234" t="s">
        <v>3909</v>
      </c>
      <c r="G228" s="232"/>
      <c r="H228" s="235">
        <v>3</v>
      </c>
      <c r="I228" s="236"/>
      <c r="J228" s="232"/>
      <c r="K228" s="232"/>
      <c r="L228" s="237"/>
      <c r="M228" s="238"/>
      <c r="N228" s="239"/>
      <c r="O228" s="239"/>
      <c r="P228" s="239"/>
      <c r="Q228" s="239"/>
      <c r="R228" s="239"/>
      <c r="S228" s="239"/>
      <c r="T228" s="240"/>
      <c r="U228" s="13"/>
      <c r="V228" s="13"/>
      <c r="W228" s="13"/>
      <c r="X228" s="13"/>
      <c r="Y228" s="13"/>
      <c r="Z228" s="13"/>
      <c r="AA228" s="13"/>
      <c r="AB228" s="13"/>
      <c r="AC228" s="13"/>
      <c r="AD228" s="13"/>
      <c r="AE228" s="13"/>
      <c r="AT228" s="241" t="s">
        <v>228</v>
      </c>
      <c r="AU228" s="241" t="s">
        <v>78</v>
      </c>
      <c r="AV228" s="13" t="s">
        <v>78</v>
      </c>
      <c r="AW228" s="13" t="s">
        <v>31</v>
      </c>
      <c r="AX228" s="13" t="s">
        <v>69</v>
      </c>
      <c r="AY228" s="241" t="s">
        <v>216</v>
      </c>
    </row>
    <row r="229" s="14" customFormat="1">
      <c r="A229" s="14"/>
      <c r="B229" s="242"/>
      <c r="C229" s="243"/>
      <c r="D229" s="226" t="s">
        <v>228</v>
      </c>
      <c r="E229" s="244" t="s">
        <v>19</v>
      </c>
      <c r="F229" s="245" t="s">
        <v>231</v>
      </c>
      <c r="G229" s="243"/>
      <c r="H229" s="246">
        <v>3</v>
      </c>
      <c r="I229" s="247"/>
      <c r="J229" s="243"/>
      <c r="K229" s="243"/>
      <c r="L229" s="248"/>
      <c r="M229" s="249"/>
      <c r="N229" s="250"/>
      <c r="O229" s="250"/>
      <c r="P229" s="250"/>
      <c r="Q229" s="250"/>
      <c r="R229" s="250"/>
      <c r="S229" s="250"/>
      <c r="T229" s="251"/>
      <c r="U229" s="14"/>
      <c r="V229" s="14"/>
      <c r="W229" s="14"/>
      <c r="X229" s="14"/>
      <c r="Y229" s="14"/>
      <c r="Z229" s="14"/>
      <c r="AA229" s="14"/>
      <c r="AB229" s="14"/>
      <c r="AC229" s="14"/>
      <c r="AD229" s="14"/>
      <c r="AE229" s="14"/>
      <c r="AT229" s="252" t="s">
        <v>228</v>
      </c>
      <c r="AU229" s="252" t="s">
        <v>78</v>
      </c>
      <c r="AV229" s="14" t="s">
        <v>224</v>
      </c>
      <c r="AW229" s="14" t="s">
        <v>31</v>
      </c>
      <c r="AX229" s="14" t="s">
        <v>76</v>
      </c>
      <c r="AY229" s="252" t="s">
        <v>216</v>
      </c>
    </row>
    <row r="230" s="2" customFormat="1" ht="22.2" customHeight="1">
      <c r="A230" s="39"/>
      <c r="B230" s="40"/>
      <c r="C230" s="213" t="s">
        <v>478</v>
      </c>
      <c r="D230" s="213" t="s">
        <v>219</v>
      </c>
      <c r="E230" s="214" t="s">
        <v>681</v>
      </c>
      <c r="F230" s="215" t="s">
        <v>682</v>
      </c>
      <c r="G230" s="216" t="s">
        <v>222</v>
      </c>
      <c r="H230" s="217">
        <v>3</v>
      </c>
      <c r="I230" s="218"/>
      <c r="J230" s="219">
        <f>ROUND(I230*H230,2)</f>
        <v>0</v>
      </c>
      <c r="K230" s="215" t="s">
        <v>223</v>
      </c>
      <c r="L230" s="45"/>
      <c r="M230" s="220" t="s">
        <v>19</v>
      </c>
      <c r="N230" s="221" t="s">
        <v>40</v>
      </c>
      <c r="O230" s="85"/>
      <c r="P230" s="222">
        <f>O230*H230</f>
        <v>0</v>
      </c>
      <c r="Q230" s="222">
        <v>0.0051999999999999998</v>
      </c>
      <c r="R230" s="222">
        <f>Q230*H230</f>
        <v>0.015599999999999999</v>
      </c>
      <c r="S230" s="222">
        <v>0</v>
      </c>
      <c r="T230" s="223">
        <f>S230*H230</f>
        <v>0</v>
      </c>
      <c r="U230" s="39"/>
      <c r="V230" s="39"/>
      <c r="W230" s="39"/>
      <c r="X230" s="39"/>
      <c r="Y230" s="39"/>
      <c r="Z230" s="39"/>
      <c r="AA230" s="39"/>
      <c r="AB230" s="39"/>
      <c r="AC230" s="39"/>
      <c r="AD230" s="39"/>
      <c r="AE230" s="39"/>
      <c r="AR230" s="224" t="s">
        <v>287</v>
      </c>
      <c r="AT230" s="224" t="s">
        <v>219</v>
      </c>
      <c r="AU230" s="224" t="s">
        <v>78</v>
      </c>
      <c r="AY230" s="18" t="s">
        <v>216</v>
      </c>
      <c r="BE230" s="225">
        <f>IF(N230="základní",J230,0)</f>
        <v>0</v>
      </c>
      <c r="BF230" s="225">
        <f>IF(N230="snížená",J230,0)</f>
        <v>0</v>
      </c>
      <c r="BG230" s="225">
        <f>IF(N230="zákl. přenesená",J230,0)</f>
        <v>0</v>
      </c>
      <c r="BH230" s="225">
        <f>IF(N230="sníž. přenesená",J230,0)</f>
        <v>0</v>
      </c>
      <c r="BI230" s="225">
        <f>IF(N230="nulová",J230,0)</f>
        <v>0</v>
      </c>
      <c r="BJ230" s="18" t="s">
        <v>76</v>
      </c>
      <c r="BK230" s="225">
        <f>ROUND(I230*H230,2)</f>
        <v>0</v>
      </c>
      <c r="BL230" s="18" t="s">
        <v>287</v>
      </c>
      <c r="BM230" s="224" t="s">
        <v>3967</v>
      </c>
    </row>
    <row r="231" s="2" customFormat="1">
      <c r="A231" s="39"/>
      <c r="B231" s="40"/>
      <c r="C231" s="41"/>
      <c r="D231" s="226" t="s">
        <v>226</v>
      </c>
      <c r="E231" s="41"/>
      <c r="F231" s="227" t="s">
        <v>684</v>
      </c>
      <c r="G231" s="41"/>
      <c r="H231" s="41"/>
      <c r="I231" s="228"/>
      <c r="J231" s="41"/>
      <c r="K231" s="41"/>
      <c r="L231" s="45"/>
      <c r="M231" s="229"/>
      <c r="N231" s="230"/>
      <c r="O231" s="85"/>
      <c r="P231" s="85"/>
      <c r="Q231" s="85"/>
      <c r="R231" s="85"/>
      <c r="S231" s="85"/>
      <c r="T231" s="86"/>
      <c r="U231" s="39"/>
      <c r="V231" s="39"/>
      <c r="W231" s="39"/>
      <c r="X231" s="39"/>
      <c r="Y231" s="39"/>
      <c r="Z231" s="39"/>
      <c r="AA231" s="39"/>
      <c r="AB231" s="39"/>
      <c r="AC231" s="39"/>
      <c r="AD231" s="39"/>
      <c r="AE231" s="39"/>
      <c r="AT231" s="18" t="s">
        <v>226</v>
      </c>
      <c r="AU231" s="18" t="s">
        <v>78</v>
      </c>
    </row>
    <row r="232" s="13" customFormat="1">
      <c r="A232" s="13"/>
      <c r="B232" s="231"/>
      <c r="C232" s="232"/>
      <c r="D232" s="226" t="s">
        <v>228</v>
      </c>
      <c r="E232" s="233" t="s">
        <v>19</v>
      </c>
      <c r="F232" s="234" t="s">
        <v>3909</v>
      </c>
      <c r="G232" s="232"/>
      <c r="H232" s="235">
        <v>3</v>
      </c>
      <c r="I232" s="236"/>
      <c r="J232" s="232"/>
      <c r="K232" s="232"/>
      <c r="L232" s="237"/>
      <c r="M232" s="238"/>
      <c r="N232" s="239"/>
      <c r="O232" s="239"/>
      <c r="P232" s="239"/>
      <c r="Q232" s="239"/>
      <c r="R232" s="239"/>
      <c r="S232" s="239"/>
      <c r="T232" s="240"/>
      <c r="U232" s="13"/>
      <c r="V232" s="13"/>
      <c r="W232" s="13"/>
      <c r="X232" s="13"/>
      <c r="Y232" s="13"/>
      <c r="Z232" s="13"/>
      <c r="AA232" s="13"/>
      <c r="AB232" s="13"/>
      <c r="AC232" s="13"/>
      <c r="AD232" s="13"/>
      <c r="AE232" s="13"/>
      <c r="AT232" s="241" t="s">
        <v>228</v>
      </c>
      <c r="AU232" s="241" t="s">
        <v>78</v>
      </c>
      <c r="AV232" s="13" t="s">
        <v>78</v>
      </c>
      <c r="AW232" s="13" t="s">
        <v>31</v>
      </c>
      <c r="AX232" s="13" t="s">
        <v>69</v>
      </c>
      <c r="AY232" s="241" t="s">
        <v>216</v>
      </c>
    </row>
    <row r="233" s="14" customFormat="1">
      <c r="A233" s="14"/>
      <c r="B233" s="242"/>
      <c r="C233" s="243"/>
      <c r="D233" s="226" t="s">
        <v>228</v>
      </c>
      <c r="E233" s="244" t="s">
        <v>19</v>
      </c>
      <c r="F233" s="245" t="s">
        <v>231</v>
      </c>
      <c r="G233" s="243"/>
      <c r="H233" s="246">
        <v>3</v>
      </c>
      <c r="I233" s="247"/>
      <c r="J233" s="243"/>
      <c r="K233" s="243"/>
      <c r="L233" s="248"/>
      <c r="M233" s="249"/>
      <c r="N233" s="250"/>
      <c r="O233" s="250"/>
      <c r="P233" s="250"/>
      <c r="Q233" s="250"/>
      <c r="R233" s="250"/>
      <c r="S233" s="250"/>
      <c r="T233" s="251"/>
      <c r="U233" s="14"/>
      <c r="V233" s="14"/>
      <c r="W233" s="14"/>
      <c r="X233" s="14"/>
      <c r="Y233" s="14"/>
      <c r="Z233" s="14"/>
      <c r="AA233" s="14"/>
      <c r="AB233" s="14"/>
      <c r="AC233" s="14"/>
      <c r="AD233" s="14"/>
      <c r="AE233" s="14"/>
      <c r="AT233" s="252" t="s">
        <v>228</v>
      </c>
      <c r="AU233" s="252" t="s">
        <v>78</v>
      </c>
      <c r="AV233" s="14" t="s">
        <v>224</v>
      </c>
      <c r="AW233" s="14" t="s">
        <v>31</v>
      </c>
      <c r="AX233" s="14" t="s">
        <v>76</v>
      </c>
      <c r="AY233" s="252" t="s">
        <v>216</v>
      </c>
    </row>
    <row r="234" s="2" customFormat="1" ht="13.8" customHeight="1">
      <c r="A234" s="39"/>
      <c r="B234" s="40"/>
      <c r="C234" s="263" t="s">
        <v>482</v>
      </c>
      <c r="D234" s="263" t="s">
        <v>295</v>
      </c>
      <c r="E234" s="264" t="s">
        <v>686</v>
      </c>
      <c r="F234" s="265" t="s">
        <v>687</v>
      </c>
      <c r="G234" s="266" t="s">
        <v>222</v>
      </c>
      <c r="H234" s="267">
        <v>3.4500000000000002</v>
      </c>
      <c r="I234" s="268"/>
      <c r="J234" s="269">
        <f>ROUND(I234*H234,2)</f>
        <v>0</v>
      </c>
      <c r="K234" s="265" t="s">
        <v>223</v>
      </c>
      <c r="L234" s="270"/>
      <c r="M234" s="271" t="s">
        <v>19</v>
      </c>
      <c r="N234" s="272" t="s">
        <v>40</v>
      </c>
      <c r="O234" s="85"/>
      <c r="P234" s="222">
        <f>O234*H234</f>
        <v>0</v>
      </c>
      <c r="Q234" s="222">
        <v>0.0117</v>
      </c>
      <c r="R234" s="222">
        <f>Q234*H234</f>
        <v>0.040365000000000005</v>
      </c>
      <c r="S234" s="222">
        <v>0</v>
      </c>
      <c r="T234" s="223">
        <f>S234*H234</f>
        <v>0</v>
      </c>
      <c r="U234" s="39"/>
      <c r="V234" s="39"/>
      <c r="W234" s="39"/>
      <c r="X234" s="39"/>
      <c r="Y234" s="39"/>
      <c r="Z234" s="39"/>
      <c r="AA234" s="39"/>
      <c r="AB234" s="39"/>
      <c r="AC234" s="39"/>
      <c r="AD234" s="39"/>
      <c r="AE234" s="39"/>
      <c r="AR234" s="224" t="s">
        <v>299</v>
      </c>
      <c r="AT234" s="224" t="s">
        <v>295</v>
      </c>
      <c r="AU234" s="224" t="s">
        <v>78</v>
      </c>
      <c r="AY234" s="18" t="s">
        <v>216</v>
      </c>
      <c r="BE234" s="225">
        <f>IF(N234="základní",J234,0)</f>
        <v>0</v>
      </c>
      <c r="BF234" s="225">
        <f>IF(N234="snížená",J234,0)</f>
        <v>0</v>
      </c>
      <c r="BG234" s="225">
        <f>IF(N234="zákl. přenesená",J234,0)</f>
        <v>0</v>
      </c>
      <c r="BH234" s="225">
        <f>IF(N234="sníž. přenesená",J234,0)</f>
        <v>0</v>
      </c>
      <c r="BI234" s="225">
        <f>IF(N234="nulová",J234,0)</f>
        <v>0</v>
      </c>
      <c r="BJ234" s="18" t="s">
        <v>76</v>
      </c>
      <c r="BK234" s="225">
        <f>ROUND(I234*H234,2)</f>
        <v>0</v>
      </c>
      <c r="BL234" s="18" t="s">
        <v>287</v>
      </c>
      <c r="BM234" s="224" t="s">
        <v>3968</v>
      </c>
    </row>
    <row r="235" s="15" customFormat="1">
      <c r="A235" s="15"/>
      <c r="B235" s="253"/>
      <c r="C235" s="254"/>
      <c r="D235" s="226" t="s">
        <v>228</v>
      </c>
      <c r="E235" s="255" t="s">
        <v>19</v>
      </c>
      <c r="F235" s="256" t="s">
        <v>301</v>
      </c>
      <c r="G235" s="254"/>
      <c r="H235" s="255" t="s">
        <v>19</v>
      </c>
      <c r="I235" s="257"/>
      <c r="J235" s="254"/>
      <c r="K235" s="254"/>
      <c r="L235" s="258"/>
      <c r="M235" s="259"/>
      <c r="N235" s="260"/>
      <c r="O235" s="260"/>
      <c r="P235" s="260"/>
      <c r="Q235" s="260"/>
      <c r="R235" s="260"/>
      <c r="S235" s="260"/>
      <c r="T235" s="261"/>
      <c r="U235" s="15"/>
      <c r="V235" s="15"/>
      <c r="W235" s="15"/>
      <c r="X235" s="15"/>
      <c r="Y235" s="15"/>
      <c r="Z235" s="15"/>
      <c r="AA235" s="15"/>
      <c r="AB235" s="15"/>
      <c r="AC235" s="15"/>
      <c r="AD235" s="15"/>
      <c r="AE235" s="15"/>
      <c r="AT235" s="262" t="s">
        <v>228</v>
      </c>
      <c r="AU235" s="262" t="s">
        <v>78</v>
      </c>
      <c r="AV235" s="15" t="s">
        <v>76</v>
      </c>
      <c r="AW235" s="15" t="s">
        <v>31</v>
      </c>
      <c r="AX235" s="15" t="s">
        <v>69</v>
      </c>
      <c r="AY235" s="262" t="s">
        <v>216</v>
      </c>
    </row>
    <row r="236" s="13" customFormat="1">
      <c r="A236" s="13"/>
      <c r="B236" s="231"/>
      <c r="C236" s="232"/>
      <c r="D236" s="226" t="s">
        <v>228</v>
      </c>
      <c r="E236" s="233" t="s">
        <v>19</v>
      </c>
      <c r="F236" s="234" t="s">
        <v>3969</v>
      </c>
      <c r="G236" s="232"/>
      <c r="H236" s="235">
        <v>3.4500000000000002</v>
      </c>
      <c r="I236" s="236"/>
      <c r="J236" s="232"/>
      <c r="K236" s="232"/>
      <c r="L236" s="237"/>
      <c r="M236" s="238"/>
      <c r="N236" s="239"/>
      <c r="O236" s="239"/>
      <c r="P236" s="239"/>
      <c r="Q236" s="239"/>
      <c r="R236" s="239"/>
      <c r="S236" s="239"/>
      <c r="T236" s="240"/>
      <c r="U236" s="13"/>
      <c r="V236" s="13"/>
      <c r="W236" s="13"/>
      <c r="X236" s="13"/>
      <c r="Y236" s="13"/>
      <c r="Z236" s="13"/>
      <c r="AA236" s="13"/>
      <c r="AB236" s="13"/>
      <c r="AC236" s="13"/>
      <c r="AD236" s="13"/>
      <c r="AE236" s="13"/>
      <c r="AT236" s="241" t="s">
        <v>228</v>
      </c>
      <c r="AU236" s="241" t="s">
        <v>78</v>
      </c>
      <c r="AV236" s="13" t="s">
        <v>78</v>
      </c>
      <c r="AW236" s="13" t="s">
        <v>31</v>
      </c>
      <c r="AX236" s="13" t="s">
        <v>69</v>
      </c>
      <c r="AY236" s="241" t="s">
        <v>216</v>
      </c>
    </row>
    <row r="237" s="14" customFormat="1">
      <c r="A237" s="14"/>
      <c r="B237" s="242"/>
      <c r="C237" s="243"/>
      <c r="D237" s="226" t="s">
        <v>228</v>
      </c>
      <c r="E237" s="244" t="s">
        <v>19</v>
      </c>
      <c r="F237" s="245" t="s">
        <v>231</v>
      </c>
      <c r="G237" s="243"/>
      <c r="H237" s="246">
        <v>3.4500000000000002</v>
      </c>
      <c r="I237" s="247"/>
      <c r="J237" s="243"/>
      <c r="K237" s="243"/>
      <c r="L237" s="248"/>
      <c r="M237" s="249"/>
      <c r="N237" s="250"/>
      <c r="O237" s="250"/>
      <c r="P237" s="250"/>
      <c r="Q237" s="250"/>
      <c r="R237" s="250"/>
      <c r="S237" s="250"/>
      <c r="T237" s="251"/>
      <c r="U237" s="14"/>
      <c r="V237" s="14"/>
      <c r="W237" s="14"/>
      <c r="X237" s="14"/>
      <c r="Y237" s="14"/>
      <c r="Z237" s="14"/>
      <c r="AA237" s="14"/>
      <c r="AB237" s="14"/>
      <c r="AC237" s="14"/>
      <c r="AD237" s="14"/>
      <c r="AE237" s="14"/>
      <c r="AT237" s="252" t="s">
        <v>228</v>
      </c>
      <c r="AU237" s="252" t="s">
        <v>78</v>
      </c>
      <c r="AV237" s="14" t="s">
        <v>224</v>
      </c>
      <c r="AW237" s="14" t="s">
        <v>31</v>
      </c>
      <c r="AX237" s="14" t="s">
        <v>76</v>
      </c>
      <c r="AY237" s="252" t="s">
        <v>216</v>
      </c>
    </row>
    <row r="238" s="2" customFormat="1" ht="13.8" customHeight="1">
      <c r="A238" s="39"/>
      <c r="B238" s="40"/>
      <c r="C238" s="213" t="s">
        <v>489</v>
      </c>
      <c r="D238" s="213" t="s">
        <v>219</v>
      </c>
      <c r="E238" s="214" t="s">
        <v>691</v>
      </c>
      <c r="F238" s="215" t="s">
        <v>692</v>
      </c>
      <c r="G238" s="216" t="s">
        <v>318</v>
      </c>
      <c r="H238" s="217">
        <v>3</v>
      </c>
      <c r="I238" s="218"/>
      <c r="J238" s="219">
        <f>ROUND(I238*H238,2)</f>
        <v>0</v>
      </c>
      <c r="K238" s="215" t="s">
        <v>223</v>
      </c>
      <c r="L238" s="45"/>
      <c r="M238" s="220" t="s">
        <v>19</v>
      </c>
      <c r="N238" s="221" t="s">
        <v>40</v>
      </c>
      <c r="O238" s="85"/>
      <c r="P238" s="222">
        <f>O238*H238</f>
        <v>0</v>
      </c>
      <c r="Q238" s="222">
        <v>3.0000000000000001E-05</v>
      </c>
      <c r="R238" s="222">
        <f>Q238*H238</f>
        <v>9.0000000000000006E-05</v>
      </c>
      <c r="S238" s="222">
        <v>0</v>
      </c>
      <c r="T238" s="223">
        <f>S238*H238</f>
        <v>0</v>
      </c>
      <c r="U238" s="39"/>
      <c r="V238" s="39"/>
      <c r="W238" s="39"/>
      <c r="X238" s="39"/>
      <c r="Y238" s="39"/>
      <c r="Z238" s="39"/>
      <c r="AA238" s="39"/>
      <c r="AB238" s="39"/>
      <c r="AC238" s="39"/>
      <c r="AD238" s="39"/>
      <c r="AE238" s="39"/>
      <c r="AR238" s="224" t="s">
        <v>287</v>
      </c>
      <c r="AT238" s="224" t="s">
        <v>219</v>
      </c>
      <c r="AU238" s="224" t="s">
        <v>78</v>
      </c>
      <c r="AY238" s="18" t="s">
        <v>216</v>
      </c>
      <c r="BE238" s="225">
        <f>IF(N238="základní",J238,0)</f>
        <v>0</v>
      </c>
      <c r="BF238" s="225">
        <f>IF(N238="snížená",J238,0)</f>
        <v>0</v>
      </c>
      <c r="BG238" s="225">
        <f>IF(N238="zákl. přenesená",J238,0)</f>
        <v>0</v>
      </c>
      <c r="BH238" s="225">
        <f>IF(N238="sníž. přenesená",J238,0)</f>
        <v>0</v>
      </c>
      <c r="BI238" s="225">
        <f>IF(N238="nulová",J238,0)</f>
        <v>0</v>
      </c>
      <c r="BJ238" s="18" t="s">
        <v>76</v>
      </c>
      <c r="BK238" s="225">
        <f>ROUND(I238*H238,2)</f>
        <v>0</v>
      </c>
      <c r="BL238" s="18" t="s">
        <v>287</v>
      </c>
      <c r="BM238" s="224" t="s">
        <v>3970</v>
      </c>
    </row>
    <row r="239" s="2" customFormat="1">
      <c r="A239" s="39"/>
      <c r="B239" s="40"/>
      <c r="C239" s="41"/>
      <c r="D239" s="226" t="s">
        <v>226</v>
      </c>
      <c r="E239" s="41"/>
      <c r="F239" s="227" t="s">
        <v>694</v>
      </c>
      <c r="G239" s="41"/>
      <c r="H239" s="41"/>
      <c r="I239" s="228"/>
      <c r="J239" s="41"/>
      <c r="K239" s="41"/>
      <c r="L239" s="45"/>
      <c r="M239" s="229"/>
      <c r="N239" s="230"/>
      <c r="O239" s="85"/>
      <c r="P239" s="85"/>
      <c r="Q239" s="85"/>
      <c r="R239" s="85"/>
      <c r="S239" s="85"/>
      <c r="T239" s="86"/>
      <c r="U239" s="39"/>
      <c r="V239" s="39"/>
      <c r="W239" s="39"/>
      <c r="X239" s="39"/>
      <c r="Y239" s="39"/>
      <c r="Z239" s="39"/>
      <c r="AA239" s="39"/>
      <c r="AB239" s="39"/>
      <c r="AC239" s="39"/>
      <c r="AD239" s="39"/>
      <c r="AE239" s="39"/>
      <c r="AT239" s="18" t="s">
        <v>226</v>
      </c>
      <c r="AU239" s="18" t="s">
        <v>78</v>
      </c>
    </row>
    <row r="240" s="13" customFormat="1">
      <c r="A240" s="13"/>
      <c r="B240" s="231"/>
      <c r="C240" s="232"/>
      <c r="D240" s="226" t="s">
        <v>228</v>
      </c>
      <c r="E240" s="233" t="s">
        <v>19</v>
      </c>
      <c r="F240" s="234" t="s">
        <v>239</v>
      </c>
      <c r="G240" s="232"/>
      <c r="H240" s="235">
        <v>3</v>
      </c>
      <c r="I240" s="236"/>
      <c r="J240" s="232"/>
      <c r="K240" s="232"/>
      <c r="L240" s="237"/>
      <c r="M240" s="238"/>
      <c r="N240" s="239"/>
      <c r="O240" s="239"/>
      <c r="P240" s="239"/>
      <c r="Q240" s="239"/>
      <c r="R240" s="239"/>
      <c r="S240" s="239"/>
      <c r="T240" s="240"/>
      <c r="U240" s="13"/>
      <c r="V240" s="13"/>
      <c r="W240" s="13"/>
      <c r="X240" s="13"/>
      <c r="Y240" s="13"/>
      <c r="Z240" s="13"/>
      <c r="AA240" s="13"/>
      <c r="AB240" s="13"/>
      <c r="AC240" s="13"/>
      <c r="AD240" s="13"/>
      <c r="AE240" s="13"/>
      <c r="AT240" s="241" t="s">
        <v>228</v>
      </c>
      <c r="AU240" s="241" t="s">
        <v>78</v>
      </c>
      <c r="AV240" s="13" t="s">
        <v>78</v>
      </c>
      <c r="AW240" s="13" t="s">
        <v>31</v>
      </c>
      <c r="AX240" s="13" t="s">
        <v>69</v>
      </c>
      <c r="AY240" s="241" t="s">
        <v>216</v>
      </c>
    </row>
    <row r="241" s="14" customFormat="1">
      <c r="A241" s="14"/>
      <c r="B241" s="242"/>
      <c r="C241" s="243"/>
      <c r="D241" s="226" t="s">
        <v>228</v>
      </c>
      <c r="E241" s="244" t="s">
        <v>19</v>
      </c>
      <c r="F241" s="245" t="s">
        <v>231</v>
      </c>
      <c r="G241" s="243"/>
      <c r="H241" s="246">
        <v>3</v>
      </c>
      <c r="I241" s="247"/>
      <c r="J241" s="243"/>
      <c r="K241" s="243"/>
      <c r="L241" s="248"/>
      <c r="M241" s="249"/>
      <c r="N241" s="250"/>
      <c r="O241" s="250"/>
      <c r="P241" s="250"/>
      <c r="Q241" s="250"/>
      <c r="R241" s="250"/>
      <c r="S241" s="250"/>
      <c r="T241" s="251"/>
      <c r="U241" s="14"/>
      <c r="V241" s="14"/>
      <c r="W241" s="14"/>
      <c r="X241" s="14"/>
      <c r="Y241" s="14"/>
      <c r="Z241" s="14"/>
      <c r="AA241" s="14"/>
      <c r="AB241" s="14"/>
      <c r="AC241" s="14"/>
      <c r="AD241" s="14"/>
      <c r="AE241" s="14"/>
      <c r="AT241" s="252" t="s">
        <v>228</v>
      </c>
      <c r="AU241" s="252" t="s">
        <v>78</v>
      </c>
      <c r="AV241" s="14" t="s">
        <v>224</v>
      </c>
      <c r="AW241" s="14" t="s">
        <v>31</v>
      </c>
      <c r="AX241" s="14" t="s">
        <v>76</v>
      </c>
      <c r="AY241" s="252" t="s">
        <v>216</v>
      </c>
    </row>
    <row r="242" s="2" customFormat="1" ht="13.8" customHeight="1">
      <c r="A242" s="39"/>
      <c r="B242" s="40"/>
      <c r="C242" s="213" t="s">
        <v>493</v>
      </c>
      <c r="D242" s="213" t="s">
        <v>219</v>
      </c>
      <c r="E242" s="214" t="s">
        <v>697</v>
      </c>
      <c r="F242" s="215" t="s">
        <v>698</v>
      </c>
      <c r="G242" s="216" t="s">
        <v>222</v>
      </c>
      <c r="H242" s="217">
        <v>3</v>
      </c>
      <c r="I242" s="218"/>
      <c r="J242" s="219">
        <f>ROUND(I242*H242,2)</f>
        <v>0</v>
      </c>
      <c r="K242" s="215" t="s">
        <v>223</v>
      </c>
      <c r="L242" s="45"/>
      <c r="M242" s="220" t="s">
        <v>19</v>
      </c>
      <c r="N242" s="221" t="s">
        <v>40</v>
      </c>
      <c r="O242" s="85"/>
      <c r="P242" s="222">
        <f>O242*H242</f>
        <v>0</v>
      </c>
      <c r="Q242" s="222">
        <v>5.0000000000000002E-05</v>
      </c>
      <c r="R242" s="222">
        <f>Q242*H242</f>
        <v>0.00015000000000000001</v>
      </c>
      <c r="S242" s="222">
        <v>0</v>
      </c>
      <c r="T242" s="223">
        <f>S242*H242</f>
        <v>0</v>
      </c>
      <c r="U242" s="39"/>
      <c r="V242" s="39"/>
      <c r="W242" s="39"/>
      <c r="X242" s="39"/>
      <c r="Y242" s="39"/>
      <c r="Z242" s="39"/>
      <c r="AA242" s="39"/>
      <c r="AB242" s="39"/>
      <c r="AC242" s="39"/>
      <c r="AD242" s="39"/>
      <c r="AE242" s="39"/>
      <c r="AR242" s="224" t="s">
        <v>287</v>
      </c>
      <c r="AT242" s="224" t="s">
        <v>219</v>
      </c>
      <c r="AU242" s="224" t="s">
        <v>78</v>
      </c>
      <c r="AY242" s="18" t="s">
        <v>216</v>
      </c>
      <c r="BE242" s="225">
        <f>IF(N242="základní",J242,0)</f>
        <v>0</v>
      </c>
      <c r="BF242" s="225">
        <f>IF(N242="snížená",J242,0)</f>
        <v>0</v>
      </c>
      <c r="BG242" s="225">
        <f>IF(N242="zákl. přenesená",J242,0)</f>
        <v>0</v>
      </c>
      <c r="BH242" s="225">
        <f>IF(N242="sníž. přenesená",J242,0)</f>
        <v>0</v>
      </c>
      <c r="BI242" s="225">
        <f>IF(N242="nulová",J242,0)</f>
        <v>0</v>
      </c>
      <c r="BJ242" s="18" t="s">
        <v>76</v>
      </c>
      <c r="BK242" s="225">
        <f>ROUND(I242*H242,2)</f>
        <v>0</v>
      </c>
      <c r="BL242" s="18" t="s">
        <v>287</v>
      </c>
      <c r="BM242" s="224" t="s">
        <v>3971</v>
      </c>
    </row>
    <row r="243" s="13" customFormat="1">
      <c r="A243" s="13"/>
      <c r="B243" s="231"/>
      <c r="C243" s="232"/>
      <c r="D243" s="226" t="s">
        <v>228</v>
      </c>
      <c r="E243" s="233" t="s">
        <v>19</v>
      </c>
      <c r="F243" s="234" t="s">
        <v>3909</v>
      </c>
      <c r="G243" s="232"/>
      <c r="H243" s="235">
        <v>3</v>
      </c>
      <c r="I243" s="236"/>
      <c r="J243" s="232"/>
      <c r="K243" s="232"/>
      <c r="L243" s="237"/>
      <c r="M243" s="238"/>
      <c r="N243" s="239"/>
      <c r="O243" s="239"/>
      <c r="P243" s="239"/>
      <c r="Q243" s="239"/>
      <c r="R243" s="239"/>
      <c r="S243" s="239"/>
      <c r="T243" s="240"/>
      <c r="U243" s="13"/>
      <c r="V243" s="13"/>
      <c r="W243" s="13"/>
      <c r="X243" s="13"/>
      <c r="Y243" s="13"/>
      <c r="Z243" s="13"/>
      <c r="AA243" s="13"/>
      <c r="AB243" s="13"/>
      <c r="AC243" s="13"/>
      <c r="AD243" s="13"/>
      <c r="AE243" s="13"/>
      <c r="AT243" s="241" t="s">
        <v>228</v>
      </c>
      <c r="AU243" s="241" t="s">
        <v>78</v>
      </c>
      <c r="AV243" s="13" t="s">
        <v>78</v>
      </c>
      <c r="AW243" s="13" t="s">
        <v>31</v>
      </c>
      <c r="AX243" s="13" t="s">
        <v>69</v>
      </c>
      <c r="AY243" s="241" t="s">
        <v>216</v>
      </c>
    </row>
    <row r="244" s="14" customFormat="1">
      <c r="A244" s="14"/>
      <c r="B244" s="242"/>
      <c r="C244" s="243"/>
      <c r="D244" s="226" t="s">
        <v>228</v>
      </c>
      <c r="E244" s="244" t="s">
        <v>19</v>
      </c>
      <c r="F244" s="245" t="s">
        <v>231</v>
      </c>
      <c r="G244" s="243"/>
      <c r="H244" s="246">
        <v>3</v>
      </c>
      <c r="I244" s="247"/>
      <c r="J244" s="243"/>
      <c r="K244" s="243"/>
      <c r="L244" s="248"/>
      <c r="M244" s="249"/>
      <c r="N244" s="250"/>
      <c r="O244" s="250"/>
      <c r="P244" s="250"/>
      <c r="Q244" s="250"/>
      <c r="R244" s="250"/>
      <c r="S244" s="250"/>
      <c r="T244" s="251"/>
      <c r="U244" s="14"/>
      <c r="V244" s="14"/>
      <c r="W244" s="14"/>
      <c r="X244" s="14"/>
      <c r="Y244" s="14"/>
      <c r="Z244" s="14"/>
      <c r="AA244" s="14"/>
      <c r="AB244" s="14"/>
      <c r="AC244" s="14"/>
      <c r="AD244" s="14"/>
      <c r="AE244" s="14"/>
      <c r="AT244" s="252" t="s">
        <v>228</v>
      </c>
      <c r="AU244" s="252" t="s">
        <v>78</v>
      </c>
      <c r="AV244" s="14" t="s">
        <v>224</v>
      </c>
      <c r="AW244" s="14" t="s">
        <v>31</v>
      </c>
      <c r="AX244" s="14" t="s">
        <v>76</v>
      </c>
      <c r="AY244" s="252" t="s">
        <v>216</v>
      </c>
    </row>
    <row r="245" s="2" customFormat="1" ht="22.2" customHeight="1">
      <c r="A245" s="39"/>
      <c r="B245" s="40"/>
      <c r="C245" s="213" t="s">
        <v>497</v>
      </c>
      <c r="D245" s="213" t="s">
        <v>219</v>
      </c>
      <c r="E245" s="214" t="s">
        <v>701</v>
      </c>
      <c r="F245" s="215" t="s">
        <v>702</v>
      </c>
      <c r="G245" s="216" t="s">
        <v>305</v>
      </c>
      <c r="H245" s="273"/>
      <c r="I245" s="218"/>
      <c r="J245" s="219">
        <f>ROUND(I245*H245,2)</f>
        <v>0</v>
      </c>
      <c r="K245" s="215" t="s">
        <v>223</v>
      </c>
      <c r="L245" s="45"/>
      <c r="M245" s="220" t="s">
        <v>19</v>
      </c>
      <c r="N245" s="221" t="s">
        <v>40</v>
      </c>
      <c r="O245" s="85"/>
      <c r="P245" s="222">
        <f>O245*H245</f>
        <v>0</v>
      </c>
      <c r="Q245" s="222">
        <v>0</v>
      </c>
      <c r="R245" s="222">
        <f>Q245*H245</f>
        <v>0</v>
      </c>
      <c r="S245" s="222">
        <v>0</v>
      </c>
      <c r="T245" s="223">
        <f>S245*H245</f>
        <v>0</v>
      </c>
      <c r="U245" s="39"/>
      <c r="V245" s="39"/>
      <c r="W245" s="39"/>
      <c r="X245" s="39"/>
      <c r="Y245" s="39"/>
      <c r="Z245" s="39"/>
      <c r="AA245" s="39"/>
      <c r="AB245" s="39"/>
      <c r="AC245" s="39"/>
      <c r="AD245" s="39"/>
      <c r="AE245" s="39"/>
      <c r="AR245" s="224" t="s">
        <v>287</v>
      </c>
      <c r="AT245" s="224" t="s">
        <v>219</v>
      </c>
      <c r="AU245" s="224" t="s">
        <v>78</v>
      </c>
      <c r="AY245" s="18" t="s">
        <v>216</v>
      </c>
      <c r="BE245" s="225">
        <f>IF(N245="základní",J245,0)</f>
        <v>0</v>
      </c>
      <c r="BF245" s="225">
        <f>IF(N245="snížená",J245,0)</f>
        <v>0</v>
      </c>
      <c r="BG245" s="225">
        <f>IF(N245="zákl. přenesená",J245,0)</f>
        <v>0</v>
      </c>
      <c r="BH245" s="225">
        <f>IF(N245="sníž. přenesená",J245,0)</f>
        <v>0</v>
      </c>
      <c r="BI245" s="225">
        <f>IF(N245="nulová",J245,0)</f>
        <v>0</v>
      </c>
      <c r="BJ245" s="18" t="s">
        <v>76</v>
      </c>
      <c r="BK245" s="225">
        <f>ROUND(I245*H245,2)</f>
        <v>0</v>
      </c>
      <c r="BL245" s="18" t="s">
        <v>287</v>
      </c>
      <c r="BM245" s="224" t="s">
        <v>3972</v>
      </c>
    </row>
    <row r="246" s="2" customFormat="1">
      <c r="A246" s="39"/>
      <c r="B246" s="40"/>
      <c r="C246" s="41"/>
      <c r="D246" s="226" t="s">
        <v>226</v>
      </c>
      <c r="E246" s="41"/>
      <c r="F246" s="227" t="s">
        <v>307</v>
      </c>
      <c r="G246" s="41"/>
      <c r="H246" s="41"/>
      <c r="I246" s="228"/>
      <c r="J246" s="41"/>
      <c r="K246" s="41"/>
      <c r="L246" s="45"/>
      <c r="M246" s="229"/>
      <c r="N246" s="230"/>
      <c r="O246" s="85"/>
      <c r="P246" s="85"/>
      <c r="Q246" s="85"/>
      <c r="R246" s="85"/>
      <c r="S246" s="85"/>
      <c r="T246" s="86"/>
      <c r="U246" s="39"/>
      <c r="V246" s="39"/>
      <c r="W246" s="39"/>
      <c r="X246" s="39"/>
      <c r="Y246" s="39"/>
      <c r="Z246" s="39"/>
      <c r="AA246" s="39"/>
      <c r="AB246" s="39"/>
      <c r="AC246" s="39"/>
      <c r="AD246" s="39"/>
      <c r="AE246" s="39"/>
      <c r="AT246" s="18" t="s">
        <v>226</v>
      </c>
      <c r="AU246" s="18" t="s">
        <v>78</v>
      </c>
    </row>
    <row r="247" s="12" customFormat="1" ht="22.8" customHeight="1">
      <c r="A247" s="12"/>
      <c r="B247" s="197"/>
      <c r="C247" s="198"/>
      <c r="D247" s="199" t="s">
        <v>68</v>
      </c>
      <c r="E247" s="211" t="s">
        <v>704</v>
      </c>
      <c r="F247" s="211" t="s">
        <v>705</v>
      </c>
      <c r="G247" s="198"/>
      <c r="H247" s="198"/>
      <c r="I247" s="201"/>
      <c r="J247" s="212">
        <f>BK247</f>
        <v>0</v>
      </c>
      <c r="K247" s="198"/>
      <c r="L247" s="203"/>
      <c r="M247" s="204"/>
      <c r="N247" s="205"/>
      <c r="O247" s="205"/>
      <c r="P247" s="206">
        <f>SUM(P248:P265)</f>
        <v>0</v>
      </c>
      <c r="Q247" s="205"/>
      <c r="R247" s="206">
        <f>SUM(R248:R265)</f>
        <v>0.0014400000000000001</v>
      </c>
      <c r="S247" s="205"/>
      <c r="T247" s="207">
        <f>SUM(T248:T265)</f>
        <v>0</v>
      </c>
      <c r="U247" s="12"/>
      <c r="V247" s="12"/>
      <c r="W247" s="12"/>
      <c r="X247" s="12"/>
      <c r="Y247" s="12"/>
      <c r="Z247" s="12"/>
      <c r="AA247" s="12"/>
      <c r="AB247" s="12"/>
      <c r="AC247" s="12"/>
      <c r="AD247" s="12"/>
      <c r="AE247" s="12"/>
      <c r="AR247" s="208" t="s">
        <v>78</v>
      </c>
      <c r="AT247" s="209" t="s">
        <v>68</v>
      </c>
      <c r="AU247" s="209" t="s">
        <v>76</v>
      </c>
      <c r="AY247" s="208" t="s">
        <v>216</v>
      </c>
      <c r="BK247" s="210">
        <f>SUM(BK248:BK265)</f>
        <v>0</v>
      </c>
    </row>
    <row r="248" s="2" customFormat="1" ht="13.8" customHeight="1">
      <c r="A248" s="39"/>
      <c r="B248" s="40"/>
      <c r="C248" s="213" t="s">
        <v>501</v>
      </c>
      <c r="D248" s="213" t="s">
        <v>219</v>
      </c>
      <c r="E248" s="214" t="s">
        <v>707</v>
      </c>
      <c r="F248" s="215" t="s">
        <v>708</v>
      </c>
      <c r="G248" s="216" t="s">
        <v>222</v>
      </c>
      <c r="H248" s="217">
        <v>4.5</v>
      </c>
      <c r="I248" s="218"/>
      <c r="J248" s="219">
        <f>ROUND(I248*H248,2)</f>
        <v>0</v>
      </c>
      <c r="K248" s="215" t="s">
        <v>223</v>
      </c>
      <c r="L248" s="45"/>
      <c r="M248" s="220" t="s">
        <v>19</v>
      </c>
      <c r="N248" s="221" t="s">
        <v>40</v>
      </c>
      <c r="O248" s="85"/>
      <c r="P248" s="222">
        <f>O248*H248</f>
        <v>0</v>
      </c>
      <c r="Q248" s="222">
        <v>6.0000000000000002E-05</v>
      </c>
      <c r="R248" s="222">
        <f>Q248*H248</f>
        <v>0.00027</v>
      </c>
      <c r="S248" s="222">
        <v>0</v>
      </c>
      <c r="T248" s="223">
        <f>S248*H248</f>
        <v>0</v>
      </c>
      <c r="U248" s="39"/>
      <c r="V248" s="39"/>
      <c r="W248" s="39"/>
      <c r="X248" s="39"/>
      <c r="Y248" s="39"/>
      <c r="Z248" s="39"/>
      <c r="AA248" s="39"/>
      <c r="AB248" s="39"/>
      <c r="AC248" s="39"/>
      <c r="AD248" s="39"/>
      <c r="AE248" s="39"/>
      <c r="AR248" s="224" t="s">
        <v>287</v>
      </c>
      <c r="AT248" s="224" t="s">
        <v>219</v>
      </c>
      <c r="AU248" s="224" t="s">
        <v>78</v>
      </c>
      <c r="AY248" s="18" t="s">
        <v>216</v>
      </c>
      <c r="BE248" s="225">
        <f>IF(N248="základní",J248,0)</f>
        <v>0</v>
      </c>
      <c r="BF248" s="225">
        <f>IF(N248="snížená",J248,0)</f>
        <v>0</v>
      </c>
      <c r="BG248" s="225">
        <f>IF(N248="zákl. přenesená",J248,0)</f>
        <v>0</v>
      </c>
      <c r="BH248" s="225">
        <f>IF(N248="sníž. přenesená",J248,0)</f>
        <v>0</v>
      </c>
      <c r="BI248" s="225">
        <f>IF(N248="nulová",J248,0)</f>
        <v>0</v>
      </c>
      <c r="BJ248" s="18" t="s">
        <v>76</v>
      </c>
      <c r="BK248" s="225">
        <f>ROUND(I248*H248,2)</f>
        <v>0</v>
      </c>
      <c r="BL248" s="18" t="s">
        <v>287</v>
      </c>
      <c r="BM248" s="224" t="s">
        <v>3973</v>
      </c>
    </row>
    <row r="249" s="15" customFormat="1">
      <c r="A249" s="15"/>
      <c r="B249" s="253"/>
      <c r="C249" s="254"/>
      <c r="D249" s="226" t="s">
        <v>228</v>
      </c>
      <c r="E249" s="255" t="s">
        <v>19</v>
      </c>
      <c r="F249" s="256" t="s">
        <v>1481</v>
      </c>
      <c r="G249" s="254"/>
      <c r="H249" s="255" t="s">
        <v>19</v>
      </c>
      <c r="I249" s="257"/>
      <c r="J249" s="254"/>
      <c r="K249" s="254"/>
      <c r="L249" s="258"/>
      <c r="M249" s="259"/>
      <c r="N249" s="260"/>
      <c r="O249" s="260"/>
      <c r="P249" s="260"/>
      <c r="Q249" s="260"/>
      <c r="R249" s="260"/>
      <c r="S249" s="260"/>
      <c r="T249" s="261"/>
      <c r="U249" s="15"/>
      <c r="V249" s="15"/>
      <c r="W249" s="15"/>
      <c r="X249" s="15"/>
      <c r="Y249" s="15"/>
      <c r="Z249" s="15"/>
      <c r="AA249" s="15"/>
      <c r="AB249" s="15"/>
      <c r="AC249" s="15"/>
      <c r="AD249" s="15"/>
      <c r="AE249" s="15"/>
      <c r="AT249" s="262" t="s">
        <v>228</v>
      </c>
      <c r="AU249" s="262" t="s">
        <v>78</v>
      </c>
      <c r="AV249" s="15" t="s">
        <v>76</v>
      </c>
      <c r="AW249" s="15" t="s">
        <v>31</v>
      </c>
      <c r="AX249" s="15" t="s">
        <v>69</v>
      </c>
      <c r="AY249" s="262" t="s">
        <v>216</v>
      </c>
    </row>
    <row r="250" s="13" customFormat="1">
      <c r="A250" s="13"/>
      <c r="B250" s="231"/>
      <c r="C250" s="232"/>
      <c r="D250" s="226" t="s">
        <v>228</v>
      </c>
      <c r="E250" s="233" t="s">
        <v>19</v>
      </c>
      <c r="F250" s="234" t="s">
        <v>1282</v>
      </c>
      <c r="G250" s="232"/>
      <c r="H250" s="235">
        <v>2.5</v>
      </c>
      <c r="I250" s="236"/>
      <c r="J250" s="232"/>
      <c r="K250" s="232"/>
      <c r="L250" s="237"/>
      <c r="M250" s="238"/>
      <c r="N250" s="239"/>
      <c r="O250" s="239"/>
      <c r="P250" s="239"/>
      <c r="Q250" s="239"/>
      <c r="R250" s="239"/>
      <c r="S250" s="239"/>
      <c r="T250" s="240"/>
      <c r="U250" s="13"/>
      <c r="V250" s="13"/>
      <c r="W250" s="13"/>
      <c r="X250" s="13"/>
      <c r="Y250" s="13"/>
      <c r="Z250" s="13"/>
      <c r="AA250" s="13"/>
      <c r="AB250" s="13"/>
      <c r="AC250" s="13"/>
      <c r="AD250" s="13"/>
      <c r="AE250" s="13"/>
      <c r="AT250" s="241" t="s">
        <v>228</v>
      </c>
      <c r="AU250" s="241" t="s">
        <v>78</v>
      </c>
      <c r="AV250" s="13" t="s">
        <v>78</v>
      </c>
      <c r="AW250" s="13" t="s">
        <v>31</v>
      </c>
      <c r="AX250" s="13" t="s">
        <v>69</v>
      </c>
      <c r="AY250" s="241" t="s">
        <v>216</v>
      </c>
    </row>
    <row r="251" s="15" customFormat="1">
      <c r="A251" s="15"/>
      <c r="B251" s="253"/>
      <c r="C251" s="254"/>
      <c r="D251" s="226" t="s">
        <v>228</v>
      </c>
      <c r="E251" s="255" t="s">
        <v>19</v>
      </c>
      <c r="F251" s="256" t="s">
        <v>3974</v>
      </c>
      <c r="G251" s="254"/>
      <c r="H251" s="255" t="s">
        <v>19</v>
      </c>
      <c r="I251" s="257"/>
      <c r="J251" s="254"/>
      <c r="K251" s="254"/>
      <c r="L251" s="258"/>
      <c r="M251" s="259"/>
      <c r="N251" s="260"/>
      <c r="O251" s="260"/>
      <c r="P251" s="260"/>
      <c r="Q251" s="260"/>
      <c r="R251" s="260"/>
      <c r="S251" s="260"/>
      <c r="T251" s="261"/>
      <c r="U251" s="15"/>
      <c r="V251" s="15"/>
      <c r="W251" s="15"/>
      <c r="X251" s="15"/>
      <c r="Y251" s="15"/>
      <c r="Z251" s="15"/>
      <c r="AA251" s="15"/>
      <c r="AB251" s="15"/>
      <c r="AC251" s="15"/>
      <c r="AD251" s="15"/>
      <c r="AE251" s="15"/>
      <c r="AT251" s="262" t="s">
        <v>228</v>
      </c>
      <c r="AU251" s="262" t="s">
        <v>78</v>
      </c>
      <c r="AV251" s="15" t="s">
        <v>76</v>
      </c>
      <c r="AW251" s="15" t="s">
        <v>31</v>
      </c>
      <c r="AX251" s="15" t="s">
        <v>69</v>
      </c>
      <c r="AY251" s="262" t="s">
        <v>216</v>
      </c>
    </row>
    <row r="252" s="13" customFormat="1">
      <c r="A252" s="13"/>
      <c r="B252" s="231"/>
      <c r="C252" s="232"/>
      <c r="D252" s="226" t="s">
        <v>228</v>
      </c>
      <c r="E252" s="233" t="s">
        <v>19</v>
      </c>
      <c r="F252" s="234" t="s">
        <v>1147</v>
      </c>
      <c r="G252" s="232"/>
      <c r="H252" s="235">
        <v>2</v>
      </c>
      <c r="I252" s="236"/>
      <c r="J252" s="232"/>
      <c r="K252" s="232"/>
      <c r="L252" s="237"/>
      <c r="M252" s="238"/>
      <c r="N252" s="239"/>
      <c r="O252" s="239"/>
      <c r="P252" s="239"/>
      <c r="Q252" s="239"/>
      <c r="R252" s="239"/>
      <c r="S252" s="239"/>
      <c r="T252" s="240"/>
      <c r="U252" s="13"/>
      <c r="V252" s="13"/>
      <c r="W252" s="13"/>
      <c r="X252" s="13"/>
      <c r="Y252" s="13"/>
      <c r="Z252" s="13"/>
      <c r="AA252" s="13"/>
      <c r="AB252" s="13"/>
      <c r="AC252" s="13"/>
      <c r="AD252" s="13"/>
      <c r="AE252" s="13"/>
      <c r="AT252" s="241" t="s">
        <v>228</v>
      </c>
      <c r="AU252" s="241" t="s">
        <v>78</v>
      </c>
      <c r="AV252" s="13" t="s">
        <v>78</v>
      </c>
      <c r="AW252" s="13" t="s">
        <v>31</v>
      </c>
      <c r="AX252" s="13" t="s">
        <v>69</v>
      </c>
      <c r="AY252" s="241" t="s">
        <v>216</v>
      </c>
    </row>
    <row r="253" s="14" customFormat="1">
      <c r="A253" s="14"/>
      <c r="B253" s="242"/>
      <c r="C253" s="243"/>
      <c r="D253" s="226" t="s">
        <v>228</v>
      </c>
      <c r="E253" s="244" t="s">
        <v>19</v>
      </c>
      <c r="F253" s="245" t="s">
        <v>231</v>
      </c>
      <c r="G253" s="243"/>
      <c r="H253" s="246">
        <v>4.5</v>
      </c>
      <c r="I253" s="247"/>
      <c r="J253" s="243"/>
      <c r="K253" s="243"/>
      <c r="L253" s="248"/>
      <c r="M253" s="249"/>
      <c r="N253" s="250"/>
      <c r="O253" s="250"/>
      <c r="P253" s="250"/>
      <c r="Q253" s="250"/>
      <c r="R253" s="250"/>
      <c r="S253" s="250"/>
      <c r="T253" s="251"/>
      <c r="U253" s="14"/>
      <c r="V253" s="14"/>
      <c r="W253" s="14"/>
      <c r="X253" s="14"/>
      <c r="Y253" s="14"/>
      <c r="Z253" s="14"/>
      <c r="AA253" s="14"/>
      <c r="AB253" s="14"/>
      <c r="AC253" s="14"/>
      <c r="AD253" s="14"/>
      <c r="AE253" s="14"/>
      <c r="AT253" s="252" t="s">
        <v>228</v>
      </c>
      <c r="AU253" s="252" t="s">
        <v>78</v>
      </c>
      <c r="AV253" s="14" t="s">
        <v>224</v>
      </c>
      <c r="AW253" s="14" t="s">
        <v>31</v>
      </c>
      <c r="AX253" s="14" t="s">
        <v>76</v>
      </c>
      <c r="AY253" s="252" t="s">
        <v>216</v>
      </c>
    </row>
    <row r="254" s="2" customFormat="1" ht="13.8" customHeight="1">
      <c r="A254" s="39"/>
      <c r="B254" s="40"/>
      <c r="C254" s="213" t="s">
        <v>507</v>
      </c>
      <c r="D254" s="213" t="s">
        <v>219</v>
      </c>
      <c r="E254" s="214" t="s">
        <v>715</v>
      </c>
      <c r="F254" s="215" t="s">
        <v>716</v>
      </c>
      <c r="G254" s="216" t="s">
        <v>222</v>
      </c>
      <c r="H254" s="217">
        <v>4.5</v>
      </c>
      <c r="I254" s="218"/>
      <c r="J254" s="219">
        <f>ROUND(I254*H254,2)</f>
        <v>0</v>
      </c>
      <c r="K254" s="215" t="s">
        <v>223</v>
      </c>
      <c r="L254" s="45"/>
      <c r="M254" s="220" t="s">
        <v>19</v>
      </c>
      <c r="N254" s="221" t="s">
        <v>40</v>
      </c>
      <c r="O254" s="85"/>
      <c r="P254" s="222">
        <f>O254*H254</f>
        <v>0</v>
      </c>
      <c r="Q254" s="222">
        <v>0.00013999999999999999</v>
      </c>
      <c r="R254" s="222">
        <f>Q254*H254</f>
        <v>0.00062999999999999992</v>
      </c>
      <c r="S254" s="222">
        <v>0</v>
      </c>
      <c r="T254" s="223">
        <f>S254*H254</f>
        <v>0</v>
      </c>
      <c r="U254" s="39"/>
      <c r="V254" s="39"/>
      <c r="W254" s="39"/>
      <c r="X254" s="39"/>
      <c r="Y254" s="39"/>
      <c r="Z254" s="39"/>
      <c r="AA254" s="39"/>
      <c r="AB254" s="39"/>
      <c r="AC254" s="39"/>
      <c r="AD254" s="39"/>
      <c r="AE254" s="39"/>
      <c r="AR254" s="224" t="s">
        <v>287</v>
      </c>
      <c r="AT254" s="224" t="s">
        <v>219</v>
      </c>
      <c r="AU254" s="224" t="s">
        <v>78</v>
      </c>
      <c r="AY254" s="18" t="s">
        <v>216</v>
      </c>
      <c r="BE254" s="225">
        <f>IF(N254="základní",J254,0)</f>
        <v>0</v>
      </c>
      <c r="BF254" s="225">
        <f>IF(N254="snížená",J254,0)</f>
        <v>0</v>
      </c>
      <c r="BG254" s="225">
        <f>IF(N254="zákl. přenesená",J254,0)</f>
        <v>0</v>
      </c>
      <c r="BH254" s="225">
        <f>IF(N254="sníž. přenesená",J254,0)</f>
        <v>0</v>
      </c>
      <c r="BI254" s="225">
        <f>IF(N254="nulová",J254,0)</f>
        <v>0</v>
      </c>
      <c r="BJ254" s="18" t="s">
        <v>76</v>
      </c>
      <c r="BK254" s="225">
        <f>ROUND(I254*H254,2)</f>
        <v>0</v>
      </c>
      <c r="BL254" s="18" t="s">
        <v>287</v>
      </c>
      <c r="BM254" s="224" t="s">
        <v>3975</v>
      </c>
    </row>
    <row r="255" s="15" customFormat="1">
      <c r="A255" s="15"/>
      <c r="B255" s="253"/>
      <c r="C255" s="254"/>
      <c r="D255" s="226" t="s">
        <v>228</v>
      </c>
      <c r="E255" s="255" t="s">
        <v>19</v>
      </c>
      <c r="F255" s="256" t="s">
        <v>1481</v>
      </c>
      <c r="G255" s="254"/>
      <c r="H255" s="255" t="s">
        <v>19</v>
      </c>
      <c r="I255" s="257"/>
      <c r="J255" s="254"/>
      <c r="K255" s="254"/>
      <c r="L255" s="258"/>
      <c r="M255" s="259"/>
      <c r="N255" s="260"/>
      <c r="O255" s="260"/>
      <c r="P255" s="260"/>
      <c r="Q255" s="260"/>
      <c r="R255" s="260"/>
      <c r="S255" s="260"/>
      <c r="T255" s="261"/>
      <c r="U255" s="15"/>
      <c r="V255" s="15"/>
      <c r="W255" s="15"/>
      <c r="X255" s="15"/>
      <c r="Y255" s="15"/>
      <c r="Z255" s="15"/>
      <c r="AA255" s="15"/>
      <c r="AB255" s="15"/>
      <c r="AC255" s="15"/>
      <c r="AD255" s="15"/>
      <c r="AE255" s="15"/>
      <c r="AT255" s="262" t="s">
        <v>228</v>
      </c>
      <c r="AU255" s="262" t="s">
        <v>78</v>
      </c>
      <c r="AV255" s="15" t="s">
        <v>76</v>
      </c>
      <c r="AW255" s="15" t="s">
        <v>31</v>
      </c>
      <c r="AX255" s="15" t="s">
        <v>69</v>
      </c>
      <c r="AY255" s="262" t="s">
        <v>216</v>
      </c>
    </row>
    <row r="256" s="13" customFormat="1">
      <c r="A256" s="13"/>
      <c r="B256" s="231"/>
      <c r="C256" s="232"/>
      <c r="D256" s="226" t="s">
        <v>228</v>
      </c>
      <c r="E256" s="233" t="s">
        <v>19</v>
      </c>
      <c r="F256" s="234" t="s">
        <v>1282</v>
      </c>
      <c r="G256" s="232"/>
      <c r="H256" s="235">
        <v>2.5</v>
      </c>
      <c r="I256" s="236"/>
      <c r="J256" s="232"/>
      <c r="K256" s="232"/>
      <c r="L256" s="237"/>
      <c r="M256" s="238"/>
      <c r="N256" s="239"/>
      <c r="O256" s="239"/>
      <c r="P256" s="239"/>
      <c r="Q256" s="239"/>
      <c r="R256" s="239"/>
      <c r="S256" s="239"/>
      <c r="T256" s="240"/>
      <c r="U256" s="13"/>
      <c r="V256" s="13"/>
      <c r="W256" s="13"/>
      <c r="X256" s="13"/>
      <c r="Y256" s="13"/>
      <c r="Z256" s="13"/>
      <c r="AA256" s="13"/>
      <c r="AB256" s="13"/>
      <c r="AC256" s="13"/>
      <c r="AD256" s="13"/>
      <c r="AE256" s="13"/>
      <c r="AT256" s="241" t="s">
        <v>228</v>
      </c>
      <c r="AU256" s="241" t="s">
        <v>78</v>
      </c>
      <c r="AV256" s="13" t="s">
        <v>78</v>
      </c>
      <c r="AW256" s="13" t="s">
        <v>31</v>
      </c>
      <c r="AX256" s="13" t="s">
        <v>69</v>
      </c>
      <c r="AY256" s="241" t="s">
        <v>216</v>
      </c>
    </row>
    <row r="257" s="15" customFormat="1">
      <c r="A257" s="15"/>
      <c r="B257" s="253"/>
      <c r="C257" s="254"/>
      <c r="D257" s="226" t="s">
        <v>228</v>
      </c>
      <c r="E257" s="255" t="s">
        <v>19</v>
      </c>
      <c r="F257" s="256" t="s">
        <v>3974</v>
      </c>
      <c r="G257" s="254"/>
      <c r="H257" s="255" t="s">
        <v>19</v>
      </c>
      <c r="I257" s="257"/>
      <c r="J257" s="254"/>
      <c r="K257" s="254"/>
      <c r="L257" s="258"/>
      <c r="M257" s="259"/>
      <c r="N257" s="260"/>
      <c r="O257" s="260"/>
      <c r="P257" s="260"/>
      <c r="Q257" s="260"/>
      <c r="R257" s="260"/>
      <c r="S257" s="260"/>
      <c r="T257" s="261"/>
      <c r="U257" s="15"/>
      <c r="V257" s="15"/>
      <c r="W257" s="15"/>
      <c r="X257" s="15"/>
      <c r="Y257" s="15"/>
      <c r="Z257" s="15"/>
      <c r="AA257" s="15"/>
      <c r="AB257" s="15"/>
      <c r="AC257" s="15"/>
      <c r="AD257" s="15"/>
      <c r="AE257" s="15"/>
      <c r="AT257" s="262" t="s">
        <v>228</v>
      </c>
      <c r="AU257" s="262" t="s">
        <v>78</v>
      </c>
      <c r="AV257" s="15" t="s">
        <v>76</v>
      </c>
      <c r="AW257" s="15" t="s">
        <v>31</v>
      </c>
      <c r="AX257" s="15" t="s">
        <v>69</v>
      </c>
      <c r="AY257" s="262" t="s">
        <v>216</v>
      </c>
    </row>
    <row r="258" s="13" customFormat="1">
      <c r="A258" s="13"/>
      <c r="B258" s="231"/>
      <c r="C258" s="232"/>
      <c r="D258" s="226" t="s">
        <v>228</v>
      </c>
      <c r="E258" s="233" t="s">
        <v>19</v>
      </c>
      <c r="F258" s="234" t="s">
        <v>1147</v>
      </c>
      <c r="G258" s="232"/>
      <c r="H258" s="235">
        <v>2</v>
      </c>
      <c r="I258" s="236"/>
      <c r="J258" s="232"/>
      <c r="K258" s="232"/>
      <c r="L258" s="237"/>
      <c r="M258" s="238"/>
      <c r="N258" s="239"/>
      <c r="O258" s="239"/>
      <c r="P258" s="239"/>
      <c r="Q258" s="239"/>
      <c r="R258" s="239"/>
      <c r="S258" s="239"/>
      <c r="T258" s="240"/>
      <c r="U258" s="13"/>
      <c r="V258" s="13"/>
      <c r="W258" s="13"/>
      <c r="X258" s="13"/>
      <c r="Y258" s="13"/>
      <c r="Z258" s="13"/>
      <c r="AA258" s="13"/>
      <c r="AB258" s="13"/>
      <c r="AC258" s="13"/>
      <c r="AD258" s="13"/>
      <c r="AE258" s="13"/>
      <c r="AT258" s="241" t="s">
        <v>228</v>
      </c>
      <c r="AU258" s="241" t="s">
        <v>78</v>
      </c>
      <c r="AV258" s="13" t="s">
        <v>78</v>
      </c>
      <c r="AW258" s="13" t="s">
        <v>31</v>
      </c>
      <c r="AX258" s="13" t="s">
        <v>69</v>
      </c>
      <c r="AY258" s="241" t="s">
        <v>216</v>
      </c>
    </row>
    <row r="259" s="14" customFormat="1">
      <c r="A259" s="14"/>
      <c r="B259" s="242"/>
      <c r="C259" s="243"/>
      <c r="D259" s="226" t="s">
        <v>228</v>
      </c>
      <c r="E259" s="244" t="s">
        <v>19</v>
      </c>
      <c r="F259" s="245" t="s">
        <v>231</v>
      </c>
      <c r="G259" s="243"/>
      <c r="H259" s="246">
        <v>4.5</v>
      </c>
      <c r="I259" s="247"/>
      <c r="J259" s="243"/>
      <c r="K259" s="243"/>
      <c r="L259" s="248"/>
      <c r="M259" s="249"/>
      <c r="N259" s="250"/>
      <c r="O259" s="250"/>
      <c r="P259" s="250"/>
      <c r="Q259" s="250"/>
      <c r="R259" s="250"/>
      <c r="S259" s="250"/>
      <c r="T259" s="251"/>
      <c r="U259" s="14"/>
      <c r="V259" s="14"/>
      <c r="W259" s="14"/>
      <c r="X259" s="14"/>
      <c r="Y259" s="14"/>
      <c r="Z259" s="14"/>
      <c r="AA259" s="14"/>
      <c r="AB259" s="14"/>
      <c r="AC259" s="14"/>
      <c r="AD259" s="14"/>
      <c r="AE259" s="14"/>
      <c r="AT259" s="252" t="s">
        <v>228</v>
      </c>
      <c r="AU259" s="252" t="s">
        <v>78</v>
      </c>
      <c r="AV259" s="14" t="s">
        <v>224</v>
      </c>
      <c r="AW259" s="14" t="s">
        <v>31</v>
      </c>
      <c r="AX259" s="14" t="s">
        <v>76</v>
      </c>
      <c r="AY259" s="252" t="s">
        <v>216</v>
      </c>
    </row>
    <row r="260" s="2" customFormat="1" ht="13.8" customHeight="1">
      <c r="A260" s="39"/>
      <c r="B260" s="40"/>
      <c r="C260" s="213" t="s">
        <v>511</v>
      </c>
      <c r="D260" s="213" t="s">
        <v>219</v>
      </c>
      <c r="E260" s="214" t="s">
        <v>719</v>
      </c>
      <c r="F260" s="215" t="s">
        <v>720</v>
      </c>
      <c r="G260" s="216" t="s">
        <v>222</v>
      </c>
      <c r="H260" s="217">
        <v>4.5</v>
      </c>
      <c r="I260" s="218"/>
      <c r="J260" s="219">
        <f>ROUND(I260*H260,2)</f>
        <v>0</v>
      </c>
      <c r="K260" s="215" t="s">
        <v>223</v>
      </c>
      <c r="L260" s="45"/>
      <c r="M260" s="220" t="s">
        <v>19</v>
      </c>
      <c r="N260" s="221" t="s">
        <v>40</v>
      </c>
      <c r="O260" s="85"/>
      <c r="P260" s="222">
        <f>O260*H260</f>
        <v>0</v>
      </c>
      <c r="Q260" s="222">
        <v>0.00012</v>
      </c>
      <c r="R260" s="222">
        <f>Q260*H260</f>
        <v>0.00054000000000000001</v>
      </c>
      <c r="S260" s="222">
        <v>0</v>
      </c>
      <c r="T260" s="223">
        <f>S260*H260</f>
        <v>0</v>
      </c>
      <c r="U260" s="39"/>
      <c r="V260" s="39"/>
      <c r="W260" s="39"/>
      <c r="X260" s="39"/>
      <c r="Y260" s="39"/>
      <c r="Z260" s="39"/>
      <c r="AA260" s="39"/>
      <c r="AB260" s="39"/>
      <c r="AC260" s="39"/>
      <c r="AD260" s="39"/>
      <c r="AE260" s="39"/>
      <c r="AR260" s="224" t="s">
        <v>287</v>
      </c>
      <c r="AT260" s="224" t="s">
        <v>219</v>
      </c>
      <c r="AU260" s="224" t="s">
        <v>78</v>
      </c>
      <c r="AY260" s="18" t="s">
        <v>216</v>
      </c>
      <c r="BE260" s="225">
        <f>IF(N260="základní",J260,0)</f>
        <v>0</v>
      </c>
      <c r="BF260" s="225">
        <f>IF(N260="snížená",J260,0)</f>
        <v>0</v>
      </c>
      <c r="BG260" s="225">
        <f>IF(N260="zákl. přenesená",J260,0)</f>
        <v>0</v>
      </c>
      <c r="BH260" s="225">
        <f>IF(N260="sníž. přenesená",J260,0)</f>
        <v>0</v>
      </c>
      <c r="BI260" s="225">
        <f>IF(N260="nulová",J260,0)</f>
        <v>0</v>
      </c>
      <c r="BJ260" s="18" t="s">
        <v>76</v>
      </c>
      <c r="BK260" s="225">
        <f>ROUND(I260*H260,2)</f>
        <v>0</v>
      </c>
      <c r="BL260" s="18" t="s">
        <v>287</v>
      </c>
      <c r="BM260" s="224" t="s">
        <v>3976</v>
      </c>
    </row>
    <row r="261" s="15" customFormat="1">
      <c r="A261" s="15"/>
      <c r="B261" s="253"/>
      <c r="C261" s="254"/>
      <c r="D261" s="226" t="s">
        <v>228</v>
      </c>
      <c r="E261" s="255" t="s">
        <v>19</v>
      </c>
      <c r="F261" s="256" t="s">
        <v>1481</v>
      </c>
      <c r="G261" s="254"/>
      <c r="H261" s="255" t="s">
        <v>19</v>
      </c>
      <c r="I261" s="257"/>
      <c r="J261" s="254"/>
      <c r="K261" s="254"/>
      <c r="L261" s="258"/>
      <c r="M261" s="259"/>
      <c r="N261" s="260"/>
      <c r="O261" s="260"/>
      <c r="P261" s="260"/>
      <c r="Q261" s="260"/>
      <c r="R261" s="260"/>
      <c r="S261" s="260"/>
      <c r="T261" s="261"/>
      <c r="U261" s="15"/>
      <c r="V261" s="15"/>
      <c r="W261" s="15"/>
      <c r="X261" s="15"/>
      <c r="Y261" s="15"/>
      <c r="Z261" s="15"/>
      <c r="AA261" s="15"/>
      <c r="AB261" s="15"/>
      <c r="AC261" s="15"/>
      <c r="AD261" s="15"/>
      <c r="AE261" s="15"/>
      <c r="AT261" s="262" t="s">
        <v>228</v>
      </c>
      <c r="AU261" s="262" t="s">
        <v>78</v>
      </c>
      <c r="AV261" s="15" t="s">
        <v>76</v>
      </c>
      <c r="AW261" s="15" t="s">
        <v>31</v>
      </c>
      <c r="AX261" s="15" t="s">
        <v>69</v>
      </c>
      <c r="AY261" s="262" t="s">
        <v>216</v>
      </c>
    </row>
    <row r="262" s="13" customFormat="1">
      <c r="A262" s="13"/>
      <c r="B262" s="231"/>
      <c r="C262" s="232"/>
      <c r="D262" s="226" t="s">
        <v>228</v>
      </c>
      <c r="E262" s="233" t="s">
        <v>19</v>
      </c>
      <c r="F262" s="234" t="s">
        <v>1282</v>
      </c>
      <c r="G262" s="232"/>
      <c r="H262" s="235">
        <v>2.5</v>
      </c>
      <c r="I262" s="236"/>
      <c r="J262" s="232"/>
      <c r="K262" s="232"/>
      <c r="L262" s="237"/>
      <c r="M262" s="238"/>
      <c r="N262" s="239"/>
      <c r="O262" s="239"/>
      <c r="P262" s="239"/>
      <c r="Q262" s="239"/>
      <c r="R262" s="239"/>
      <c r="S262" s="239"/>
      <c r="T262" s="240"/>
      <c r="U262" s="13"/>
      <c r="V262" s="13"/>
      <c r="W262" s="13"/>
      <c r="X262" s="13"/>
      <c r="Y262" s="13"/>
      <c r="Z262" s="13"/>
      <c r="AA262" s="13"/>
      <c r="AB262" s="13"/>
      <c r="AC262" s="13"/>
      <c r="AD262" s="13"/>
      <c r="AE262" s="13"/>
      <c r="AT262" s="241" t="s">
        <v>228</v>
      </c>
      <c r="AU262" s="241" t="s">
        <v>78</v>
      </c>
      <c r="AV262" s="13" t="s">
        <v>78</v>
      </c>
      <c r="AW262" s="13" t="s">
        <v>31</v>
      </c>
      <c r="AX262" s="13" t="s">
        <v>69</v>
      </c>
      <c r="AY262" s="241" t="s">
        <v>216</v>
      </c>
    </row>
    <row r="263" s="15" customFormat="1">
      <c r="A263" s="15"/>
      <c r="B263" s="253"/>
      <c r="C263" s="254"/>
      <c r="D263" s="226" t="s">
        <v>228</v>
      </c>
      <c r="E263" s="255" t="s">
        <v>19</v>
      </c>
      <c r="F263" s="256" t="s">
        <v>3974</v>
      </c>
      <c r="G263" s="254"/>
      <c r="H263" s="255" t="s">
        <v>19</v>
      </c>
      <c r="I263" s="257"/>
      <c r="J263" s="254"/>
      <c r="K263" s="254"/>
      <c r="L263" s="258"/>
      <c r="M263" s="259"/>
      <c r="N263" s="260"/>
      <c r="O263" s="260"/>
      <c r="P263" s="260"/>
      <c r="Q263" s="260"/>
      <c r="R263" s="260"/>
      <c r="S263" s="260"/>
      <c r="T263" s="261"/>
      <c r="U263" s="15"/>
      <c r="V263" s="15"/>
      <c r="W263" s="15"/>
      <c r="X263" s="15"/>
      <c r="Y263" s="15"/>
      <c r="Z263" s="15"/>
      <c r="AA263" s="15"/>
      <c r="AB263" s="15"/>
      <c r="AC263" s="15"/>
      <c r="AD263" s="15"/>
      <c r="AE263" s="15"/>
      <c r="AT263" s="262" t="s">
        <v>228</v>
      </c>
      <c r="AU263" s="262" t="s">
        <v>78</v>
      </c>
      <c r="AV263" s="15" t="s">
        <v>76</v>
      </c>
      <c r="AW263" s="15" t="s">
        <v>31</v>
      </c>
      <c r="AX263" s="15" t="s">
        <v>69</v>
      </c>
      <c r="AY263" s="262" t="s">
        <v>216</v>
      </c>
    </row>
    <row r="264" s="13" customFormat="1">
      <c r="A264" s="13"/>
      <c r="B264" s="231"/>
      <c r="C264" s="232"/>
      <c r="D264" s="226" t="s">
        <v>228</v>
      </c>
      <c r="E264" s="233" t="s">
        <v>19</v>
      </c>
      <c r="F264" s="234" t="s">
        <v>1147</v>
      </c>
      <c r="G264" s="232"/>
      <c r="H264" s="235">
        <v>2</v>
      </c>
      <c r="I264" s="236"/>
      <c r="J264" s="232"/>
      <c r="K264" s="232"/>
      <c r="L264" s="237"/>
      <c r="M264" s="238"/>
      <c r="N264" s="239"/>
      <c r="O264" s="239"/>
      <c r="P264" s="239"/>
      <c r="Q264" s="239"/>
      <c r="R264" s="239"/>
      <c r="S264" s="239"/>
      <c r="T264" s="240"/>
      <c r="U264" s="13"/>
      <c r="V264" s="13"/>
      <c r="W264" s="13"/>
      <c r="X264" s="13"/>
      <c r="Y264" s="13"/>
      <c r="Z264" s="13"/>
      <c r="AA264" s="13"/>
      <c r="AB264" s="13"/>
      <c r="AC264" s="13"/>
      <c r="AD264" s="13"/>
      <c r="AE264" s="13"/>
      <c r="AT264" s="241" t="s">
        <v>228</v>
      </c>
      <c r="AU264" s="241" t="s">
        <v>78</v>
      </c>
      <c r="AV264" s="13" t="s">
        <v>78</v>
      </c>
      <c r="AW264" s="13" t="s">
        <v>31</v>
      </c>
      <c r="AX264" s="13" t="s">
        <v>69</v>
      </c>
      <c r="AY264" s="241" t="s">
        <v>216</v>
      </c>
    </row>
    <row r="265" s="14" customFormat="1">
      <c r="A265" s="14"/>
      <c r="B265" s="242"/>
      <c r="C265" s="243"/>
      <c r="D265" s="226" t="s">
        <v>228</v>
      </c>
      <c r="E265" s="244" t="s">
        <v>19</v>
      </c>
      <c r="F265" s="245" t="s">
        <v>231</v>
      </c>
      <c r="G265" s="243"/>
      <c r="H265" s="246">
        <v>4.5</v>
      </c>
      <c r="I265" s="247"/>
      <c r="J265" s="243"/>
      <c r="K265" s="243"/>
      <c r="L265" s="248"/>
      <c r="M265" s="249"/>
      <c r="N265" s="250"/>
      <c r="O265" s="250"/>
      <c r="P265" s="250"/>
      <c r="Q265" s="250"/>
      <c r="R265" s="250"/>
      <c r="S265" s="250"/>
      <c r="T265" s="251"/>
      <c r="U265" s="14"/>
      <c r="V265" s="14"/>
      <c r="W265" s="14"/>
      <c r="X265" s="14"/>
      <c r="Y265" s="14"/>
      <c r="Z265" s="14"/>
      <c r="AA265" s="14"/>
      <c r="AB265" s="14"/>
      <c r="AC265" s="14"/>
      <c r="AD265" s="14"/>
      <c r="AE265" s="14"/>
      <c r="AT265" s="252" t="s">
        <v>228</v>
      </c>
      <c r="AU265" s="252" t="s">
        <v>78</v>
      </c>
      <c r="AV265" s="14" t="s">
        <v>224</v>
      </c>
      <c r="AW265" s="14" t="s">
        <v>31</v>
      </c>
      <c r="AX265" s="14" t="s">
        <v>76</v>
      </c>
      <c r="AY265" s="252" t="s">
        <v>216</v>
      </c>
    </row>
    <row r="266" s="12" customFormat="1" ht="22.8" customHeight="1">
      <c r="A266" s="12"/>
      <c r="B266" s="197"/>
      <c r="C266" s="198"/>
      <c r="D266" s="199" t="s">
        <v>68</v>
      </c>
      <c r="E266" s="211" t="s">
        <v>722</v>
      </c>
      <c r="F266" s="211" t="s">
        <v>723</v>
      </c>
      <c r="G266" s="198"/>
      <c r="H266" s="198"/>
      <c r="I266" s="201"/>
      <c r="J266" s="212">
        <f>BK266</f>
        <v>0</v>
      </c>
      <c r="K266" s="198"/>
      <c r="L266" s="203"/>
      <c r="M266" s="204"/>
      <c r="N266" s="205"/>
      <c r="O266" s="205"/>
      <c r="P266" s="206">
        <f>SUM(P267:P281)</f>
        <v>0</v>
      </c>
      <c r="Q266" s="205"/>
      <c r="R266" s="206">
        <f>SUM(R267:R281)</f>
        <v>0.18537999999999999</v>
      </c>
      <c r="S266" s="205"/>
      <c r="T266" s="207">
        <f>SUM(T267:T281)</f>
        <v>0.0096100000000000005</v>
      </c>
      <c r="U266" s="12"/>
      <c r="V266" s="12"/>
      <c r="W266" s="12"/>
      <c r="X266" s="12"/>
      <c r="Y266" s="12"/>
      <c r="Z266" s="12"/>
      <c r="AA266" s="12"/>
      <c r="AB266" s="12"/>
      <c r="AC266" s="12"/>
      <c r="AD266" s="12"/>
      <c r="AE266" s="12"/>
      <c r="AR266" s="208" t="s">
        <v>78</v>
      </c>
      <c r="AT266" s="209" t="s">
        <v>68</v>
      </c>
      <c r="AU266" s="209" t="s">
        <v>76</v>
      </c>
      <c r="AY266" s="208" t="s">
        <v>216</v>
      </c>
      <c r="BK266" s="210">
        <f>SUM(BK267:BK281)</f>
        <v>0</v>
      </c>
    </row>
    <row r="267" s="2" customFormat="1" ht="13.8" customHeight="1">
      <c r="A267" s="39"/>
      <c r="B267" s="40"/>
      <c r="C267" s="213" t="s">
        <v>515</v>
      </c>
      <c r="D267" s="213" t="s">
        <v>219</v>
      </c>
      <c r="E267" s="214" t="s">
        <v>725</v>
      </c>
      <c r="F267" s="215" t="s">
        <v>726</v>
      </c>
      <c r="G267" s="216" t="s">
        <v>222</v>
      </c>
      <c r="H267" s="217">
        <v>31</v>
      </c>
      <c r="I267" s="218"/>
      <c r="J267" s="219">
        <f>ROUND(I267*H267,2)</f>
        <v>0</v>
      </c>
      <c r="K267" s="215" t="s">
        <v>223</v>
      </c>
      <c r="L267" s="45"/>
      <c r="M267" s="220" t="s">
        <v>19</v>
      </c>
      <c r="N267" s="221" t="s">
        <v>40</v>
      </c>
      <c r="O267" s="85"/>
      <c r="P267" s="222">
        <f>O267*H267</f>
        <v>0</v>
      </c>
      <c r="Q267" s="222">
        <v>0.001</v>
      </c>
      <c r="R267" s="222">
        <f>Q267*H267</f>
        <v>0.031</v>
      </c>
      <c r="S267" s="222">
        <v>0.00031</v>
      </c>
      <c r="T267" s="223">
        <f>S267*H267</f>
        <v>0.0096100000000000005</v>
      </c>
      <c r="U267" s="39"/>
      <c r="V267" s="39"/>
      <c r="W267" s="39"/>
      <c r="X267" s="39"/>
      <c r="Y267" s="39"/>
      <c r="Z267" s="39"/>
      <c r="AA267" s="39"/>
      <c r="AB267" s="39"/>
      <c r="AC267" s="39"/>
      <c r="AD267" s="39"/>
      <c r="AE267" s="39"/>
      <c r="AR267" s="224" t="s">
        <v>287</v>
      </c>
      <c r="AT267" s="224" t="s">
        <v>219</v>
      </c>
      <c r="AU267" s="224" t="s">
        <v>78</v>
      </c>
      <c r="AY267" s="18" t="s">
        <v>216</v>
      </c>
      <c r="BE267" s="225">
        <f>IF(N267="základní",J267,0)</f>
        <v>0</v>
      </c>
      <c r="BF267" s="225">
        <f>IF(N267="snížená",J267,0)</f>
        <v>0</v>
      </c>
      <c r="BG267" s="225">
        <f>IF(N267="zákl. přenesená",J267,0)</f>
        <v>0</v>
      </c>
      <c r="BH267" s="225">
        <f>IF(N267="sníž. přenesená",J267,0)</f>
        <v>0</v>
      </c>
      <c r="BI267" s="225">
        <f>IF(N267="nulová",J267,0)</f>
        <v>0</v>
      </c>
      <c r="BJ267" s="18" t="s">
        <v>76</v>
      </c>
      <c r="BK267" s="225">
        <f>ROUND(I267*H267,2)</f>
        <v>0</v>
      </c>
      <c r="BL267" s="18" t="s">
        <v>287</v>
      </c>
      <c r="BM267" s="224" t="s">
        <v>3977</v>
      </c>
    </row>
    <row r="268" s="2" customFormat="1">
      <c r="A268" s="39"/>
      <c r="B268" s="40"/>
      <c r="C268" s="41"/>
      <c r="D268" s="226" t="s">
        <v>226</v>
      </c>
      <c r="E268" s="41"/>
      <c r="F268" s="227" t="s">
        <v>728</v>
      </c>
      <c r="G268" s="41"/>
      <c r="H268" s="41"/>
      <c r="I268" s="228"/>
      <c r="J268" s="41"/>
      <c r="K268" s="41"/>
      <c r="L268" s="45"/>
      <c r="M268" s="229"/>
      <c r="N268" s="230"/>
      <c r="O268" s="85"/>
      <c r="P268" s="85"/>
      <c r="Q268" s="85"/>
      <c r="R268" s="85"/>
      <c r="S268" s="85"/>
      <c r="T268" s="86"/>
      <c r="U268" s="39"/>
      <c r="V268" s="39"/>
      <c r="W268" s="39"/>
      <c r="X268" s="39"/>
      <c r="Y268" s="39"/>
      <c r="Z268" s="39"/>
      <c r="AA268" s="39"/>
      <c r="AB268" s="39"/>
      <c r="AC268" s="39"/>
      <c r="AD268" s="39"/>
      <c r="AE268" s="39"/>
      <c r="AT268" s="18" t="s">
        <v>226</v>
      </c>
      <c r="AU268" s="18" t="s">
        <v>78</v>
      </c>
    </row>
    <row r="269" s="15" customFormat="1">
      <c r="A269" s="15"/>
      <c r="B269" s="253"/>
      <c r="C269" s="254"/>
      <c r="D269" s="226" t="s">
        <v>228</v>
      </c>
      <c r="E269" s="255" t="s">
        <v>19</v>
      </c>
      <c r="F269" s="256" t="s">
        <v>1287</v>
      </c>
      <c r="G269" s="254"/>
      <c r="H269" s="255" t="s">
        <v>19</v>
      </c>
      <c r="I269" s="257"/>
      <c r="J269" s="254"/>
      <c r="K269" s="254"/>
      <c r="L269" s="258"/>
      <c r="M269" s="259"/>
      <c r="N269" s="260"/>
      <c r="O269" s="260"/>
      <c r="P269" s="260"/>
      <c r="Q269" s="260"/>
      <c r="R269" s="260"/>
      <c r="S269" s="260"/>
      <c r="T269" s="261"/>
      <c r="U269" s="15"/>
      <c r="V269" s="15"/>
      <c r="W269" s="15"/>
      <c r="X269" s="15"/>
      <c r="Y269" s="15"/>
      <c r="Z269" s="15"/>
      <c r="AA269" s="15"/>
      <c r="AB269" s="15"/>
      <c r="AC269" s="15"/>
      <c r="AD269" s="15"/>
      <c r="AE269" s="15"/>
      <c r="AT269" s="262" t="s">
        <v>228</v>
      </c>
      <c r="AU269" s="262" t="s">
        <v>78</v>
      </c>
      <c r="AV269" s="15" t="s">
        <v>76</v>
      </c>
      <c r="AW269" s="15" t="s">
        <v>31</v>
      </c>
      <c r="AX269" s="15" t="s">
        <v>69</v>
      </c>
      <c r="AY269" s="262" t="s">
        <v>216</v>
      </c>
    </row>
    <row r="270" s="13" customFormat="1">
      <c r="A270" s="13"/>
      <c r="B270" s="231"/>
      <c r="C270" s="232"/>
      <c r="D270" s="226" t="s">
        <v>228</v>
      </c>
      <c r="E270" s="233" t="s">
        <v>19</v>
      </c>
      <c r="F270" s="234" t="s">
        <v>3909</v>
      </c>
      <c r="G270" s="232"/>
      <c r="H270" s="235">
        <v>3</v>
      </c>
      <c r="I270" s="236"/>
      <c r="J270" s="232"/>
      <c r="K270" s="232"/>
      <c r="L270" s="237"/>
      <c r="M270" s="238"/>
      <c r="N270" s="239"/>
      <c r="O270" s="239"/>
      <c r="P270" s="239"/>
      <c r="Q270" s="239"/>
      <c r="R270" s="239"/>
      <c r="S270" s="239"/>
      <c r="T270" s="240"/>
      <c r="U270" s="13"/>
      <c r="V270" s="13"/>
      <c r="W270" s="13"/>
      <c r="X270" s="13"/>
      <c r="Y270" s="13"/>
      <c r="Z270" s="13"/>
      <c r="AA270" s="13"/>
      <c r="AB270" s="13"/>
      <c r="AC270" s="13"/>
      <c r="AD270" s="13"/>
      <c r="AE270" s="13"/>
      <c r="AT270" s="241" t="s">
        <v>228</v>
      </c>
      <c r="AU270" s="241" t="s">
        <v>78</v>
      </c>
      <c r="AV270" s="13" t="s">
        <v>78</v>
      </c>
      <c r="AW270" s="13" t="s">
        <v>31</v>
      </c>
      <c r="AX270" s="13" t="s">
        <v>69</v>
      </c>
      <c r="AY270" s="241" t="s">
        <v>216</v>
      </c>
    </row>
    <row r="271" s="15" customFormat="1">
      <c r="A271" s="15"/>
      <c r="B271" s="253"/>
      <c r="C271" s="254"/>
      <c r="D271" s="226" t="s">
        <v>228</v>
      </c>
      <c r="E271" s="255" t="s">
        <v>19</v>
      </c>
      <c r="F271" s="256" t="s">
        <v>293</v>
      </c>
      <c r="G271" s="254"/>
      <c r="H271" s="255" t="s">
        <v>19</v>
      </c>
      <c r="I271" s="257"/>
      <c r="J271" s="254"/>
      <c r="K271" s="254"/>
      <c r="L271" s="258"/>
      <c r="M271" s="259"/>
      <c r="N271" s="260"/>
      <c r="O271" s="260"/>
      <c r="P271" s="260"/>
      <c r="Q271" s="260"/>
      <c r="R271" s="260"/>
      <c r="S271" s="260"/>
      <c r="T271" s="261"/>
      <c r="U271" s="15"/>
      <c r="V271" s="15"/>
      <c r="W271" s="15"/>
      <c r="X271" s="15"/>
      <c r="Y271" s="15"/>
      <c r="Z271" s="15"/>
      <c r="AA271" s="15"/>
      <c r="AB271" s="15"/>
      <c r="AC271" s="15"/>
      <c r="AD271" s="15"/>
      <c r="AE271" s="15"/>
      <c r="AT271" s="262" t="s">
        <v>228</v>
      </c>
      <c r="AU271" s="262" t="s">
        <v>78</v>
      </c>
      <c r="AV271" s="15" t="s">
        <v>76</v>
      </c>
      <c r="AW271" s="15" t="s">
        <v>31</v>
      </c>
      <c r="AX271" s="15" t="s">
        <v>69</v>
      </c>
      <c r="AY271" s="262" t="s">
        <v>216</v>
      </c>
    </row>
    <row r="272" s="13" customFormat="1">
      <c r="A272" s="13"/>
      <c r="B272" s="231"/>
      <c r="C272" s="232"/>
      <c r="D272" s="226" t="s">
        <v>228</v>
      </c>
      <c r="E272" s="233" t="s">
        <v>19</v>
      </c>
      <c r="F272" s="234" t="s">
        <v>3978</v>
      </c>
      <c r="G272" s="232"/>
      <c r="H272" s="235">
        <v>28</v>
      </c>
      <c r="I272" s="236"/>
      <c r="J272" s="232"/>
      <c r="K272" s="232"/>
      <c r="L272" s="237"/>
      <c r="M272" s="238"/>
      <c r="N272" s="239"/>
      <c r="O272" s="239"/>
      <c r="P272" s="239"/>
      <c r="Q272" s="239"/>
      <c r="R272" s="239"/>
      <c r="S272" s="239"/>
      <c r="T272" s="240"/>
      <c r="U272" s="13"/>
      <c r="V272" s="13"/>
      <c r="W272" s="13"/>
      <c r="X272" s="13"/>
      <c r="Y272" s="13"/>
      <c r="Z272" s="13"/>
      <c r="AA272" s="13"/>
      <c r="AB272" s="13"/>
      <c r="AC272" s="13"/>
      <c r="AD272" s="13"/>
      <c r="AE272" s="13"/>
      <c r="AT272" s="241" t="s">
        <v>228</v>
      </c>
      <c r="AU272" s="241" t="s">
        <v>78</v>
      </c>
      <c r="AV272" s="13" t="s">
        <v>78</v>
      </c>
      <c r="AW272" s="13" t="s">
        <v>31</v>
      </c>
      <c r="AX272" s="13" t="s">
        <v>69</v>
      </c>
      <c r="AY272" s="241" t="s">
        <v>216</v>
      </c>
    </row>
    <row r="273" s="14" customFormat="1">
      <c r="A273" s="14"/>
      <c r="B273" s="242"/>
      <c r="C273" s="243"/>
      <c r="D273" s="226" t="s">
        <v>228</v>
      </c>
      <c r="E273" s="244" t="s">
        <v>19</v>
      </c>
      <c r="F273" s="245" t="s">
        <v>231</v>
      </c>
      <c r="G273" s="243"/>
      <c r="H273" s="246">
        <v>31</v>
      </c>
      <c r="I273" s="247"/>
      <c r="J273" s="243"/>
      <c r="K273" s="243"/>
      <c r="L273" s="248"/>
      <c r="M273" s="249"/>
      <c r="N273" s="250"/>
      <c r="O273" s="250"/>
      <c r="P273" s="250"/>
      <c r="Q273" s="250"/>
      <c r="R273" s="250"/>
      <c r="S273" s="250"/>
      <c r="T273" s="251"/>
      <c r="U273" s="14"/>
      <c r="V273" s="14"/>
      <c r="W273" s="14"/>
      <c r="X273" s="14"/>
      <c r="Y273" s="14"/>
      <c r="Z273" s="14"/>
      <c r="AA273" s="14"/>
      <c r="AB273" s="14"/>
      <c r="AC273" s="14"/>
      <c r="AD273" s="14"/>
      <c r="AE273" s="14"/>
      <c r="AT273" s="252" t="s">
        <v>228</v>
      </c>
      <c r="AU273" s="252" t="s">
        <v>78</v>
      </c>
      <c r="AV273" s="14" t="s">
        <v>224</v>
      </c>
      <c r="AW273" s="14" t="s">
        <v>31</v>
      </c>
      <c r="AX273" s="14" t="s">
        <v>76</v>
      </c>
      <c r="AY273" s="252" t="s">
        <v>216</v>
      </c>
    </row>
    <row r="274" s="2" customFormat="1" ht="13.8" customHeight="1">
      <c r="A274" s="39"/>
      <c r="B274" s="40"/>
      <c r="C274" s="213" t="s">
        <v>519</v>
      </c>
      <c r="D274" s="213" t="s">
        <v>219</v>
      </c>
      <c r="E274" s="214" t="s">
        <v>734</v>
      </c>
      <c r="F274" s="215" t="s">
        <v>735</v>
      </c>
      <c r="G274" s="216" t="s">
        <v>222</v>
      </c>
      <c r="H274" s="217">
        <v>31</v>
      </c>
      <c r="I274" s="218"/>
      <c r="J274" s="219">
        <f>ROUND(I274*H274,2)</f>
        <v>0</v>
      </c>
      <c r="K274" s="215" t="s">
        <v>223</v>
      </c>
      <c r="L274" s="45"/>
      <c r="M274" s="220" t="s">
        <v>19</v>
      </c>
      <c r="N274" s="221" t="s">
        <v>40</v>
      </c>
      <c r="O274" s="85"/>
      <c r="P274" s="222">
        <f>O274*H274</f>
        <v>0</v>
      </c>
      <c r="Q274" s="222">
        <v>0.0044999999999999997</v>
      </c>
      <c r="R274" s="222">
        <f>Q274*H274</f>
        <v>0.13949999999999999</v>
      </c>
      <c r="S274" s="222">
        <v>0</v>
      </c>
      <c r="T274" s="223">
        <f>S274*H274</f>
        <v>0</v>
      </c>
      <c r="U274" s="39"/>
      <c r="V274" s="39"/>
      <c r="W274" s="39"/>
      <c r="X274" s="39"/>
      <c r="Y274" s="39"/>
      <c r="Z274" s="39"/>
      <c r="AA274" s="39"/>
      <c r="AB274" s="39"/>
      <c r="AC274" s="39"/>
      <c r="AD274" s="39"/>
      <c r="AE274" s="39"/>
      <c r="AR274" s="224" t="s">
        <v>287</v>
      </c>
      <c r="AT274" s="224" t="s">
        <v>219</v>
      </c>
      <c r="AU274" s="224" t="s">
        <v>78</v>
      </c>
      <c r="AY274" s="18" t="s">
        <v>216</v>
      </c>
      <c r="BE274" s="225">
        <f>IF(N274="základní",J274,0)</f>
        <v>0</v>
      </c>
      <c r="BF274" s="225">
        <f>IF(N274="snížená",J274,0)</f>
        <v>0</v>
      </c>
      <c r="BG274" s="225">
        <f>IF(N274="zákl. přenesená",J274,0)</f>
        <v>0</v>
      </c>
      <c r="BH274" s="225">
        <f>IF(N274="sníž. přenesená",J274,0)</f>
        <v>0</v>
      </c>
      <c r="BI274" s="225">
        <f>IF(N274="nulová",J274,0)</f>
        <v>0</v>
      </c>
      <c r="BJ274" s="18" t="s">
        <v>76</v>
      </c>
      <c r="BK274" s="225">
        <f>ROUND(I274*H274,2)</f>
        <v>0</v>
      </c>
      <c r="BL274" s="18" t="s">
        <v>287</v>
      </c>
      <c r="BM274" s="224" t="s">
        <v>3979</v>
      </c>
    </row>
    <row r="275" s="15" customFormat="1">
      <c r="A275" s="15"/>
      <c r="B275" s="253"/>
      <c r="C275" s="254"/>
      <c r="D275" s="226" t="s">
        <v>228</v>
      </c>
      <c r="E275" s="255" t="s">
        <v>19</v>
      </c>
      <c r="F275" s="256" t="s">
        <v>1287</v>
      </c>
      <c r="G275" s="254"/>
      <c r="H275" s="255" t="s">
        <v>19</v>
      </c>
      <c r="I275" s="257"/>
      <c r="J275" s="254"/>
      <c r="K275" s="254"/>
      <c r="L275" s="258"/>
      <c r="M275" s="259"/>
      <c r="N275" s="260"/>
      <c r="O275" s="260"/>
      <c r="P275" s="260"/>
      <c r="Q275" s="260"/>
      <c r="R275" s="260"/>
      <c r="S275" s="260"/>
      <c r="T275" s="261"/>
      <c r="U275" s="15"/>
      <c r="V275" s="15"/>
      <c r="W275" s="15"/>
      <c r="X275" s="15"/>
      <c r="Y275" s="15"/>
      <c r="Z275" s="15"/>
      <c r="AA275" s="15"/>
      <c r="AB275" s="15"/>
      <c r="AC275" s="15"/>
      <c r="AD275" s="15"/>
      <c r="AE275" s="15"/>
      <c r="AT275" s="262" t="s">
        <v>228</v>
      </c>
      <c r="AU275" s="262" t="s">
        <v>78</v>
      </c>
      <c r="AV275" s="15" t="s">
        <v>76</v>
      </c>
      <c r="AW275" s="15" t="s">
        <v>31</v>
      </c>
      <c r="AX275" s="15" t="s">
        <v>69</v>
      </c>
      <c r="AY275" s="262" t="s">
        <v>216</v>
      </c>
    </row>
    <row r="276" s="13" customFormat="1">
      <c r="A276" s="13"/>
      <c r="B276" s="231"/>
      <c r="C276" s="232"/>
      <c r="D276" s="226" t="s">
        <v>228</v>
      </c>
      <c r="E276" s="233" t="s">
        <v>19</v>
      </c>
      <c r="F276" s="234" t="s">
        <v>3909</v>
      </c>
      <c r="G276" s="232"/>
      <c r="H276" s="235">
        <v>3</v>
      </c>
      <c r="I276" s="236"/>
      <c r="J276" s="232"/>
      <c r="K276" s="232"/>
      <c r="L276" s="237"/>
      <c r="M276" s="238"/>
      <c r="N276" s="239"/>
      <c r="O276" s="239"/>
      <c r="P276" s="239"/>
      <c r="Q276" s="239"/>
      <c r="R276" s="239"/>
      <c r="S276" s="239"/>
      <c r="T276" s="240"/>
      <c r="U276" s="13"/>
      <c r="V276" s="13"/>
      <c r="W276" s="13"/>
      <c r="X276" s="13"/>
      <c r="Y276" s="13"/>
      <c r="Z276" s="13"/>
      <c r="AA276" s="13"/>
      <c r="AB276" s="13"/>
      <c r="AC276" s="13"/>
      <c r="AD276" s="13"/>
      <c r="AE276" s="13"/>
      <c r="AT276" s="241" t="s">
        <v>228</v>
      </c>
      <c r="AU276" s="241" t="s">
        <v>78</v>
      </c>
      <c r="AV276" s="13" t="s">
        <v>78</v>
      </c>
      <c r="AW276" s="13" t="s">
        <v>31</v>
      </c>
      <c r="AX276" s="13" t="s">
        <v>69</v>
      </c>
      <c r="AY276" s="241" t="s">
        <v>216</v>
      </c>
    </row>
    <row r="277" s="15" customFormat="1">
      <c r="A277" s="15"/>
      <c r="B277" s="253"/>
      <c r="C277" s="254"/>
      <c r="D277" s="226" t="s">
        <v>228</v>
      </c>
      <c r="E277" s="255" t="s">
        <v>19</v>
      </c>
      <c r="F277" s="256" t="s">
        <v>293</v>
      </c>
      <c r="G277" s="254"/>
      <c r="H277" s="255" t="s">
        <v>19</v>
      </c>
      <c r="I277" s="257"/>
      <c r="J277" s="254"/>
      <c r="K277" s="254"/>
      <c r="L277" s="258"/>
      <c r="M277" s="259"/>
      <c r="N277" s="260"/>
      <c r="O277" s="260"/>
      <c r="P277" s="260"/>
      <c r="Q277" s="260"/>
      <c r="R277" s="260"/>
      <c r="S277" s="260"/>
      <c r="T277" s="261"/>
      <c r="U277" s="15"/>
      <c r="V277" s="15"/>
      <c r="W277" s="15"/>
      <c r="X277" s="15"/>
      <c r="Y277" s="15"/>
      <c r="Z277" s="15"/>
      <c r="AA277" s="15"/>
      <c r="AB277" s="15"/>
      <c r="AC277" s="15"/>
      <c r="AD277" s="15"/>
      <c r="AE277" s="15"/>
      <c r="AT277" s="262" t="s">
        <v>228</v>
      </c>
      <c r="AU277" s="262" t="s">
        <v>78</v>
      </c>
      <c r="AV277" s="15" t="s">
        <v>76</v>
      </c>
      <c r="AW277" s="15" t="s">
        <v>31</v>
      </c>
      <c r="AX277" s="15" t="s">
        <v>69</v>
      </c>
      <c r="AY277" s="262" t="s">
        <v>216</v>
      </c>
    </row>
    <row r="278" s="13" customFormat="1">
      <c r="A278" s="13"/>
      <c r="B278" s="231"/>
      <c r="C278" s="232"/>
      <c r="D278" s="226" t="s">
        <v>228</v>
      </c>
      <c r="E278" s="233" t="s">
        <v>19</v>
      </c>
      <c r="F278" s="234" t="s">
        <v>3978</v>
      </c>
      <c r="G278" s="232"/>
      <c r="H278" s="235">
        <v>28</v>
      </c>
      <c r="I278" s="236"/>
      <c r="J278" s="232"/>
      <c r="K278" s="232"/>
      <c r="L278" s="237"/>
      <c r="M278" s="238"/>
      <c r="N278" s="239"/>
      <c r="O278" s="239"/>
      <c r="P278" s="239"/>
      <c r="Q278" s="239"/>
      <c r="R278" s="239"/>
      <c r="S278" s="239"/>
      <c r="T278" s="240"/>
      <c r="U278" s="13"/>
      <c r="V278" s="13"/>
      <c r="W278" s="13"/>
      <c r="X278" s="13"/>
      <c r="Y278" s="13"/>
      <c r="Z278" s="13"/>
      <c r="AA278" s="13"/>
      <c r="AB278" s="13"/>
      <c r="AC278" s="13"/>
      <c r="AD278" s="13"/>
      <c r="AE278" s="13"/>
      <c r="AT278" s="241" t="s">
        <v>228</v>
      </c>
      <c r="AU278" s="241" t="s">
        <v>78</v>
      </c>
      <c r="AV278" s="13" t="s">
        <v>78</v>
      </c>
      <c r="AW278" s="13" t="s">
        <v>31</v>
      </c>
      <c r="AX278" s="13" t="s">
        <v>69</v>
      </c>
      <c r="AY278" s="241" t="s">
        <v>216</v>
      </c>
    </row>
    <row r="279" s="14" customFormat="1">
      <c r="A279" s="14"/>
      <c r="B279" s="242"/>
      <c r="C279" s="243"/>
      <c r="D279" s="226" t="s">
        <v>228</v>
      </c>
      <c r="E279" s="244" t="s">
        <v>19</v>
      </c>
      <c r="F279" s="245" t="s">
        <v>231</v>
      </c>
      <c r="G279" s="243"/>
      <c r="H279" s="246">
        <v>31</v>
      </c>
      <c r="I279" s="247"/>
      <c r="J279" s="243"/>
      <c r="K279" s="243"/>
      <c r="L279" s="248"/>
      <c r="M279" s="249"/>
      <c r="N279" s="250"/>
      <c r="O279" s="250"/>
      <c r="P279" s="250"/>
      <c r="Q279" s="250"/>
      <c r="R279" s="250"/>
      <c r="S279" s="250"/>
      <c r="T279" s="251"/>
      <c r="U279" s="14"/>
      <c r="V279" s="14"/>
      <c r="W279" s="14"/>
      <c r="X279" s="14"/>
      <c r="Y279" s="14"/>
      <c r="Z279" s="14"/>
      <c r="AA279" s="14"/>
      <c r="AB279" s="14"/>
      <c r="AC279" s="14"/>
      <c r="AD279" s="14"/>
      <c r="AE279" s="14"/>
      <c r="AT279" s="252" t="s">
        <v>228</v>
      </c>
      <c r="AU279" s="252" t="s">
        <v>78</v>
      </c>
      <c r="AV279" s="14" t="s">
        <v>224</v>
      </c>
      <c r="AW279" s="14" t="s">
        <v>31</v>
      </c>
      <c r="AX279" s="14" t="s">
        <v>76</v>
      </c>
      <c r="AY279" s="252" t="s">
        <v>216</v>
      </c>
    </row>
    <row r="280" s="2" customFormat="1" ht="13.8" customHeight="1">
      <c r="A280" s="39"/>
      <c r="B280" s="40"/>
      <c r="C280" s="213" t="s">
        <v>523</v>
      </c>
      <c r="D280" s="213" t="s">
        <v>219</v>
      </c>
      <c r="E280" s="214" t="s">
        <v>738</v>
      </c>
      <c r="F280" s="215" t="s">
        <v>739</v>
      </c>
      <c r="G280" s="216" t="s">
        <v>222</v>
      </c>
      <c r="H280" s="217">
        <v>31</v>
      </c>
      <c r="I280" s="218"/>
      <c r="J280" s="219">
        <f>ROUND(I280*H280,2)</f>
        <v>0</v>
      </c>
      <c r="K280" s="215" t="s">
        <v>223</v>
      </c>
      <c r="L280" s="45"/>
      <c r="M280" s="220" t="s">
        <v>19</v>
      </c>
      <c r="N280" s="221" t="s">
        <v>40</v>
      </c>
      <c r="O280" s="85"/>
      <c r="P280" s="222">
        <f>O280*H280</f>
        <v>0</v>
      </c>
      <c r="Q280" s="222">
        <v>0.00020000000000000001</v>
      </c>
      <c r="R280" s="222">
        <f>Q280*H280</f>
        <v>0.0062000000000000006</v>
      </c>
      <c r="S280" s="222">
        <v>0</v>
      </c>
      <c r="T280" s="223">
        <f>S280*H280</f>
        <v>0</v>
      </c>
      <c r="U280" s="39"/>
      <c r="V280" s="39"/>
      <c r="W280" s="39"/>
      <c r="X280" s="39"/>
      <c r="Y280" s="39"/>
      <c r="Z280" s="39"/>
      <c r="AA280" s="39"/>
      <c r="AB280" s="39"/>
      <c r="AC280" s="39"/>
      <c r="AD280" s="39"/>
      <c r="AE280" s="39"/>
      <c r="AR280" s="224" t="s">
        <v>287</v>
      </c>
      <c r="AT280" s="224" t="s">
        <v>219</v>
      </c>
      <c r="AU280" s="224" t="s">
        <v>78</v>
      </c>
      <c r="AY280" s="18" t="s">
        <v>216</v>
      </c>
      <c r="BE280" s="225">
        <f>IF(N280="základní",J280,0)</f>
        <v>0</v>
      </c>
      <c r="BF280" s="225">
        <f>IF(N280="snížená",J280,0)</f>
        <v>0</v>
      </c>
      <c r="BG280" s="225">
        <f>IF(N280="zákl. přenesená",J280,0)</f>
        <v>0</v>
      </c>
      <c r="BH280" s="225">
        <f>IF(N280="sníž. přenesená",J280,0)</f>
        <v>0</v>
      </c>
      <c r="BI280" s="225">
        <f>IF(N280="nulová",J280,0)</f>
        <v>0</v>
      </c>
      <c r="BJ280" s="18" t="s">
        <v>76</v>
      </c>
      <c r="BK280" s="225">
        <f>ROUND(I280*H280,2)</f>
        <v>0</v>
      </c>
      <c r="BL280" s="18" t="s">
        <v>287</v>
      </c>
      <c r="BM280" s="224" t="s">
        <v>3980</v>
      </c>
    </row>
    <row r="281" s="2" customFormat="1" ht="22.2" customHeight="1">
      <c r="A281" s="39"/>
      <c r="B281" s="40"/>
      <c r="C281" s="213" t="s">
        <v>527</v>
      </c>
      <c r="D281" s="213" t="s">
        <v>219</v>
      </c>
      <c r="E281" s="214" t="s">
        <v>742</v>
      </c>
      <c r="F281" s="215" t="s">
        <v>743</v>
      </c>
      <c r="G281" s="216" t="s">
        <v>222</v>
      </c>
      <c r="H281" s="217">
        <v>31</v>
      </c>
      <c r="I281" s="218"/>
      <c r="J281" s="219">
        <f>ROUND(I281*H281,2)</f>
        <v>0</v>
      </c>
      <c r="K281" s="215" t="s">
        <v>223</v>
      </c>
      <c r="L281" s="45"/>
      <c r="M281" s="281" t="s">
        <v>19</v>
      </c>
      <c r="N281" s="282" t="s">
        <v>40</v>
      </c>
      <c r="O281" s="279"/>
      <c r="P281" s="283">
        <f>O281*H281</f>
        <v>0</v>
      </c>
      <c r="Q281" s="283">
        <v>0.00027999999999999998</v>
      </c>
      <c r="R281" s="283">
        <f>Q281*H281</f>
        <v>0.0086799999999999985</v>
      </c>
      <c r="S281" s="283">
        <v>0</v>
      </c>
      <c r="T281" s="284">
        <f>S281*H281</f>
        <v>0</v>
      </c>
      <c r="U281" s="39"/>
      <c r="V281" s="39"/>
      <c r="W281" s="39"/>
      <c r="X281" s="39"/>
      <c r="Y281" s="39"/>
      <c r="Z281" s="39"/>
      <c r="AA281" s="39"/>
      <c r="AB281" s="39"/>
      <c r="AC281" s="39"/>
      <c r="AD281" s="39"/>
      <c r="AE281" s="39"/>
      <c r="AR281" s="224" t="s">
        <v>287</v>
      </c>
      <c r="AT281" s="224" t="s">
        <v>219</v>
      </c>
      <c r="AU281" s="224" t="s">
        <v>78</v>
      </c>
      <c r="AY281" s="18" t="s">
        <v>216</v>
      </c>
      <c r="BE281" s="225">
        <f>IF(N281="základní",J281,0)</f>
        <v>0</v>
      </c>
      <c r="BF281" s="225">
        <f>IF(N281="snížená",J281,0)</f>
        <v>0</v>
      </c>
      <c r="BG281" s="225">
        <f>IF(N281="zákl. přenesená",J281,0)</f>
        <v>0</v>
      </c>
      <c r="BH281" s="225">
        <f>IF(N281="sníž. přenesená",J281,0)</f>
        <v>0</v>
      </c>
      <c r="BI281" s="225">
        <f>IF(N281="nulová",J281,0)</f>
        <v>0</v>
      </c>
      <c r="BJ281" s="18" t="s">
        <v>76</v>
      </c>
      <c r="BK281" s="225">
        <f>ROUND(I281*H281,2)</f>
        <v>0</v>
      </c>
      <c r="BL281" s="18" t="s">
        <v>287</v>
      </c>
      <c r="BM281" s="224" t="s">
        <v>3981</v>
      </c>
    </row>
    <row r="282" s="2" customFormat="1" ht="6.96" customHeight="1">
      <c r="A282" s="39"/>
      <c r="B282" s="60"/>
      <c r="C282" s="61"/>
      <c r="D282" s="61"/>
      <c r="E282" s="61"/>
      <c r="F282" s="61"/>
      <c r="G282" s="61"/>
      <c r="H282" s="61"/>
      <c r="I282" s="61"/>
      <c r="J282" s="61"/>
      <c r="K282" s="61"/>
      <c r="L282" s="45"/>
      <c r="M282" s="39"/>
      <c r="O282" s="39"/>
      <c r="P282" s="39"/>
      <c r="Q282" s="39"/>
      <c r="R282" s="39"/>
      <c r="S282" s="39"/>
      <c r="T282" s="39"/>
      <c r="U282" s="39"/>
      <c r="V282" s="39"/>
      <c r="W282" s="39"/>
      <c r="X282" s="39"/>
      <c r="Y282" s="39"/>
      <c r="Z282" s="39"/>
      <c r="AA282" s="39"/>
      <c r="AB282" s="39"/>
      <c r="AC282" s="39"/>
      <c r="AD282" s="39"/>
      <c r="AE282" s="39"/>
    </row>
  </sheetData>
  <sheetProtection sheet="1" autoFilter="0" formatColumns="0" formatRows="0" objects="1" scenarios="1" spinCount="100000" saltValue="Bgabhn7JewGBvcwZXpmw85L+BQjIxrr9XV9foMUQn9VDC2uPdf6klZLp2M7B+5g8deJ0iPIq7uUiFySmPxrmyg==" hashValue="lI9XcQ9XUsZPPfpzQ04hCjCdtB1XZaEqNPAXOzXpGIYbeH9OSNMsWce135WtbQfEkNXv1BjCcOFYsJzIaJsQWA==" algorithmName="SHA-512" password="CC35"/>
  <autoFilter ref="C98:K281"/>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170</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3902</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3982</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ROUND(J106,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ROUND((SUM(BE106:BE375)),  2)</f>
        <v>0</v>
      </c>
      <c r="G35" s="39"/>
      <c r="H35" s="39"/>
      <c r="I35" s="158">
        <v>0.20999999999999999</v>
      </c>
      <c r="J35" s="157">
        <f>ROUND(((SUM(BE106:BE375))*I35),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ROUND((SUM(BF106:BF375)),  2)</f>
        <v>0</v>
      </c>
      <c r="G36" s="39"/>
      <c r="H36" s="39"/>
      <c r="I36" s="158">
        <v>0.14999999999999999</v>
      </c>
      <c r="J36" s="157">
        <f>ROUND(((SUM(BF106:BF375))*I36),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ROUND((SUM(BG106:BG375)),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ROUND((SUM(BH106:BH375)),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ROUND((SUM(BI106:BI375)),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3902</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002 - WC - páni</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J106</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181</v>
      </c>
      <c r="E64" s="178"/>
      <c r="F64" s="178"/>
      <c r="G64" s="178"/>
      <c r="H64" s="178"/>
      <c r="I64" s="178"/>
      <c r="J64" s="179">
        <f>J107</f>
        <v>0</v>
      </c>
      <c r="K64" s="176"/>
      <c r="L64" s="180"/>
      <c r="S64" s="9"/>
      <c r="T64" s="9"/>
      <c r="U64" s="9"/>
      <c r="V64" s="9"/>
      <c r="W64" s="9"/>
      <c r="X64" s="9"/>
      <c r="Y64" s="9"/>
      <c r="Z64" s="9"/>
      <c r="AA64" s="9"/>
      <c r="AB64" s="9"/>
      <c r="AC64" s="9"/>
      <c r="AD64" s="9"/>
      <c r="AE64" s="9"/>
    </row>
    <row r="65" s="10" customFormat="1" ht="19.92" customHeight="1">
      <c r="A65" s="10"/>
      <c r="B65" s="181"/>
      <c r="C65" s="126"/>
      <c r="D65" s="182" t="s">
        <v>1157</v>
      </c>
      <c r="E65" s="183"/>
      <c r="F65" s="183"/>
      <c r="G65" s="183"/>
      <c r="H65" s="183"/>
      <c r="I65" s="183"/>
      <c r="J65" s="184">
        <f>J108</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182</v>
      </c>
      <c r="E66" s="183"/>
      <c r="F66" s="183"/>
      <c r="G66" s="183"/>
      <c r="H66" s="183"/>
      <c r="I66" s="183"/>
      <c r="J66" s="184">
        <f>J113</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183</v>
      </c>
      <c r="E67" s="183"/>
      <c r="F67" s="183"/>
      <c r="G67" s="183"/>
      <c r="H67" s="183"/>
      <c r="I67" s="183"/>
      <c r="J67" s="184">
        <f>J136</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184</v>
      </c>
      <c r="E68" s="183"/>
      <c r="F68" s="183"/>
      <c r="G68" s="183"/>
      <c r="H68" s="183"/>
      <c r="I68" s="183"/>
      <c r="J68" s="184">
        <f>J156</f>
        <v>0</v>
      </c>
      <c r="K68" s="126"/>
      <c r="L68" s="185"/>
      <c r="S68" s="10"/>
      <c r="T68" s="10"/>
      <c r="U68" s="10"/>
      <c r="V68" s="10"/>
      <c r="W68" s="10"/>
      <c r="X68" s="10"/>
      <c r="Y68" s="10"/>
      <c r="Z68" s="10"/>
      <c r="AA68" s="10"/>
      <c r="AB68" s="10"/>
      <c r="AC68" s="10"/>
      <c r="AD68" s="10"/>
      <c r="AE68" s="10"/>
    </row>
    <row r="69" s="10" customFormat="1" ht="19.92" customHeight="1">
      <c r="A69" s="10"/>
      <c r="B69" s="181"/>
      <c r="C69" s="126"/>
      <c r="D69" s="182" t="s">
        <v>185</v>
      </c>
      <c r="E69" s="183"/>
      <c r="F69" s="183"/>
      <c r="G69" s="183"/>
      <c r="H69" s="183"/>
      <c r="I69" s="183"/>
      <c r="J69" s="184">
        <f>J166</f>
        <v>0</v>
      </c>
      <c r="K69" s="126"/>
      <c r="L69" s="185"/>
      <c r="S69" s="10"/>
      <c r="T69" s="10"/>
      <c r="U69" s="10"/>
      <c r="V69" s="10"/>
      <c r="W69" s="10"/>
      <c r="X69" s="10"/>
      <c r="Y69" s="10"/>
      <c r="Z69" s="10"/>
      <c r="AA69" s="10"/>
      <c r="AB69" s="10"/>
      <c r="AC69" s="10"/>
      <c r="AD69" s="10"/>
      <c r="AE69" s="10"/>
    </row>
    <row r="70" s="9" customFormat="1" ht="24.96" customHeight="1">
      <c r="A70" s="9"/>
      <c r="B70" s="175"/>
      <c r="C70" s="176"/>
      <c r="D70" s="177" t="s">
        <v>186</v>
      </c>
      <c r="E70" s="178"/>
      <c r="F70" s="178"/>
      <c r="G70" s="178"/>
      <c r="H70" s="178"/>
      <c r="I70" s="178"/>
      <c r="J70" s="179">
        <f>J169</f>
        <v>0</v>
      </c>
      <c r="K70" s="176"/>
      <c r="L70" s="180"/>
      <c r="S70" s="9"/>
      <c r="T70" s="9"/>
      <c r="U70" s="9"/>
      <c r="V70" s="9"/>
      <c r="W70" s="9"/>
      <c r="X70" s="9"/>
      <c r="Y70" s="9"/>
      <c r="Z70" s="9"/>
      <c r="AA70" s="9"/>
      <c r="AB70" s="9"/>
      <c r="AC70" s="9"/>
      <c r="AD70" s="9"/>
      <c r="AE70" s="9"/>
    </row>
    <row r="71" s="10" customFormat="1" ht="19.92" customHeight="1">
      <c r="A71" s="10"/>
      <c r="B71" s="181"/>
      <c r="C71" s="126"/>
      <c r="D71" s="182" t="s">
        <v>187</v>
      </c>
      <c r="E71" s="183"/>
      <c r="F71" s="183"/>
      <c r="G71" s="183"/>
      <c r="H71" s="183"/>
      <c r="I71" s="183"/>
      <c r="J71" s="184">
        <f>J170</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188</v>
      </c>
      <c r="E72" s="183"/>
      <c r="F72" s="183"/>
      <c r="G72" s="183"/>
      <c r="H72" s="183"/>
      <c r="I72" s="183"/>
      <c r="J72" s="184">
        <f>J185</f>
        <v>0</v>
      </c>
      <c r="K72" s="126"/>
      <c r="L72" s="185"/>
      <c r="S72" s="10"/>
      <c r="T72" s="10"/>
      <c r="U72" s="10"/>
      <c r="V72" s="10"/>
      <c r="W72" s="10"/>
      <c r="X72" s="10"/>
      <c r="Y72" s="10"/>
      <c r="Z72" s="10"/>
      <c r="AA72" s="10"/>
      <c r="AB72" s="10"/>
      <c r="AC72" s="10"/>
      <c r="AD72" s="10"/>
      <c r="AE72" s="10"/>
    </row>
    <row r="73" s="10" customFormat="1" ht="19.92" customHeight="1">
      <c r="A73" s="10"/>
      <c r="B73" s="181"/>
      <c r="C73" s="126"/>
      <c r="D73" s="182" t="s">
        <v>189</v>
      </c>
      <c r="E73" s="183"/>
      <c r="F73" s="183"/>
      <c r="G73" s="183"/>
      <c r="H73" s="183"/>
      <c r="I73" s="183"/>
      <c r="J73" s="184">
        <f>J195</f>
        <v>0</v>
      </c>
      <c r="K73" s="126"/>
      <c r="L73" s="185"/>
      <c r="S73" s="10"/>
      <c r="T73" s="10"/>
      <c r="U73" s="10"/>
      <c r="V73" s="10"/>
      <c r="W73" s="10"/>
      <c r="X73" s="10"/>
      <c r="Y73" s="10"/>
      <c r="Z73" s="10"/>
      <c r="AA73" s="10"/>
      <c r="AB73" s="10"/>
      <c r="AC73" s="10"/>
      <c r="AD73" s="10"/>
      <c r="AE73" s="10"/>
    </row>
    <row r="74" s="10" customFormat="1" ht="19.92" customHeight="1">
      <c r="A74" s="10"/>
      <c r="B74" s="181"/>
      <c r="C74" s="126"/>
      <c r="D74" s="182" t="s">
        <v>190</v>
      </c>
      <c r="E74" s="183"/>
      <c r="F74" s="183"/>
      <c r="G74" s="183"/>
      <c r="H74" s="183"/>
      <c r="I74" s="183"/>
      <c r="J74" s="184">
        <f>J211</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191</v>
      </c>
      <c r="E75" s="183"/>
      <c r="F75" s="183"/>
      <c r="G75" s="183"/>
      <c r="H75" s="183"/>
      <c r="I75" s="183"/>
      <c r="J75" s="184">
        <f>J222</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192</v>
      </c>
      <c r="E76" s="183"/>
      <c r="F76" s="183"/>
      <c r="G76" s="183"/>
      <c r="H76" s="183"/>
      <c r="I76" s="183"/>
      <c r="J76" s="184">
        <f>J229</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193</v>
      </c>
      <c r="E77" s="183"/>
      <c r="F77" s="183"/>
      <c r="G77" s="183"/>
      <c r="H77" s="183"/>
      <c r="I77" s="183"/>
      <c r="J77" s="184">
        <f>J235</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195</v>
      </c>
      <c r="E78" s="183"/>
      <c r="F78" s="183"/>
      <c r="G78" s="183"/>
      <c r="H78" s="183"/>
      <c r="I78" s="183"/>
      <c r="J78" s="184">
        <f>J245</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196</v>
      </c>
      <c r="E79" s="183"/>
      <c r="F79" s="183"/>
      <c r="G79" s="183"/>
      <c r="H79" s="183"/>
      <c r="I79" s="183"/>
      <c r="J79" s="184">
        <f>J251</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902</v>
      </c>
      <c r="E80" s="183"/>
      <c r="F80" s="183"/>
      <c r="G80" s="183"/>
      <c r="H80" s="183"/>
      <c r="I80" s="183"/>
      <c r="J80" s="184">
        <f>J262</f>
        <v>0</v>
      </c>
      <c r="K80" s="126"/>
      <c r="L80" s="185"/>
      <c r="S80" s="10"/>
      <c r="T80" s="10"/>
      <c r="U80" s="10"/>
      <c r="V80" s="10"/>
      <c r="W80" s="10"/>
      <c r="X80" s="10"/>
      <c r="Y80" s="10"/>
      <c r="Z80" s="10"/>
      <c r="AA80" s="10"/>
      <c r="AB80" s="10"/>
      <c r="AC80" s="10"/>
      <c r="AD80" s="10"/>
      <c r="AE80" s="10"/>
    </row>
    <row r="81" s="10" customFormat="1" ht="19.92" customHeight="1">
      <c r="A81" s="10"/>
      <c r="B81" s="181"/>
      <c r="C81" s="126"/>
      <c r="D81" s="182" t="s">
        <v>197</v>
      </c>
      <c r="E81" s="183"/>
      <c r="F81" s="183"/>
      <c r="G81" s="183"/>
      <c r="H81" s="183"/>
      <c r="I81" s="183"/>
      <c r="J81" s="184">
        <f>J264</f>
        <v>0</v>
      </c>
      <c r="K81" s="126"/>
      <c r="L81" s="185"/>
      <c r="S81" s="10"/>
      <c r="T81" s="10"/>
      <c r="U81" s="10"/>
      <c r="V81" s="10"/>
      <c r="W81" s="10"/>
      <c r="X81" s="10"/>
      <c r="Y81" s="10"/>
      <c r="Z81" s="10"/>
      <c r="AA81" s="10"/>
      <c r="AB81" s="10"/>
      <c r="AC81" s="10"/>
      <c r="AD81" s="10"/>
      <c r="AE81" s="10"/>
    </row>
    <row r="82" s="10" customFormat="1" ht="19.92" customHeight="1">
      <c r="A82" s="10"/>
      <c r="B82" s="181"/>
      <c r="C82" s="126"/>
      <c r="D82" s="182" t="s">
        <v>198</v>
      </c>
      <c r="E82" s="183"/>
      <c r="F82" s="183"/>
      <c r="G82" s="183"/>
      <c r="H82" s="183"/>
      <c r="I82" s="183"/>
      <c r="J82" s="184">
        <f>J293</f>
        <v>0</v>
      </c>
      <c r="K82" s="126"/>
      <c r="L82" s="185"/>
      <c r="S82" s="10"/>
      <c r="T82" s="10"/>
      <c r="U82" s="10"/>
      <c r="V82" s="10"/>
      <c r="W82" s="10"/>
      <c r="X82" s="10"/>
      <c r="Y82" s="10"/>
      <c r="Z82" s="10"/>
      <c r="AA82" s="10"/>
      <c r="AB82" s="10"/>
      <c r="AC82" s="10"/>
      <c r="AD82" s="10"/>
      <c r="AE82" s="10"/>
    </row>
    <row r="83" s="10" customFormat="1" ht="19.92" customHeight="1">
      <c r="A83" s="10"/>
      <c r="B83" s="181"/>
      <c r="C83" s="126"/>
      <c r="D83" s="182" t="s">
        <v>199</v>
      </c>
      <c r="E83" s="183"/>
      <c r="F83" s="183"/>
      <c r="G83" s="183"/>
      <c r="H83" s="183"/>
      <c r="I83" s="183"/>
      <c r="J83" s="184">
        <f>J323</f>
        <v>0</v>
      </c>
      <c r="K83" s="126"/>
      <c r="L83" s="185"/>
      <c r="S83" s="10"/>
      <c r="T83" s="10"/>
      <c r="U83" s="10"/>
      <c r="V83" s="10"/>
      <c r="W83" s="10"/>
      <c r="X83" s="10"/>
      <c r="Y83" s="10"/>
      <c r="Z83" s="10"/>
      <c r="AA83" s="10"/>
      <c r="AB83" s="10"/>
      <c r="AC83" s="10"/>
      <c r="AD83" s="10"/>
      <c r="AE83" s="10"/>
    </row>
    <row r="84" s="10" customFormat="1" ht="19.92" customHeight="1">
      <c r="A84" s="10"/>
      <c r="B84" s="181"/>
      <c r="C84" s="126"/>
      <c r="D84" s="182" t="s">
        <v>200</v>
      </c>
      <c r="E84" s="183"/>
      <c r="F84" s="183"/>
      <c r="G84" s="183"/>
      <c r="H84" s="183"/>
      <c r="I84" s="183"/>
      <c r="J84" s="184">
        <f>J342</f>
        <v>0</v>
      </c>
      <c r="K84" s="126"/>
      <c r="L84" s="185"/>
      <c r="S84" s="10"/>
      <c r="T84" s="10"/>
      <c r="U84" s="10"/>
      <c r="V84" s="10"/>
      <c r="W84" s="10"/>
      <c r="X84" s="10"/>
      <c r="Y84" s="10"/>
      <c r="Z84" s="10"/>
      <c r="AA84" s="10"/>
      <c r="AB84" s="10"/>
      <c r="AC84" s="10"/>
      <c r="AD84" s="10"/>
      <c r="AE84" s="10"/>
    </row>
    <row r="85" s="2" customFormat="1" ht="21.84" customHeight="1">
      <c r="A85" s="39"/>
      <c r="B85" s="40"/>
      <c r="C85" s="41"/>
      <c r="D85" s="41"/>
      <c r="E85" s="41"/>
      <c r="F85" s="41"/>
      <c r="G85" s="41"/>
      <c r="H85" s="41"/>
      <c r="I85" s="41"/>
      <c r="J85" s="41"/>
      <c r="K85" s="41"/>
      <c r="L85" s="145"/>
      <c r="S85" s="39"/>
      <c r="T85" s="39"/>
      <c r="U85" s="39"/>
      <c r="V85" s="39"/>
      <c r="W85" s="39"/>
      <c r="X85" s="39"/>
      <c r="Y85" s="39"/>
      <c r="Z85" s="39"/>
      <c r="AA85" s="39"/>
      <c r="AB85" s="39"/>
      <c r="AC85" s="39"/>
      <c r="AD85" s="39"/>
      <c r="AE85" s="39"/>
    </row>
    <row r="86" s="2" customFormat="1" ht="6.96" customHeight="1">
      <c r="A86" s="39"/>
      <c r="B86" s="60"/>
      <c r="C86" s="61"/>
      <c r="D86" s="61"/>
      <c r="E86" s="61"/>
      <c r="F86" s="61"/>
      <c r="G86" s="61"/>
      <c r="H86" s="61"/>
      <c r="I86" s="61"/>
      <c r="J86" s="61"/>
      <c r="K86" s="61"/>
      <c r="L86" s="145"/>
      <c r="S86" s="39"/>
      <c r="T86" s="39"/>
      <c r="U86" s="39"/>
      <c r="V86" s="39"/>
      <c r="W86" s="39"/>
      <c r="X86" s="39"/>
      <c r="Y86" s="39"/>
      <c r="Z86" s="39"/>
      <c r="AA86" s="39"/>
      <c r="AB86" s="39"/>
      <c r="AC86" s="39"/>
      <c r="AD86" s="39"/>
      <c r="AE86" s="39"/>
    </row>
    <row r="90" s="2" customFormat="1" ht="6.96" customHeight="1">
      <c r="A90" s="39"/>
      <c r="B90" s="62"/>
      <c r="C90" s="63"/>
      <c r="D90" s="63"/>
      <c r="E90" s="63"/>
      <c r="F90" s="63"/>
      <c r="G90" s="63"/>
      <c r="H90" s="63"/>
      <c r="I90" s="63"/>
      <c r="J90" s="63"/>
      <c r="K90" s="63"/>
      <c r="L90" s="145"/>
      <c r="S90" s="39"/>
      <c r="T90" s="39"/>
      <c r="U90" s="39"/>
      <c r="V90" s="39"/>
      <c r="W90" s="39"/>
      <c r="X90" s="39"/>
      <c r="Y90" s="39"/>
      <c r="Z90" s="39"/>
      <c r="AA90" s="39"/>
      <c r="AB90" s="39"/>
      <c r="AC90" s="39"/>
      <c r="AD90" s="39"/>
      <c r="AE90" s="39"/>
    </row>
    <row r="91" s="2" customFormat="1" ht="24.96" customHeight="1">
      <c r="A91" s="39"/>
      <c r="B91" s="40"/>
      <c r="C91" s="24" t="s">
        <v>201</v>
      </c>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145"/>
      <c r="S92" s="39"/>
      <c r="T92" s="39"/>
      <c r="U92" s="39"/>
      <c r="V92" s="39"/>
      <c r="W92" s="39"/>
      <c r="X92" s="39"/>
      <c r="Y92" s="39"/>
      <c r="Z92" s="39"/>
      <c r="AA92" s="39"/>
      <c r="AB92" s="39"/>
      <c r="AC92" s="39"/>
      <c r="AD92" s="39"/>
      <c r="AE92" s="39"/>
    </row>
    <row r="93" s="2" customFormat="1" ht="12" customHeight="1">
      <c r="A93" s="39"/>
      <c r="B93" s="40"/>
      <c r="C93" s="33" t="s">
        <v>16</v>
      </c>
      <c r="D93" s="41"/>
      <c r="E93" s="41"/>
      <c r="F93" s="41"/>
      <c r="G93" s="41"/>
      <c r="H93" s="41"/>
      <c r="I93" s="41"/>
      <c r="J93" s="41"/>
      <c r="K93" s="41"/>
      <c r="L93" s="145"/>
      <c r="S93" s="39"/>
      <c r="T93" s="39"/>
      <c r="U93" s="39"/>
      <c r="V93" s="39"/>
      <c r="W93" s="39"/>
      <c r="X93" s="39"/>
      <c r="Y93" s="39"/>
      <c r="Z93" s="39"/>
      <c r="AA93" s="39"/>
      <c r="AB93" s="39"/>
      <c r="AC93" s="39"/>
      <c r="AD93" s="39"/>
      <c r="AE93" s="39"/>
    </row>
    <row r="94" s="2" customFormat="1" ht="14.4" customHeight="1">
      <c r="A94" s="39"/>
      <c r="B94" s="40"/>
      <c r="C94" s="41"/>
      <c r="D94" s="41"/>
      <c r="E94" s="170" t="str">
        <f>E7</f>
        <v>Sociální investice 2020</v>
      </c>
      <c r="F94" s="33"/>
      <c r="G94" s="33"/>
      <c r="H94" s="33"/>
      <c r="I94" s="41"/>
      <c r="J94" s="41"/>
      <c r="K94" s="41"/>
      <c r="L94" s="145"/>
      <c r="S94" s="39"/>
      <c r="T94" s="39"/>
      <c r="U94" s="39"/>
      <c r="V94" s="39"/>
      <c r="W94" s="39"/>
      <c r="X94" s="39"/>
      <c r="Y94" s="39"/>
      <c r="Z94" s="39"/>
      <c r="AA94" s="39"/>
      <c r="AB94" s="39"/>
      <c r="AC94" s="39"/>
      <c r="AD94" s="39"/>
      <c r="AE94" s="39"/>
    </row>
    <row r="95" s="1" customFormat="1" ht="12" customHeight="1">
      <c r="B95" s="22"/>
      <c r="C95" s="33" t="s">
        <v>173</v>
      </c>
      <c r="D95" s="23"/>
      <c r="E95" s="23"/>
      <c r="F95" s="23"/>
      <c r="G95" s="23"/>
      <c r="H95" s="23"/>
      <c r="I95" s="23"/>
      <c r="J95" s="23"/>
      <c r="K95" s="23"/>
      <c r="L95" s="21"/>
    </row>
    <row r="96" s="2" customFormat="1" ht="14.4" customHeight="1">
      <c r="A96" s="39"/>
      <c r="B96" s="40"/>
      <c r="C96" s="41"/>
      <c r="D96" s="41"/>
      <c r="E96" s="170" t="s">
        <v>3902</v>
      </c>
      <c r="F96" s="41"/>
      <c r="G96" s="41"/>
      <c r="H96" s="41"/>
      <c r="I96" s="41"/>
      <c r="J96" s="41"/>
      <c r="K96" s="41"/>
      <c r="L96" s="145"/>
      <c r="S96" s="39"/>
      <c r="T96" s="39"/>
      <c r="U96" s="39"/>
      <c r="V96" s="39"/>
      <c r="W96" s="39"/>
      <c r="X96" s="39"/>
      <c r="Y96" s="39"/>
      <c r="Z96" s="39"/>
      <c r="AA96" s="39"/>
      <c r="AB96" s="39"/>
      <c r="AC96" s="39"/>
      <c r="AD96" s="39"/>
      <c r="AE96" s="39"/>
    </row>
    <row r="97" s="2" customFormat="1" ht="12" customHeight="1">
      <c r="A97" s="39"/>
      <c r="B97" s="40"/>
      <c r="C97" s="33" t="s">
        <v>175</v>
      </c>
      <c r="D97" s="41"/>
      <c r="E97" s="41"/>
      <c r="F97" s="41"/>
      <c r="G97" s="41"/>
      <c r="H97" s="41"/>
      <c r="I97" s="41"/>
      <c r="J97" s="41"/>
      <c r="K97" s="41"/>
      <c r="L97" s="145"/>
      <c r="S97" s="39"/>
      <c r="T97" s="39"/>
      <c r="U97" s="39"/>
      <c r="V97" s="39"/>
      <c r="W97" s="39"/>
      <c r="X97" s="39"/>
      <c r="Y97" s="39"/>
      <c r="Z97" s="39"/>
      <c r="AA97" s="39"/>
      <c r="AB97" s="39"/>
      <c r="AC97" s="39"/>
      <c r="AD97" s="39"/>
      <c r="AE97" s="39"/>
    </row>
    <row r="98" s="2" customFormat="1" ht="14.4" customHeight="1">
      <c r="A98" s="39"/>
      <c r="B98" s="40"/>
      <c r="C98" s="41"/>
      <c r="D98" s="41"/>
      <c r="E98" s="70" t="str">
        <f>E11</f>
        <v>002 - WC - páni</v>
      </c>
      <c r="F98" s="41"/>
      <c r="G98" s="41"/>
      <c r="H98" s="41"/>
      <c r="I98" s="41"/>
      <c r="J98" s="41"/>
      <c r="K98" s="41"/>
      <c r="L98" s="145"/>
      <c r="S98" s="39"/>
      <c r="T98" s="39"/>
      <c r="U98" s="39"/>
      <c r="V98" s="39"/>
      <c r="W98" s="39"/>
      <c r="X98" s="39"/>
      <c r="Y98" s="39"/>
      <c r="Z98" s="39"/>
      <c r="AA98" s="39"/>
      <c r="AB98" s="39"/>
      <c r="AC98" s="39"/>
      <c r="AD98" s="39"/>
      <c r="AE98" s="39"/>
    </row>
    <row r="99" s="2" customFormat="1" ht="6.96" customHeight="1">
      <c r="A99" s="39"/>
      <c r="B99" s="40"/>
      <c r="C99" s="41"/>
      <c r="D99" s="41"/>
      <c r="E99" s="41"/>
      <c r="F99" s="41"/>
      <c r="G99" s="41"/>
      <c r="H99" s="41"/>
      <c r="I99" s="41"/>
      <c r="J99" s="41"/>
      <c r="K99" s="41"/>
      <c r="L99" s="145"/>
      <c r="S99" s="39"/>
      <c r="T99" s="39"/>
      <c r="U99" s="39"/>
      <c r="V99" s="39"/>
      <c r="W99" s="39"/>
      <c r="X99" s="39"/>
      <c r="Y99" s="39"/>
      <c r="Z99" s="39"/>
      <c r="AA99" s="39"/>
      <c r="AB99" s="39"/>
      <c r="AC99" s="39"/>
      <c r="AD99" s="39"/>
      <c r="AE99" s="39"/>
    </row>
    <row r="100" s="2" customFormat="1" ht="12" customHeight="1">
      <c r="A100" s="39"/>
      <c r="B100" s="40"/>
      <c r="C100" s="33" t="s">
        <v>21</v>
      </c>
      <c r="D100" s="41"/>
      <c r="E100" s="41"/>
      <c r="F100" s="28" t="str">
        <f>F14</f>
        <v xml:space="preserve"> </v>
      </c>
      <c r="G100" s="41"/>
      <c r="H100" s="41"/>
      <c r="I100" s="33" t="s">
        <v>23</v>
      </c>
      <c r="J100" s="73" t="str">
        <f>IF(J14="","",J14)</f>
        <v>27. 8. 2020</v>
      </c>
      <c r="K100" s="41"/>
      <c r="L100" s="145"/>
      <c r="S100" s="39"/>
      <c r="T100" s="39"/>
      <c r="U100" s="39"/>
      <c r="V100" s="39"/>
      <c r="W100" s="39"/>
      <c r="X100" s="39"/>
      <c r="Y100" s="39"/>
      <c r="Z100" s="39"/>
      <c r="AA100" s="39"/>
      <c r="AB100" s="39"/>
      <c r="AC100" s="39"/>
      <c r="AD100" s="39"/>
      <c r="AE100" s="39"/>
    </row>
    <row r="101" s="2" customFormat="1" ht="6.96" customHeight="1">
      <c r="A101" s="39"/>
      <c r="B101" s="40"/>
      <c r="C101" s="41"/>
      <c r="D101" s="41"/>
      <c r="E101" s="41"/>
      <c r="F101" s="41"/>
      <c r="G101" s="41"/>
      <c r="H101" s="41"/>
      <c r="I101" s="41"/>
      <c r="J101" s="41"/>
      <c r="K101" s="41"/>
      <c r="L101" s="145"/>
      <c r="S101" s="39"/>
      <c r="T101" s="39"/>
      <c r="U101" s="39"/>
      <c r="V101" s="39"/>
      <c r="W101" s="39"/>
      <c r="X101" s="39"/>
      <c r="Y101" s="39"/>
      <c r="Z101" s="39"/>
      <c r="AA101" s="39"/>
      <c r="AB101" s="39"/>
      <c r="AC101" s="39"/>
      <c r="AD101" s="39"/>
      <c r="AE101" s="39"/>
    </row>
    <row r="102" s="2" customFormat="1" ht="15.6" customHeight="1">
      <c r="A102" s="39"/>
      <c r="B102" s="40"/>
      <c r="C102" s="33" t="s">
        <v>25</v>
      </c>
      <c r="D102" s="41"/>
      <c r="E102" s="41"/>
      <c r="F102" s="28" t="str">
        <f>E17</f>
        <v xml:space="preserve"> </v>
      </c>
      <c r="G102" s="41"/>
      <c r="H102" s="41"/>
      <c r="I102" s="33" t="s">
        <v>30</v>
      </c>
      <c r="J102" s="37" t="str">
        <f>E23</f>
        <v xml:space="preserve"> </v>
      </c>
      <c r="K102" s="41"/>
      <c r="L102" s="145"/>
      <c r="S102" s="39"/>
      <c r="T102" s="39"/>
      <c r="U102" s="39"/>
      <c r="V102" s="39"/>
      <c r="W102" s="39"/>
      <c r="X102" s="39"/>
      <c r="Y102" s="39"/>
      <c r="Z102" s="39"/>
      <c r="AA102" s="39"/>
      <c r="AB102" s="39"/>
      <c r="AC102" s="39"/>
      <c r="AD102" s="39"/>
      <c r="AE102" s="39"/>
    </row>
    <row r="103" s="2" customFormat="1" ht="15.6" customHeight="1">
      <c r="A103" s="39"/>
      <c r="B103" s="40"/>
      <c r="C103" s="33" t="s">
        <v>28</v>
      </c>
      <c r="D103" s="41"/>
      <c r="E103" s="41"/>
      <c r="F103" s="28" t="str">
        <f>IF(E20="","",E20)</f>
        <v>Vyplň údaj</v>
      </c>
      <c r="G103" s="41"/>
      <c r="H103" s="41"/>
      <c r="I103" s="33" t="s">
        <v>32</v>
      </c>
      <c r="J103" s="37" t="str">
        <f>E26</f>
        <v xml:space="preserve"> </v>
      </c>
      <c r="K103" s="41"/>
      <c r="L103" s="145"/>
      <c r="S103" s="39"/>
      <c r="T103" s="39"/>
      <c r="U103" s="39"/>
      <c r="V103" s="39"/>
      <c r="W103" s="39"/>
      <c r="X103" s="39"/>
      <c r="Y103" s="39"/>
      <c r="Z103" s="39"/>
      <c r="AA103" s="39"/>
      <c r="AB103" s="39"/>
      <c r="AC103" s="39"/>
      <c r="AD103" s="39"/>
      <c r="AE103" s="39"/>
    </row>
    <row r="104" s="2" customFormat="1" ht="10.32" customHeight="1">
      <c r="A104" s="39"/>
      <c r="B104" s="40"/>
      <c r="C104" s="41"/>
      <c r="D104" s="41"/>
      <c r="E104" s="41"/>
      <c r="F104" s="41"/>
      <c r="G104" s="41"/>
      <c r="H104" s="41"/>
      <c r="I104" s="41"/>
      <c r="J104" s="41"/>
      <c r="K104" s="41"/>
      <c r="L104" s="145"/>
      <c r="S104" s="39"/>
      <c r="T104" s="39"/>
      <c r="U104" s="39"/>
      <c r="V104" s="39"/>
      <c r="W104" s="39"/>
      <c r="X104" s="39"/>
      <c r="Y104" s="39"/>
      <c r="Z104" s="39"/>
      <c r="AA104" s="39"/>
      <c r="AB104" s="39"/>
      <c r="AC104" s="39"/>
      <c r="AD104" s="39"/>
      <c r="AE104" s="39"/>
    </row>
    <row r="105" s="11" customFormat="1" ht="29.28" customHeight="1">
      <c r="A105" s="186"/>
      <c r="B105" s="187"/>
      <c r="C105" s="188" t="s">
        <v>202</v>
      </c>
      <c r="D105" s="189" t="s">
        <v>54</v>
      </c>
      <c r="E105" s="189" t="s">
        <v>50</v>
      </c>
      <c r="F105" s="189" t="s">
        <v>51</v>
      </c>
      <c r="G105" s="189" t="s">
        <v>203</v>
      </c>
      <c r="H105" s="189" t="s">
        <v>204</v>
      </c>
      <c r="I105" s="189" t="s">
        <v>205</v>
      </c>
      <c r="J105" s="189" t="s">
        <v>179</v>
      </c>
      <c r="K105" s="190" t="s">
        <v>206</v>
      </c>
      <c r="L105" s="191"/>
      <c r="M105" s="93" t="s">
        <v>19</v>
      </c>
      <c r="N105" s="94" t="s">
        <v>39</v>
      </c>
      <c r="O105" s="94" t="s">
        <v>207</v>
      </c>
      <c r="P105" s="94" t="s">
        <v>208</v>
      </c>
      <c r="Q105" s="94" t="s">
        <v>209</v>
      </c>
      <c r="R105" s="94" t="s">
        <v>210</v>
      </c>
      <c r="S105" s="94" t="s">
        <v>211</v>
      </c>
      <c r="T105" s="95" t="s">
        <v>212</v>
      </c>
      <c r="U105" s="186"/>
      <c r="V105" s="186"/>
      <c r="W105" s="186"/>
      <c r="X105" s="186"/>
      <c r="Y105" s="186"/>
      <c r="Z105" s="186"/>
      <c r="AA105" s="186"/>
      <c r="AB105" s="186"/>
      <c r="AC105" s="186"/>
      <c r="AD105" s="186"/>
      <c r="AE105" s="186"/>
    </row>
    <row r="106" s="2" customFormat="1" ht="22.8" customHeight="1">
      <c r="A106" s="39"/>
      <c r="B106" s="40"/>
      <c r="C106" s="100" t="s">
        <v>213</v>
      </c>
      <c r="D106" s="41"/>
      <c r="E106" s="41"/>
      <c r="F106" s="41"/>
      <c r="G106" s="41"/>
      <c r="H106" s="41"/>
      <c r="I106" s="41"/>
      <c r="J106" s="192">
        <f>BK106</f>
        <v>0</v>
      </c>
      <c r="K106" s="41"/>
      <c r="L106" s="45"/>
      <c r="M106" s="96"/>
      <c r="N106" s="193"/>
      <c r="O106" s="97"/>
      <c r="P106" s="194">
        <f>P107+P169</f>
        <v>0</v>
      </c>
      <c r="Q106" s="97"/>
      <c r="R106" s="194">
        <f>R107+R169</f>
        <v>5.1680489999999999</v>
      </c>
      <c r="S106" s="97"/>
      <c r="T106" s="195">
        <f>T107+T169</f>
        <v>6.3452670000000007</v>
      </c>
      <c r="U106" s="39"/>
      <c r="V106" s="39"/>
      <c r="W106" s="39"/>
      <c r="X106" s="39"/>
      <c r="Y106" s="39"/>
      <c r="Z106" s="39"/>
      <c r="AA106" s="39"/>
      <c r="AB106" s="39"/>
      <c r="AC106" s="39"/>
      <c r="AD106" s="39"/>
      <c r="AE106" s="39"/>
      <c r="AT106" s="18" t="s">
        <v>68</v>
      </c>
      <c r="AU106" s="18" t="s">
        <v>180</v>
      </c>
      <c r="BK106" s="196">
        <f>BK107+BK169</f>
        <v>0</v>
      </c>
    </row>
    <row r="107" s="12" customFormat="1" ht="25.92" customHeight="1">
      <c r="A107" s="12"/>
      <c r="B107" s="197"/>
      <c r="C107" s="198"/>
      <c r="D107" s="199" t="s">
        <v>68</v>
      </c>
      <c r="E107" s="200" t="s">
        <v>214</v>
      </c>
      <c r="F107" s="200" t="s">
        <v>215</v>
      </c>
      <c r="G107" s="198"/>
      <c r="H107" s="198"/>
      <c r="I107" s="201"/>
      <c r="J107" s="202">
        <f>BK107</f>
        <v>0</v>
      </c>
      <c r="K107" s="198"/>
      <c r="L107" s="203"/>
      <c r="M107" s="204"/>
      <c r="N107" s="205"/>
      <c r="O107" s="205"/>
      <c r="P107" s="206">
        <f>P108+P113+P136+P156+P166</f>
        <v>0</v>
      </c>
      <c r="Q107" s="205"/>
      <c r="R107" s="206">
        <f>R108+R113+R136+R156+R166</f>
        <v>2.7249039999999995</v>
      </c>
      <c r="S107" s="205"/>
      <c r="T107" s="207">
        <f>T108+T113+T136+T156+T166</f>
        <v>5.102920000000001</v>
      </c>
      <c r="U107" s="12"/>
      <c r="V107" s="12"/>
      <c r="W107" s="12"/>
      <c r="X107" s="12"/>
      <c r="Y107" s="12"/>
      <c r="Z107" s="12"/>
      <c r="AA107" s="12"/>
      <c r="AB107" s="12"/>
      <c r="AC107" s="12"/>
      <c r="AD107" s="12"/>
      <c r="AE107" s="12"/>
      <c r="AR107" s="208" t="s">
        <v>76</v>
      </c>
      <c r="AT107" s="209" t="s">
        <v>68</v>
      </c>
      <c r="AU107" s="209" t="s">
        <v>69</v>
      </c>
      <c r="AY107" s="208" t="s">
        <v>216</v>
      </c>
      <c r="BK107" s="210">
        <f>BK108+BK113+BK136+BK156+BK166</f>
        <v>0</v>
      </c>
    </row>
    <row r="108" s="12" customFormat="1" ht="22.8" customHeight="1">
      <c r="A108" s="12"/>
      <c r="B108" s="197"/>
      <c r="C108" s="198"/>
      <c r="D108" s="199" t="s">
        <v>68</v>
      </c>
      <c r="E108" s="211" t="s">
        <v>239</v>
      </c>
      <c r="F108" s="211" t="s">
        <v>1158</v>
      </c>
      <c r="G108" s="198"/>
      <c r="H108" s="198"/>
      <c r="I108" s="201"/>
      <c r="J108" s="212">
        <f>BK108</f>
        <v>0</v>
      </c>
      <c r="K108" s="198"/>
      <c r="L108" s="203"/>
      <c r="M108" s="204"/>
      <c r="N108" s="205"/>
      <c r="O108" s="205"/>
      <c r="P108" s="206">
        <f>SUM(P109:P112)</f>
        <v>0</v>
      </c>
      <c r="Q108" s="205"/>
      <c r="R108" s="206">
        <f>SUM(R109:R112)</f>
        <v>0.31356000000000001</v>
      </c>
      <c r="S108" s="205"/>
      <c r="T108" s="207">
        <f>SUM(T109:T112)</f>
        <v>0</v>
      </c>
      <c r="U108" s="12"/>
      <c r="V108" s="12"/>
      <c r="W108" s="12"/>
      <c r="X108" s="12"/>
      <c r="Y108" s="12"/>
      <c r="Z108" s="12"/>
      <c r="AA108" s="12"/>
      <c r="AB108" s="12"/>
      <c r="AC108" s="12"/>
      <c r="AD108" s="12"/>
      <c r="AE108" s="12"/>
      <c r="AR108" s="208" t="s">
        <v>76</v>
      </c>
      <c r="AT108" s="209" t="s">
        <v>68</v>
      </c>
      <c r="AU108" s="209" t="s">
        <v>76</v>
      </c>
      <c r="AY108" s="208" t="s">
        <v>216</v>
      </c>
      <c r="BK108" s="210">
        <f>SUM(BK109:BK112)</f>
        <v>0</v>
      </c>
    </row>
    <row r="109" s="2" customFormat="1" ht="22.2" customHeight="1">
      <c r="A109" s="39"/>
      <c r="B109" s="40"/>
      <c r="C109" s="213" t="s">
        <v>76</v>
      </c>
      <c r="D109" s="213" t="s">
        <v>219</v>
      </c>
      <c r="E109" s="214" t="s">
        <v>1294</v>
      </c>
      <c r="F109" s="215" t="s">
        <v>1295</v>
      </c>
      <c r="G109" s="216" t="s">
        <v>222</v>
      </c>
      <c r="H109" s="217">
        <v>0.90000000000000002</v>
      </c>
      <c r="I109" s="218"/>
      <c r="J109" s="219">
        <f>ROUND(I109*H109,2)</f>
        <v>0</v>
      </c>
      <c r="K109" s="215" t="s">
        <v>223</v>
      </c>
      <c r="L109" s="45"/>
      <c r="M109" s="220" t="s">
        <v>19</v>
      </c>
      <c r="N109" s="221" t="s">
        <v>40</v>
      </c>
      <c r="O109" s="85"/>
      <c r="P109" s="222">
        <f>O109*H109</f>
        <v>0</v>
      </c>
      <c r="Q109" s="222">
        <v>0.34839999999999999</v>
      </c>
      <c r="R109" s="222">
        <f>Q109*H109</f>
        <v>0.31356000000000001</v>
      </c>
      <c r="S109" s="222">
        <v>0</v>
      </c>
      <c r="T109" s="223">
        <f>S109*H109</f>
        <v>0</v>
      </c>
      <c r="U109" s="39"/>
      <c r="V109" s="39"/>
      <c r="W109" s="39"/>
      <c r="X109" s="39"/>
      <c r="Y109" s="39"/>
      <c r="Z109" s="39"/>
      <c r="AA109" s="39"/>
      <c r="AB109" s="39"/>
      <c r="AC109" s="39"/>
      <c r="AD109" s="39"/>
      <c r="AE109" s="39"/>
      <c r="AR109" s="224" t="s">
        <v>224</v>
      </c>
      <c r="AT109" s="224" t="s">
        <v>219</v>
      </c>
      <c r="AU109" s="224" t="s">
        <v>78</v>
      </c>
      <c r="AY109" s="18" t="s">
        <v>216</v>
      </c>
      <c r="BE109" s="225">
        <f>IF(N109="základní",J109,0)</f>
        <v>0</v>
      </c>
      <c r="BF109" s="225">
        <f>IF(N109="snížená",J109,0)</f>
        <v>0</v>
      </c>
      <c r="BG109" s="225">
        <f>IF(N109="zákl. přenesená",J109,0)</f>
        <v>0</v>
      </c>
      <c r="BH109" s="225">
        <f>IF(N109="sníž. přenesená",J109,0)</f>
        <v>0</v>
      </c>
      <c r="BI109" s="225">
        <f>IF(N109="nulová",J109,0)</f>
        <v>0</v>
      </c>
      <c r="BJ109" s="18" t="s">
        <v>76</v>
      </c>
      <c r="BK109" s="225">
        <f>ROUND(I109*H109,2)</f>
        <v>0</v>
      </c>
      <c r="BL109" s="18" t="s">
        <v>224</v>
      </c>
      <c r="BM109" s="224" t="s">
        <v>3983</v>
      </c>
    </row>
    <row r="110" s="15" customFormat="1">
      <c r="A110" s="15"/>
      <c r="B110" s="253"/>
      <c r="C110" s="254"/>
      <c r="D110" s="226" t="s">
        <v>228</v>
      </c>
      <c r="E110" s="255" t="s">
        <v>19</v>
      </c>
      <c r="F110" s="256" t="s">
        <v>3984</v>
      </c>
      <c r="G110" s="254"/>
      <c r="H110" s="255" t="s">
        <v>19</v>
      </c>
      <c r="I110" s="257"/>
      <c r="J110" s="254"/>
      <c r="K110" s="254"/>
      <c r="L110" s="258"/>
      <c r="M110" s="259"/>
      <c r="N110" s="260"/>
      <c r="O110" s="260"/>
      <c r="P110" s="260"/>
      <c r="Q110" s="260"/>
      <c r="R110" s="260"/>
      <c r="S110" s="260"/>
      <c r="T110" s="261"/>
      <c r="U110" s="15"/>
      <c r="V110" s="15"/>
      <c r="W110" s="15"/>
      <c r="X110" s="15"/>
      <c r="Y110" s="15"/>
      <c r="Z110" s="15"/>
      <c r="AA110" s="15"/>
      <c r="AB110" s="15"/>
      <c r="AC110" s="15"/>
      <c r="AD110" s="15"/>
      <c r="AE110" s="15"/>
      <c r="AT110" s="262" t="s">
        <v>228</v>
      </c>
      <c r="AU110" s="262" t="s">
        <v>78</v>
      </c>
      <c r="AV110" s="15" t="s">
        <v>76</v>
      </c>
      <c r="AW110" s="15" t="s">
        <v>31</v>
      </c>
      <c r="AX110" s="15" t="s">
        <v>69</v>
      </c>
      <c r="AY110" s="262" t="s">
        <v>216</v>
      </c>
    </row>
    <row r="111" s="13" customFormat="1">
      <c r="A111" s="13"/>
      <c r="B111" s="231"/>
      <c r="C111" s="232"/>
      <c r="D111" s="226" t="s">
        <v>228</v>
      </c>
      <c r="E111" s="233" t="s">
        <v>19</v>
      </c>
      <c r="F111" s="234" t="s">
        <v>3985</v>
      </c>
      <c r="G111" s="232"/>
      <c r="H111" s="235">
        <v>0.90000000000000002</v>
      </c>
      <c r="I111" s="236"/>
      <c r="J111" s="232"/>
      <c r="K111" s="232"/>
      <c r="L111" s="237"/>
      <c r="M111" s="238"/>
      <c r="N111" s="239"/>
      <c r="O111" s="239"/>
      <c r="P111" s="239"/>
      <c r="Q111" s="239"/>
      <c r="R111" s="239"/>
      <c r="S111" s="239"/>
      <c r="T111" s="240"/>
      <c r="U111" s="13"/>
      <c r="V111" s="13"/>
      <c r="W111" s="13"/>
      <c r="X111" s="13"/>
      <c r="Y111" s="13"/>
      <c r="Z111" s="13"/>
      <c r="AA111" s="13"/>
      <c r="AB111" s="13"/>
      <c r="AC111" s="13"/>
      <c r="AD111" s="13"/>
      <c r="AE111" s="13"/>
      <c r="AT111" s="241" t="s">
        <v>228</v>
      </c>
      <c r="AU111" s="241" t="s">
        <v>78</v>
      </c>
      <c r="AV111" s="13" t="s">
        <v>78</v>
      </c>
      <c r="AW111" s="13" t="s">
        <v>31</v>
      </c>
      <c r="AX111" s="13" t="s">
        <v>69</v>
      </c>
      <c r="AY111" s="241" t="s">
        <v>216</v>
      </c>
    </row>
    <row r="112" s="14" customFormat="1">
      <c r="A112" s="14"/>
      <c r="B112" s="242"/>
      <c r="C112" s="243"/>
      <c r="D112" s="226" t="s">
        <v>228</v>
      </c>
      <c r="E112" s="244" t="s">
        <v>19</v>
      </c>
      <c r="F112" s="245" t="s">
        <v>231</v>
      </c>
      <c r="G112" s="243"/>
      <c r="H112" s="246">
        <v>0.90000000000000002</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228</v>
      </c>
      <c r="AU112" s="252" t="s">
        <v>78</v>
      </c>
      <c r="AV112" s="14" t="s">
        <v>224</v>
      </c>
      <c r="AW112" s="14" t="s">
        <v>31</v>
      </c>
      <c r="AX112" s="14" t="s">
        <v>76</v>
      </c>
      <c r="AY112" s="252" t="s">
        <v>216</v>
      </c>
    </row>
    <row r="113" s="12" customFormat="1" ht="22.8" customHeight="1">
      <c r="A113" s="12"/>
      <c r="B113" s="197"/>
      <c r="C113" s="198"/>
      <c r="D113" s="199" t="s">
        <v>68</v>
      </c>
      <c r="E113" s="211" t="s">
        <v>217</v>
      </c>
      <c r="F113" s="211" t="s">
        <v>218</v>
      </c>
      <c r="G113" s="198"/>
      <c r="H113" s="198"/>
      <c r="I113" s="201"/>
      <c r="J113" s="212">
        <f>BK113</f>
        <v>0</v>
      </c>
      <c r="K113" s="198"/>
      <c r="L113" s="203"/>
      <c r="M113" s="204"/>
      <c r="N113" s="205"/>
      <c r="O113" s="205"/>
      <c r="P113" s="206">
        <f>SUM(P114:P135)</f>
        <v>0</v>
      </c>
      <c r="Q113" s="205"/>
      <c r="R113" s="206">
        <f>SUM(R114:R135)</f>
        <v>2.4113439999999997</v>
      </c>
      <c r="S113" s="205"/>
      <c r="T113" s="207">
        <f>SUM(T114:T135)</f>
        <v>0</v>
      </c>
      <c r="U113" s="12"/>
      <c r="V113" s="12"/>
      <c r="W113" s="12"/>
      <c r="X113" s="12"/>
      <c r="Y113" s="12"/>
      <c r="Z113" s="12"/>
      <c r="AA113" s="12"/>
      <c r="AB113" s="12"/>
      <c r="AC113" s="12"/>
      <c r="AD113" s="12"/>
      <c r="AE113" s="12"/>
      <c r="AR113" s="208" t="s">
        <v>76</v>
      </c>
      <c r="AT113" s="209" t="s">
        <v>68</v>
      </c>
      <c r="AU113" s="209" t="s">
        <v>76</v>
      </c>
      <c r="AY113" s="208" t="s">
        <v>216</v>
      </c>
      <c r="BK113" s="210">
        <f>SUM(BK114:BK135)</f>
        <v>0</v>
      </c>
    </row>
    <row r="114" s="2" customFormat="1" ht="13.8" customHeight="1">
      <c r="A114" s="39"/>
      <c r="B114" s="40"/>
      <c r="C114" s="213" t="s">
        <v>78</v>
      </c>
      <c r="D114" s="213" t="s">
        <v>219</v>
      </c>
      <c r="E114" s="214" t="s">
        <v>1303</v>
      </c>
      <c r="F114" s="215" t="s">
        <v>1304</v>
      </c>
      <c r="G114" s="216" t="s">
        <v>222</v>
      </c>
      <c r="H114" s="217">
        <v>1.8</v>
      </c>
      <c r="I114" s="218"/>
      <c r="J114" s="219">
        <f>ROUND(I114*H114,2)</f>
        <v>0</v>
      </c>
      <c r="K114" s="215" t="s">
        <v>223</v>
      </c>
      <c r="L114" s="45"/>
      <c r="M114" s="220" t="s">
        <v>19</v>
      </c>
      <c r="N114" s="221" t="s">
        <v>40</v>
      </c>
      <c r="O114" s="85"/>
      <c r="P114" s="222">
        <f>O114*H114</f>
        <v>0</v>
      </c>
      <c r="Q114" s="222">
        <v>0.0043800000000000002</v>
      </c>
      <c r="R114" s="222">
        <f>Q114*H114</f>
        <v>0.0078840000000000004</v>
      </c>
      <c r="S114" s="222">
        <v>0</v>
      </c>
      <c r="T114" s="223">
        <f>S114*H114</f>
        <v>0</v>
      </c>
      <c r="U114" s="39"/>
      <c r="V114" s="39"/>
      <c r="W114" s="39"/>
      <c r="X114" s="39"/>
      <c r="Y114" s="39"/>
      <c r="Z114" s="39"/>
      <c r="AA114" s="39"/>
      <c r="AB114" s="39"/>
      <c r="AC114" s="39"/>
      <c r="AD114" s="39"/>
      <c r="AE114" s="39"/>
      <c r="AR114" s="224" t="s">
        <v>224</v>
      </c>
      <c r="AT114" s="224" t="s">
        <v>219</v>
      </c>
      <c r="AU114" s="224" t="s">
        <v>78</v>
      </c>
      <c r="AY114" s="18" t="s">
        <v>216</v>
      </c>
      <c r="BE114" s="225">
        <f>IF(N114="základní",J114,0)</f>
        <v>0</v>
      </c>
      <c r="BF114" s="225">
        <f>IF(N114="snížená",J114,0)</f>
        <v>0</v>
      </c>
      <c r="BG114" s="225">
        <f>IF(N114="zákl. přenesená",J114,0)</f>
        <v>0</v>
      </c>
      <c r="BH114" s="225">
        <f>IF(N114="sníž. přenesená",J114,0)</f>
        <v>0</v>
      </c>
      <c r="BI114" s="225">
        <f>IF(N114="nulová",J114,0)</f>
        <v>0</v>
      </c>
      <c r="BJ114" s="18" t="s">
        <v>76</v>
      </c>
      <c r="BK114" s="225">
        <f>ROUND(I114*H114,2)</f>
        <v>0</v>
      </c>
      <c r="BL114" s="18" t="s">
        <v>224</v>
      </c>
      <c r="BM114" s="224" t="s">
        <v>3986</v>
      </c>
    </row>
    <row r="115" s="2" customFormat="1">
      <c r="A115" s="39"/>
      <c r="B115" s="40"/>
      <c r="C115" s="41"/>
      <c r="D115" s="226" t="s">
        <v>226</v>
      </c>
      <c r="E115" s="41"/>
      <c r="F115" s="227" t="s">
        <v>1306</v>
      </c>
      <c r="G115" s="41"/>
      <c r="H115" s="41"/>
      <c r="I115" s="228"/>
      <c r="J115" s="41"/>
      <c r="K115" s="41"/>
      <c r="L115" s="45"/>
      <c r="M115" s="229"/>
      <c r="N115" s="230"/>
      <c r="O115" s="85"/>
      <c r="P115" s="85"/>
      <c r="Q115" s="85"/>
      <c r="R115" s="85"/>
      <c r="S115" s="85"/>
      <c r="T115" s="86"/>
      <c r="U115" s="39"/>
      <c r="V115" s="39"/>
      <c r="W115" s="39"/>
      <c r="X115" s="39"/>
      <c r="Y115" s="39"/>
      <c r="Z115" s="39"/>
      <c r="AA115" s="39"/>
      <c r="AB115" s="39"/>
      <c r="AC115" s="39"/>
      <c r="AD115" s="39"/>
      <c r="AE115" s="39"/>
      <c r="AT115" s="18" t="s">
        <v>226</v>
      </c>
      <c r="AU115" s="18" t="s">
        <v>78</v>
      </c>
    </row>
    <row r="116" s="15" customFormat="1">
      <c r="A116" s="15"/>
      <c r="B116" s="253"/>
      <c r="C116" s="254"/>
      <c r="D116" s="226" t="s">
        <v>228</v>
      </c>
      <c r="E116" s="255" t="s">
        <v>19</v>
      </c>
      <c r="F116" s="256" t="s">
        <v>3987</v>
      </c>
      <c r="G116" s="254"/>
      <c r="H116" s="255" t="s">
        <v>19</v>
      </c>
      <c r="I116" s="257"/>
      <c r="J116" s="254"/>
      <c r="K116" s="254"/>
      <c r="L116" s="258"/>
      <c r="M116" s="259"/>
      <c r="N116" s="260"/>
      <c r="O116" s="260"/>
      <c r="P116" s="260"/>
      <c r="Q116" s="260"/>
      <c r="R116" s="260"/>
      <c r="S116" s="260"/>
      <c r="T116" s="261"/>
      <c r="U116" s="15"/>
      <c r="V116" s="15"/>
      <c r="W116" s="15"/>
      <c r="X116" s="15"/>
      <c r="Y116" s="15"/>
      <c r="Z116" s="15"/>
      <c r="AA116" s="15"/>
      <c r="AB116" s="15"/>
      <c r="AC116" s="15"/>
      <c r="AD116" s="15"/>
      <c r="AE116" s="15"/>
      <c r="AT116" s="262" t="s">
        <v>228</v>
      </c>
      <c r="AU116" s="262" t="s">
        <v>78</v>
      </c>
      <c r="AV116" s="15" t="s">
        <v>76</v>
      </c>
      <c r="AW116" s="15" t="s">
        <v>31</v>
      </c>
      <c r="AX116" s="15" t="s">
        <v>69</v>
      </c>
      <c r="AY116" s="262" t="s">
        <v>216</v>
      </c>
    </row>
    <row r="117" s="13" customFormat="1">
      <c r="A117" s="13"/>
      <c r="B117" s="231"/>
      <c r="C117" s="232"/>
      <c r="D117" s="226" t="s">
        <v>228</v>
      </c>
      <c r="E117" s="233" t="s">
        <v>19</v>
      </c>
      <c r="F117" s="234" t="s">
        <v>3988</v>
      </c>
      <c r="G117" s="232"/>
      <c r="H117" s="235">
        <v>1.8</v>
      </c>
      <c r="I117" s="236"/>
      <c r="J117" s="232"/>
      <c r="K117" s="232"/>
      <c r="L117" s="237"/>
      <c r="M117" s="238"/>
      <c r="N117" s="239"/>
      <c r="O117" s="239"/>
      <c r="P117" s="239"/>
      <c r="Q117" s="239"/>
      <c r="R117" s="239"/>
      <c r="S117" s="239"/>
      <c r="T117" s="240"/>
      <c r="U117" s="13"/>
      <c r="V117" s="13"/>
      <c r="W117" s="13"/>
      <c r="X117" s="13"/>
      <c r="Y117" s="13"/>
      <c r="Z117" s="13"/>
      <c r="AA117" s="13"/>
      <c r="AB117" s="13"/>
      <c r="AC117" s="13"/>
      <c r="AD117" s="13"/>
      <c r="AE117" s="13"/>
      <c r="AT117" s="241" t="s">
        <v>228</v>
      </c>
      <c r="AU117" s="241" t="s">
        <v>78</v>
      </c>
      <c r="AV117" s="13" t="s">
        <v>78</v>
      </c>
      <c r="AW117" s="13" t="s">
        <v>31</v>
      </c>
      <c r="AX117" s="13" t="s">
        <v>69</v>
      </c>
      <c r="AY117" s="241" t="s">
        <v>216</v>
      </c>
    </row>
    <row r="118" s="14" customFormat="1">
      <c r="A118" s="14"/>
      <c r="B118" s="242"/>
      <c r="C118" s="243"/>
      <c r="D118" s="226" t="s">
        <v>228</v>
      </c>
      <c r="E118" s="244" t="s">
        <v>19</v>
      </c>
      <c r="F118" s="245" t="s">
        <v>231</v>
      </c>
      <c r="G118" s="243"/>
      <c r="H118" s="246">
        <v>1.8</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228</v>
      </c>
      <c r="AU118" s="252" t="s">
        <v>78</v>
      </c>
      <c r="AV118" s="14" t="s">
        <v>224</v>
      </c>
      <c r="AW118" s="14" t="s">
        <v>31</v>
      </c>
      <c r="AX118" s="14" t="s">
        <v>76</v>
      </c>
      <c r="AY118" s="252" t="s">
        <v>216</v>
      </c>
    </row>
    <row r="119" s="2" customFormat="1" ht="22.2" customHeight="1">
      <c r="A119" s="39"/>
      <c r="B119" s="40"/>
      <c r="C119" s="213" t="s">
        <v>239</v>
      </c>
      <c r="D119" s="213" t="s">
        <v>219</v>
      </c>
      <c r="E119" s="214" t="s">
        <v>1312</v>
      </c>
      <c r="F119" s="215" t="s">
        <v>1313</v>
      </c>
      <c r="G119" s="216" t="s">
        <v>222</v>
      </c>
      <c r="H119" s="217">
        <v>1.8</v>
      </c>
      <c r="I119" s="218"/>
      <c r="J119" s="219">
        <f>ROUND(I119*H119,2)</f>
        <v>0</v>
      </c>
      <c r="K119" s="215" t="s">
        <v>223</v>
      </c>
      <c r="L119" s="45"/>
      <c r="M119" s="220" t="s">
        <v>19</v>
      </c>
      <c r="N119" s="221" t="s">
        <v>40</v>
      </c>
      <c r="O119" s="85"/>
      <c r="P119" s="222">
        <f>O119*H119</f>
        <v>0</v>
      </c>
      <c r="Q119" s="222">
        <v>0.015400000000000001</v>
      </c>
      <c r="R119" s="222">
        <f>Q119*H119</f>
        <v>0.027720000000000002</v>
      </c>
      <c r="S119" s="222">
        <v>0</v>
      </c>
      <c r="T119" s="223">
        <f>S119*H119</f>
        <v>0</v>
      </c>
      <c r="U119" s="39"/>
      <c r="V119" s="39"/>
      <c r="W119" s="39"/>
      <c r="X119" s="39"/>
      <c r="Y119" s="39"/>
      <c r="Z119" s="39"/>
      <c r="AA119" s="39"/>
      <c r="AB119" s="39"/>
      <c r="AC119" s="39"/>
      <c r="AD119" s="39"/>
      <c r="AE119" s="39"/>
      <c r="AR119" s="224" t="s">
        <v>224</v>
      </c>
      <c r="AT119" s="224" t="s">
        <v>219</v>
      </c>
      <c r="AU119" s="224" t="s">
        <v>78</v>
      </c>
      <c r="AY119" s="18" t="s">
        <v>216</v>
      </c>
      <c r="BE119" s="225">
        <f>IF(N119="základní",J119,0)</f>
        <v>0</v>
      </c>
      <c r="BF119" s="225">
        <f>IF(N119="snížená",J119,0)</f>
        <v>0</v>
      </c>
      <c r="BG119" s="225">
        <f>IF(N119="zákl. přenesená",J119,0)</f>
        <v>0</v>
      </c>
      <c r="BH119" s="225">
        <f>IF(N119="sníž. přenesená",J119,0)</f>
        <v>0</v>
      </c>
      <c r="BI119" s="225">
        <f>IF(N119="nulová",J119,0)</f>
        <v>0</v>
      </c>
      <c r="BJ119" s="18" t="s">
        <v>76</v>
      </c>
      <c r="BK119" s="225">
        <f>ROUND(I119*H119,2)</f>
        <v>0</v>
      </c>
      <c r="BL119" s="18" t="s">
        <v>224</v>
      </c>
      <c r="BM119" s="224" t="s">
        <v>3989</v>
      </c>
    </row>
    <row r="120" s="2" customFormat="1">
      <c r="A120" s="39"/>
      <c r="B120" s="40"/>
      <c r="C120" s="41"/>
      <c r="D120" s="226" t="s">
        <v>226</v>
      </c>
      <c r="E120" s="41"/>
      <c r="F120" s="227" t="s">
        <v>1315</v>
      </c>
      <c r="G120" s="41"/>
      <c r="H120" s="41"/>
      <c r="I120" s="228"/>
      <c r="J120" s="41"/>
      <c r="K120" s="41"/>
      <c r="L120" s="45"/>
      <c r="M120" s="229"/>
      <c r="N120" s="230"/>
      <c r="O120" s="85"/>
      <c r="P120" s="85"/>
      <c r="Q120" s="85"/>
      <c r="R120" s="85"/>
      <c r="S120" s="85"/>
      <c r="T120" s="86"/>
      <c r="U120" s="39"/>
      <c r="V120" s="39"/>
      <c r="W120" s="39"/>
      <c r="X120" s="39"/>
      <c r="Y120" s="39"/>
      <c r="Z120" s="39"/>
      <c r="AA120" s="39"/>
      <c r="AB120" s="39"/>
      <c r="AC120" s="39"/>
      <c r="AD120" s="39"/>
      <c r="AE120" s="39"/>
      <c r="AT120" s="18" t="s">
        <v>226</v>
      </c>
      <c r="AU120" s="18" t="s">
        <v>78</v>
      </c>
    </row>
    <row r="121" s="15" customFormat="1">
      <c r="A121" s="15"/>
      <c r="B121" s="253"/>
      <c r="C121" s="254"/>
      <c r="D121" s="226" t="s">
        <v>228</v>
      </c>
      <c r="E121" s="255" t="s">
        <v>19</v>
      </c>
      <c r="F121" s="256" t="s">
        <v>3987</v>
      </c>
      <c r="G121" s="254"/>
      <c r="H121" s="255" t="s">
        <v>19</v>
      </c>
      <c r="I121" s="257"/>
      <c r="J121" s="254"/>
      <c r="K121" s="254"/>
      <c r="L121" s="258"/>
      <c r="M121" s="259"/>
      <c r="N121" s="260"/>
      <c r="O121" s="260"/>
      <c r="P121" s="260"/>
      <c r="Q121" s="260"/>
      <c r="R121" s="260"/>
      <c r="S121" s="260"/>
      <c r="T121" s="261"/>
      <c r="U121" s="15"/>
      <c r="V121" s="15"/>
      <c r="W121" s="15"/>
      <c r="X121" s="15"/>
      <c r="Y121" s="15"/>
      <c r="Z121" s="15"/>
      <c r="AA121" s="15"/>
      <c r="AB121" s="15"/>
      <c r="AC121" s="15"/>
      <c r="AD121" s="15"/>
      <c r="AE121" s="15"/>
      <c r="AT121" s="262" t="s">
        <v>228</v>
      </c>
      <c r="AU121" s="262" t="s">
        <v>78</v>
      </c>
      <c r="AV121" s="15" t="s">
        <v>76</v>
      </c>
      <c r="AW121" s="15" t="s">
        <v>31</v>
      </c>
      <c r="AX121" s="15" t="s">
        <v>69</v>
      </c>
      <c r="AY121" s="262" t="s">
        <v>216</v>
      </c>
    </row>
    <row r="122" s="13" customFormat="1">
      <c r="A122" s="13"/>
      <c r="B122" s="231"/>
      <c r="C122" s="232"/>
      <c r="D122" s="226" t="s">
        <v>228</v>
      </c>
      <c r="E122" s="233" t="s">
        <v>19</v>
      </c>
      <c r="F122" s="234" t="s">
        <v>3988</v>
      </c>
      <c r="G122" s="232"/>
      <c r="H122" s="235">
        <v>1.8</v>
      </c>
      <c r="I122" s="236"/>
      <c r="J122" s="232"/>
      <c r="K122" s="232"/>
      <c r="L122" s="237"/>
      <c r="M122" s="238"/>
      <c r="N122" s="239"/>
      <c r="O122" s="239"/>
      <c r="P122" s="239"/>
      <c r="Q122" s="239"/>
      <c r="R122" s="239"/>
      <c r="S122" s="239"/>
      <c r="T122" s="240"/>
      <c r="U122" s="13"/>
      <c r="V122" s="13"/>
      <c r="W122" s="13"/>
      <c r="X122" s="13"/>
      <c r="Y122" s="13"/>
      <c r="Z122" s="13"/>
      <c r="AA122" s="13"/>
      <c r="AB122" s="13"/>
      <c r="AC122" s="13"/>
      <c r="AD122" s="13"/>
      <c r="AE122" s="13"/>
      <c r="AT122" s="241" t="s">
        <v>228</v>
      </c>
      <c r="AU122" s="241" t="s">
        <v>78</v>
      </c>
      <c r="AV122" s="13" t="s">
        <v>78</v>
      </c>
      <c r="AW122" s="13" t="s">
        <v>31</v>
      </c>
      <c r="AX122" s="13" t="s">
        <v>69</v>
      </c>
      <c r="AY122" s="241" t="s">
        <v>216</v>
      </c>
    </row>
    <row r="123" s="14" customFormat="1">
      <c r="A123" s="14"/>
      <c r="B123" s="242"/>
      <c r="C123" s="243"/>
      <c r="D123" s="226" t="s">
        <v>228</v>
      </c>
      <c r="E123" s="244" t="s">
        <v>19</v>
      </c>
      <c r="F123" s="245" t="s">
        <v>231</v>
      </c>
      <c r="G123" s="243"/>
      <c r="H123" s="246">
        <v>1.8</v>
      </c>
      <c r="I123" s="247"/>
      <c r="J123" s="243"/>
      <c r="K123" s="243"/>
      <c r="L123" s="248"/>
      <c r="M123" s="249"/>
      <c r="N123" s="250"/>
      <c r="O123" s="250"/>
      <c r="P123" s="250"/>
      <c r="Q123" s="250"/>
      <c r="R123" s="250"/>
      <c r="S123" s="250"/>
      <c r="T123" s="251"/>
      <c r="U123" s="14"/>
      <c r="V123" s="14"/>
      <c r="W123" s="14"/>
      <c r="X123" s="14"/>
      <c r="Y123" s="14"/>
      <c r="Z123" s="14"/>
      <c r="AA123" s="14"/>
      <c r="AB123" s="14"/>
      <c r="AC123" s="14"/>
      <c r="AD123" s="14"/>
      <c r="AE123" s="14"/>
      <c r="AT123" s="252" t="s">
        <v>228</v>
      </c>
      <c r="AU123" s="252" t="s">
        <v>78</v>
      </c>
      <c r="AV123" s="14" t="s">
        <v>224</v>
      </c>
      <c r="AW123" s="14" t="s">
        <v>31</v>
      </c>
      <c r="AX123" s="14" t="s">
        <v>76</v>
      </c>
      <c r="AY123" s="252" t="s">
        <v>216</v>
      </c>
    </row>
    <row r="124" s="2" customFormat="1" ht="22.2" customHeight="1">
      <c r="A124" s="39"/>
      <c r="B124" s="40"/>
      <c r="C124" s="213" t="s">
        <v>224</v>
      </c>
      <c r="D124" s="213" t="s">
        <v>219</v>
      </c>
      <c r="E124" s="214" t="s">
        <v>2213</v>
      </c>
      <c r="F124" s="215" t="s">
        <v>2214</v>
      </c>
      <c r="G124" s="216" t="s">
        <v>222</v>
      </c>
      <c r="H124" s="217">
        <v>85.400000000000006</v>
      </c>
      <c r="I124" s="218"/>
      <c r="J124" s="219">
        <f>ROUND(I124*H124,2)</f>
        <v>0</v>
      </c>
      <c r="K124" s="215" t="s">
        <v>223</v>
      </c>
      <c r="L124" s="45"/>
      <c r="M124" s="220" t="s">
        <v>19</v>
      </c>
      <c r="N124" s="221" t="s">
        <v>40</v>
      </c>
      <c r="O124" s="85"/>
      <c r="P124" s="222">
        <f>O124*H124</f>
        <v>0</v>
      </c>
      <c r="Q124" s="222">
        <v>0.026200000000000001</v>
      </c>
      <c r="R124" s="222">
        <f>Q124*H124</f>
        <v>2.2374800000000001</v>
      </c>
      <c r="S124" s="222">
        <v>0</v>
      </c>
      <c r="T124" s="223">
        <f>S124*H124</f>
        <v>0</v>
      </c>
      <c r="U124" s="39"/>
      <c r="V124" s="39"/>
      <c r="W124" s="39"/>
      <c r="X124" s="39"/>
      <c r="Y124" s="39"/>
      <c r="Z124" s="39"/>
      <c r="AA124" s="39"/>
      <c r="AB124" s="39"/>
      <c r="AC124" s="39"/>
      <c r="AD124" s="39"/>
      <c r="AE124" s="39"/>
      <c r="AR124" s="224" t="s">
        <v>224</v>
      </c>
      <c r="AT124" s="224" t="s">
        <v>219</v>
      </c>
      <c r="AU124" s="224" t="s">
        <v>78</v>
      </c>
      <c r="AY124" s="18" t="s">
        <v>216</v>
      </c>
      <c r="BE124" s="225">
        <f>IF(N124="základní",J124,0)</f>
        <v>0</v>
      </c>
      <c r="BF124" s="225">
        <f>IF(N124="snížená",J124,0)</f>
        <v>0</v>
      </c>
      <c r="BG124" s="225">
        <f>IF(N124="zákl. přenesená",J124,0)</f>
        <v>0</v>
      </c>
      <c r="BH124" s="225">
        <f>IF(N124="sníž. přenesená",J124,0)</f>
        <v>0</v>
      </c>
      <c r="BI124" s="225">
        <f>IF(N124="nulová",J124,0)</f>
        <v>0</v>
      </c>
      <c r="BJ124" s="18" t="s">
        <v>76</v>
      </c>
      <c r="BK124" s="225">
        <f>ROUND(I124*H124,2)</f>
        <v>0</v>
      </c>
      <c r="BL124" s="18" t="s">
        <v>224</v>
      </c>
      <c r="BM124" s="224" t="s">
        <v>3990</v>
      </c>
    </row>
    <row r="125" s="2" customFormat="1">
      <c r="A125" s="39"/>
      <c r="B125" s="40"/>
      <c r="C125" s="41"/>
      <c r="D125" s="226" t="s">
        <v>226</v>
      </c>
      <c r="E125" s="41"/>
      <c r="F125" s="227" t="s">
        <v>227</v>
      </c>
      <c r="G125" s="41"/>
      <c r="H125" s="41"/>
      <c r="I125" s="228"/>
      <c r="J125" s="41"/>
      <c r="K125" s="41"/>
      <c r="L125" s="45"/>
      <c r="M125" s="229"/>
      <c r="N125" s="230"/>
      <c r="O125" s="85"/>
      <c r="P125" s="85"/>
      <c r="Q125" s="85"/>
      <c r="R125" s="85"/>
      <c r="S125" s="85"/>
      <c r="T125" s="86"/>
      <c r="U125" s="39"/>
      <c r="V125" s="39"/>
      <c r="W125" s="39"/>
      <c r="X125" s="39"/>
      <c r="Y125" s="39"/>
      <c r="Z125" s="39"/>
      <c r="AA125" s="39"/>
      <c r="AB125" s="39"/>
      <c r="AC125" s="39"/>
      <c r="AD125" s="39"/>
      <c r="AE125" s="39"/>
      <c r="AT125" s="18" t="s">
        <v>226</v>
      </c>
      <c r="AU125" s="18" t="s">
        <v>78</v>
      </c>
    </row>
    <row r="126" s="15" customFormat="1">
      <c r="A126" s="15"/>
      <c r="B126" s="253"/>
      <c r="C126" s="254"/>
      <c r="D126" s="226" t="s">
        <v>228</v>
      </c>
      <c r="E126" s="255" t="s">
        <v>19</v>
      </c>
      <c r="F126" s="256" t="s">
        <v>748</v>
      </c>
      <c r="G126" s="254"/>
      <c r="H126" s="255" t="s">
        <v>19</v>
      </c>
      <c r="I126" s="257"/>
      <c r="J126" s="254"/>
      <c r="K126" s="254"/>
      <c r="L126" s="258"/>
      <c r="M126" s="259"/>
      <c r="N126" s="260"/>
      <c r="O126" s="260"/>
      <c r="P126" s="260"/>
      <c r="Q126" s="260"/>
      <c r="R126" s="260"/>
      <c r="S126" s="260"/>
      <c r="T126" s="261"/>
      <c r="U126" s="15"/>
      <c r="V126" s="15"/>
      <c r="W126" s="15"/>
      <c r="X126" s="15"/>
      <c r="Y126" s="15"/>
      <c r="Z126" s="15"/>
      <c r="AA126" s="15"/>
      <c r="AB126" s="15"/>
      <c r="AC126" s="15"/>
      <c r="AD126" s="15"/>
      <c r="AE126" s="15"/>
      <c r="AT126" s="262" t="s">
        <v>228</v>
      </c>
      <c r="AU126" s="262" t="s">
        <v>78</v>
      </c>
      <c r="AV126" s="15" t="s">
        <v>76</v>
      </c>
      <c r="AW126" s="15" t="s">
        <v>31</v>
      </c>
      <c r="AX126" s="15" t="s">
        <v>69</v>
      </c>
      <c r="AY126" s="262" t="s">
        <v>216</v>
      </c>
    </row>
    <row r="127" s="13" customFormat="1">
      <c r="A127" s="13"/>
      <c r="B127" s="231"/>
      <c r="C127" s="232"/>
      <c r="D127" s="226" t="s">
        <v>228</v>
      </c>
      <c r="E127" s="233" t="s">
        <v>19</v>
      </c>
      <c r="F127" s="234" t="s">
        <v>749</v>
      </c>
      <c r="G127" s="232"/>
      <c r="H127" s="235">
        <v>23.449999999999999</v>
      </c>
      <c r="I127" s="236"/>
      <c r="J127" s="232"/>
      <c r="K127" s="232"/>
      <c r="L127" s="237"/>
      <c r="M127" s="238"/>
      <c r="N127" s="239"/>
      <c r="O127" s="239"/>
      <c r="P127" s="239"/>
      <c r="Q127" s="239"/>
      <c r="R127" s="239"/>
      <c r="S127" s="239"/>
      <c r="T127" s="240"/>
      <c r="U127" s="13"/>
      <c r="V127" s="13"/>
      <c r="W127" s="13"/>
      <c r="X127" s="13"/>
      <c r="Y127" s="13"/>
      <c r="Z127" s="13"/>
      <c r="AA127" s="13"/>
      <c r="AB127" s="13"/>
      <c r="AC127" s="13"/>
      <c r="AD127" s="13"/>
      <c r="AE127" s="13"/>
      <c r="AT127" s="241" t="s">
        <v>228</v>
      </c>
      <c r="AU127" s="241" t="s">
        <v>78</v>
      </c>
      <c r="AV127" s="13" t="s">
        <v>78</v>
      </c>
      <c r="AW127" s="13" t="s">
        <v>31</v>
      </c>
      <c r="AX127" s="13" t="s">
        <v>69</v>
      </c>
      <c r="AY127" s="241" t="s">
        <v>216</v>
      </c>
    </row>
    <row r="128" s="15" customFormat="1">
      <c r="A128" s="15"/>
      <c r="B128" s="253"/>
      <c r="C128" s="254"/>
      <c r="D128" s="226" t="s">
        <v>228</v>
      </c>
      <c r="E128" s="255" t="s">
        <v>19</v>
      </c>
      <c r="F128" s="256" t="s">
        <v>750</v>
      </c>
      <c r="G128" s="254"/>
      <c r="H128" s="255" t="s">
        <v>19</v>
      </c>
      <c r="I128" s="257"/>
      <c r="J128" s="254"/>
      <c r="K128" s="254"/>
      <c r="L128" s="258"/>
      <c r="M128" s="259"/>
      <c r="N128" s="260"/>
      <c r="O128" s="260"/>
      <c r="P128" s="260"/>
      <c r="Q128" s="260"/>
      <c r="R128" s="260"/>
      <c r="S128" s="260"/>
      <c r="T128" s="261"/>
      <c r="U128" s="15"/>
      <c r="V128" s="15"/>
      <c r="W128" s="15"/>
      <c r="X128" s="15"/>
      <c r="Y128" s="15"/>
      <c r="Z128" s="15"/>
      <c r="AA128" s="15"/>
      <c r="AB128" s="15"/>
      <c r="AC128" s="15"/>
      <c r="AD128" s="15"/>
      <c r="AE128" s="15"/>
      <c r="AT128" s="262" t="s">
        <v>228</v>
      </c>
      <c r="AU128" s="262" t="s">
        <v>78</v>
      </c>
      <c r="AV128" s="15" t="s">
        <v>76</v>
      </c>
      <c r="AW128" s="15" t="s">
        <v>31</v>
      </c>
      <c r="AX128" s="15" t="s">
        <v>69</v>
      </c>
      <c r="AY128" s="262" t="s">
        <v>216</v>
      </c>
    </row>
    <row r="129" s="13" customFormat="1">
      <c r="A129" s="13"/>
      <c r="B129" s="231"/>
      <c r="C129" s="232"/>
      <c r="D129" s="226" t="s">
        <v>228</v>
      </c>
      <c r="E129" s="233" t="s">
        <v>19</v>
      </c>
      <c r="F129" s="234" t="s">
        <v>3991</v>
      </c>
      <c r="G129" s="232"/>
      <c r="H129" s="235">
        <v>16.100000000000001</v>
      </c>
      <c r="I129" s="236"/>
      <c r="J129" s="232"/>
      <c r="K129" s="232"/>
      <c r="L129" s="237"/>
      <c r="M129" s="238"/>
      <c r="N129" s="239"/>
      <c r="O129" s="239"/>
      <c r="P129" s="239"/>
      <c r="Q129" s="239"/>
      <c r="R129" s="239"/>
      <c r="S129" s="239"/>
      <c r="T129" s="240"/>
      <c r="U129" s="13"/>
      <c r="V129" s="13"/>
      <c r="W129" s="13"/>
      <c r="X129" s="13"/>
      <c r="Y129" s="13"/>
      <c r="Z129" s="13"/>
      <c r="AA129" s="13"/>
      <c r="AB129" s="13"/>
      <c r="AC129" s="13"/>
      <c r="AD129" s="13"/>
      <c r="AE129" s="13"/>
      <c r="AT129" s="241" t="s">
        <v>228</v>
      </c>
      <c r="AU129" s="241" t="s">
        <v>78</v>
      </c>
      <c r="AV129" s="13" t="s">
        <v>78</v>
      </c>
      <c r="AW129" s="13" t="s">
        <v>31</v>
      </c>
      <c r="AX129" s="13" t="s">
        <v>69</v>
      </c>
      <c r="AY129" s="241" t="s">
        <v>216</v>
      </c>
    </row>
    <row r="130" s="15" customFormat="1">
      <c r="A130" s="15"/>
      <c r="B130" s="253"/>
      <c r="C130" s="254"/>
      <c r="D130" s="226" t="s">
        <v>228</v>
      </c>
      <c r="E130" s="255" t="s">
        <v>19</v>
      </c>
      <c r="F130" s="256" t="s">
        <v>752</v>
      </c>
      <c r="G130" s="254"/>
      <c r="H130" s="255" t="s">
        <v>19</v>
      </c>
      <c r="I130" s="257"/>
      <c r="J130" s="254"/>
      <c r="K130" s="254"/>
      <c r="L130" s="258"/>
      <c r="M130" s="259"/>
      <c r="N130" s="260"/>
      <c r="O130" s="260"/>
      <c r="P130" s="260"/>
      <c r="Q130" s="260"/>
      <c r="R130" s="260"/>
      <c r="S130" s="260"/>
      <c r="T130" s="261"/>
      <c r="U130" s="15"/>
      <c r="V130" s="15"/>
      <c r="W130" s="15"/>
      <c r="X130" s="15"/>
      <c r="Y130" s="15"/>
      <c r="Z130" s="15"/>
      <c r="AA130" s="15"/>
      <c r="AB130" s="15"/>
      <c r="AC130" s="15"/>
      <c r="AD130" s="15"/>
      <c r="AE130" s="15"/>
      <c r="AT130" s="262" t="s">
        <v>228</v>
      </c>
      <c r="AU130" s="262" t="s">
        <v>78</v>
      </c>
      <c r="AV130" s="15" t="s">
        <v>76</v>
      </c>
      <c r="AW130" s="15" t="s">
        <v>31</v>
      </c>
      <c r="AX130" s="15" t="s">
        <v>69</v>
      </c>
      <c r="AY130" s="262" t="s">
        <v>216</v>
      </c>
    </row>
    <row r="131" s="13" customFormat="1">
      <c r="A131" s="13"/>
      <c r="B131" s="231"/>
      <c r="C131" s="232"/>
      <c r="D131" s="226" t="s">
        <v>228</v>
      </c>
      <c r="E131" s="233" t="s">
        <v>19</v>
      </c>
      <c r="F131" s="234" t="s">
        <v>3992</v>
      </c>
      <c r="G131" s="232"/>
      <c r="H131" s="235">
        <v>45.850000000000001</v>
      </c>
      <c r="I131" s="236"/>
      <c r="J131" s="232"/>
      <c r="K131" s="232"/>
      <c r="L131" s="237"/>
      <c r="M131" s="238"/>
      <c r="N131" s="239"/>
      <c r="O131" s="239"/>
      <c r="P131" s="239"/>
      <c r="Q131" s="239"/>
      <c r="R131" s="239"/>
      <c r="S131" s="239"/>
      <c r="T131" s="240"/>
      <c r="U131" s="13"/>
      <c r="V131" s="13"/>
      <c r="W131" s="13"/>
      <c r="X131" s="13"/>
      <c r="Y131" s="13"/>
      <c r="Z131" s="13"/>
      <c r="AA131" s="13"/>
      <c r="AB131" s="13"/>
      <c r="AC131" s="13"/>
      <c r="AD131" s="13"/>
      <c r="AE131" s="13"/>
      <c r="AT131" s="241" t="s">
        <v>228</v>
      </c>
      <c r="AU131" s="241" t="s">
        <v>78</v>
      </c>
      <c r="AV131" s="13" t="s">
        <v>78</v>
      </c>
      <c r="AW131" s="13" t="s">
        <v>31</v>
      </c>
      <c r="AX131" s="13" t="s">
        <v>69</v>
      </c>
      <c r="AY131" s="241" t="s">
        <v>216</v>
      </c>
    </row>
    <row r="132" s="14" customFormat="1">
      <c r="A132" s="14"/>
      <c r="B132" s="242"/>
      <c r="C132" s="243"/>
      <c r="D132" s="226" t="s">
        <v>228</v>
      </c>
      <c r="E132" s="244" t="s">
        <v>19</v>
      </c>
      <c r="F132" s="245" t="s">
        <v>231</v>
      </c>
      <c r="G132" s="243"/>
      <c r="H132" s="246">
        <v>85.400000000000006</v>
      </c>
      <c r="I132" s="247"/>
      <c r="J132" s="243"/>
      <c r="K132" s="243"/>
      <c r="L132" s="248"/>
      <c r="M132" s="249"/>
      <c r="N132" s="250"/>
      <c r="O132" s="250"/>
      <c r="P132" s="250"/>
      <c r="Q132" s="250"/>
      <c r="R132" s="250"/>
      <c r="S132" s="250"/>
      <c r="T132" s="251"/>
      <c r="U132" s="14"/>
      <c r="V132" s="14"/>
      <c r="W132" s="14"/>
      <c r="X132" s="14"/>
      <c r="Y132" s="14"/>
      <c r="Z132" s="14"/>
      <c r="AA132" s="14"/>
      <c r="AB132" s="14"/>
      <c r="AC132" s="14"/>
      <c r="AD132" s="14"/>
      <c r="AE132" s="14"/>
      <c r="AT132" s="252" t="s">
        <v>228</v>
      </c>
      <c r="AU132" s="252" t="s">
        <v>78</v>
      </c>
      <c r="AV132" s="14" t="s">
        <v>224</v>
      </c>
      <c r="AW132" s="14" t="s">
        <v>31</v>
      </c>
      <c r="AX132" s="14" t="s">
        <v>76</v>
      </c>
      <c r="AY132" s="252" t="s">
        <v>216</v>
      </c>
    </row>
    <row r="133" s="2" customFormat="1" ht="22.2" customHeight="1">
      <c r="A133" s="39"/>
      <c r="B133" s="40"/>
      <c r="C133" s="213" t="s">
        <v>254</v>
      </c>
      <c r="D133" s="213" t="s">
        <v>219</v>
      </c>
      <c r="E133" s="214" t="s">
        <v>903</v>
      </c>
      <c r="F133" s="215" t="s">
        <v>904</v>
      </c>
      <c r="G133" s="216" t="s">
        <v>326</v>
      </c>
      <c r="H133" s="217">
        <v>2</v>
      </c>
      <c r="I133" s="218"/>
      <c r="J133" s="219">
        <f>ROUND(I133*H133,2)</f>
        <v>0</v>
      </c>
      <c r="K133" s="215" t="s">
        <v>223</v>
      </c>
      <c r="L133" s="45"/>
      <c r="M133" s="220" t="s">
        <v>19</v>
      </c>
      <c r="N133" s="221" t="s">
        <v>40</v>
      </c>
      <c r="O133" s="85"/>
      <c r="P133" s="222">
        <f>O133*H133</f>
        <v>0</v>
      </c>
      <c r="Q133" s="222">
        <v>0.04684</v>
      </c>
      <c r="R133" s="222">
        <f>Q133*H133</f>
        <v>0.093679999999999999</v>
      </c>
      <c r="S133" s="222">
        <v>0</v>
      </c>
      <c r="T133" s="223">
        <f>S133*H133</f>
        <v>0</v>
      </c>
      <c r="U133" s="39"/>
      <c r="V133" s="39"/>
      <c r="W133" s="39"/>
      <c r="X133" s="39"/>
      <c r="Y133" s="39"/>
      <c r="Z133" s="39"/>
      <c r="AA133" s="39"/>
      <c r="AB133" s="39"/>
      <c r="AC133" s="39"/>
      <c r="AD133" s="39"/>
      <c r="AE133" s="39"/>
      <c r="AR133" s="224" t="s">
        <v>224</v>
      </c>
      <c r="AT133" s="224" t="s">
        <v>219</v>
      </c>
      <c r="AU133" s="224" t="s">
        <v>78</v>
      </c>
      <c r="AY133" s="18" t="s">
        <v>216</v>
      </c>
      <c r="BE133" s="225">
        <f>IF(N133="základní",J133,0)</f>
        <v>0</v>
      </c>
      <c r="BF133" s="225">
        <f>IF(N133="snížená",J133,0)</f>
        <v>0</v>
      </c>
      <c r="BG133" s="225">
        <f>IF(N133="zákl. přenesená",J133,0)</f>
        <v>0</v>
      </c>
      <c r="BH133" s="225">
        <f>IF(N133="sníž. přenesená",J133,0)</f>
        <v>0</v>
      </c>
      <c r="BI133" s="225">
        <f>IF(N133="nulová",J133,0)</f>
        <v>0</v>
      </c>
      <c r="BJ133" s="18" t="s">
        <v>76</v>
      </c>
      <c r="BK133" s="225">
        <f>ROUND(I133*H133,2)</f>
        <v>0</v>
      </c>
      <c r="BL133" s="18" t="s">
        <v>224</v>
      </c>
      <c r="BM133" s="224" t="s">
        <v>3993</v>
      </c>
    </row>
    <row r="134" s="2" customFormat="1">
      <c r="A134" s="39"/>
      <c r="B134" s="40"/>
      <c r="C134" s="41"/>
      <c r="D134" s="226" t="s">
        <v>226</v>
      </c>
      <c r="E134" s="41"/>
      <c r="F134" s="227" t="s">
        <v>906</v>
      </c>
      <c r="G134" s="41"/>
      <c r="H134" s="41"/>
      <c r="I134" s="228"/>
      <c r="J134" s="41"/>
      <c r="K134" s="41"/>
      <c r="L134" s="45"/>
      <c r="M134" s="229"/>
      <c r="N134" s="230"/>
      <c r="O134" s="85"/>
      <c r="P134" s="85"/>
      <c r="Q134" s="85"/>
      <c r="R134" s="85"/>
      <c r="S134" s="85"/>
      <c r="T134" s="86"/>
      <c r="U134" s="39"/>
      <c r="V134" s="39"/>
      <c r="W134" s="39"/>
      <c r="X134" s="39"/>
      <c r="Y134" s="39"/>
      <c r="Z134" s="39"/>
      <c r="AA134" s="39"/>
      <c r="AB134" s="39"/>
      <c r="AC134" s="39"/>
      <c r="AD134" s="39"/>
      <c r="AE134" s="39"/>
      <c r="AT134" s="18" t="s">
        <v>226</v>
      </c>
      <c r="AU134" s="18" t="s">
        <v>78</v>
      </c>
    </row>
    <row r="135" s="2" customFormat="1" ht="13.8" customHeight="1">
      <c r="A135" s="39"/>
      <c r="B135" s="40"/>
      <c r="C135" s="263" t="s">
        <v>217</v>
      </c>
      <c r="D135" s="263" t="s">
        <v>295</v>
      </c>
      <c r="E135" s="264" t="s">
        <v>3994</v>
      </c>
      <c r="F135" s="265" t="s">
        <v>3995</v>
      </c>
      <c r="G135" s="266" t="s">
        <v>326</v>
      </c>
      <c r="H135" s="267">
        <v>2</v>
      </c>
      <c r="I135" s="268"/>
      <c r="J135" s="269">
        <f>ROUND(I135*H135,2)</f>
        <v>0</v>
      </c>
      <c r="K135" s="265" t="s">
        <v>223</v>
      </c>
      <c r="L135" s="270"/>
      <c r="M135" s="271" t="s">
        <v>19</v>
      </c>
      <c r="N135" s="272" t="s">
        <v>40</v>
      </c>
      <c r="O135" s="85"/>
      <c r="P135" s="222">
        <f>O135*H135</f>
        <v>0</v>
      </c>
      <c r="Q135" s="222">
        <v>0.022290000000000001</v>
      </c>
      <c r="R135" s="222">
        <f>Q135*H135</f>
        <v>0.044580000000000002</v>
      </c>
      <c r="S135" s="222">
        <v>0</v>
      </c>
      <c r="T135" s="223">
        <f>S135*H135</f>
        <v>0</v>
      </c>
      <c r="U135" s="39"/>
      <c r="V135" s="39"/>
      <c r="W135" s="39"/>
      <c r="X135" s="39"/>
      <c r="Y135" s="39"/>
      <c r="Z135" s="39"/>
      <c r="AA135" s="39"/>
      <c r="AB135" s="39"/>
      <c r="AC135" s="39"/>
      <c r="AD135" s="39"/>
      <c r="AE135" s="39"/>
      <c r="AR135" s="224" t="s">
        <v>270</v>
      </c>
      <c r="AT135" s="224" t="s">
        <v>295</v>
      </c>
      <c r="AU135" s="224" t="s">
        <v>78</v>
      </c>
      <c r="AY135" s="18" t="s">
        <v>216</v>
      </c>
      <c r="BE135" s="225">
        <f>IF(N135="základní",J135,0)</f>
        <v>0</v>
      </c>
      <c r="BF135" s="225">
        <f>IF(N135="snížená",J135,0)</f>
        <v>0</v>
      </c>
      <c r="BG135" s="225">
        <f>IF(N135="zákl. přenesená",J135,0)</f>
        <v>0</v>
      </c>
      <c r="BH135" s="225">
        <f>IF(N135="sníž. přenesená",J135,0)</f>
        <v>0</v>
      </c>
      <c r="BI135" s="225">
        <f>IF(N135="nulová",J135,0)</f>
        <v>0</v>
      </c>
      <c r="BJ135" s="18" t="s">
        <v>76</v>
      </c>
      <c r="BK135" s="225">
        <f>ROUND(I135*H135,2)</f>
        <v>0</v>
      </c>
      <c r="BL135" s="18" t="s">
        <v>224</v>
      </c>
      <c r="BM135" s="224" t="s">
        <v>3996</v>
      </c>
    </row>
    <row r="136" s="12" customFormat="1" ht="22.8" customHeight="1">
      <c r="A136" s="12"/>
      <c r="B136" s="197"/>
      <c r="C136" s="198"/>
      <c r="D136" s="199" t="s">
        <v>68</v>
      </c>
      <c r="E136" s="211" t="s">
        <v>232</v>
      </c>
      <c r="F136" s="211" t="s">
        <v>233</v>
      </c>
      <c r="G136" s="198"/>
      <c r="H136" s="198"/>
      <c r="I136" s="201"/>
      <c r="J136" s="212">
        <f>BK136</f>
        <v>0</v>
      </c>
      <c r="K136" s="198"/>
      <c r="L136" s="203"/>
      <c r="M136" s="204"/>
      <c r="N136" s="205"/>
      <c r="O136" s="205"/>
      <c r="P136" s="206">
        <f>SUM(P137:P155)</f>
        <v>0</v>
      </c>
      <c r="Q136" s="205"/>
      <c r="R136" s="206">
        <f>SUM(R137:R155)</f>
        <v>0</v>
      </c>
      <c r="S136" s="205"/>
      <c r="T136" s="207">
        <f>SUM(T137:T155)</f>
        <v>5.102920000000001</v>
      </c>
      <c r="U136" s="12"/>
      <c r="V136" s="12"/>
      <c r="W136" s="12"/>
      <c r="X136" s="12"/>
      <c r="Y136" s="12"/>
      <c r="Z136" s="12"/>
      <c r="AA136" s="12"/>
      <c r="AB136" s="12"/>
      <c r="AC136" s="12"/>
      <c r="AD136" s="12"/>
      <c r="AE136" s="12"/>
      <c r="AR136" s="208" t="s">
        <v>76</v>
      </c>
      <c r="AT136" s="209" t="s">
        <v>68</v>
      </c>
      <c r="AU136" s="209" t="s">
        <v>76</v>
      </c>
      <c r="AY136" s="208" t="s">
        <v>216</v>
      </c>
      <c r="BK136" s="210">
        <f>SUM(BK137:BK155)</f>
        <v>0</v>
      </c>
    </row>
    <row r="137" s="2" customFormat="1" ht="13.8" customHeight="1">
      <c r="A137" s="39"/>
      <c r="B137" s="40"/>
      <c r="C137" s="213" t="s">
        <v>265</v>
      </c>
      <c r="D137" s="213" t="s">
        <v>219</v>
      </c>
      <c r="E137" s="214" t="s">
        <v>2451</v>
      </c>
      <c r="F137" s="215" t="s">
        <v>2452</v>
      </c>
      <c r="G137" s="216" t="s">
        <v>222</v>
      </c>
      <c r="H137" s="217">
        <v>0.90000000000000002</v>
      </c>
      <c r="I137" s="218"/>
      <c r="J137" s="219">
        <f>ROUND(I137*H137,2)</f>
        <v>0</v>
      </c>
      <c r="K137" s="215" t="s">
        <v>223</v>
      </c>
      <c r="L137" s="45"/>
      <c r="M137" s="220" t="s">
        <v>19</v>
      </c>
      <c r="N137" s="221" t="s">
        <v>40</v>
      </c>
      <c r="O137" s="85"/>
      <c r="P137" s="222">
        <f>O137*H137</f>
        <v>0</v>
      </c>
      <c r="Q137" s="222">
        <v>0</v>
      </c>
      <c r="R137" s="222">
        <f>Q137*H137</f>
        <v>0</v>
      </c>
      <c r="S137" s="222">
        <v>0.082000000000000003</v>
      </c>
      <c r="T137" s="223">
        <f>S137*H137</f>
        <v>0.073800000000000004</v>
      </c>
      <c r="U137" s="39"/>
      <c r="V137" s="39"/>
      <c r="W137" s="39"/>
      <c r="X137" s="39"/>
      <c r="Y137" s="39"/>
      <c r="Z137" s="39"/>
      <c r="AA137" s="39"/>
      <c r="AB137" s="39"/>
      <c r="AC137" s="39"/>
      <c r="AD137" s="39"/>
      <c r="AE137" s="39"/>
      <c r="AR137" s="224" t="s">
        <v>224</v>
      </c>
      <c r="AT137" s="224" t="s">
        <v>219</v>
      </c>
      <c r="AU137" s="224" t="s">
        <v>78</v>
      </c>
      <c r="AY137" s="18" t="s">
        <v>216</v>
      </c>
      <c r="BE137" s="225">
        <f>IF(N137="základní",J137,0)</f>
        <v>0</v>
      </c>
      <c r="BF137" s="225">
        <f>IF(N137="snížená",J137,0)</f>
        <v>0</v>
      </c>
      <c r="BG137" s="225">
        <f>IF(N137="zákl. přenesená",J137,0)</f>
        <v>0</v>
      </c>
      <c r="BH137" s="225">
        <f>IF(N137="sníž. přenesená",J137,0)</f>
        <v>0</v>
      </c>
      <c r="BI137" s="225">
        <f>IF(N137="nulová",J137,0)</f>
        <v>0</v>
      </c>
      <c r="BJ137" s="18" t="s">
        <v>76</v>
      </c>
      <c r="BK137" s="225">
        <f>ROUND(I137*H137,2)</f>
        <v>0</v>
      </c>
      <c r="BL137" s="18" t="s">
        <v>224</v>
      </c>
      <c r="BM137" s="224" t="s">
        <v>3997</v>
      </c>
    </row>
    <row r="138" s="13" customFormat="1">
      <c r="A138" s="13"/>
      <c r="B138" s="231"/>
      <c r="C138" s="232"/>
      <c r="D138" s="226" t="s">
        <v>228</v>
      </c>
      <c r="E138" s="233" t="s">
        <v>19</v>
      </c>
      <c r="F138" s="234" t="s">
        <v>3985</v>
      </c>
      <c r="G138" s="232"/>
      <c r="H138" s="235">
        <v>0.90000000000000002</v>
      </c>
      <c r="I138" s="236"/>
      <c r="J138" s="232"/>
      <c r="K138" s="232"/>
      <c r="L138" s="237"/>
      <c r="M138" s="238"/>
      <c r="N138" s="239"/>
      <c r="O138" s="239"/>
      <c r="P138" s="239"/>
      <c r="Q138" s="239"/>
      <c r="R138" s="239"/>
      <c r="S138" s="239"/>
      <c r="T138" s="240"/>
      <c r="U138" s="13"/>
      <c r="V138" s="13"/>
      <c r="W138" s="13"/>
      <c r="X138" s="13"/>
      <c r="Y138" s="13"/>
      <c r="Z138" s="13"/>
      <c r="AA138" s="13"/>
      <c r="AB138" s="13"/>
      <c r="AC138" s="13"/>
      <c r="AD138" s="13"/>
      <c r="AE138" s="13"/>
      <c r="AT138" s="241" t="s">
        <v>228</v>
      </c>
      <c r="AU138" s="241" t="s">
        <v>78</v>
      </c>
      <c r="AV138" s="13" t="s">
        <v>78</v>
      </c>
      <c r="AW138" s="13" t="s">
        <v>31</v>
      </c>
      <c r="AX138" s="13" t="s">
        <v>69</v>
      </c>
      <c r="AY138" s="241" t="s">
        <v>216</v>
      </c>
    </row>
    <row r="139" s="14" customFormat="1">
      <c r="A139" s="14"/>
      <c r="B139" s="242"/>
      <c r="C139" s="243"/>
      <c r="D139" s="226" t="s">
        <v>228</v>
      </c>
      <c r="E139" s="244" t="s">
        <v>19</v>
      </c>
      <c r="F139" s="245" t="s">
        <v>231</v>
      </c>
      <c r="G139" s="243"/>
      <c r="H139" s="246">
        <v>0.90000000000000002</v>
      </c>
      <c r="I139" s="247"/>
      <c r="J139" s="243"/>
      <c r="K139" s="243"/>
      <c r="L139" s="248"/>
      <c r="M139" s="249"/>
      <c r="N139" s="250"/>
      <c r="O139" s="250"/>
      <c r="P139" s="250"/>
      <c r="Q139" s="250"/>
      <c r="R139" s="250"/>
      <c r="S139" s="250"/>
      <c r="T139" s="251"/>
      <c r="U139" s="14"/>
      <c r="V139" s="14"/>
      <c r="W139" s="14"/>
      <c r="X139" s="14"/>
      <c r="Y139" s="14"/>
      <c r="Z139" s="14"/>
      <c r="AA139" s="14"/>
      <c r="AB139" s="14"/>
      <c r="AC139" s="14"/>
      <c r="AD139" s="14"/>
      <c r="AE139" s="14"/>
      <c r="AT139" s="252" t="s">
        <v>228</v>
      </c>
      <c r="AU139" s="252" t="s">
        <v>78</v>
      </c>
      <c r="AV139" s="14" t="s">
        <v>224</v>
      </c>
      <c r="AW139" s="14" t="s">
        <v>31</v>
      </c>
      <c r="AX139" s="14" t="s">
        <v>76</v>
      </c>
      <c r="AY139" s="252" t="s">
        <v>216</v>
      </c>
    </row>
    <row r="140" s="2" customFormat="1" ht="22.2" customHeight="1">
      <c r="A140" s="39"/>
      <c r="B140" s="40"/>
      <c r="C140" s="213" t="s">
        <v>270</v>
      </c>
      <c r="D140" s="213" t="s">
        <v>219</v>
      </c>
      <c r="E140" s="214" t="s">
        <v>240</v>
      </c>
      <c r="F140" s="215" t="s">
        <v>241</v>
      </c>
      <c r="G140" s="216" t="s">
        <v>222</v>
      </c>
      <c r="H140" s="217">
        <v>85.400000000000006</v>
      </c>
      <c r="I140" s="218"/>
      <c r="J140" s="219">
        <f>ROUND(I140*H140,2)</f>
        <v>0</v>
      </c>
      <c r="K140" s="215" t="s">
        <v>223</v>
      </c>
      <c r="L140" s="45"/>
      <c r="M140" s="220" t="s">
        <v>19</v>
      </c>
      <c r="N140" s="221" t="s">
        <v>40</v>
      </c>
      <c r="O140" s="85"/>
      <c r="P140" s="222">
        <f>O140*H140</f>
        <v>0</v>
      </c>
      <c r="Q140" s="222">
        <v>0</v>
      </c>
      <c r="R140" s="222">
        <f>Q140*H140</f>
        <v>0</v>
      </c>
      <c r="S140" s="222">
        <v>0.02</v>
      </c>
      <c r="T140" s="223">
        <f>S140*H140</f>
        <v>1.7080000000000002</v>
      </c>
      <c r="U140" s="39"/>
      <c r="V140" s="39"/>
      <c r="W140" s="39"/>
      <c r="X140" s="39"/>
      <c r="Y140" s="39"/>
      <c r="Z140" s="39"/>
      <c r="AA140" s="39"/>
      <c r="AB140" s="39"/>
      <c r="AC140" s="39"/>
      <c r="AD140" s="39"/>
      <c r="AE140" s="39"/>
      <c r="AR140" s="224" t="s">
        <v>224</v>
      </c>
      <c r="AT140" s="224" t="s">
        <v>219</v>
      </c>
      <c r="AU140" s="224" t="s">
        <v>78</v>
      </c>
      <c r="AY140" s="18" t="s">
        <v>216</v>
      </c>
      <c r="BE140" s="225">
        <f>IF(N140="základní",J140,0)</f>
        <v>0</v>
      </c>
      <c r="BF140" s="225">
        <f>IF(N140="snížená",J140,0)</f>
        <v>0</v>
      </c>
      <c r="BG140" s="225">
        <f>IF(N140="zákl. přenesená",J140,0)</f>
        <v>0</v>
      </c>
      <c r="BH140" s="225">
        <f>IF(N140="sníž. přenesená",J140,0)</f>
        <v>0</v>
      </c>
      <c r="BI140" s="225">
        <f>IF(N140="nulová",J140,0)</f>
        <v>0</v>
      </c>
      <c r="BJ140" s="18" t="s">
        <v>76</v>
      </c>
      <c r="BK140" s="225">
        <f>ROUND(I140*H140,2)</f>
        <v>0</v>
      </c>
      <c r="BL140" s="18" t="s">
        <v>224</v>
      </c>
      <c r="BM140" s="224" t="s">
        <v>3998</v>
      </c>
    </row>
    <row r="141" s="2" customFormat="1">
      <c r="A141" s="39"/>
      <c r="B141" s="40"/>
      <c r="C141" s="41"/>
      <c r="D141" s="226" t="s">
        <v>226</v>
      </c>
      <c r="E141" s="41"/>
      <c r="F141" s="227" t="s">
        <v>243</v>
      </c>
      <c r="G141" s="41"/>
      <c r="H141" s="41"/>
      <c r="I141" s="228"/>
      <c r="J141" s="41"/>
      <c r="K141" s="41"/>
      <c r="L141" s="45"/>
      <c r="M141" s="229"/>
      <c r="N141" s="230"/>
      <c r="O141" s="85"/>
      <c r="P141" s="85"/>
      <c r="Q141" s="85"/>
      <c r="R141" s="85"/>
      <c r="S141" s="85"/>
      <c r="T141" s="86"/>
      <c r="U141" s="39"/>
      <c r="V141" s="39"/>
      <c r="W141" s="39"/>
      <c r="X141" s="39"/>
      <c r="Y141" s="39"/>
      <c r="Z141" s="39"/>
      <c r="AA141" s="39"/>
      <c r="AB141" s="39"/>
      <c r="AC141" s="39"/>
      <c r="AD141" s="39"/>
      <c r="AE141" s="39"/>
      <c r="AT141" s="18" t="s">
        <v>226</v>
      </c>
      <c r="AU141" s="18" t="s">
        <v>78</v>
      </c>
    </row>
    <row r="142" s="15" customFormat="1">
      <c r="A142" s="15"/>
      <c r="B142" s="253"/>
      <c r="C142" s="254"/>
      <c r="D142" s="226" t="s">
        <v>228</v>
      </c>
      <c r="E142" s="255" t="s">
        <v>19</v>
      </c>
      <c r="F142" s="256" t="s">
        <v>748</v>
      </c>
      <c r="G142" s="254"/>
      <c r="H142" s="255" t="s">
        <v>19</v>
      </c>
      <c r="I142" s="257"/>
      <c r="J142" s="254"/>
      <c r="K142" s="254"/>
      <c r="L142" s="258"/>
      <c r="M142" s="259"/>
      <c r="N142" s="260"/>
      <c r="O142" s="260"/>
      <c r="P142" s="260"/>
      <c r="Q142" s="260"/>
      <c r="R142" s="260"/>
      <c r="S142" s="260"/>
      <c r="T142" s="261"/>
      <c r="U142" s="15"/>
      <c r="V142" s="15"/>
      <c r="W142" s="15"/>
      <c r="X142" s="15"/>
      <c r="Y142" s="15"/>
      <c r="Z142" s="15"/>
      <c r="AA142" s="15"/>
      <c r="AB142" s="15"/>
      <c r="AC142" s="15"/>
      <c r="AD142" s="15"/>
      <c r="AE142" s="15"/>
      <c r="AT142" s="262" t="s">
        <v>228</v>
      </c>
      <c r="AU142" s="262" t="s">
        <v>78</v>
      </c>
      <c r="AV142" s="15" t="s">
        <v>76</v>
      </c>
      <c r="AW142" s="15" t="s">
        <v>31</v>
      </c>
      <c r="AX142" s="15" t="s">
        <v>69</v>
      </c>
      <c r="AY142" s="262" t="s">
        <v>216</v>
      </c>
    </row>
    <row r="143" s="13" customFormat="1">
      <c r="A143" s="13"/>
      <c r="B143" s="231"/>
      <c r="C143" s="232"/>
      <c r="D143" s="226" t="s">
        <v>228</v>
      </c>
      <c r="E143" s="233" t="s">
        <v>19</v>
      </c>
      <c r="F143" s="234" t="s">
        <v>749</v>
      </c>
      <c r="G143" s="232"/>
      <c r="H143" s="235">
        <v>23.449999999999999</v>
      </c>
      <c r="I143" s="236"/>
      <c r="J143" s="232"/>
      <c r="K143" s="232"/>
      <c r="L143" s="237"/>
      <c r="M143" s="238"/>
      <c r="N143" s="239"/>
      <c r="O143" s="239"/>
      <c r="P143" s="239"/>
      <c r="Q143" s="239"/>
      <c r="R143" s="239"/>
      <c r="S143" s="239"/>
      <c r="T143" s="240"/>
      <c r="U143" s="13"/>
      <c r="V143" s="13"/>
      <c r="W143" s="13"/>
      <c r="X143" s="13"/>
      <c r="Y143" s="13"/>
      <c r="Z143" s="13"/>
      <c r="AA143" s="13"/>
      <c r="AB143" s="13"/>
      <c r="AC143" s="13"/>
      <c r="AD143" s="13"/>
      <c r="AE143" s="13"/>
      <c r="AT143" s="241" t="s">
        <v>228</v>
      </c>
      <c r="AU143" s="241" t="s">
        <v>78</v>
      </c>
      <c r="AV143" s="13" t="s">
        <v>78</v>
      </c>
      <c r="AW143" s="13" t="s">
        <v>31</v>
      </c>
      <c r="AX143" s="13" t="s">
        <v>69</v>
      </c>
      <c r="AY143" s="241" t="s">
        <v>216</v>
      </c>
    </row>
    <row r="144" s="15" customFormat="1">
      <c r="A144" s="15"/>
      <c r="B144" s="253"/>
      <c r="C144" s="254"/>
      <c r="D144" s="226" t="s">
        <v>228</v>
      </c>
      <c r="E144" s="255" t="s">
        <v>19</v>
      </c>
      <c r="F144" s="256" t="s">
        <v>750</v>
      </c>
      <c r="G144" s="254"/>
      <c r="H144" s="255" t="s">
        <v>19</v>
      </c>
      <c r="I144" s="257"/>
      <c r="J144" s="254"/>
      <c r="K144" s="254"/>
      <c r="L144" s="258"/>
      <c r="M144" s="259"/>
      <c r="N144" s="260"/>
      <c r="O144" s="260"/>
      <c r="P144" s="260"/>
      <c r="Q144" s="260"/>
      <c r="R144" s="260"/>
      <c r="S144" s="260"/>
      <c r="T144" s="261"/>
      <c r="U144" s="15"/>
      <c r="V144" s="15"/>
      <c r="W144" s="15"/>
      <c r="X144" s="15"/>
      <c r="Y144" s="15"/>
      <c r="Z144" s="15"/>
      <c r="AA144" s="15"/>
      <c r="AB144" s="15"/>
      <c r="AC144" s="15"/>
      <c r="AD144" s="15"/>
      <c r="AE144" s="15"/>
      <c r="AT144" s="262" t="s">
        <v>228</v>
      </c>
      <c r="AU144" s="262" t="s">
        <v>78</v>
      </c>
      <c r="AV144" s="15" t="s">
        <v>76</v>
      </c>
      <c r="AW144" s="15" t="s">
        <v>31</v>
      </c>
      <c r="AX144" s="15" t="s">
        <v>69</v>
      </c>
      <c r="AY144" s="262" t="s">
        <v>216</v>
      </c>
    </row>
    <row r="145" s="13" customFormat="1">
      <c r="A145" s="13"/>
      <c r="B145" s="231"/>
      <c r="C145" s="232"/>
      <c r="D145" s="226" t="s">
        <v>228</v>
      </c>
      <c r="E145" s="233" t="s">
        <v>19</v>
      </c>
      <c r="F145" s="234" t="s">
        <v>3991</v>
      </c>
      <c r="G145" s="232"/>
      <c r="H145" s="235">
        <v>16.100000000000001</v>
      </c>
      <c r="I145" s="236"/>
      <c r="J145" s="232"/>
      <c r="K145" s="232"/>
      <c r="L145" s="237"/>
      <c r="M145" s="238"/>
      <c r="N145" s="239"/>
      <c r="O145" s="239"/>
      <c r="P145" s="239"/>
      <c r="Q145" s="239"/>
      <c r="R145" s="239"/>
      <c r="S145" s="239"/>
      <c r="T145" s="240"/>
      <c r="U145" s="13"/>
      <c r="V145" s="13"/>
      <c r="W145" s="13"/>
      <c r="X145" s="13"/>
      <c r="Y145" s="13"/>
      <c r="Z145" s="13"/>
      <c r="AA145" s="13"/>
      <c r="AB145" s="13"/>
      <c r="AC145" s="13"/>
      <c r="AD145" s="13"/>
      <c r="AE145" s="13"/>
      <c r="AT145" s="241" t="s">
        <v>228</v>
      </c>
      <c r="AU145" s="241" t="s">
        <v>78</v>
      </c>
      <c r="AV145" s="13" t="s">
        <v>78</v>
      </c>
      <c r="AW145" s="13" t="s">
        <v>31</v>
      </c>
      <c r="AX145" s="13" t="s">
        <v>69</v>
      </c>
      <c r="AY145" s="241" t="s">
        <v>216</v>
      </c>
    </row>
    <row r="146" s="15" customFormat="1">
      <c r="A146" s="15"/>
      <c r="B146" s="253"/>
      <c r="C146" s="254"/>
      <c r="D146" s="226" t="s">
        <v>228</v>
      </c>
      <c r="E146" s="255" t="s">
        <v>19</v>
      </c>
      <c r="F146" s="256" t="s">
        <v>752</v>
      </c>
      <c r="G146" s="254"/>
      <c r="H146" s="255" t="s">
        <v>19</v>
      </c>
      <c r="I146" s="257"/>
      <c r="J146" s="254"/>
      <c r="K146" s="254"/>
      <c r="L146" s="258"/>
      <c r="M146" s="259"/>
      <c r="N146" s="260"/>
      <c r="O146" s="260"/>
      <c r="P146" s="260"/>
      <c r="Q146" s="260"/>
      <c r="R146" s="260"/>
      <c r="S146" s="260"/>
      <c r="T146" s="261"/>
      <c r="U146" s="15"/>
      <c r="V146" s="15"/>
      <c r="W146" s="15"/>
      <c r="X146" s="15"/>
      <c r="Y146" s="15"/>
      <c r="Z146" s="15"/>
      <c r="AA146" s="15"/>
      <c r="AB146" s="15"/>
      <c r="AC146" s="15"/>
      <c r="AD146" s="15"/>
      <c r="AE146" s="15"/>
      <c r="AT146" s="262" t="s">
        <v>228</v>
      </c>
      <c r="AU146" s="262" t="s">
        <v>78</v>
      </c>
      <c r="AV146" s="15" t="s">
        <v>76</v>
      </c>
      <c r="AW146" s="15" t="s">
        <v>31</v>
      </c>
      <c r="AX146" s="15" t="s">
        <v>69</v>
      </c>
      <c r="AY146" s="262" t="s">
        <v>216</v>
      </c>
    </row>
    <row r="147" s="13" customFormat="1">
      <c r="A147" s="13"/>
      <c r="B147" s="231"/>
      <c r="C147" s="232"/>
      <c r="D147" s="226" t="s">
        <v>228</v>
      </c>
      <c r="E147" s="233" t="s">
        <v>19</v>
      </c>
      <c r="F147" s="234" t="s">
        <v>3992</v>
      </c>
      <c r="G147" s="232"/>
      <c r="H147" s="235">
        <v>45.850000000000001</v>
      </c>
      <c r="I147" s="236"/>
      <c r="J147" s="232"/>
      <c r="K147" s="232"/>
      <c r="L147" s="237"/>
      <c r="M147" s="238"/>
      <c r="N147" s="239"/>
      <c r="O147" s="239"/>
      <c r="P147" s="239"/>
      <c r="Q147" s="239"/>
      <c r="R147" s="239"/>
      <c r="S147" s="239"/>
      <c r="T147" s="240"/>
      <c r="U147" s="13"/>
      <c r="V147" s="13"/>
      <c r="W147" s="13"/>
      <c r="X147" s="13"/>
      <c r="Y147" s="13"/>
      <c r="Z147" s="13"/>
      <c r="AA147" s="13"/>
      <c r="AB147" s="13"/>
      <c r="AC147" s="13"/>
      <c r="AD147" s="13"/>
      <c r="AE147" s="13"/>
      <c r="AT147" s="241" t="s">
        <v>228</v>
      </c>
      <c r="AU147" s="241" t="s">
        <v>78</v>
      </c>
      <c r="AV147" s="13" t="s">
        <v>78</v>
      </c>
      <c r="AW147" s="13" t="s">
        <v>31</v>
      </c>
      <c r="AX147" s="13" t="s">
        <v>69</v>
      </c>
      <c r="AY147" s="241" t="s">
        <v>216</v>
      </c>
    </row>
    <row r="148" s="14" customFormat="1">
      <c r="A148" s="14"/>
      <c r="B148" s="242"/>
      <c r="C148" s="243"/>
      <c r="D148" s="226" t="s">
        <v>228</v>
      </c>
      <c r="E148" s="244" t="s">
        <v>19</v>
      </c>
      <c r="F148" s="245" t="s">
        <v>231</v>
      </c>
      <c r="G148" s="243"/>
      <c r="H148" s="246">
        <v>85.400000000000006</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228</v>
      </c>
      <c r="AU148" s="252" t="s">
        <v>78</v>
      </c>
      <c r="AV148" s="14" t="s">
        <v>224</v>
      </c>
      <c r="AW148" s="14" t="s">
        <v>31</v>
      </c>
      <c r="AX148" s="14" t="s">
        <v>76</v>
      </c>
      <c r="AY148" s="252" t="s">
        <v>216</v>
      </c>
    </row>
    <row r="149" s="2" customFormat="1" ht="22.2" customHeight="1">
      <c r="A149" s="39"/>
      <c r="B149" s="40"/>
      <c r="C149" s="213" t="s">
        <v>232</v>
      </c>
      <c r="D149" s="213" t="s">
        <v>219</v>
      </c>
      <c r="E149" s="214" t="s">
        <v>244</v>
      </c>
      <c r="F149" s="215" t="s">
        <v>245</v>
      </c>
      <c r="G149" s="216" t="s">
        <v>222</v>
      </c>
      <c r="H149" s="217">
        <v>48.840000000000003</v>
      </c>
      <c r="I149" s="218"/>
      <c r="J149" s="219">
        <f>ROUND(I149*H149,2)</f>
        <v>0</v>
      </c>
      <c r="K149" s="215" t="s">
        <v>223</v>
      </c>
      <c r="L149" s="45"/>
      <c r="M149" s="220" t="s">
        <v>19</v>
      </c>
      <c r="N149" s="221" t="s">
        <v>40</v>
      </c>
      <c r="O149" s="85"/>
      <c r="P149" s="222">
        <f>O149*H149</f>
        <v>0</v>
      </c>
      <c r="Q149" s="222">
        <v>0</v>
      </c>
      <c r="R149" s="222">
        <f>Q149*H149</f>
        <v>0</v>
      </c>
      <c r="S149" s="222">
        <v>0.068000000000000005</v>
      </c>
      <c r="T149" s="223">
        <f>S149*H149</f>
        <v>3.3211200000000005</v>
      </c>
      <c r="U149" s="39"/>
      <c r="V149" s="39"/>
      <c r="W149" s="39"/>
      <c r="X149" s="39"/>
      <c r="Y149" s="39"/>
      <c r="Z149" s="39"/>
      <c r="AA149" s="39"/>
      <c r="AB149" s="39"/>
      <c r="AC149" s="39"/>
      <c r="AD149" s="39"/>
      <c r="AE149" s="39"/>
      <c r="AR149" s="224" t="s">
        <v>224</v>
      </c>
      <c r="AT149" s="224" t="s">
        <v>219</v>
      </c>
      <c r="AU149" s="224" t="s">
        <v>78</v>
      </c>
      <c r="AY149" s="18" t="s">
        <v>216</v>
      </c>
      <c r="BE149" s="225">
        <f>IF(N149="základní",J149,0)</f>
        <v>0</v>
      </c>
      <c r="BF149" s="225">
        <f>IF(N149="snížená",J149,0)</f>
        <v>0</v>
      </c>
      <c r="BG149" s="225">
        <f>IF(N149="zákl. přenesená",J149,0)</f>
        <v>0</v>
      </c>
      <c r="BH149" s="225">
        <f>IF(N149="sníž. přenesená",J149,0)</f>
        <v>0</v>
      </c>
      <c r="BI149" s="225">
        <f>IF(N149="nulová",J149,0)</f>
        <v>0</v>
      </c>
      <c r="BJ149" s="18" t="s">
        <v>76</v>
      </c>
      <c r="BK149" s="225">
        <f>ROUND(I149*H149,2)</f>
        <v>0</v>
      </c>
      <c r="BL149" s="18" t="s">
        <v>224</v>
      </c>
      <c r="BM149" s="224" t="s">
        <v>3999</v>
      </c>
    </row>
    <row r="150" s="2" customFormat="1">
      <c r="A150" s="39"/>
      <c r="B150" s="40"/>
      <c r="C150" s="41"/>
      <c r="D150" s="226" t="s">
        <v>226</v>
      </c>
      <c r="E150" s="41"/>
      <c r="F150" s="227" t="s">
        <v>247</v>
      </c>
      <c r="G150" s="41"/>
      <c r="H150" s="41"/>
      <c r="I150" s="228"/>
      <c r="J150" s="41"/>
      <c r="K150" s="41"/>
      <c r="L150" s="45"/>
      <c r="M150" s="229"/>
      <c r="N150" s="230"/>
      <c r="O150" s="85"/>
      <c r="P150" s="85"/>
      <c r="Q150" s="85"/>
      <c r="R150" s="85"/>
      <c r="S150" s="85"/>
      <c r="T150" s="86"/>
      <c r="U150" s="39"/>
      <c r="V150" s="39"/>
      <c r="W150" s="39"/>
      <c r="X150" s="39"/>
      <c r="Y150" s="39"/>
      <c r="Z150" s="39"/>
      <c r="AA150" s="39"/>
      <c r="AB150" s="39"/>
      <c r="AC150" s="39"/>
      <c r="AD150" s="39"/>
      <c r="AE150" s="39"/>
      <c r="AT150" s="18" t="s">
        <v>226</v>
      </c>
      <c r="AU150" s="18" t="s">
        <v>78</v>
      </c>
    </row>
    <row r="151" s="15" customFormat="1">
      <c r="A151" s="15"/>
      <c r="B151" s="253"/>
      <c r="C151" s="254"/>
      <c r="D151" s="226" t="s">
        <v>228</v>
      </c>
      <c r="E151" s="255" t="s">
        <v>19</v>
      </c>
      <c r="F151" s="256" t="s">
        <v>4000</v>
      </c>
      <c r="G151" s="254"/>
      <c r="H151" s="255" t="s">
        <v>19</v>
      </c>
      <c r="I151" s="257"/>
      <c r="J151" s="254"/>
      <c r="K151" s="254"/>
      <c r="L151" s="258"/>
      <c r="M151" s="259"/>
      <c r="N151" s="260"/>
      <c r="O151" s="260"/>
      <c r="P151" s="260"/>
      <c r="Q151" s="260"/>
      <c r="R151" s="260"/>
      <c r="S151" s="260"/>
      <c r="T151" s="261"/>
      <c r="U151" s="15"/>
      <c r="V151" s="15"/>
      <c r="W151" s="15"/>
      <c r="X151" s="15"/>
      <c r="Y151" s="15"/>
      <c r="Z151" s="15"/>
      <c r="AA151" s="15"/>
      <c r="AB151" s="15"/>
      <c r="AC151" s="15"/>
      <c r="AD151" s="15"/>
      <c r="AE151" s="15"/>
      <c r="AT151" s="262" t="s">
        <v>228</v>
      </c>
      <c r="AU151" s="262" t="s">
        <v>78</v>
      </c>
      <c r="AV151" s="15" t="s">
        <v>76</v>
      </c>
      <c r="AW151" s="15" t="s">
        <v>31</v>
      </c>
      <c r="AX151" s="15" t="s">
        <v>69</v>
      </c>
      <c r="AY151" s="262" t="s">
        <v>216</v>
      </c>
    </row>
    <row r="152" s="13" customFormat="1">
      <c r="A152" s="13"/>
      <c r="B152" s="231"/>
      <c r="C152" s="232"/>
      <c r="D152" s="226" t="s">
        <v>228</v>
      </c>
      <c r="E152" s="233" t="s">
        <v>19</v>
      </c>
      <c r="F152" s="234" t="s">
        <v>4001</v>
      </c>
      <c r="G152" s="232"/>
      <c r="H152" s="235">
        <v>21.120000000000001</v>
      </c>
      <c r="I152" s="236"/>
      <c r="J152" s="232"/>
      <c r="K152" s="232"/>
      <c r="L152" s="237"/>
      <c r="M152" s="238"/>
      <c r="N152" s="239"/>
      <c r="O152" s="239"/>
      <c r="P152" s="239"/>
      <c r="Q152" s="239"/>
      <c r="R152" s="239"/>
      <c r="S152" s="239"/>
      <c r="T152" s="240"/>
      <c r="U152" s="13"/>
      <c r="V152" s="13"/>
      <c r="W152" s="13"/>
      <c r="X152" s="13"/>
      <c r="Y152" s="13"/>
      <c r="Z152" s="13"/>
      <c r="AA152" s="13"/>
      <c r="AB152" s="13"/>
      <c r="AC152" s="13"/>
      <c r="AD152" s="13"/>
      <c r="AE152" s="13"/>
      <c r="AT152" s="241" t="s">
        <v>228</v>
      </c>
      <c r="AU152" s="241" t="s">
        <v>78</v>
      </c>
      <c r="AV152" s="13" t="s">
        <v>78</v>
      </c>
      <c r="AW152" s="13" t="s">
        <v>31</v>
      </c>
      <c r="AX152" s="13" t="s">
        <v>69</v>
      </c>
      <c r="AY152" s="241" t="s">
        <v>216</v>
      </c>
    </row>
    <row r="153" s="15" customFormat="1">
      <c r="A153" s="15"/>
      <c r="B153" s="253"/>
      <c r="C153" s="254"/>
      <c r="D153" s="226" t="s">
        <v>228</v>
      </c>
      <c r="E153" s="255" t="s">
        <v>19</v>
      </c>
      <c r="F153" s="256" t="s">
        <v>4002</v>
      </c>
      <c r="G153" s="254"/>
      <c r="H153" s="255" t="s">
        <v>19</v>
      </c>
      <c r="I153" s="257"/>
      <c r="J153" s="254"/>
      <c r="K153" s="254"/>
      <c r="L153" s="258"/>
      <c r="M153" s="259"/>
      <c r="N153" s="260"/>
      <c r="O153" s="260"/>
      <c r="P153" s="260"/>
      <c r="Q153" s="260"/>
      <c r="R153" s="260"/>
      <c r="S153" s="260"/>
      <c r="T153" s="261"/>
      <c r="U153" s="15"/>
      <c r="V153" s="15"/>
      <c r="W153" s="15"/>
      <c r="X153" s="15"/>
      <c r="Y153" s="15"/>
      <c r="Z153" s="15"/>
      <c r="AA153" s="15"/>
      <c r="AB153" s="15"/>
      <c r="AC153" s="15"/>
      <c r="AD153" s="15"/>
      <c r="AE153" s="15"/>
      <c r="AT153" s="262" t="s">
        <v>228</v>
      </c>
      <c r="AU153" s="262" t="s">
        <v>78</v>
      </c>
      <c r="AV153" s="15" t="s">
        <v>76</v>
      </c>
      <c r="AW153" s="15" t="s">
        <v>31</v>
      </c>
      <c r="AX153" s="15" t="s">
        <v>69</v>
      </c>
      <c r="AY153" s="262" t="s">
        <v>216</v>
      </c>
    </row>
    <row r="154" s="13" customFormat="1">
      <c r="A154" s="13"/>
      <c r="B154" s="231"/>
      <c r="C154" s="232"/>
      <c r="D154" s="226" t="s">
        <v>228</v>
      </c>
      <c r="E154" s="233" t="s">
        <v>19</v>
      </c>
      <c r="F154" s="234" t="s">
        <v>4003</v>
      </c>
      <c r="G154" s="232"/>
      <c r="H154" s="235">
        <v>27.719999999999999</v>
      </c>
      <c r="I154" s="236"/>
      <c r="J154" s="232"/>
      <c r="K154" s="232"/>
      <c r="L154" s="237"/>
      <c r="M154" s="238"/>
      <c r="N154" s="239"/>
      <c r="O154" s="239"/>
      <c r="P154" s="239"/>
      <c r="Q154" s="239"/>
      <c r="R154" s="239"/>
      <c r="S154" s="239"/>
      <c r="T154" s="240"/>
      <c r="U154" s="13"/>
      <c r="V154" s="13"/>
      <c r="W154" s="13"/>
      <c r="X154" s="13"/>
      <c r="Y154" s="13"/>
      <c r="Z154" s="13"/>
      <c r="AA154" s="13"/>
      <c r="AB154" s="13"/>
      <c r="AC154" s="13"/>
      <c r="AD154" s="13"/>
      <c r="AE154" s="13"/>
      <c r="AT154" s="241" t="s">
        <v>228</v>
      </c>
      <c r="AU154" s="241" t="s">
        <v>78</v>
      </c>
      <c r="AV154" s="13" t="s">
        <v>78</v>
      </c>
      <c r="AW154" s="13" t="s">
        <v>31</v>
      </c>
      <c r="AX154" s="13" t="s">
        <v>69</v>
      </c>
      <c r="AY154" s="241" t="s">
        <v>216</v>
      </c>
    </row>
    <row r="155" s="14" customFormat="1">
      <c r="A155" s="14"/>
      <c r="B155" s="242"/>
      <c r="C155" s="243"/>
      <c r="D155" s="226" t="s">
        <v>228</v>
      </c>
      <c r="E155" s="244" t="s">
        <v>19</v>
      </c>
      <c r="F155" s="245" t="s">
        <v>231</v>
      </c>
      <c r="G155" s="243"/>
      <c r="H155" s="246">
        <v>48.840000000000003</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228</v>
      </c>
      <c r="AU155" s="252" t="s">
        <v>78</v>
      </c>
      <c r="AV155" s="14" t="s">
        <v>224</v>
      </c>
      <c r="AW155" s="14" t="s">
        <v>31</v>
      </c>
      <c r="AX155" s="14" t="s">
        <v>76</v>
      </c>
      <c r="AY155" s="252" t="s">
        <v>216</v>
      </c>
    </row>
    <row r="156" s="12" customFormat="1" ht="22.8" customHeight="1">
      <c r="A156" s="12"/>
      <c r="B156" s="197"/>
      <c r="C156" s="198"/>
      <c r="D156" s="199" t="s">
        <v>68</v>
      </c>
      <c r="E156" s="211" t="s">
        <v>252</v>
      </c>
      <c r="F156" s="211" t="s">
        <v>253</v>
      </c>
      <c r="G156" s="198"/>
      <c r="H156" s="198"/>
      <c r="I156" s="201"/>
      <c r="J156" s="212">
        <f>BK156</f>
        <v>0</v>
      </c>
      <c r="K156" s="198"/>
      <c r="L156" s="203"/>
      <c r="M156" s="204"/>
      <c r="N156" s="205"/>
      <c r="O156" s="205"/>
      <c r="P156" s="206">
        <f>SUM(P157:P165)</f>
        <v>0</v>
      </c>
      <c r="Q156" s="205"/>
      <c r="R156" s="206">
        <f>SUM(R157:R165)</f>
        <v>0</v>
      </c>
      <c r="S156" s="205"/>
      <c r="T156" s="207">
        <f>SUM(T157:T165)</f>
        <v>0</v>
      </c>
      <c r="U156" s="12"/>
      <c r="V156" s="12"/>
      <c r="W156" s="12"/>
      <c r="X156" s="12"/>
      <c r="Y156" s="12"/>
      <c r="Z156" s="12"/>
      <c r="AA156" s="12"/>
      <c r="AB156" s="12"/>
      <c r="AC156" s="12"/>
      <c r="AD156" s="12"/>
      <c r="AE156" s="12"/>
      <c r="AR156" s="208" t="s">
        <v>76</v>
      </c>
      <c r="AT156" s="209" t="s">
        <v>68</v>
      </c>
      <c r="AU156" s="209" t="s">
        <v>76</v>
      </c>
      <c r="AY156" s="208" t="s">
        <v>216</v>
      </c>
      <c r="BK156" s="210">
        <f>SUM(BK157:BK165)</f>
        <v>0</v>
      </c>
    </row>
    <row r="157" s="2" customFormat="1" ht="22.2" customHeight="1">
      <c r="A157" s="39"/>
      <c r="B157" s="40"/>
      <c r="C157" s="213" t="s">
        <v>147</v>
      </c>
      <c r="D157" s="213" t="s">
        <v>219</v>
      </c>
      <c r="E157" s="214" t="s">
        <v>255</v>
      </c>
      <c r="F157" s="215" t="s">
        <v>256</v>
      </c>
      <c r="G157" s="216" t="s">
        <v>257</v>
      </c>
      <c r="H157" s="217">
        <v>6.3449999999999998</v>
      </c>
      <c r="I157" s="218"/>
      <c r="J157" s="219">
        <f>ROUND(I157*H157,2)</f>
        <v>0</v>
      </c>
      <c r="K157" s="215" t="s">
        <v>223</v>
      </c>
      <c r="L157" s="45"/>
      <c r="M157" s="220" t="s">
        <v>19</v>
      </c>
      <c r="N157" s="221" t="s">
        <v>40</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224</v>
      </c>
      <c r="AT157" s="224" t="s">
        <v>219</v>
      </c>
      <c r="AU157" s="224" t="s">
        <v>78</v>
      </c>
      <c r="AY157" s="18" t="s">
        <v>216</v>
      </c>
      <c r="BE157" s="225">
        <f>IF(N157="základní",J157,0)</f>
        <v>0</v>
      </c>
      <c r="BF157" s="225">
        <f>IF(N157="snížená",J157,0)</f>
        <v>0</v>
      </c>
      <c r="BG157" s="225">
        <f>IF(N157="zákl. přenesená",J157,0)</f>
        <v>0</v>
      </c>
      <c r="BH157" s="225">
        <f>IF(N157="sníž. přenesená",J157,0)</f>
        <v>0</v>
      </c>
      <c r="BI157" s="225">
        <f>IF(N157="nulová",J157,0)</f>
        <v>0</v>
      </c>
      <c r="BJ157" s="18" t="s">
        <v>76</v>
      </c>
      <c r="BK157" s="225">
        <f>ROUND(I157*H157,2)</f>
        <v>0</v>
      </c>
      <c r="BL157" s="18" t="s">
        <v>224</v>
      </c>
      <c r="BM157" s="224" t="s">
        <v>4004</v>
      </c>
    </row>
    <row r="158" s="2" customFormat="1">
      <c r="A158" s="39"/>
      <c r="B158" s="40"/>
      <c r="C158" s="41"/>
      <c r="D158" s="226" t="s">
        <v>226</v>
      </c>
      <c r="E158" s="41"/>
      <c r="F158" s="227" t="s">
        <v>259</v>
      </c>
      <c r="G158" s="41"/>
      <c r="H158" s="41"/>
      <c r="I158" s="228"/>
      <c r="J158" s="41"/>
      <c r="K158" s="41"/>
      <c r="L158" s="45"/>
      <c r="M158" s="229"/>
      <c r="N158" s="230"/>
      <c r="O158" s="85"/>
      <c r="P158" s="85"/>
      <c r="Q158" s="85"/>
      <c r="R158" s="85"/>
      <c r="S158" s="85"/>
      <c r="T158" s="86"/>
      <c r="U158" s="39"/>
      <c r="V158" s="39"/>
      <c r="W158" s="39"/>
      <c r="X158" s="39"/>
      <c r="Y158" s="39"/>
      <c r="Z158" s="39"/>
      <c r="AA158" s="39"/>
      <c r="AB158" s="39"/>
      <c r="AC158" s="39"/>
      <c r="AD158" s="39"/>
      <c r="AE158" s="39"/>
      <c r="AT158" s="18" t="s">
        <v>226</v>
      </c>
      <c r="AU158" s="18" t="s">
        <v>78</v>
      </c>
    </row>
    <row r="159" s="2" customFormat="1" ht="22.2" customHeight="1">
      <c r="A159" s="39"/>
      <c r="B159" s="40"/>
      <c r="C159" s="213" t="s">
        <v>157</v>
      </c>
      <c r="D159" s="213" t="s">
        <v>219</v>
      </c>
      <c r="E159" s="214" t="s">
        <v>260</v>
      </c>
      <c r="F159" s="215" t="s">
        <v>261</v>
      </c>
      <c r="G159" s="216" t="s">
        <v>257</v>
      </c>
      <c r="H159" s="217">
        <v>126.90000000000001</v>
      </c>
      <c r="I159" s="218"/>
      <c r="J159" s="219">
        <f>ROUND(I159*H159,2)</f>
        <v>0</v>
      </c>
      <c r="K159" s="215" t="s">
        <v>223</v>
      </c>
      <c r="L159" s="45"/>
      <c r="M159" s="220" t="s">
        <v>19</v>
      </c>
      <c r="N159" s="221" t="s">
        <v>40</v>
      </c>
      <c r="O159" s="85"/>
      <c r="P159" s="222">
        <f>O159*H159</f>
        <v>0</v>
      </c>
      <c r="Q159" s="222">
        <v>0</v>
      </c>
      <c r="R159" s="222">
        <f>Q159*H159</f>
        <v>0</v>
      </c>
      <c r="S159" s="222">
        <v>0</v>
      </c>
      <c r="T159" s="223">
        <f>S159*H159</f>
        <v>0</v>
      </c>
      <c r="U159" s="39"/>
      <c r="V159" s="39"/>
      <c r="W159" s="39"/>
      <c r="X159" s="39"/>
      <c r="Y159" s="39"/>
      <c r="Z159" s="39"/>
      <c r="AA159" s="39"/>
      <c r="AB159" s="39"/>
      <c r="AC159" s="39"/>
      <c r="AD159" s="39"/>
      <c r="AE159" s="39"/>
      <c r="AR159" s="224" t="s">
        <v>224</v>
      </c>
      <c r="AT159" s="224" t="s">
        <v>219</v>
      </c>
      <c r="AU159" s="224" t="s">
        <v>78</v>
      </c>
      <c r="AY159" s="18" t="s">
        <v>216</v>
      </c>
      <c r="BE159" s="225">
        <f>IF(N159="základní",J159,0)</f>
        <v>0</v>
      </c>
      <c r="BF159" s="225">
        <f>IF(N159="snížená",J159,0)</f>
        <v>0</v>
      </c>
      <c r="BG159" s="225">
        <f>IF(N159="zákl. přenesená",J159,0)</f>
        <v>0</v>
      </c>
      <c r="BH159" s="225">
        <f>IF(N159="sníž. přenesená",J159,0)</f>
        <v>0</v>
      </c>
      <c r="BI159" s="225">
        <f>IF(N159="nulová",J159,0)</f>
        <v>0</v>
      </c>
      <c r="BJ159" s="18" t="s">
        <v>76</v>
      </c>
      <c r="BK159" s="225">
        <f>ROUND(I159*H159,2)</f>
        <v>0</v>
      </c>
      <c r="BL159" s="18" t="s">
        <v>224</v>
      </c>
      <c r="BM159" s="224" t="s">
        <v>4005</v>
      </c>
    </row>
    <row r="160" s="2" customFormat="1">
      <c r="A160" s="39"/>
      <c r="B160" s="40"/>
      <c r="C160" s="41"/>
      <c r="D160" s="226" t="s">
        <v>226</v>
      </c>
      <c r="E160" s="41"/>
      <c r="F160" s="227" t="s">
        <v>263</v>
      </c>
      <c r="G160" s="41"/>
      <c r="H160" s="41"/>
      <c r="I160" s="228"/>
      <c r="J160" s="41"/>
      <c r="K160" s="41"/>
      <c r="L160" s="45"/>
      <c r="M160" s="229"/>
      <c r="N160" s="230"/>
      <c r="O160" s="85"/>
      <c r="P160" s="85"/>
      <c r="Q160" s="85"/>
      <c r="R160" s="85"/>
      <c r="S160" s="85"/>
      <c r="T160" s="86"/>
      <c r="U160" s="39"/>
      <c r="V160" s="39"/>
      <c r="W160" s="39"/>
      <c r="X160" s="39"/>
      <c r="Y160" s="39"/>
      <c r="Z160" s="39"/>
      <c r="AA160" s="39"/>
      <c r="AB160" s="39"/>
      <c r="AC160" s="39"/>
      <c r="AD160" s="39"/>
      <c r="AE160" s="39"/>
      <c r="AT160" s="18" t="s">
        <v>226</v>
      </c>
      <c r="AU160" s="18" t="s">
        <v>78</v>
      </c>
    </row>
    <row r="161" s="13" customFormat="1">
      <c r="A161" s="13"/>
      <c r="B161" s="231"/>
      <c r="C161" s="232"/>
      <c r="D161" s="226" t="s">
        <v>228</v>
      </c>
      <c r="E161" s="232"/>
      <c r="F161" s="234" t="s">
        <v>4006</v>
      </c>
      <c r="G161" s="232"/>
      <c r="H161" s="235">
        <v>126.90000000000001</v>
      </c>
      <c r="I161" s="236"/>
      <c r="J161" s="232"/>
      <c r="K161" s="232"/>
      <c r="L161" s="237"/>
      <c r="M161" s="238"/>
      <c r="N161" s="239"/>
      <c r="O161" s="239"/>
      <c r="P161" s="239"/>
      <c r="Q161" s="239"/>
      <c r="R161" s="239"/>
      <c r="S161" s="239"/>
      <c r="T161" s="240"/>
      <c r="U161" s="13"/>
      <c r="V161" s="13"/>
      <c r="W161" s="13"/>
      <c r="X161" s="13"/>
      <c r="Y161" s="13"/>
      <c r="Z161" s="13"/>
      <c r="AA161" s="13"/>
      <c r="AB161" s="13"/>
      <c r="AC161" s="13"/>
      <c r="AD161" s="13"/>
      <c r="AE161" s="13"/>
      <c r="AT161" s="241" t="s">
        <v>228</v>
      </c>
      <c r="AU161" s="241" t="s">
        <v>78</v>
      </c>
      <c r="AV161" s="13" t="s">
        <v>78</v>
      </c>
      <c r="AW161" s="13" t="s">
        <v>4</v>
      </c>
      <c r="AX161" s="13" t="s">
        <v>76</v>
      </c>
      <c r="AY161" s="241" t="s">
        <v>216</v>
      </c>
    </row>
    <row r="162" s="2" customFormat="1" ht="13.8" customHeight="1">
      <c r="A162" s="39"/>
      <c r="B162" s="40"/>
      <c r="C162" s="213" t="s">
        <v>164</v>
      </c>
      <c r="D162" s="213" t="s">
        <v>219</v>
      </c>
      <c r="E162" s="214" t="s">
        <v>266</v>
      </c>
      <c r="F162" s="215" t="s">
        <v>267</v>
      </c>
      <c r="G162" s="216" t="s">
        <v>257</v>
      </c>
      <c r="H162" s="217">
        <v>6.3449999999999998</v>
      </c>
      <c r="I162" s="218"/>
      <c r="J162" s="219">
        <f>ROUND(I162*H162,2)</f>
        <v>0</v>
      </c>
      <c r="K162" s="215" t="s">
        <v>223</v>
      </c>
      <c r="L162" s="45"/>
      <c r="M162" s="220" t="s">
        <v>19</v>
      </c>
      <c r="N162" s="221" t="s">
        <v>40</v>
      </c>
      <c r="O162" s="85"/>
      <c r="P162" s="222">
        <f>O162*H162</f>
        <v>0</v>
      </c>
      <c r="Q162" s="222">
        <v>0</v>
      </c>
      <c r="R162" s="222">
        <f>Q162*H162</f>
        <v>0</v>
      </c>
      <c r="S162" s="222">
        <v>0</v>
      </c>
      <c r="T162" s="223">
        <f>S162*H162</f>
        <v>0</v>
      </c>
      <c r="U162" s="39"/>
      <c r="V162" s="39"/>
      <c r="W162" s="39"/>
      <c r="X162" s="39"/>
      <c r="Y162" s="39"/>
      <c r="Z162" s="39"/>
      <c r="AA162" s="39"/>
      <c r="AB162" s="39"/>
      <c r="AC162" s="39"/>
      <c r="AD162" s="39"/>
      <c r="AE162" s="39"/>
      <c r="AR162" s="224" t="s">
        <v>224</v>
      </c>
      <c r="AT162" s="224" t="s">
        <v>219</v>
      </c>
      <c r="AU162" s="224" t="s">
        <v>78</v>
      </c>
      <c r="AY162" s="18" t="s">
        <v>216</v>
      </c>
      <c r="BE162" s="225">
        <f>IF(N162="základní",J162,0)</f>
        <v>0</v>
      </c>
      <c r="BF162" s="225">
        <f>IF(N162="snížená",J162,0)</f>
        <v>0</v>
      </c>
      <c r="BG162" s="225">
        <f>IF(N162="zákl. přenesená",J162,0)</f>
        <v>0</v>
      </c>
      <c r="BH162" s="225">
        <f>IF(N162="sníž. přenesená",J162,0)</f>
        <v>0</v>
      </c>
      <c r="BI162" s="225">
        <f>IF(N162="nulová",J162,0)</f>
        <v>0</v>
      </c>
      <c r="BJ162" s="18" t="s">
        <v>76</v>
      </c>
      <c r="BK162" s="225">
        <f>ROUND(I162*H162,2)</f>
        <v>0</v>
      </c>
      <c r="BL162" s="18" t="s">
        <v>224</v>
      </c>
      <c r="BM162" s="224" t="s">
        <v>4007</v>
      </c>
    </row>
    <row r="163" s="2" customFormat="1">
      <c r="A163" s="39"/>
      <c r="B163" s="40"/>
      <c r="C163" s="41"/>
      <c r="D163" s="226" t="s">
        <v>226</v>
      </c>
      <c r="E163" s="41"/>
      <c r="F163" s="227" t="s">
        <v>269</v>
      </c>
      <c r="G163" s="41"/>
      <c r="H163" s="41"/>
      <c r="I163" s="228"/>
      <c r="J163" s="41"/>
      <c r="K163" s="41"/>
      <c r="L163" s="45"/>
      <c r="M163" s="229"/>
      <c r="N163" s="230"/>
      <c r="O163" s="85"/>
      <c r="P163" s="85"/>
      <c r="Q163" s="85"/>
      <c r="R163" s="85"/>
      <c r="S163" s="85"/>
      <c r="T163" s="86"/>
      <c r="U163" s="39"/>
      <c r="V163" s="39"/>
      <c r="W163" s="39"/>
      <c r="X163" s="39"/>
      <c r="Y163" s="39"/>
      <c r="Z163" s="39"/>
      <c r="AA163" s="39"/>
      <c r="AB163" s="39"/>
      <c r="AC163" s="39"/>
      <c r="AD163" s="39"/>
      <c r="AE163" s="39"/>
      <c r="AT163" s="18" t="s">
        <v>226</v>
      </c>
      <c r="AU163" s="18" t="s">
        <v>78</v>
      </c>
    </row>
    <row r="164" s="2" customFormat="1" ht="22.2" customHeight="1">
      <c r="A164" s="39"/>
      <c r="B164" s="40"/>
      <c r="C164" s="213" t="s">
        <v>310</v>
      </c>
      <c r="D164" s="213" t="s">
        <v>219</v>
      </c>
      <c r="E164" s="214" t="s">
        <v>271</v>
      </c>
      <c r="F164" s="215" t="s">
        <v>272</v>
      </c>
      <c r="G164" s="216" t="s">
        <v>257</v>
      </c>
      <c r="H164" s="217">
        <v>6.3449999999999998</v>
      </c>
      <c r="I164" s="218"/>
      <c r="J164" s="219">
        <f>ROUND(I164*H164,2)</f>
        <v>0</v>
      </c>
      <c r="K164" s="215" t="s">
        <v>223</v>
      </c>
      <c r="L164" s="45"/>
      <c r="M164" s="220" t="s">
        <v>19</v>
      </c>
      <c r="N164" s="221" t="s">
        <v>40</v>
      </c>
      <c r="O164" s="85"/>
      <c r="P164" s="222">
        <f>O164*H164</f>
        <v>0</v>
      </c>
      <c r="Q164" s="222">
        <v>0</v>
      </c>
      <c r="R164" s="222">
        <f>Q164*H164</f>
        <v>0</v>
      </c>
      <c r="S164" s="222">
        <v>0</v>
      </c>
      <c r="T164" s="223">
        <f>S164*H164</f>
        <v>0</v>
      </c>
      <c r="U164" s="39"/>
      <c r="V164" s="39"/>
      <c r="W164" s="39"/>
      <c r="X164" s="39"/>
      <c r="Y164" s="39"/>
      <c r="Z164" s="39"/>
      <c r="AA164" s="39"/>
      <c r="AB164" s="39"/>
      <c r="AC164" s="39"/>
      <c r="AD164" s="39"/>
      <c r="AE164" s="39"/>
      <c r="AR164" s="224" t="s">
        <v>224</v>
      </c>
      <c r="AT164" s="224" t="s">
        <v>219</v>
      </c>
      <c r="AU164" s="224" t="s">
        <v>78</v>
      </c>
      <c r="AY164" s="18" t="s">
        <v>216</v>
      </c>
      <c r="BE164" s="225">
        <f>IF(N164="základní",J164,0)</f>
        <v>0</v>
      </c>
      <c r="BF164" s="225">
        <f>IF(N164="snížená",J164,0)</f>
        <v>0</v>
      </c>
      <c r="BG164" s="225">
        <f>IF(N164="zákl. přenesená",J164,0)</f>
        <v>0</v>
      </c>
      <c r="BH164" s="225">
        <f>IF(N164="sníž. přenesená",J164,0)</f>
        <v>0</v>
      </c>
      <c r="BI164" s="225">
        <f>IF(N164="nulová",J164,0)</f>
        <v>0</v>
      </c>
      <c r="BJ164" s="18" t="s">
        <v>76</v>
      </c>
      <c r="BK164" s="225">
        <f>ROUND(I164*H164,2)</f>
        <v>0</v>
      </c>
      <c r="BL164" s="18" t="s">
        <v>224</v>
      </c>
      <c r="BM164" s="224" t="s">
        <v>4008</v>
      </c>
    </row>
    <row r="165" s="2" customFormat="1">
      <c r="A165" s="39"/>
      <c r="B165" s="40"/>
      <c r="C165" s="41"/>
      <c r="D165" s="226" t="s">
        <v>226</v>
      </c>
      <c r="E165" s="41"/>
      <c r="F165" s="227" t="s">
        <v>274</v>
      </c>
      <c r="G165" s="41"/>
      <c r="H165" s="41"/>
      <c r="I165" s="228"/>
      <c r="J165" s="41"/>
      <c r="K165" s="41"/>
      <c r="L165" s="45"/>
      <c r="M165" s="229"/>
      <c r="N165" s="230"/>
      <c r="O165" s="85"/>
      <c r="P165" s="85"/>
      <c r="Q165" s="85"/>
      <c r="R165" s="85"/>
      <c r="S165" s="85"/>
      <c r="T165" s="86"/>
      <c r="U165" s="39"/>
      <c r="V165" s="39"/>
      <c r="W165" s="39"/>
      <c r="X165" s="39"/>
      <c r="Y165" s="39"/>
      <c r="Z165" s="39"/>
      <c r="AA165" s="39"/>
      <c r="AB165" s="39"/>
      <c r="AC165" s="39"/>
      <c r="AD165" s="39"/>
      <c r="AE165" s="39"/>
      <c r="AT165" s="18" t="s">
        <v>226</v>
      </c>
      <c r="AU165" s="18" t="s">
        <v>78</v>
      </c>
    </row>
    <row r="166" s="12" customFormat="1" ht="22.8" customHeight="1">
      <c r="A166" s="12"/>
      <c r="B166" s="197"/>
      <c r="C166" s="198"/>
      <c r="D166" s="199" t="s">
        <v>68</v>
      </c>
      <c r="E166" s="211" t="s">
        <v>275</v>
      </c>
      <c r="F166" s="211" t="s">
        <v>276</v>
      </c>
      <c r="G166" s="198"/>
      <c r="H166" s="198"/>
      <c r="I166" s="201"/>
      <c r="J166" s="212">
        <f>BK166</f>
        <v>0</v>
      </c>
      <c r="K166" s="198"/>
      <c r="L166" s="203"/>
      <c r="M166" s="204"/>
      <c r="N166" s="205"/>
      <c r="O166" s="205"/>
      <c r="P166" s="206">
        <f>SUM(P167:P168)</f>
        <v>0</v>
      </c>
      <c r="Q166" s="205"/>
      <c r="R166" s="206">
        <f>SUM(R167:R168)</f>
        <v>0</v>
      </c>
      <c r="S166" s="205"/>
      <c r="T166" s="207">
        <f>SUM(T167:T168)</f>
        <v>0</v>
      </c>
      <c r="U166" s="12"/>
      <c r="V166" s="12"/>
      <c r="W166" s="12"/>
      <c r="X166" s="12"/>
      <c r="Y166" s="12"/>
      <c r="Z166" s="12"/>
      <c r="AA166" s="12"/>
      <c r="AB166" s="12"/>
      <c r="AC166" s="12"/>
      <c r="AD166" s="12"/>
      <c r="AE166" s="12"/>
      <c r="AR166" s="208" t="s">
        <v>76</v>
      </c>
      <c r="AT166" s="209" t="s">
        <v>68</v>
      </c>
      <c r="AU166" s="209" t="s">
        <v>76</v>
      </c>
      <c r="AY166" s="208" t="s">
        <v>216</v>
      </c>
      <c r="BK166" s="210">
        <f>SUM(BK167:BK168)</f>
        <v>0</v>
      </c>
    </row>
    <row r="167" s="2" customFormat="1" ht="22.2" customHeight="1">
      <c r="A167" s="39"/>
      <c r="B167" s="40"/>
      <c r="C167" s="213" t="s">
        <v>315</v>
      </c>
      <c r="D167" s="213" t="s">
        <v>219</v>
      </c>
      <c r="E167" s="214" t="s">
        <v>277</v>
      </c>
      <c r="F167" s="215" t="s">
        <v>278</v>
      </c>
      <c r="G167" s="216" t="s">
        <v>257</v>
      </c>
      <c r="H167" s="217">
        <v>2.7250000000000001</v>
      </c>
      <c r="I167" s="218"/>
      <c r="J167" s="219">
        <f>ROUND(I167*H167,2)</f>
        <v>0</v>
      </c>
      <c r="K167" s="215" t="s">
        <v>223</v>
      </c>
      <c r="L167" s="45"/>
      <c r="M167" s="220" t="s">
        <v>19</v>
      </c>
      <c r="N167" s="221" t="s">
        <v>40</v>
      </c>
      <c r="O167" s="85"/>
      <c r="P167" s="222">
        <f>O167*H167</f>
        <v>0</v>
      </c>
      <c r="Q167" s="222">
        <v>0</v>
      </c>
      <c r="R167" s="222">
        <f>Q167*H167</f>
        <v>0</v>
      </c>
      <c r="S167" s="222">
        <v>0</v>
      </c>
      <c r="T167" s="223">
        <f>S167*H167</f>
        <v>0</v>
      </c>
      <c r="U167" s="39"/>
      <c r="V167" s="39"/>
      <c r="W167" s="39"/>
      <c r="X167" s="39"/>
      <c r="Y167" s="39"/>
      <c r="Z167" s="39"/>
      <c r="AA167" s="39"/>
      <c r="AB167" s="39"/>
      <c r="AC167" s="39"/>
      <c r="AD167" s="39"/>
      <c r="AE167" s="39"/>
      <c r="AR167" s="224" t="s">
        <v>224</v>
      </c>
      <c r="AT167" s="224" t="s">
        <v>219</v>
      </c>
      <c r="AU167" s="224" t="s">
        <v>78</v>
      </c>
      <c r="AY167" s="18" t="s">
        <v>216</v>
      </c>
      <c r="BE167" s="225">
        <f>IF(N167="základní",J167,0)</f>
        <v>0</v>
      </c>
      <c r="BF167" s="225">
        <f>IF(N167="snížená",J167,0)</f>
        <v>0</v>
      </c>
      <c r="BG167" s="225">
        <f>IF(N167="zákl. přenesená",J167,0)</f>
        <v>0</v>
      </c>
      <c r="BH167" s="225">
        <f>IF(N167="sníž. přenesená",J167,0)</f>
        <v>0</v>
      </c>
      <c r="BI167" s="225">
        <f>IF(N167="nulová",J167,0)</f>
        <v>0</v>
      </c>
      <c r="BJ167" s="18" t="s">
        <v>76</v>
      </c>
      <c r="BK167" s="225">
        <f>ROUND(I167*H167,2)</f>
        <v>0</v>
      </c>
      <c r="BL167" s="18" t="s">
        <v>224</v>
      </c>
      <c r="BM167" s="224" t="s">
        <v>4009</v>
      </c>
    </row>
    <row r="168" s="2" customFormat="1">
      <c r="A168" s="39"/>
      <c r="B168" s="40"/>
      <c r="C168" s="41"/>
      <c r="D168" s="226" t="s">
        <v>226</v>
      </c>
      <c r="E168" s="41"/>
      <c r="F168" s="227" t="s">
        <v>280</v>
      </c>
      <c r="G168" s="41"/>
      <c r="H168" s="41"/>
      <c r="I168" s="228"/>
      <c r="J168" s="41"/>
      <c r="K168" s="41"/>
      <c r="L168" s="45"/>
      <c r="M168" s="229"/>
      <c r="N168" s="230"/>
      <c r="O168" s="85"/>
      <c r="P168" s="85"/>
      <c r="Q168" s="85"/>
      <c r="R168" s="85"/>
      <c r="S168" s="85"/>
      <c r="T168" s="86"/>
      <c r="U168" s="39"/>
      <c r="V168" s="39"/>
      <c r="W168" s="39"/>
      <c r="X168" s="39"/>
      <c r="Y168" s="39"/>
      <c r="Z168" s="39"/>
      <c r="AA168" s="39"/>
      <c r="AB168" s="39"/>
      <c r="AC168" s="39"/>
      <c r="AD168" s="39"/>
      <c r="AE168" s="39"/>
      <c r="AT168" s="18" t="s">
        <v>226</v>
      </c>
      <c r="AU168" s="18" t="s">
        <v>78</v>
      </c>
    </row>
    <row r="169" s="12" customFormat="1" ht="25.92" customHeight="1">
      <c r="A169" s="12"/>
      <c r="B169" s="197"/>
      <c r="C169" s="198"/>
      <c r="D169" s="199" t="s">
        <v>68</v>
      </c>
      <c r="E169" s="200" t="s">
        <v>281</v>
      </c>
      <c r="F169" s="200" t="s">
        <v>282</v>
      </c>
      <c r="G169" s="198"/>
      <c r="H169" s="198"/>
      <c r="I169" s="201"/>
      <c r="J169" s="202">
        <f>BK169</f>
        <v>0</v>
      </c>
      <c r="K169" s="198"/>
      <c r="L169" s="203"/>
      <c r="M169" s="204"/>
      <c r="N169" s="205"/>
      <c r="O169" s="205"/>
      <c r="P169" s="206">
        <f>P170+P185+P195+P211+P222+P229+P235+P245+P251+P262+P264+P293+P323+P342</f>
        <v>0</v>
      </c>
      <c r="Q169" s="205"/>
      <c r="R169" s="206">
        <f>R170+R185+R195+R211+R222+R229+R235+R245+R251+R262+R264+R293+R323+R342</f>
        <v>2.4431449999999999</v>
      </c>
      <c r="S169" s="205"/>
      <c r="T169" s="207">
        <f>T170+T185+T195+T211+T222+T229+T235+T245+T251+T262+T264+T293+T323+T342</f>
        <v>1.2423469999999999</v>
      </c>
      <c r="U169" s="12"/>
      <c r="V169" s="12"/>
      <c r="W169" s="12"/>
      <c r="X169" s="12"/>
      <c r="Y169" s="12"/>
      <c r="Z169" s="12"/>
      <c r="AA169" s="12"/>
      <c r="AB169" s="12"/>
      <c r="AC169" s="12"/>
      <c r="AD169" s="12"/>
      <c r="AE169" s="12"/>
      <c r="AR169" s="208" t="s">
        <v>78</v>
      </c>
      <c r="AT169" s="209" t="s">
        <v>68</v>
      </c>
      <c r="AU169" s="209" t="s">
        <v>69</v>
      </c>
      <c r="AY169" s="208" t="s">
        <v>216</v>
      </c>
      <c r="BK169" s="210">
        <f>BK170+BK185+BK195+BK211+BK222+BK229+BK235+BK245+BK251+BK262+BK264+BK293+BK323+BK342</f>
        <v>0</v>
      </c>
    </row>
    <row r="170" s="12" customFormat="1" ht="22.8" customHeight="1">
      <c r="A170" s="12"/>
      <c r="B170" s="197"/>
      <c r="C170" s="198"/>
      <c r="D170" s="199" t="s">
        <v>68</v>
      </c>
      <c r="E170" s="211" t="s">
        <v>283</v>
      </c>
      <c r="F170" s="211" t="s">
        <v>284</v>
      </c>
      <c r="G170" s="198"/>
      <c r="H170" s="198"/>
      <c r="I170" s="201"/>
      <c r="J170" s="212">
        <f>BK170</f>
        <v>0</v>
      </c>
      <c r="K170" s="198"/>
      <c r="L170" s="203"/>
      <c r="M170" s="204"/>
      <c r="N170" s="205"/>
      <c r="O170" s="205"/>
      <c r="P170" s="206">
        <f>SUM(P171:P184)</f>
        <v>0</v>
      </c>
      <c r="Q170" s="205"/>
      <c r="R170" s="206">
        <f>SUM(R171:R184)</f>
        <v>0.031350000000000003</v>
      </c>
      <c r="S170" s="205"/>
      <c r="T170" s="207">
        <f>SUM(T171:T184)</f>
        <v>0</v>
      </c>
      <c r="U170" s="12"/>
      <c r="V170" s="12"/>
      <c r="W170" s="12"/>
      <c r="X170" s="12"/>
      <c r="Y170" s="12"/>
      <c r="Z170" s="12"/>
      <c r="AA170" s="12"/>
      <c r="AB170" s="12"/>
      <c r="AC170" s="12"/>
      <c r="AD170" s="12"/>
      <c r="AE170" s="12"/>
      <c r="AR170" s="208" t="s">
        <v>78</v>
      </c>
      <c r="AT170" s="209" t="s">
        <v>68</v>
      </c>
      <c r="AU170" s="209" t="s">
        <v>76</v>
      </c>
      <c r="AY170" s="208" t="s">
        <v>216</v>
      </c>
      <c r="BK170" s="210">
        <f>SUM(BK171:BK184)</f>
        <v>0</v>
      </c>
    </row>
    <row r="171" s="2" customFormat="1" ht="22.2" customHeight="1">
      <c r="A171" s="39"/>
      <c r="B171" s="40"/>
      <c r="C171" s="213" t="s">
        <v>8</v>
      </c>
      <c r="D171" s="213" t="s">
        <v>219</v>
      </c>
      <c r="E171" s="214" t="s">
        <v>285</v>
      </c>
      <c r="F171" s="215" t="s">
        <v>286</v>
      </c>
      <c r="G171" s="216" t="s">
        <v>222</v>
      </c>
      <c r="H171" s="217">
        <v>20.899999999999999</v>
      </c>
      <c r="I171" s="218"/>
      <c r="J171" s="219">
        <f>ROUND(I171*H171,2)</f>
        <v>0</v>
      </c>
      <c r="K171" s="215" t="s">
        <v>223</v>
      </c>
      <c r="L171" s="45"/>
      <c r="M171" s="220" t="s">
        <v>19</v>
      </c>
      <c r="N171" s="221" t="s">
        <v>40</v>
      </c>
      <c r="O171" s="85"/>
      <c r="P171" s="222">
        <f>O171*H171</f>
        <v>0</v>
      </c>
      <c r="Q171" s="222">
        <v>0</v>
      </c>
      <c r="R171" s="222">
        <f>Q171*H171</f>
        <v>0</v>
      </c>
      <c r="S171" s="222">
        <v>0</v>
      </c>
      <c r="T171" s="223">
        <f>S171*H171</f>
        <v>0</v>
      </c>
      <c r="U171" s="39"/>
      <c r="V171" s="39"/>
      <c r="W171" s="39"/>
      <c r="X171" s="39"/>
      <c r="Y171" s="39"/>
      <c r="Z171" s="39"/>
      <c r="AA171" s="39"/>
      <c r="AB171" s="39"/>
      <c r="AC171" s="39"/>
      <c r="AD171" s="39"/>
      <c r="AE171" s="39"/>
      <c r="AR171" s="224" t="s">
        <v>287</v>
      </c>
      <c r="AT171" s="224" t="s">
        <v>219</v>
      </c>
      <c r="AU171" s="224" t="s">
        <v>78</v>
      </c>
      <c r="AY171" s="18" t="s">
        <v>216</v>
      </c>
      <c r="BE171" s="225">
        <f>IF(N171="základní",J171,0)</f>
        <v>0</v>
      </c>
      <c r="BF171" s="225">
        <f>IF(N171="snížená",J171,0)</f>
        <v>0</v>
      </c>
      <c r="BG171" s="225">
        <f>IF(N171="zákl. přenesená",J171,0)</f>
        <v>0</v>
      </c>
      <c r="BH171" s="225">
        <f>IF(N171="sníž. přenesená",J171,0)</f>
        <v>0</v>
      </c>
      <c r="BI171" s="225">
        <f>IF(N171="nulová",J171,0)</f>
        <v>0</v>
      </c>
      <c r="BJ171" s="18" t="s">
        <v>76</v>
      </c>
      <c r="BK171" s="225">
        <f>ROUND(I171*H171,2)</f>
        <v>0</v>
      </c>
      <c r="BL171" s="18" t="s">
        <v>287</v>
      </c>
      <c r="BM171" s="224" t="s">
        <v>4010</v>
      </c>
    </row>
    <row r="172" s="2" customFormat="1">
      <c r="A172" s="39"/>
      <c r="B172" s="40"/>
      <c r="C172" s="41"/>
      <c r="D172" s="226" t="s">
        <v>226</v>
      </c>
      <c r="E172" s="41"/>
      <c r="F172" s="227" t="s">
        <v>289</v>
      </c>
      <c r="G172" s="41"/>
      <c r="H172" s="41"/>
      <c r="I172" s="228"/>
      <c r="J172" s="41"/>
      <c r="K172" s="41"/>
      <c r="L172" s="45"/>
      <c r="M172" s="229"/>
      <c r="N172" s="230"/>
      <c r="O172" s="85"/>
      <c r="P172" s="85"/>
      <c r="Q172" s="85"/>
      <c r="R172" s="85"/>
      <c r="S172" s="85"/>
      <c r="T172" s="86"/>
      <c r="U172" s="39"/>
      <c r="V172" s="39"/>
      <c r="W172" s="39"/>
      <c r="X172" s="39"/>
      <c r="Y172" s="39"/>
      <c r="Z172" s="39"/>
      <c r="AA172" s="39"/>
      <c r="AB172" s="39"/>
      <c r="AC172" s="39"/>
      <c r="AD172" s="39"/>
      <c r="AE172" s="39"/>
      <c r="AT172" s="18" t="s">
        <v>226</v>
      </c>
      <c r="AU172" s="18" t="s">
        <v>78</v>
      </c>
    </row>
    <row r="173" s="15" customFormat="1">
      <c r="A173" s="15"/>
      <c r="B173" s="253"/>
      <c r="C173" s="254"/>
      <c r="D173" s="226" t="s">
        <v>228</v>
      </c>
      <c r="E173" s="255" t="s">
        <v>19</v>
      </c>
      <c r="F173" s="256" t="s">
        <v>290</v>
      </c>
      <c r="G173" s="254"/>
      <c r="H173" s="255" t="s">
        <v>19</v>
      </c>
      <c r="I173" s="257"/>
      <c r="J173" s="254"/>
      <c r="K173" s="254"/>
      <c r="L173" s="258"/>
      <c r="M173" s="259"/>
      <c r="N173" s="260"/>
      <c r="O173" s="260"/>
      <c r="P173" s="260"/>
      <c r="Q173" s="260"/>
      <c r="R173" s="260"/>
      <c r="S173" s="260"/>
      <c r="T173" s="261"/>
      <c r="U173" s="15"/>
      <c r="V173" s="15"/>
      <c r="W173" s="15"/>
      <c r="X173" s="15"/>
      <c r="Y173" s="15"/>
      <c r="Z173" s="15"/>
      <c r="AA173" s="15"/>
      <c r="AB173" s="15"/>
      <c r="AC173" s="15"/>
      <c r="AD173" s="15"/>
      <c r="AE173" s="15"/>
      <c r="AT173" s="262" t="s">
        <v>228</v>
      </c>
      <c r="AU173" s="262" t="s">
        <v>78</v>
      </c>
      <c r="AV173" s="15" t="s">
        <v>76</v>
      </c>
      <c r="AW173" s="15" t="s">
        <v>31</v>
      </c>
      <c r="AX173" s="15" t="s">
        <v>69</v>
      </c>
      <c r="AY173" s="262" t="s">
        <v>216</v>
      </c>
    </row>
    <row r="174" s="13" customFormat="1">
      <c r="A174" s="13"/>
      <c r="B174" s="231"/>
      <c r="C174" s="232"/>
      <c r="D174" s="226" t="s">
        <v>228</v>
      </c>
      <c r="E174" s="233" t="s">
        <v>19</v>
      </c>
      <c r="F174" s="234" t="s">
        <v>4011</v>
      </c>
      <c r="G174" s="232"/>
      <c r="H174" s="235">
        <v>9.8000000000000007</v>
      </c>
      <c r="I174" s="236"/>
      <c r="J174" s="232"/>
      <c r="K174" s="232"/>
      <c r="L174" s="237"/>
      <c r="M174" s="238"/>
      <c r="N174" s="239"/>
      <c r="O174" s="239"/>
      <c r="P174" s="239"/>
      <c r="Q174" s="239"/>
      <c r="R174" s="239"/>
      <c r="S174" s="239"/>
      <c r="T174" s="240"/>
      <c r="U174" s="13"/>
      <c r="V174" s="13"/>
      <c r="W174" s="13"/>
      <c r="X174" s="13"/>
      <c r="Y174" s="13"/>
      <c r="Z174" s="13"/>
      <c r="AA174" s="13"/>
      <c r="AB174" s="13"/>
      <c r="AC174" s="13"/>
      <c r="AD174" s="13"/>
      <c r="AE174" s="13"/>
      <c r="AT174" s="241" t="s">
        <v>228</v>
      </c>
      <c r="AU174" s="241" t="s">
        <v>78</v>
      </c>
      <c r="AV174" s="13" t="s">
        <v>78</v>
      </c>
      <c r="AW174" s="13" t="s">
        <v>31</v>
      </c>
      <c r="AX174" s="13" t="s">
        <v>69</v>
      </c>
      <c r="AY174" s="241" t="s">
        <v>216</v>
      </c>
    </row>
    <row r="175" s="15" customFormat="1">
      <c r="A175" s="15"/>
      <c r="B175" s="253"/>
      <c r="C175" s="254"/>
      <c r="D175" s="226" t="s">
        <v>228</v>
      </c>
      <c r="E175" s="255" t="s">
        <v>19</v>
      </c>
      <c r="F175" s="256" t="s">
        <v>293</v>
      </c>
      <c r="G175" s="254"/>
      <c r="H175" s="255" t="s">
        <v>19</v>
      </c>
      <c r="I175" s="257"/>
      <c r="J175" s="254"/>
      <c r="K175" s="254"/>
      <c r="L175" s="258"/>
      <c r="M175" s="259"/>
      <c r="N175" s="260"/>
      <c r="O175" s="260"/>
      <c r="P175" s="260"/>
      <c r="Q175" s="260"/>
      <c r="R175" s="260"/>
      <c r="S175" s="260"/>
      <c r="T175" s="261"/>
      <c r="U175" s="15"/>
      <c r="V175" s="15"/>
      <c r="W175" s="15"/>
      <c r="X175" s="15"/>
      <c r="Y175" s="15"/>
      <c r="Z175" s="15"/>
      <c r="AA175" s="15"/>
      <c r="AB175" s="15"/>
      <c r="AC175" s="15"/>
      <c r="AD175" s="15"/>
      <c r="AE175" s="15"/>
      <c r="AT175" s="262" t="s">
        <v>228</v>
      </c>
      <c r="AU175" s="262" t="s">
        <v>78</v>
      </c>
      <c r="AV175" s="15" t="s">
        <v>76</v>
      </c>
      <c r="AW175" s="15" t="s">
        <v>31</v>
      </c>
      <c r="AX175" s="15" t="s">
        <v>69</v>
      </c>
      <c r="AY175" s="262" t="s">
        <v>216</v>
      </c>
    </row>
    <row r="176" s="13" customFormat="1">
      <c r="A176" s="13"/>
      <c r="B176" s="231"/>
      <c r="C176" s="232"/>
      <c r="D176" s="226" t="s">
        <v>228</v>
      </c>
      <c r="E176" s="233" t="s">
        <v>19</v>
      </c>
      <c r="F176" s="234" t="s">
        <v>4012</v>
      </c>
      <c r="G176" s="232"/>
      <c r="H176" s="235">
        <v>6.2999999999999998</v>
      </c>
      <c r="I176" s="236"/>
      <c r="J176" s="232"/>
      <c r="K176" s="232"/>
      <c r="L176" s="237"/>
      <c r="M176" s="238"/>
      <c r="N176" s="239"/>
      <c r="O176" s="239"/>
      <c r="P176" s="239"/>
      <c r="Q176" s="239"/>
      <c r="R176" s="239"/>
      <c r="S176" s="239"/>
      <c r="T176" s="240"/>
      <c r="U176" s="13"/>
      <c r="V176" s="13"/>
      <c r="W176" s="13"/>
      <c r="X176" s="13"/>
      <c r="Y176" s="13"/>
      <c r="Z176" s="13"/>
      <c r="AA176" s="13"/>
      <c r="AB176" s="13"/>
      <c r="AC176" s="13"/>
      <c r="AD176" s="13"/>
      <c r="AE176" s="13"/>
      <c r="AT176" s="241" t="s">
        <v>228</v>
      </c>
      <c r="AU176" s="241" t="s">
        <v>78</v>
      </c>
      <c r="AV176" s="13" t="s">
        <v>78</v>
      </c>
      <c r="AW176" s="13" t="s">
        <v>31</v>
      </c>
      <c r="AX176" s="13" t="s">
        <v>69</v>
      </c>
      <c r="AY176" s="241" t="s">
        <v>216</v>
      </c>
    </row>
    <row r="177" s="13" customFormat="1">
      <c r="A177" s="13"/>
      <c r="B177" s="231"/>
      <c r="C177" s="232"/>
      <c r="D177" s="226" t="s">
        <v>228</v>
      </c>
      <c r="E177" s="233" t="s">
        <v>19</v>
      </c>
      <c r="F177" s="234" t="s">
        <v>4013</v>
      </c>
      <c r="G177" s="232"/>
      <c r="H177" s="235">
        <v>4.7999999999999998</v>
      </c>
      <c r="I177" s="236"/>
      <c r="J177" s="232"/>
      <c r="K177" s="232"/>
      <c r="L177" s="237"/>
      <c r="M177" s="238"/>
      <c r="N177" s="239"/>
      <c r="O177" s="239"/>
      <c r="P177" s="239"/>
      <c r="Q177" s="239"/>
      <c r="R177" s="239"/>
      <c r="S177" s="239"/>
      <c r="T177" s="240"/>
      <c r="U177" s="13"/>
      <c r="V177" s="13"/>
      <c r="W177" s="13"/>
      <c r="X177" s="13"/>
      <c r="Y177" s="13"/>
      <c r="Z177" s="13"/>
      <c r="AA177" s="13"/>
      <c r="AB177" s="13"/>
      <c r="AC177" s="13"/>
      <c r="AD177" s="13"/>
      <c r="AE177" s="13"/>
      <c r="AT177" s="241" t="s">
        <v>228</v>
      </c>
      <c r="AU177" s="241" t="s">
        <v>78</v>
      </c>
      <c r="AV177" s="13" t="s">
        <v>78</v>
      </c>
      <c r="AW177" s="13" t="s">
        <v>31</v>
      </c>
      <c r="AX177" s="13" t="s">
        <v>69</v>
      </c>
      <c r="AY177" s="241" t="s">
        <v>216</v>
      </c>
    </row>
    <row r="178" s="14" customFormat="1">
      <c r="A178" s="14"/>
      <c r="B178" s="242"/>
      <c r="C178" s="243"/>
      <c r="D178" s="226" t="s">
        <v>228</v>
      </c>
      <c r="E178" s="244" t="s">
        <v>19</v>
      </c>
      <c r="F178" s="245" t="s">
        <v>231</v>
      </c>
      <c r="G178" s="243"/>
      <c r="H178" s="246">
        <v>20.899999999999999</v>
      </c>
      <c r="I178" s="247"/>
      <c r="J178" s="243"/>
      <c r="K178" s="243"/>
      <c r="L178" s="248"/>
      <c r="M178" s="249"/>
      <c r="N178" s="250"/>
      <c r="O178" s="250"/>
      <c r="P178" s="250"/>
      <c r="Q178" s="250"/>
      <c r="R178" s="250"/>
      <c r="S178" s="250"/>
      <c r="T178" s="251"/>
      <c r="U178" s="14"/>
      <c r="V178" s="14"/>
      <c r="W178" s="14"/>
      <c r="X178" s="14"/>
      <c r="Y178" s="14"/>
      <c r="Z178" s="14"/>
      <c r="AA178" s="14"/>
      <c r="AB178" s="14"/>
      <c r="AC178" s="14"/>
      <c r="AD178" s="14"/>
      <c r="AE178" s="14"/>
      <c r="AT178" s="252" t="s">
        <v>228</v>
      </c>
      <c r="AU178" s="252" t="s">
        <v>78</v>
      </c>
      <c r="AV178" s="14" t="s">
        <v>224</v>
      </c>
      <c r="AW178" s="14" t="s">
        <v>31</v>
      </c>
      <c r="AX178" s="14" t="s">
        <v>76</v>
      </c>
      <c r="AY178" s="252" t="s">
        <v>216</v>
      </c>
    </row>
    <row r="179" s="2" customFormat="1" ht="13.8" customHeight="1">
      <c r="A179" s="39"/>
      <c r="B179" s="40"/>
      <c r="C179" s="263" t="s">
        <v>287</v>
      </c>
      <c r="D179" s="263" t="s">
        <v>295</v>
      </c>
      <c r="E179" s="264" t="s">
        <v>296</v>
      </c>
      <c r="F179" s="265" t="s">
        <v>297</v>
      </c>
      <c r="G179" s="266" t="s">
        <v>298</v>
      </c>
      <c r="H179" s="267">
        <v>31.350000000000001</v>
      </c>
      <c r="I179" s="268"/>
      <c r="J179" s="269">
        <f>ROUND(I179*H179,2)</f>
        <v>0</v>
      </c>
      <c r="K179" s="265" t="s">
        <v>223</v>
      </c>
      <c r="L179" s="270"/>
      <c r="M179" s="271" t="s">
        <v>19</v>
      </c>
      <c r="N179" s="272" t="s">
        <v>40</v>
      </c>
      <c r="O179" s="85"/>
      <c r="P179" s="222">
        <f>O179*H179</f>
        <v>0</v>
      </c>
      <c r="Q179" s="222">
        <v>0.001</v>
      </c>
      <c r="R179" s="222">
        <f>Q179*H179</f>
        <v>0.031350000000000003</v>
      </c>
      <c r="S179" s="222">
        <v>0</v>
      </c>
      <c r="T179" s="223">
        <f>S179*H179</f>
        <v>0</v>
      </c>
      <c r="U179" s="39"/>
      <c r="V179" s="39"/>
      <c r="W179" s="39"/>
      <c r="X179" s="39"/>
      <c r="Y179" s="39"/>
      <c r="Z179" s="39"/>
      <c r="AA179" s="39"/>
      <c r="AB179" s="39"/>
      <c r="AC179" s="39"/>
      <c r="AD179" s="39"/>
      <c r="AE179" s="39"/>
      <c r="AR179" s="224" t="s">
        <v>299</v>
      </c>
      <c r="AT179" s="224" t="s">
        <v>295</v>
      </c>
      <c r="AU179" s="224" t="s">
        <v>78</v>
      </c>
      <c r="AY179" s="18" t="s">
        <v>216</v>
      </c>
      <c r="BE179" s="225">
        <f>IF(N179="základní",J179,0)</f>
        <v>0</v>
      </c>
      <c r="BF179" s="225">
        <f>IF(N179="snížená",J179,0)</f>
        <v>0</v>
      </c>
      <c r="BG179" s="225">
        <f>IF(N179="zákl. přenesená",J179,0)</f>
        <v>0</v>
      </c>
      <c r="BH179" s="225">
        <f>IF(N179="sníž. přenesená",J179,0)</f>
        <v>0</v>
      </c>
      <c r="BI179" s="225">
        <f>IF(N179="nulová",J179,0)</f>
        <v>0</v>
      </c>
      <c r="BJ179" s="18" t="s">
        <v>76</v>
      </c>
      <c r="BK179" s="225">
        <f>ROUND(I179*H179,2)</f>
        <v>0</v>
      </c>
      <c r="BL179" s="18" t="s">
        <v>287</v>
      </c>
      <c r="BM179" s="224" t="s">
        <v>4014</v>
      </c>
    </row>
    <row r="180" s="15" customFormat="1">
      <c r="A180" s="15"/>
      <c r="B180" s="253"/>
      <c r="C180" s="254"/>
      <c r="D180" s="226" t="s">
        <v>228</v>
      </c>
      <c r="E180" s="255" t="s">
        <v>19</v>
      </c>
      <c r="F180" s="256" t="s">
        <v>301</v>
      </c>
      <c r="G180" s="254"/>
      <c r="H180" s="255" t="s">
        <v>19</v>
      </c>
      <c r="I180" s="257"/>
      <c r="J180" s="254"/>
      <c r="K180" s="254"/>
      <c r="L180" s="258"/>
      <c r="M180" s="259"/>
      <c r="N180" s="260"/>
      <c r="O180" s="260"/>
      <c r="P180" s="260"/>
      <c r="Q180" s="260"/>
      <c r="R180" s="260"/>
      <c r="S180" s="260"/>
      <c r="T180" s="261"/>
      <c r="U180" s="15"/>
      <c r="V180" s="15"/>
      <c r="W180" s="15"/>
      <c r="X180" s="15"/>
      <c r="Y180" s="15"/>
      <c r="Z180" s="15"/>
      <c r="AA180" s="15"/>
      <c r="AB180" s="15"/>
      <c r="AC180" s="15"/>
      <c r="AD180" s="15"/>
      <c r="AE180" s="15"/>
      <c r="AT180" s="262" t="s">
        <v>228</v>
      </c>
      <c r="AU180" s="262" t="s">
        <v>78</v>
      </c>
      <c r="AV180" s="15" t="s">
        <v>76</v>
      </c>
      <c r="AW180" s="15" t="s">
        <v>31</v>
      </c>
      <c r="AX180" s="15" t="s">
        <v>69</v>
      </c>
      <c r="AY180" s="262" t="s">
        <v>216</v>
      </c>
    </row>
    <row r="181" s="13" customFormat="1">
      <c r="A181" s="13"/>
      <c r="B181" s="231"/>
      <c r="C181" s="232"/>
      <c r="D181" s="226" t="s">
        <v>228</v>
      </c>
      <c r="E181" s="233" t="s">
        <v>19</v>
      </c>
      <c r="F181" s="234" t="s">
        <v>4015</v>
      </c>
      <c r="G181" s="232"/>
      <c r="H181" s="235">
        <v>31.350000000000001</v>
      </c>
      <c r="I181" s="236"/>
      <c r="J181" s="232"/>
      <c r="K181" s="232"/>
      <c r="L181" s="237"/>
      <c r="M181" s="238"/>
      <c r="N181" s="239"/>
      <c r="O181" s="239"/>
      <c r="P181" s="239"/>
      <c r="Q181" s="239"/>
      <c r="R181" s="239"/>
      <c r="S181" s="239"/>
      <c r="T181" s="240"/>
      <c r="U181" s="13"/>
      <c r="V181" s="13"/>
      <c r="W181" s="13"/>
      <c r="X181" s="13"/>
      <c r="Y181" s="13"/>
      <c r="Z181" s="13"/>
      <c r="AA181" s="13"/>
      <c r="AB181" s="13"/>
      <c r="AC181" s="13"/>
      <c r="AD181" s="13"/>
      <c r="AE181" s="13"/>
      <c r="AT181" s="241" t="s">
        <v>228</v>
      </c>
      <c r="AU181" s="241" t="s">
        <v>78</v>
      </c>
      <c r="AV181" s="13" t="s">
        <v>78</v>
      </c>
      <c r="AW181" s="13" t="s">
        <v>31</v>
      </c>
      <c r="AX181" s="13" t="s">
        <v>69</v>
      </c>
      <c r="AY181" s="241" t="s">
        <v>216</v>
      </c>
    </row>
    <row r="182" s="14" customFormat="1">
      <c r="A182" s="14"/>
      <c r="B182" s="242"/>
      <c r="C182" s="243"/>
      <c r="D182" s="226" t="s">
        <v>228</v>
      </c>
      <c r="E182" s="244" t="s">
        <v>19</v>
      </c>
      <c r="F182" s="245" t="s">
        <v>231</v>
      </c>
      <c r="G182" s="243"/>
      <c r="H182" s="246">
        <v>31.350000000000001</v>
      </c>
      <c r="I182" s="247"/>
      <c r="J182" s="243"/>
      <c r="K182" s="243"/>
      <c r="L182" s="248"/>
      <c r="M182" s="249"/>
      <c r="N182" s="250"/>
      <c r="O182" s="250"/>
      <c r="P182" s="250"/>
      <c r="Q182" s="250"/>
      <c r="R182" s="250"/>
      <c r="S182" s="250"/>
      <c r="T182" s="251"/>
      <c r="U182" s="14"/>
      <c r="V182" s="14"/>
      <c r="W182" s="14"/>
      <c r="X182" s="14"/>
      <c r="Y182" s="14"/>
      <c r="Z182" s="14"/>
      <c r="AA182" s="14"/>
      <c r="AB182" s="14"/>
      <c r="AC182" s="14"/>
      <c r="AD182" s="14"/>
      <c r="AE182" s="14"/>
      <c r="AT182" s="252" t="s">
        <v>228</v>
      </c>
      <c r="AU182" s="252" t="s">
        <v>78</v>
      </c>
      <c r="AV182" s="14" t="s">
        <v>224</v>
      </c>
      <c r="AW182" s="14" t="s">
        <v>31</v>
      </c>
      <c r="AX182" s="14" t="s">
        <v>76</v>
      </c>
      <c r="AY182" s="252" t="s">
        <v>216</v>
      </c>
    </row>
    <row r="183" s="2" customFormat="1" ht="22.2" customHeight="1">
      <c r="A183" s="39"/>
      <c r="B183" s="40"/>
      <c r="C183" s="213" t="s">
        <v>328</v>
      </c>
      <c r="D183" s="213" t="s">
        <v>219</v>
      </c>
      <c r="E183" s="214" t="s">
        <v>303</v>
      </c>
      <c r="F183" s="215" t="s">
        <v>304</v>
      </c>
      <c r="G183" s="216" t="s">
        <v>305</v>
      </c>
      <c r="H183" s="273"/>
      <c r="I183" s="218"/>
      <c r="J183" s="219">
        <f>ROUND(I183*H183,2)</f>
        <v>0</v>
      </c>
      <c r="K183" s="215" t="s">
        <v>223</v>
      </c>
      <c r="L183" s="45"/>
      <c r="M183" s="220" t="s">
        <v>19</v>
      </c>
      <c r="N183" s="221" t="s">
        <v>40</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287</v>
      </c>
      <c r="AT183" s="224" t="s">
        <v>219</v>
      </c>
      <c r="AU183" s="224" t="s">
        <v>78</v>
      </c>
      <c r="AY183" s="18" t="s">
        <v>216</v>
      </c>
      <c r="BE183" s="225">
        <f>IF(N183="základní",J183,0)</f>
        <v>0</v>
      </c>
      <c r="BF183" s="225">
        <f>IF(N183="snížená",J183,0)</f>
        <v>0</v>
      </c>
      <c r="BG183" s="225">
        <f>IF(N183="zákl. přenesená",J183,0)</f>
        <v>0</v>
      </c>
      <c r="BH183" s="225">
        <f>IF(N183="sníž. přenesená",J183,0)</f>
        <v>0</v>
      </c>
      <c r="BI183" s="225">
        <f>IF(N183="nulová",J183,0)</f>
        <v>0</v>
      </c>
      <c r="BJ183" s="18" t="s">
        <v>76</v>
      </c>
      <c r="BK183" s="225">
        <f>ROUND(I183*H183,2)</f>
        <v>0</v>
      </c>
      <c r="BL183" s="18" t="s">
        <v>287</v>
      </c>
      <c r="BM183" s="224" t="s">
        <v>4016</v>
      </c>
    </row>
    <row r="184" s="2" customFormat="1">
      <c r="A184" s="39"/>
      <c r="B184" s="40"/>
      <c r="C184" s="41"/>
      <c r="D184" s="226" t="s">
        <v>226</v>
      </c>
      <c r="E184" s="41"/>
      <c r="F184" s="227" t="s">
        <v>307</v>
      </c>
      <c r="G184" s="41"/>
      <c r="H184" s="41"/>
      <c r="I184" s="228"/>
      <c r="J184" s="41"/>
      <c r="K184" s="41"/>
      <c r="L184" s="45"/>
      <c r="M184" s="229"/>
      <c r="N184" s="230"/>
      <c r="O184" s="85"/>
      <c r="P184" s="85"/>
      <c r="Q184" s="85"/>
      <c r="R184" s="85"/>
      <c r="S184" s="85"/>
      <c r="T184" s="86"/>
      <c r="U184" s="39"/>
      <c r="V184" s="39"/>
      <c r="W184" s="39"/>
      <c r="X184" s="39"/>
      <c r="Y184" s="39"/>
      <c r="Z184" s="39"/>
      <c r="AA184" s="39"/>
      <c r="AB184" s="39"/>
      <c r="AC184" s="39"/>
      <c r="AD184" s="39"/>
      <c r="AE184" s="39"/>
      <c r="AT184" s="18" t="s">
        <v>226</v>
      </c>
      <c r="AU184" s="18" t="s">
        <v>78</v>
      </c>
    </row>
    <row r="185" s="12" customFormat="1" ht="22.8" customHeight="1">
      <c r="A185" s="12"/>
      <c r="B185" s="197"/>
      <c r="C185" s="198"/>
      <c r="D185" s="199" t="s">
        <v>68</v>
      </c>
      <c r="E185" s="211" t="s">
        <v>308</v>
      </c>
      <c r="F185" s="211" t="s">
        <v>309</v>
      </c>
      <c r="G185" s="198"/>
      <c r="H185" s="198"/>
      <c r="I185" s="201"/>
      <c r="J185" s="212">
        <f>BK185</f>
        <v>0</v>
      </c>
      <c r="K185" s="198"/>
      <c r="L185" s="203"/>
      <c r="M185" s="204"/>
      <c r="N185" s="205"/>
      <c r="O185" s="205"/>
      <c r="P185" s="206">
        <f>SUM(P186:P194)</f>
        <v>0</v>
      </c>
      <c r="Q185" s="205"/>
      <c r="R185" s="206">
        <f>SUM(R186:R194)</f>
        <v>0.04811</v>
      </c>
      <c r="S185" s="205"/>
      <c r="T185" s="207">
        <f>SUM(T186:T194)</f>
        <v>0</v>
      </c>
      <c r="U185" s="12"/>
      <c r="V185" s="12"/>
      <c r="W185" s="12"/>
      <c r="X185" s="12"/>
      <c r="Y185" s="12"/>
      <c r="Z185" s="12"/>
      <c r="AA185" s="12"/>
      <c r="AB185" s="12"/>
      <c r="AC185" s="12"/>
      <c r="AD185" s="12"/>
      <c r="AE185" s="12"/>
      <c r="AR185" s="208" t="s">
        <v>78</v>
      </c>
      <c r="AT185" s="209" t="s">
        <v>68</v>
      </c>
      <c r="AU185" s="209" t="s">
        <v>76</v>
      </c>
      <c r="AY185" s="208" t="s">
        <v>216</v>
      </c>
      <c r="BK185" s="210">
        <f>SUM(BK186:BK194)</f>
        <v>0</v>
      </c>
    </row>
    <row r="186" s="2" customFormat="1" ht="13.8" customHeight="1">
      <c r="A186" s="39"/>
      <c r="B186" s="40"/>
      <c r="C186" s="213" t="s">
        <v>332</v>
      </c>
      <c r="D186" s="213" t="s">
        <v>219</v>
      </c>
      <c r="E186" s="214" t="s">
        <v>316</v>
      </c>
      <c r="F186" s="215" t="s">
        <v>317</v>
      </c>
      <c r="G186" s="216" t="s">
        <v>318</v>
      </c>
      <c r="H186" s="217">
        <v>6</v>
      </c>
      <c r="I186" s="218"/>
      <c r="J186" s="219">
        <f>ROUND(I186*H186,2)</f>
        <v>0</v>
      </c>
      <c r="K186" s="215" t="s">
        <v>223</v>
      </c>
      <c r="L186" s="45"/>
      <c r="M186" s="220" t="s">
        <v>19</v>
      </c>
      <c r="N186" s="221" t="s">
        <v>40</v>
      </c>
      <c r="O186" s="85"/>
      <c r="P186" s="222">
        <f>O186*H186</f>
        <v>0</v>
      </c>
      <c r="Q186" s="222">
        <v>0.00071000000000000002</v>
      </c>
      <c r="R186" s="222">
        <f>Q186*H186</f>
        <v>0.0042599999999999999</v>
      </c>
      <c r="S186" s="222">
        <v>0</v>
      </c>
      <c r="T186" s="223">
        <f>S186*H186</f>
        <v>0</v>
      </c>
      <c r="U186" s="39"/>
      <c r="V186" s="39"/>
      <c r="W186" s="39"/>
      <c r="X186" s="39"/>
      <c r="Y186" s="39"/>
      <c r="Z186" s="39"/>
      <c r="AA186" s="39"/>
      <c r="AB186" s="39"/>
      <c r="AC186" s="39"/>
      <c r="AD186" s="39"/>
      <c r="AE186" s="39"/>
      <c r="AR186" s="224" t="s">
        <v>287</v>
      </c>
      <c r="AT186" s="224" t="s">
        <v>219</v>
      </c>
      <c r="AU186" s="224" t="s">
        <v>78</v>
      </c>
      <c r="AY186" s="18" t="s">
        <v>216</v>
      </c>
      <c r="BE186" s="225">
        <f>IF(N186="základní",J186,0)</f>
        <v>0</v>
      </c>
      <c r="BF186" s="225">
        <f>IF(N186="snížená",J186,0)</f>
        <v>0</v>
      </c>
      <c r="BG186" s="225">
        <f>IF(N186="zákl. přenesená",J186,0)</f>
        <v>0</v>
      </c>
      <c r="BH186" s="225">
        <f>IF(N186="sníž. přenesená",J186,0)</f>
        <v>0</v>
      </c>
      <c r="BI186" s="225">
        <f>IF(N186="nulová",J186,0)</f>
        <v>0</v>
      </c>
      <c r="BJ186" s="18" t="s">
        <v>76</v>
      </c>
      <c r="BK186" s="225">
        <f>ROUND(I186*H186,2)</f>
        <v>0</v>
      </c>
      <c r="BL186" s="18" t="s">
        <v>287</v>
      </c>
      <c r="BM186" s="224" t="s">
        <v>4017</v>
      </c>
    </row>
    <row r="187" s="2" customFormat="1">
      <c r="A187" s="39"/>
      <c r="B187" s="40"/>
      <c r="C187" s="41"/>
      <c r="D187" s="226" t="s">
        <v>226</v>
      </c>
      <c r="E187" s="41"/>
      <c r="F187" s="227" t="s">
        <v>320</v>
      </c>
      <c r="G187" s="41"/>
      <c r="H187" s="41"/>
      <c r="I187" s="228"/>
      <c r="J187" s="41"/>
      <c r="K187" s="41"/>
      <c r="L187" s="45"/>
      <c r="M187" s="229"/>
      <c r="N187" s="230"/>
      <c r="O187" s="85"/>
      <c r="P187" s="85"/>
      <c r="Q187" s="85"/>
      <c r="R187" s="85"/>
      <c r="S187" s="85"/>
      <c r="T187" s="86"/>
      <c r="U187" s="39"/>
      <c r="V187" s="39"/>
      <c r="W187" s="39"/>
      <c r="X187" s="39"/>
      <c r="Y187" s="39"/>
      <c r="Z187" s="39"/>
      <c r="AA187" s="39"/>
      <c r="AB187" s="39"/>
      <c r="AC187" s="39"/>
      <c r="AD187" s="39"/>
      <c r="AE187" s="39"/>
      <c r="AT187" s="18" t="s">
        <v>226</v>
      </c>
      <c r="AU187" s="18" t="s">
        <v>78</v>
      </c>
    </row>
    <row r="188" s="2" customFormat="1" ht="13.8" customHeight="1">
      <c r="A188" s="39"/>
      <c r="B188" s="40"/>
      <c r="C188" s="213" t="s">
        <v>336</v>
      </c>
      <c r="D188" s="213" t="s">
        <v>219</v>
      </c>
      <c r="E188" s="214" t="s">
        <v>321</v>
      </c>
      <c r="F188" s="215" t="s">
        <v>322</v>
      </c>
      <c r="G188" s="216" t="s">
        <v>318</v>
      </c>
      <c r="H188" s="217">
        <v>10</v>
      </c>
      <c r="I188" s="218"/>
      <c r="J188" s="219">
        <f>ROUND(I188*H188,2)</f>
        <v>0</v>
      </c>
      <c r="K188" s="215" t="s">
        <v>223</v>
      </c>
      <c r="L188" s="45"/>
      <c r="M188" s="220" t="s">
        <v>19</v>
      </c>
      <c r="N188" s="221" t="s">
        <v>40</v>
      </c>
      <c r="O188" s="85"/>
      <c r="P188" s="222">
        <f>O188*H188</f>
        <v>0</v>
      </c>
      <c r="Q188" s="222">
        <v>0.0020600000000000002</v>
      </c>
      <c r="R188" s="222">
        <f>Q188*H188</f>
        <v>0.0206</v>
      </c>
      <c r="S188" s="222">
        <v>0</v>
      </c>
      <c r="T188" s="223">
        <f>S188*H188</f>
        <v>0</v>
      </c>
      <c r="U188" s="39"/>
      <c r="V188" s="39"/>
      <c r="W188" s="39"/>
      <c r="X188" s="39"/>
      <c r="Y188" s="39"/>
      <c r="Z188" s="39"/>
      <c r="AA188" s="39"/>
      <c r="AB188" s="39"/>
      <c r="AC188" s="39"/>
      <c r="AD188" s="39"/>
      <c r="AE188" s="39"/>
      <c r="AR188" s="224" t="s">
        <v>287</v>
      </c>
      <c r="AT188" s="224" t="s">
        <v>219</v>
      </c>
      <c r="AU188" s="224" t="s">
        <v>78</v>
      </c>
      <c r="AY188" s="18" t="s">
        <v>216</v>
      </c>
      <c r="BE188" s="225">
        <f>IF(N188="základní",J188,0)</f>
        <v>0</v>
      </c>
      <c r="BF188" s="225">
        <f>IF(N188="snížená",J188,0)</f>
        <v>0</v>
      </c>
      <c r="BG188" s="225">
        <f>IF(N188="zákl. přenesená",J188,0)</f>
        <v>0</v>
      </c>
      <c r="BH188" s="225">
        <f>IF(N188="sníž. přenesená",J188,0)</f>
        <v>0</v>
      </c>
      <c r="BI188" s="225">
        <f>IF(N188="nulová",J188,0)</f>
        <v>0</v>
      </c>
      <c r="BJ188" s="18" t="s">
        <v>76</v>
      </c>
      <c r="BK188" s="225">
        <f>ROUND(I188*H188,2)</f>
        <v>0</v>
      </c>
      <c r="BL188" s="18" t="s">
        <v>287</v>
      </c>
      <c r="BM188" s="224" t="s">
        <v>4018</v>
      </c>
    </row>
    <row r="189" s="2" customFormat="1">
      <c r="A189" s="39"/>
      <c r="B189" s="40"/>
      <c r="C189" s="41"/>
      <c r="D189" s="226" t="s">
        <v>226</v>
      </c>
      <c r="E189" s="41"/>
      <c r="F189" s="227" t="s">
        <v>320</v>
      </c>
      <c r="G189" s="41"/>
      <c r="H189" s="41"/>
      <c r="I189" s="228"/>
      <c r="J189" s="41"/>
      <c r="K189" s="41"/>
      <c r="L189" s="45"/>
      <c r="M189" s="229"/>
      <c r="N189" s="230"/>
      <c r="O189" s="85"/>
      <c r="P189" s="85"/>
      <c r="Q189" s="85"/>
      <c r="R189" s="85"/>
      <c r="S189" s="85"/>
      <c r="T189" s="86"/>
      <c r="U189" s="39"/>
      <c r="V189" s="39"/>
      <c r="W189" s="39"/>
      <c r="X189" s="39"/>
      <c r="Y189" s="39"/>
      <c r="Z189" s="39"/>
      <c r="AA189" s="39"/>
      <c r="AB189" s="39"/>
      <c r="AC189" s="39"/>
      <c r="AD189" s="39"/>
      <c r="AE189" s="39"/>
      <c r="AT189" s="18" t="s">
        <v>226</v>
      </c>
      <c r="AU189" s="18" t="s">
        <v>78</v>
      </c>
    </row>
    <row r="190" s="2" customFormat="1" ht="13.8" customHeight="1">
      <c r="A190" s="39"/>
      <c r="B190" s="40"/>
      <c r="C190" s="213" t="s">
        <v>340</v>
      </c>
      <c r="D190" s="213" t="s">
        <v>219</v>
      </c>
      <c r="E190" s="214" t="s">
        <v>4019</v>
      </c>
      <c r="F190" s="215" t="s">
        <v>4020</v>
      </c>
      <c r="G190" s="216" t="s">
        <v>318</v>
      </c>
      <c r="H190" s="217">
        <v>15</v>
      </c>
      <c r="I190" s="218"/>
      <c r="J190" s="219">
        <f>ROUND(I190*H190,2)</f>
        <v>0</v>
      </c>
      <c r="K190" s="215" t="s">
        <v>223</v>
      </c>
      <c r="L190" s="45"/>
      <c r="M190" s="220" t="s">
        <v>19</v>
      </c>
      <c r="N190" s="221" t="s">
        <v>40</v>
      </c>
      <c r="O190" s="85"/>
      <c r="P190" s="222">
        <f>O190*H190</f>
        <v>0</v>
      </c>
      <c r="Q190" s="222">
        <v>0.00155</v>
      </c>
      <c r="R190" s="222">
        <f>Q190*H190</f>
        <v>0.02325</v>
      </c>
      <c r="S190" s="222">
        <v>0</v>
      </c>
      <c r="T190" s="223">
        <f>S190*H190</f>
        <v>0</v>
      </c>
      <c r="U190" s="39"/>
      <c r="V190" s="39"/>
      <c r="W190" s="39"/>
      <c r="X190" s="39"/>
      <c r="Y190" s="39"/>
      <c r="Z190" s="39"/>
      <c r="AA190" s="39"/>
      <c r="AB190" s="39"/>
      <c r="AC190" s="39"/>
      <c r="AD190" s="39"/>
      <c r="AE190" s="39"/>
      <c r="AR190" s="224" t="s">
        <v>287</v>
      </c>
      <c r="AT190" s="224" t="s">
        <v>219</v>
      </c>
      <c r="AU190" s="224" t="s">
        <v>78</v>
      </c>
      <c r="AY190" s="18" t="s">
        <v>216</v>
      </c>
      <c r="BE190" s="225">
        <f>IF(N190="základní",J190,0)</f>
        <v>0</v>
      </c>
      <c r="BF190" s="225">
        <f>IF(N190="snížená",J190,0)</f>
        <v>0</v>
      </c>
      <c r="BG190" s="225">
        <f>IF(N190="zákl. přenesená",J190,0)</f>
        <v>0</v>
      </c>
      <c r="BH190" s="225">
        <f>IF(N190="sníž. přenesená",J190,0)</f>
        <v>0</v>
      </c>
      <c r="BI190" s="225">
        <f>IF(N190="nulová",J190,0)</f>
        <v>0</v>
      </c>
      <c r="BJ190" s="18" t="s">
        <v>76</v>
      </c>
      <c r="BK190" s="225">
        <f>ROUND(I190*H190,2)</f>
        <v>0</v>
      </c>
      <c r="BL190" s="18" t="s">
        <v>287</v>
      </c>
      <c r="BM190" s="224" t="s">
        <v>4021</v>
      </c>
    </row>
    <row r="191" s="2" customFormat="1">
      <c r="A191" s="39"/>
      <c r="B191" s="40"/>
      <c r="C191" s="41"/>
      <c r="D191" s="226" t="s">
        <v>226</v>
      </c>
      <c r="E191" s="41"/>
      <c r="F191" s="227" t="s">
        <v>320</v>
      </c>
      <c r="G191" s="41"/>
      <c r="H191" s="41"/>
      <c r="I191" s="228"/>
      <c r="J191" s="41"/>
      <c r="K191" s="41"/>
      <c r="L191" s="45"/>
      <c r="M191" s="229"/>
      <c r="N191" s="230"/>
      <c r="O191" s="85"/>
      <c r="P191" s="85"/>
      <c r="Q191" s="85"/>
      <c r="R191" s="85"/>
      <c r="S191" s="85"/>
      <c r="T191" s="86"/>
      <c r="U191" s="39"/>
      <c r="V191" s="39"/>
      <c r="W191" s="39"/>
      <c r="X191" s="39"/>
      <c r="Y191" s="39"/>
      <c r="Z191" s="39"/>
      <c r="AA191" s="39"/>
      <c r="AB191" s="39"/>
      <c r="AC191" s="39"/>
      <c r="AD191" s="39"/>
      <c r="AE191" s="39"/>
      <c r="AT191" s="18" t="s">
        <v>226</v>
      </c>
      <c r="AU191" s="18" t="s">
        <v>78</v>
      </c>
    </row>
    <row r="192" s="2" customFormat="1" ht="13.8" customHeight="1">
      <c r="A192" s="39"/>
      <c r="B192" s="40"/>
      <c r="C192" s="213" t="s">
        <v>7</v>
      </c>
      <c r="D192" s="213" t="s">
        <v>219</v>
      </c>
      <c r="E192" s="214" t="s">
        <v>4022</v>
      </c>
      <c r="F192" s="215" t="s">
        <v>1357</v>
      </c>
      <c r="G192" s="216" t="s">
        <v>313</v>
      </c>
      <c r="H192" s="217">
        <v>1</v>
      </c>
      <c r="I192" s="218"/>
      <c r="J192" s="219">
        <f>ROUND(I192*H192,2)</f>
        <v>0</v>
      </c>
      <c r="K192" s="215" t="s">
        <v>19</v>
      </c>
      <c r="L192" s="45"/>
      <c r="M192" s="220" t="s">
        <v>19</v>
      </c>
      <c r="N192" s="221" t="s">
        <v>40</v>
      </c>
      <c r="O192" s="85"/>
      <c r="P192" s="222">
        <f>O192*H192</f>
        <v>0</v>
      </c>
      <c r="Q192" s="222">
        <v>0</v>
      </c>
      <c r="R192" s="222">
        <f>Q192*H192</f>
        <v>0</v>
      </c>
      <c r="S192" s="222">
        <v>0</v>
      </c>
      <c r="T192" s="223">
        <f>S192*H192</f>
        <v>0</v>
      </c>
      <c r="U192" s="39"/>
      <c r="V192" s="39"/>
      <c r="W192" s="39"/>
      <c r="X192" s="39"/>
      <c r="Y192" s="39"/>
      <c r="Z192" s="39"/>
      <c r="AA192" s="39"/>
      <c r="AB192" s="39"/>
      <c r="AC192" s="39"/>
      <c r="AD192" s="39"/>
      <c r="AE192" s="39"/>
      <c r="AR192" s="224" t="s">
        <v>287</v>
      </c>
      <c r="AT192" s="224" t="s">
        <v>219</v>
      </c>
      <c r="AU192" s="224" t="s">
        <v>78</v>
      </c>
      <c r="AY192" s="18" t="s">
        <v>216</v>
      </c>
      <c r="BE192" s="225">
        <f>IF(N192="základní",J192,0)</f>
        <v>0</v>
      </c>
      <c r="BF192" s="225">
        <f>IF(N192="snížená",J192,0)</f>
        <v>0</v>
      </c>
      <c r="BG192" s="225">
        <f>IF(N192="zákl. přenesená",J192,0)</f>
        <v>0</v>
      </c>
      <c r="BH192" s="225">
        <f>IF(N192="sníž. přenesená",J192,0)</f>
        <v>0</v>
      </c>
      <c r="BI192" s="225">
        <f>IF(N192="nulová",J192,0)</f>
        <v>0</v>
      </c>
      <c r="BJ192" s="18" t="s">
        <v>76</v>
      </c>
      <c r="BK192" s="225">
        <f>ROUND(I192*H192,2)</f>
        <v>0</v>
      </c>
      <c r="BL192" s="18" t="s">
        <v>287</v>
      </c>
      <c r="BM192" s="224" t="s">
        <v>4023</v>
      </c>
    </row>
    <row r="193" s="2" customFormat="1" ht="22.2" customHeight="1">
      <c r="A193" s="39"/>
      <c r="B193" s="40"/>
      <c r="C193" s="213" t="s">
        <v>349</v>
      </c>
      <c r="D193" s="213" t="s">
        <v>219</v>
      </c>
      <c r="E193" s="214" t="s">
        <v>344</v>
      </c>
      <c r="F193" s="215" t="s">
        <v>345</v>
      </c>
      <c r="G193" s="216" t="s">
        <v>305</v>
      </c>
      <c r="H193" s="273"/>
      <c r="I193" s="218"/>
      <c r="J193" s="219">
        <f>ROUND(I193*H193,2)</f>
        <v>0</v>
      </c>
      <c r="K193" s="215" t="s">
        <v>223</v>
      </c>
      <c r="L193" s="45"/>
      <c r="M193" s="220" t="s">
        <v>19</v>
      </c>
      <c r="N193" s="221" t="s">
        <v>40</v>
      </c>
      <c r="O193" s="85"/>
      <c r="P193" s="222">
        <f>O193*H193</f>
        <v>0</v>
      </c>
      <c r="Q193" s="222">
        <v>0</v>
      </c>
      <c r="R193" s="222">
        <f>Q193*H193</f>
        <v>0</v>
      </c>
      <c r="S193" s="222">
        <v>0</v>
      </c>
      <c r="T193" s="223">
        <f>S193*H193</f>
        <v>0</v>
      </c>
      <c r="U193" s="39"/>
      <c r="V193" s="39"/>
      <c r="W193" s="39"/>
      <c r="X193" s="39"/>
      <c r="Y193" s="39"/>
      <c r="Z193" s="39"/>
      <c r="AA193" s="39"/>
      <c r="AB193" s="39"/>
      <c r="AC193" s="39"/>
      <c r="AD193" s="39"/>
      <c r="AE193" s="39"/>
      <c r="AR193" s="224" t="s">
        <v>287</v>
      </c>
      <c r="AT193" s="224" t="s">
        <v>219</v>
      </c>
      <c r="AU193" s="224" t="s">
        <v>78</v>
      </c>
      <c r="AY193" s="18" t="s">
        <v>216</v>
      </c>
      <c r="BE193" s="225">
        <f>IF(N193="základní",J193,0)</f>
        <v>0</v>
      </c>
      <c r="BF193" s="225">
        <f>IF(N193="snížená",J193,0)</f>
        <v>0</v>
      </c>
      <c r="BG193" s="225">
        <f>IF(N193="zákl. přenesená",J193,0)</f>
        <v>0</v>
      </c>
      <c r="BH193" s="225">
        <f>IF(N193="sníž. přenesená",J193,0)</f>
        <v>0</v>
      </c>
      <c r="BI193" s="225">
        <f>IF(N193="nulová",J193,0)</f>
        <v>0</v>
      </c>
      <c r="BJ193" s="18" t="s">
        <v>76</v>
      </c>
      <c r="BK193" s="225">
        <f>ROUND(I193*H193,2)</f>
        <v>0</v>
      </c>
      <c r="BL193" s="18" t="s">
        <v>287</v>
      </c>
      <c r="BM193" s="224" t="s">
        <v>4024</v>
      </c>
    </row>
    <row r="194" s="2" customFormat="1">
      <c r="A194" s="39"/>
      <c r="B194" s="40"/>
      <c r="C194" s="41"/>
      <c r="D194" s="226" t="s">
        <v>226</v>
      </c>
      <c r="E194" s="41"/>
      <c r="F194" s="227" t="s">
        <v>307</v>
      </c>
      <c r="G194" s="41"/>
      <c r="H194" s="41"/>
      <c r="I194" s="228"/>
      <c r="J194" s="41"/>
      <c r="K194" s="41"/>
      <c r="L194" s="45"/>
      <c r="M194" s="229"/>
      <c r="N194" s="230"/>
      <c r="O194" s="85"/>
      <c r="P194" s="85"/>
      <c r="Q194" s="85"/>
      <c r="R194" s="85"/>
      <c r="S194" s="85"/>
      <c r="T194" s="86"/>
      <c r="U194" s="39"/>
      <c r="V194" s="39"/>
      <c r="W194" s="39"/>
      <c r="X194" s="39"/>
      <c r="Y194" s="39"/>
      <c r="Z194" s="39"/>
      <c r="AA194" s="39"/>
      <c r="AB194" s="39"/>
      <c r="AC194" s="39"/>
      <c r="AD194" s="39"/>
      <c r="AE194" s="39"/>
      <c r="AT194" s="18" t="s">
        <v>226</v>
      </c>
      <c r="AU194" s="18" t="s">
        <v>78</v>
      </c>
    </row>
    <row r="195" s="12" customFormat="1" ht="22.8" customHeight="1">
      <c r="A195" s="12"/>
      <c r="B195" s="197"/>
      <c r="C195" s="198"/>
      <c r="D195" s="199" t="s">
        <v>68</v>
      </c>
      <c r="E195" s="211" t="s">
        <v>347</v>
      </c>
      <c r="F195" s="211" t="s">
        <v>348</v>
      </c>
      <c r="G195" s="198"/>
      <c r="H195" s="198"/>
      <c r="I195" s="201"/>
      <c r="J195" s="212">
        <f>BK195</f>
        <v>0</v>
      </c>
      <c r="K195" s="198"/>
      <c r="L195" s="203"/>
      <c r="M195" s="204"/>
      <c r="N195" s="205"/>
      <c r="O195" s="205"/>
      <c r="P195" s="206">
        <f>SUM(P196:P210)</f>
        <v>0</v>
      </c>
      <c r="Q195" s="205"/>
      <c r="R195" s="206">
        <f>SUM(R196:R210)</f>
        <v>0.042130000000000001</v>
      </c>
      <c r="S195" s="205"/>
      <c r="T195" s="207">
        <f>SUM(T196:T210)</f>
        <v>0.10050000000000001</v>
      </c>
      <c r="U195" s="12"/>
      <c r="V195" s="12"/>
      <c r="W195" s="12"/>
      <c r="X195" s="12"/>
      <c r="Y195" s="12"/>
      <c r="Z195" s="12"/>
      <c r="AA195" s="12"/>
      <c r="AB195" s="12"/>
      <c r="AC195" s="12"/>
      <c r="AD195" s="12"/>
      <c r="AE195" s="12"/>
      <c r="AR195" s="208" t="s">
        <v>78</v>
      </c>
      <c r="AT195" s="209" t="s">
        <v>68</v>
      </c>
      <c r="AU195" s="209" t="s">
        <v>76</v>
      </c>
      <c r="AY195" s="208" t="s">
        <v>216</v>
      </c>
      <c r="BK195" s="210">
        <f>SUM(BK196:BK210)</f>
        <v>0</v>
      </c>
    </row>
    <row r="196" s="2" customFormat="1" ht="13.8" customHeight="1">
      <c r="A196" s="39"/>
      <c r="B196" s="40"/>
      <c r="C196" s="213" t="s">
        <v>353</v>
      </c>
      <c r="D196" s="213" t="s">
        <v>219</v>
      </c>
      <c r="E196" s="214" t="s">
        <v>4025</v>
      </c>
      <c r="F196" s="215" t="s">
        <v>4026</v>
      </c>
      <c r="G196" s="216" t="s">
        <v>313</v>
      </c>
      <c r="H196" s="217">
        <v>1</v>
      </c>
      <c r="I196" s="218"/>
      <c r="J196" s="219">
        <f>ROUND(I196*H196,2)</f>
        <v>0</v>
      </c>
      <c r="K196" s="215" t="s">
        <v>19</v>
      </c>
      <c r="L196" s="45"/>
      <c r="M196" s="220" t="s">
        <v>19</v>
      </c>
      <c r="N196" s="221" t="s">
        <v>40</v>
      </c>
      <c r="O196" s="85"/>
      <c r="P196" s="222">
        <f>O196*H196</f>
        <v>0</v>
      </c>
      <c r="Q196" s="222">
        <v>0</v>
      </c>
      <c r="R196" s="222">
        <f>Q196*H196</f>
        <v>0</v>
      </c>
      <c r="S196" s="222">
        <v>0</v>
      </c>
      <c r="T196" s="223">
        <f>S196*H196</f>
        <v>0</v>
      </c>
      <c r="U196" s="39"/>
      <c r="V196" s="39"/>
      <c r="W196" s="39"/>
      <c r="X196" s="39"/>
      <c r="Y196" s="39"/>
      <c r="Z196" s="39"/>
      <c r="AA196" s="39"/>
      <c r="AB196" s="39"/>
      <c r="AC196" s="39"/>
      <c r="AD196" s="39"/>
      <c r="AE196" s="39"/>
      <c r="AR196" s="224" t="s">
        <v>287</v>
      </c>
      <c r="AT196" s="224" t="s">
        <v>219</v>
      </c>
      <c r="AU196" s="224" t="s">
        <v>78</v>
      </c>
      <c r="AY196" s="18" t="s">
        <v>216</v>
      </c>
      <c r="BE196" s="225">
        <f>IF(N196="základní",J196,0)</f>
        <v>0</v>
      </c>
      <c r="BF196" s="225">
        <f>IF(N196="snížená",J196,0)</f>
        <v>0</v>
      </c>
      <c r="BG196" s="225">
        <f>IF(N196="zákl. přenesená",J196,0)</f>
        <v>0</v>
      </c>
      <c r="BH196" s="225">
        <f>IF(N196="sníž. přenesená",J196,0)</f>
        <v>0</v>
      </c>
      <c r="BI196" s="225">
        <f>IF(N196="nulová",J196,0)</f>
        <v>0</v>
      </c>
      <c r="BJ196" s="18" t="s">
        <v>76</v>
      </c>
      <c r="BK196" s="225">
        <f>ROUND(I196*H196,2)</f>
        <v>0</v>
      </c>
      <c r="BL196" s="18" t="s">
        <v>287</v>
      </c>
      <c r="BM196" s="224" t="s">
        <v>4027</v>
      </c>
    </row>
    <row r="197" s="2" customFormat="1" ht="13.8" customHeight="1">
      <c r="A197" s="39"/>
      <c r="B197" s="40"/>
      <c r="C197" s="213" t="s">
        <v>357</v>
      </c>
      <c r="D197" s="213" t="s">
        <v>219</v>
      </c>
      <c r="E197" s="214" t="s">
        <v>350</v>
      </c>
      <c r="F197" s="215" t="s">
        <v>351</v>
      </c>
      <c r="G197" s="216" t="s">
        <v>318</v>
      </c>
      <c r="H197" s="217">
        <v>15</v>
      </c>
      <c r="I197" s="218"/>
      <c r="J197" s="219">
        <f>ROUND(I197*H197,2)</f>
        <v>0</v>
      </c>
      <c r="K197" s="215" t="s">
        <v>223</v>
      </c>
      <c r="L197" s="45"/>
      <c r="M197" s="220" t="s">
        <v>19</v>
      </c>
      <c r="N197" s="221" t="s">
        <v>40</v>
      </c>
      <c r="O197" s="85"/>
      <c r="P197" s="222">
        <f>O197*H197</f>
        <v>0</v>
      </c>
      <c r="Q197" s="222">
        <v>0</v>
      </c>
      <c r="R197" s="222">
        <f>Q197*H197</f>
        <v>0</v>
      </c>
      <c r="S197" s="222">
        <v>0.0067000000000000002</v>
      </c>
      <c r="T197" s="223">
        <f>S197*H197</f>
        <v>0.10050000000000001</v>
      </c>
      <c r="U197" s="39"/>
      <c r="V197" s="39"/>
      <c r="W197" s="39"/>
      <c r="X197" s="39"/>
      <c r="Y197" s="39"/>
      <c r="Z197" s="39"/>
      <c r="AA197" s="39"/>
      <c r="AB197" s="39"/>
      <c r="AC197" s="39"/>
      <c r="AD197" s="39"/>
      <c r="AE197" s="39"/>
      <c r="AR197" s="224" t="s">
        <v>287</v>
      </c>
      <c r="AT197" s="224" t="s">
        <v>219</v>
      </c>
      <c r="AU197" s="224" t="s">
        <v>78</v>
      </c>
      <c r="AY197" s="18" t="s">
        <v>216</v>
      </c>
      <c r="BE197" s="225">
        <f>IF(N197="základní",J197,0)</f>
        <v>0</v>
      </c>
      <c r="BF197" s="225">
        <f>IF(N197="snížená",J197,0)</f>
        <v>0</v>
      </c>
      <c r="BG197" s="225">
        <f>IF(N197="zákl. přenesená",J197,0)</f>
        <v>0</v>
      </c>
      <c r="BH197" s="225">
        <f>IF(N197="sníž. přenesená",J197,0)</f>
        <v>0</v>
      </c>
      <c r="BI197" s="225">
        <f>IF(N197="nulová",J197,0)</f>
        <v>0</v>
      </c>
      <c r="BJ197" s="18" t="s">
        <v>76</v>
      </c>
      <c r="BK197" s="225">
        <f>ROUND(I197*H197,2)</f>
        <v>0</v>
      </c>
      <c r="BL197" s="18" t="s">
        <v>287</v>
      </c>
      <c r="BM197" s="224" t="s">
        <v>4028</v>
      </c>
    </row>
    <row r="198" s="2" customFormat="1" ht="13.8" customHeight="1">
      <c r="A198" s="39"/>
      <c r="B198" s="40"/>
      <c r="C198" s="213" t="s">
        <v>362</v>
      </c>
      <c r="D198" s="213" t="s">
        <v>219</v>
      </c>
      <c r="E198" s="214" t="s">
        <v>354</v>
      </c>
      <c r="F198" s="215" t="s">
        <v>355</v>
      </c>
      <c r="G198" s="216" t="s">
        <v>318</v>
      </c>
      <c r="H198" s="217">
        <v>15</v>
      </c>
      <c r="I198" s="218"/>
      <c r="J198" s="219">
        <f>ROUND(I198*H198,2)</f>
        <v>0</v>
      </c>
      <c r="K198" s="215" t="s">
        <v>223</v>
      </c>
      <c r="L198" s="45"/>
      <c r="M198" s="220" t="s">
        <v>19</v>
      </c>
      <c r="N198" s="221" t="s">
        <v>40</v>
      </c>
      <c r="O198" s="85"/>
      <c r="P198" s="222">
        <f>O198*H198</f>
        <v>0</v>
      </c>
      <c r="Q198" s="222">
        <v>0.0014400000000000001</v>
      </c>
      <c r="R198" s="222">
        <f>Q198*H198</f>
        <v>0.021600000000000001</v>
      </c>
      <c r="S198" s="222">
        <v>0</v>
      </c>
      <c r="T198" s="223">
        <f>S198*H198</f>
        <v>0</v>
      </c>
      <c r="U198" s="39"/>
      <c r="V198" s="39"/>
      <c r="W198" s="39"/>
      <c r="X198" s="39"/>
      <c r="Y198" s="39"/>
      <c r="Z198" s="39"/>
      <c r="AA198" s="39"/>
      <c r="AB198" s="39"/>
      <c r="AC198" s="39"/>
      <c r="AD198" s="39"/>
      <c r="AE198" s="39"/>
      <c r="AR198" s="224" t="s">
        <v>287</v>
      </c>
      <c r="AT198" s="224" t="s">
        <v>219</v>
      </c>
      <c r="AU198" s="224" t="s">
        <v>78</v>
      </c>
      <c r="AY198" s="18" t="s">
        <v>216</v>
      </c>
      <c r="BE198" s="225">
        <f>IF(N198="základní",J198,0)</f>
        <v>0</v>
      </c>
      <c r="BF198" s="225">
        <f>IF(N198="snížená",J198,0)</f>
        <v>0</v>
      </c>
      <c r="BG198" s="225">
        <f>IF(N198="zákl. přenesená",J198,0)</f>
        <v>0</v>
      </c>
      <c r="BH198" s="225">
        <f>IF(N198="sníž. přenesená",J198,0)</f>
        <v>0</v>
      </c>
      <c r="BI198" s="225">
        <f>IF(N198="nulová",J198,0)</f>
        <v>0</v>
      </c>
      <c r="BJ198" s="18" t="s">
        <v>76</v>
      </c>
      <c r="BK198" s="225">
        <f>ROUND(I198*H198,2)</f>
        <v>0</v>
      </c>
      <c r="BL198" s="18" t="s">
        <v>287</v>
      </c>
      <c r="BM198" s="224" t="s">
        <v>4029</v>
      </c>
    </row>
    <row r="199" s="2" customFormat="1" ht="13.8" customHeight="1">
      <c r="A199" s="39"/>
      <c r="B199" s="40"/>
      <c r="C199" s="213" t="s">
        <v>366</v>
      </c>
      <c r="D199" s="213" t="s">
        <v>219</v>
      </c>
      <c r="E199" s="214" t="s">
        <v>358</v>
      </c>
      <c r="F199" s="215" t="s">
        <v>359</v>
      </c>
      <c r="G199" s="216" t="s">
        <v>318</v>
      </c>
      <c r="H199" s="217">
        <v>15</v>
      </c>
      <c r="I199" s="218"/>
      <c r="J199" s="219">
        <f>ROUND(I199*H199,2)</f>
        <v>0</v>
      </c>
      <c r="K199" s="215" t="s">
        <v>223</v>
      </c>
      <c r="L199" s="45"/>
      <c r="M199" s="220" t="s">
        <v>19</v>
      </c>
      <c r="N199" s="221" t="s">
        <v>40</v>
      </c>
      <c r="O199" s="85"/>
      <c r="P199" s="222">
        <f>O199*H199</f>
        <v>0</v>
      </c>
      <c r="Q199" s="222">
        <v>6.0000000000000002E-05</v>
      </c>
      <c r="R199" s="222">
        <f>Q199*H199</f>
        <v>0.00089999999999999998</v>
      </c>
      <c r="S199" s="222">
        <v>0</v>
      </c>
      <c r="T199" s="223">
        <f>S199*H199</f>
        <v>0</v>
      </c>
      <c r="U199" s="39"/>
      <c r="V199" s="39"/>
      <c r="W199" s="39"/>
      <c r="X199" s="39"/>
      <c r="Y199" s="39"/>
      <c r="Z199" s="39"/>
      <c r="AA199" s="39"/>
      <c r="AB199" s="39"/>
      <c r="AC199" s="39"/>
      <c r="AD199" s="39"/>
      <c r="AE199" s="39"/>
      <c r="AR199" s="224" t="s">
        <v>287</v>
      </c>
      <c r="AT199" s="224" t="s">
        <v>219</v>
      </c>
      <c r="AU199" s="224" t="s">
        <v>78</v>
      </c>
      <c r="AY199" s="18" t="s">
        <v>216</v>
      </c>
      <c r="BE199" s="225">
        <f>IF(N199="základní",J199,0)</f>
        <v>0</v>
      </c>
      <c r="BF199" s="225">
        <f>IF(N199="snížená",J199,0)</f>
        <v>0</v>
      </c>
      <c r="BG199" s="225">
        <f>IF(N199="zákl. přenesená",J199,0)</f>
        <v>0</v>
      </c>
      <c r="BH199" s="225">
        <f>IF(N199="sníž. přenesená",J199,0)</f>
        <v>0</v>
      </c>
      <c r="BI199" s="225">
        <f>IF(N199="nulová",J199,0)</f>
        <v>0</v>
      </c>
      <c r="BJ199" s="18" t="s">
        <v>76</v>
      </c>
      <c r="BK199" s="225">
        <f>ROUND(I199*H199,2)</f>
        <v>0</v>
      </c>
      <c r="BL199" s="18" t="s">
        <v>287</v>
      </c>
      <c r="BM199" s="224" t="s">
        <v>4030</v>
      </c>
    </row>
    <row r="200" s="2" customFormat="1">
      <c r="A200" s="39"/>
      <c r="B200" s="40"/>
      <c r="C200" s="41"/>
      <c r="D200" s="226" t="s">
        <v>226</v>
      </c>
      <c r="E200" s="41"/>
      <c r="F200" s="227" t="s">
        <v>361</v>
      </c>
      <c r="G200" s="41"/>
      <c r="H200" s="41"/>
      <c r="I200" s="228"/>
      <c r="J200" s="41"/>
      <c r="K200" s="41"/>
      <c r="L200" s="45"/>
      <c r="M200" s="229"/>
      <c r="N200" s="230"/>
      <c r="O200" s="85"/>
      <c r="P200" s="85"/>
      <c r="Q200" s="85"/>
      <c r="R200" s="85"/>
      <c r="S200" s="85"/>
      <c r="T200" s="86"/>
      <c r="U200" s="39"/>
      <c r="V200" s="39"/>
      <c r="W200" s="39"/>
      <c r="X200" s="39"/>
      <c r="Y200" s="39"/>
      <c r="Z200" s="39"/>
      <c r="AA200" s="39"/>
      <c r="AB200" s="39"/>
      <c r="AC200" s="39"/>
      <c r="AD200" s="39"/>
      <c r="AE200" s="39"/>
      <c r="AT200" s="18" t="s">
        <v>226</v>
      </c>
      <c r="AU200" s="18" t="s">
        <v>78</v>
      </c>
    </row>
    <row r="201" s="2" customFormat="1" ht="13.8" customHeight="1">
      <c r="A201" s="39"/>
      <c r="B201" s="40"/>
      <c r="C201" s="263" t="s">
        <v>371</v>
      </c>
      <c r="D201" s="263" t="s">
        <v>295</v>
      </c>
      <c r="E201" s="264" t="s">
        <v>363</v>
      </c>
      <c r="F201" s="265" t="s">
        <v>364</v>
      </c>
      <c r="G201" s="266" t="s">
        <v>318</v>
      </c>
      <c r="H201" s="267">
        <v>15</v>
      </c>
      <c r="I201" s="268"/>
      <c r="J201" s="269">
        <f>ROUND(I201*H201,2)</f>
        <v>0</v>
      </c>
      <c r="K201" s="265" t="s">
        <v>223</v>
      </c>
      <c r="L201" s="270"/>
      <c r="M201" s="271" t="s">
        <v>19</v>
      </c>
      <c r="N201" s="272" t="s">
        <v>40</v>
      </c>
      <c r="O201" s="85"/>
      <c r="P201" s="222">
        <f>O201*H201</f>
        <v>0</v>
      </c>
      <c r="Q201" s="222">
        <v>0.00085999999999999998</v>
      </c>
      <c r="R201" s="222">
        <f>Q201*H201</f>
        <v>0.0129</v>
      </c>
      <c r="S201" s="222">
        <v>0</v>
      </c>
      <c r="T201" s="223">
        <f>S201*H201</f>
        <v>0</v>
      </c>
      <c r="U201" s="39"/>
      <c r="V201" s="39"/>
      <c r="W201" s="39"/>
      <c r="X201" s="39"/>
      <c r="Y201" s="39"/>
      <c r="Z201" s="39"/>
      <c r="AA201" s="39"/>
      <c r="AB201" s="39"/>
      <c r="AC201" s="39"/>
      <c r="AD201" s="39"/>
      <c r="AE201" s="39"/>
      <c r="AR201" s="224" t="s">
        <v>299</v>
      </c>
      <c r="AT201" s="224" t="s">
        <v>295</v>
      </c>
      <c r="AU201" s="224" t="s">
        <v>78</v>
      </c>
      <c r="AY201" s="18" t="s">
        <v>216</v>
      </c>
      <c r="BE201" s="225">
        <f>IF(N201="základní",J201,0)</f>
        <v>0</v>
      </c>
      <c r="BF201" s="225">
        <f>IF(N201="snížená",J201,0)</f>
        <v>0</v>
      </c>
      <c r="BG201" s="225">
        <f>IF(N201="zákl. přenesená",J201,0)</f>
        <v>0</v>
      </c>
      <c r="BH201" s="225">
        <f>IF(N201="sníž. přenesená",J201,0)</f>
        <v>0</v>
      </c>
      <c r="BI201" s="225">
        <f>IF(N201="nulová",J201,0)</f>
        <v>0</v>
      </c>
      <c r="BJ201" s="18" t="s">
        <v>76</v>
      </c>
      <c r="BK201" s="225">
        <f>ROUND(I201*H201,2)</f>
        <v>0</v>
      </c>
      <c r="BL201" s="18" t="s">
        <v>287</v>
      </c>
      <c r="BM201" s="224" t="s">
        <v>4031</v>
      </c>
    </row>
    <row r="202" s="2" customFormat="1" ht="13.8" customHeight="1">
      <c r="A202" s="39"/>
      <c r="B202" s="40"/>
      <c r="C202" s="213" t="s">
        <v>375</v>
      </c>
      <c r="D202" s="213" t="s">
        <v>219</v>
      </c>
      <c r="E202" s="214" t="s">
        <v>367</v>
      </c>
      <c r="F202" s="215" t="s">
        <v>368</v>
      </c>
      <c r="G202" s="216" t="s">
        <v>326</v>
      </c>
      <c r="H202" s="217">
        <v>3</v>
      </c>
      <c r="I202" s="218"/>
      <c r="J202" s="219">
        <f>ROUND(I202*H202,2)</f>
        <v>0</v>
      </c>
      <c r="K202" s="215" t="s">
        <v>223</v>
      </c>
      <c r="L202" s="45"/>
      <c r="M202" s="220" t="s">
        <v>19</v>
      </c>
      <c r="N202" s="221" t="s">
        <v>40</v>
      </c>
      <c r="O202" s="85"/>
      <c r="P202" s="222">
        <f>O202*H202</f>
        <v>0</v>
      </c>
      <c r="Q202" s="222">
        <v>0</v>
      </c>
      <c r="R202" s="222">
        <f>Q202*H202</f>
        <v>0</v>
      </c>
      <c r="S202" s="222">
        <v>0</v>
      </c>
      <c r="T202" s="223">
        <f>S202*H202</f>
        <v>0</v>
      </c>
      <c r="U202" s="39"/>
      <c r="V202" s="39"/>
      <c r="W202" s="39"/>
      <c r="X202" s="39"/>
      <c r="Y202" s="39"/>
      <c r="Z202" s="39"/>
      <c r="AA202" s="39"/>
      <c r="AB202" s="39"/>
      <c r="AC202" s="39"/>
      <c r="AD202" s="39"/>
      <c r="AE202" s="39"/>
      <c r="AR202" s="224" t="s">
        <v>287</v>
      </c>
      <c r="AT202" s="224" t="s">
        <v>219</v>
      </c>
      <c r="AU202" s="224" t="s">
        <v>78</v>
      </c>
      <c r="AY202" s="18" t="s">
        <v>216</v>
      </c>
      <c r="BE202" s="225">
        <f>IF(N202="základní",J202,0)</f>
        <v>0</v>
      </c>
      <c r="BF202" s="225">
        <f>IF(N202="snížená",J202,0)</f>
        <v>0</v>
      </c>
      <c r="BG202" s="225">
        <f>IF(N202="zákl. přenesená",J202,0)</f>
        <v>0</v>
      </c>
      <c r="BH202" s="225">
        <f>IF(N202="sníž. přenesená",J202,0)</f>
        <v>0</v>
      </c>
      <c r="BI202" s="225">
        <f>IF(N202="nulová",J202,0)</f>
        <v>0</v>
      </c>
      <c r="BJ202" s="18" t="s">
        <v>76</v>
      </c>
      <c r="BK202" s="225">
        <f>ROUND(I202*H202,2)</f>
        <v>0</v>
      </c>
      <c r="BL202" s="18" t="s">
        <v>287</v>
      </c>
      <c r="BM202" s="224" t="s">
        <v>4032</v>
      </c>
    </row>
    <row r="203" s="2" customFormat="1">
      <c r="A203" s="39"/>
      <c r="B203" s="40"/>
      <c r="C203" s="41"/>
      <c r="D203" s="226" t="s">
        <v>226</v>
      </c>
      <c r="E203" s="41"/>
      <c r="F203" s="227" t="s">
        <v>370</v>
      </c>
      <c r="G203" s="41"/>
      <c r="H203" s="41"/>
      <c r="I203" s="228"/>
      <c r="J203" s="41"/>
      <c r="K203" s="41"/>
      <c r="L203" s="45"/>
      <c r="M203" s="229"/>
      <c r="N203" s="230"/>
      <c r="O203" s="85"/>
      <c r="P203" s="85"/>
      <c r="Q203" s="85"/>
      <c r="R203" s="85"/>
      <c r="S203" s="85"/>
      <c r="T203" s="86"/>
      <c r="U203" s="39"/>
      <c r="V203" s="39"/>
      <c r="W203" s="39"/>
      <c r="X203" s="39"/>
      <c r="Y203" s="39"/>
      <c r="Z203" s="39"/>
      <c r="AA203" s="39"/>
      <c r="AB203" s="39"/>
      <c r="AC203" s="39"/>
      <c r="AD203" s="39"/>
      <c r="AE203" s="39"/>
      <c r="AT203" s="18" t="s">
        <v>226</v>
      </c>
      <c r="AU203" s="18" t="s">
        <v>78</v>
      </c>
    </row>
    <row r="204" s="2" customFormat="1" ht="13.8" customHeight="1">
      <c r="A204" s="39"/>
      <c r="B204" s="40"/>
      <c r="C204" s="213" t="s">
        <v>380</v>
      </c>
      <c r="D204" s="213" t="s">
        <v>219</v>
      </c>
      <c r="E204" s="214" t="s">
        <v>372</v>
      </c>
      <c r="F204" s="215" t="s">
        <v>373</v>
      </c>
      <c r="G204" s="216" t="s">
        <v>326</v>
      </c>
      <c r="H204" s="217">
        <v>2</v>
      </c>
      <c r="I204" s="218"/>
      <c r="J204" s="219">
        <f>ROUND(I204*H204,2)</f>
        <v>0</v>
      </c>
      <c r="K204" s="215" t="s">
        <v>223</v>
      </c>
      <c r="L204" s="45"/>
      <c r="M204" s="220" t="s">
        <v>19</v>
      </c>
      <c r="N204" s="221" t="s">
        <v>40</v>
      </c>
      <c r="O204" s="85"/>
      <c r="P204" s="222">
        <f>O204*H204</f>
        <v>0</v>
      </c>
      <c r="Q204" s="222">
        <v>0.00029</v>
      </c>
      <c r="R204" s="222">
        <f>Q204*H204</f>
        <v>0.00058</v>
      </c>
      <c r="S204" s="222">
        <v>0</v>
      </c>
      <c r="T204" s="223">
        <f>S204*H204</f>
        <v>0</v>
      </c>
      <c r="U204" s="39"/>
      <c r="V204" s="39"/>
      <c r="W204" s="39"/>
      <c r="X204" s="39"/>
      <c r="Y204" s="39"/>
      <c r="Z204" s="39"/>
      <c r="AA204" s="39"/>
      <c r="AB204" s="39"/>
      <c r="AC204" s="39"/>
      <c r="AD204" s="39"/>
      <c r="AE204" s="39"/>
      <c r="AR204" s="224" t="s">
        <v>287</v>
      </c>
      <c r="AT204" s="224" t="s">
        <v>219</v>
      </c>
      <c r="AU204" s="224" t="s">
        <v>78</v>
      </c>
      <c r="AY204" s="18" t="s">
        <v>216</v>
      </c>
      <c r="BE204" s="225">
        <f>IF(N204="základní",J204,0)</f>
        <v>0</v>
      </c>
      <c r="BF204" s="225">
        <f>IF(N204="snížená",J204,0)</f>
        <v>0</v>
      </c>
      <c r="BG204" s="225">
        <f>IF(N204="zákl. přenesená",J204,0)</f>
        <v>0</v>
      </c>
      <c r="BH204" s="225">
        <f>IF(N204="sníž. přenesená",J204,0)</f>
        <v>0</v>
      </c>
      <c r="BI204" s="225">
        <f>IF(N204="nulová",J204,0)</f>
        <v>0</v>
      </c>
      <c r="BJ204" s="18" t="s">
        <v>76</v>
      </c>
      <c r="BK204" s="225">
        <f>ROUND(I204*H204,2)</f>
        <v>0</v>
      </c>
      <c r="BL204" s="18" t="s">
        <v>287</v>
      </c>
      <c r="BM204" s="224" t="s">
        <v>4033</v>
      </c>
    </row>
    <row r="205" s="2" customFormat="1" ht="22.2" customHeight="1">
      <c r="A205" s="39"/>
      <c r="B205" s="40"/>
      <c r="C205" s="213" t="s">
        <v>384</v>
      </c>
      <c r="D205" s="213" t="s">
        <v>219</v>
      </c>
      <c r="E205" s="214" t="s">
        <v>376</v>
      </c>
      <c r="F205" s="215" t="s">
        <v>377</v>
      </c>
      <c r="G205" s="216" t="s">
        <v>318</v>
      </c>
      <c r="H205" s="217">
        <v>15</v>
      </c>
      <c r="I205" s="218"/>
      <c r="J205" s="219">
        <f>ROUND(I205*H205,2)</f>
        <v>0</v>
      </c>
      <c r="K205" s="215" t="s">
        <v>223</v>
      </c>
      <c r="L205" s="45"/>
      <c r="M205" s="220" t="s">
        <v>19</v>
      </c>
      <c r="N205" s="221" t="s">
        <v>40</v>
      </c>
      <c r="O205" s="85"/>
      <c r="P205" s="222">
        <f>O205*H205</f>
        <v>0</v>
      </c>
      <c r="Q205" s="222">
        <v>0.00040000000000000002</v>
      </c>
      <c r="R205" s="222">
        <f>Q205*H205</f>
        <v>0.0060000000000000001</v>
      </c>
      <c r="S205" s="222">
        <v>0</v>
      </c>
      <c r="T205" s="223">
        <f>S205*H205</f>
        <v>0</v>
      </c>
      <c r="U205" s="39"/>
      <c r="V205" s="39"/>
      <c r="W205" s="39"/>
      <c r="X205" s="39"/>
      <c r="Y205" s="39"/>
      <c r="Z205" s="39"/>
      <c r="AA205" s="39"/>
      <c r="AB205" s="39"/>
      <c r="AC205" s="39"/>
      <c r="AD205" s="39"/>
      <c r="AE205" s="39"/>
      <c r="AR205" s="224" t="s">
        <v>287</v>
      </c>
      <c r="AT205" s="224" t="s">
        <v>219</v>
      </c>
      <c r="AU205" s="224" t="s">
        <v>78</v>
      </c>
      <c r="AY205" s="18" t="s">
        <v>216</v>
      </c>
      <c r="BE205" s="225">
        <f>IF(N205="základní",J205,0)</f>
        <v>0</v>
      </c>
      <c r="BF205" s="225">
        <f>IF(N205="snížená",J205,0)</f>
        <v>0</v>
      </c>
      <c r="BG205" s="225">
        <f>IF(N205="zákl. přenesená",J205,0)</f>
        <v>0</v>
      </c>
      <c r="BH205" s="225">
        <f>IF(N205="sníž. přenesená",J205,0)</f>
        <v>0</v>
      </c>
      <c r="BI205" s="225">
        <f>IF(N205="nulová",J205,0)</f>
        <v>0</v>
      </c>
      <c r="BJ205" s="18" t="s">
        <v>76</v>
      </c>
      <c r="BK205" s="225">
        <f>ROUND(I205*H205,2)</f>
        <v>0</v>
      </c>
      <c r="BL205" s="18" t="s">
        <v>287</v>
      </c>
      <c r="BM205" s="224" t="s">
        <v>4034</v>
      </c>
    </row>
    <row r="206" s="2" customFormat="1">
      <c r="A206" s="39"/>
      <c r="B206" s="40"/>
      <c r="C206" s="41"/>
      <c r="D206" s="226" t="s">
        <v>226</v>
      </c>
      <c r="E206" s="41"/>
      <c r="F206" s="227" t="s">
        <v>379</v>
      </c>
      <c r="G206" s="41"/>
      <c r="H206" s="41"/>
      <c r="I206" s="228"/>
      <c r="J206" s="41"/>
      <c r="K206" s="41"/>
      <c r="L206" s="45"/>
      <c r="M206" s="229"/>
      <c r="N206" s="230"/>
      <c r="O206" s="85"/>
      <c r="P206" s="85"/>
      <c r="Q206" s="85"/>
      <c r="R206" s="85"/>
      <c r="S206" s="85"/>
      <c r="T206" s="86"/>
      <c r="U206" s="39"/>
      <c r="V206" s="39"/>
      <c r="W206" s="39"/>
      <c r="X206" s="39"/>
      <c r="Y206" s="39"/>
      <c r="Z206" s="39"/>
      <c r="AA206" s="39"/>
      <c r="AB206" s="39"/>
      <c r="AC206" s="39"/>
      <c r="AD206" s="39"/>
      <c r="AE206" s="39"/>
      <c r="AT206" s="18" t="s">
        <v>226</v>
      </c>
      <c r="AU206" s="18" t="s">
        <v>78</v>
      </c>
    </row>
    <row r="207" s="2" customFormat="1" ht="13.8" customHeight="1">
      <c r="A207" s="39"/>
      <c r="B207" s="40"/>
      <c r="C207" s="213" t="s">
        <v>391</v>
      </c>
      <c r="D207" s="213" t="s">
        <v>219</v>
      </c>
      <c r="E207" s="214" t="s">
        <v>381</v>
      </c>
      <c r="F207" s="215" t="s">
        <v>382</v>
      </c>
      <c r="G207" s="216" t="s">
        <v>318</v>
      </c>
      <c r="H207" s="217">
        <v>15</v>
      </c>
      <c r="I207" s="218"/>
      <c r="J207" s="219">
        <f>ROUND(I207*H207,2)</f>
        <v>0</v>
      </c>
      <c r="K207" s="215" t="s">
        <v>223</v>
      </c>
      <c r="L207" s="45"/>
      <c r="M207" s="220" t="s">
        <v>19</v>
      </c>
      <c r="N207" s="221" t="s">
        <v>40</v>
      </c>
      <c r="O207" s="85"/>
      <c r="P207" s="222">
        <f>O207*H207</f>
        <v>0</v>
      </c>
      <c r="Q207" s="222">
        <v>1.0000000000000001E-05</v>
      </c>
      <c r="R207" s="222">
        <f>Q207*H207</f>
        <v>0.00015000000000000001</v>
      </c>
      <c r="S207" s="222">
        <v>0</v>
      </c>
      <c r="T207" s="223">
        <f>S207*H207</f>
        <v>0</v>
      </c>
      <c r="U207" s="39"/>
      <c r="V207" s="39"/>
      <c r="W207" s="39"/>
      <c r="X207" s="39"/>
      <c r="Y207" s="39"/>
      <c r="Z207" s="39"/>
      <c r="AA207" s="39"/>
      <c r="AB207" s="39"/>
      <c r="AC207" s="39"/>
      <c r="AD207" s="39"/>
      <c r="AE207" s="39"/>
      <c r="AR207" s="224" t="s">
        <v>287</v>
      </c>
      <c r="AT207" s="224" t="s">
        <v>219</v>
      </c>
      <c r="AU207" s="224" t="s">
        <v>78</v>
      </c>
      <c r="AY207" s="18" t="s">
        <v>216</v>
      </c>
      <c r="BE207" s="225">
        <f>IF(N207="základní",J207,0)</f>
        <v>0</v>
      </c>
      <c r="BF207" s="225">
        <f>IF(N207="snížená",J207,0)</f>
        <v>0</v>
      </c>
      <c r="BG207" s="225">
        <f>IF(N207="zákl. přenesená",J207,0)</f>
        <v>0</v>
      </c>
      <c r="BH207" s="225">
        <f>IF(N207="sníž. přenesená",J207,0)</f>
        <v>0</v>
      </c>
      <c r="BI207" s="225">
        <f>IF(N207="nulová",J207,0)</f>
        <v>0</v>
      </c>
      <c r="BJ207" s="18" t="s">
        <v>76</v>
      </c>
      <c r="BK207" s="225">
        <f>ROUND(I207*H207,2)</f>
        <v>0</v>
      </c>
      <c r="BL207" s="18" t="s">
        <v>287</v>
      </c>
      <c r="BM207" s="224" t="s">
        <v>4035</v>
      </c>
    </row>
    <row r="208" s="2" customFormat="1">
      <c r="A208" s="39"/>
      <c r="B208" s="40"/>
      <c r="C208" s="41"/>
      <c r="D208" s="226" t="s">
        <v>226</v>
      </c>
      <c r="E208" s="41"/>
      <c r="F208" s="227" t="s">
        <v>379</v>
      </c>
      <c r="G208" s="41"/>
      <c r="H208" s="41"/>
      <c r="I208" s="228"/>
      <c r="J208" s="41"/>
      <c r="K208" s="41"/>
      <c r="L208" s="45"/>
      <c r="M208" s="229"/>
      <c r="N208" s="230"/>
      <c r="O208" s="85"/>
      <c r="P208" s="85"/>
      <c r="Q208" s="85"/>
      <c r="R208" s="85"/>
      <c r="S208" s="85"/>
      <c r="T208" s="86"/>
      <c r="U208" s="39"/>
      <c r="V208" s="39"/>
      <c r="W208" s="39"/>
      <c r="X208" s="39"/>
      <c r="Y208" s="39"/>
      <c r="Z208" s="39"/>
      <c r="AA208" s="39"/>
      <c r="AB208" s="39"/>
      <c r="AC208" s="39"/>
      <c r="AD208" s="39"/>
      <c r="AE208" s="39"/>
      <c r="AT208" s="18" t="s">
        <v>226</v>
      </c>
      <c r="AU208" s="18" t="s">
        <v>78</v>
      </c>
    </row>
    <row r="209" s="2" customFormat="1" ht="22.2" customHeight="1">
      <c r="A209" s="39"/>
      <c r="B209" s="40"/>
      <c r="C209" s="213" t="s">
        <v>299</v>
      </c>
      <c r="D209" s="213" t="s">
        <v>219</v>
      </c>
      <c r="E209" s="214" t="s">
        <v>385</v>
      </c>
      <c r="F209" s="215" t="s">
        <v>386</v>
      </c>
      <c r="G209" s="216" t="s">
        <v>305</v>
      </c>
      <c r="H209" s="273"/>
      <c r="I209" s="218"/>
      <c r="J209" s="219">
        <f>ROUND(I209*H209,2)</f>
        <v>0</v>
      </c>
      <c r="K209" s="215" t="s">
        <v>223</v>
      </c>
      <c r="L209" s="45"/>
      <c r="M209" s="220" t="s">
        <v>19</v>
      </c>
      <c r="N209" s="221" t="s">
        <v>40</v>
      </c>
      <c r="O209" s="85"/>
      <c r="P209" s="222">
        <f>O209*H209</f>
        <v>0</v>
      </c>
      <c r="Q209" s="222">
        <v>0</v>
      </c>
      <c r="R209" s="222">
        <f>Q209*H209</f>
        <v>0</v>
      </c>
      <c r="S209" s="222">
        <v>0</v>
      </c>
      <c r="T209" s="223">
        <f>S209*H209</f>
        <v>0</v>
      </c>
      <c r="U209" s="39"/>
      <c r="V209" s="39"/>
      <c r="W209" s="39"/>
      <c r="X209" s="39"/>
      <c r="Y209" s="39"/>
      <c r="Z209" s="39"/>
      <c r="AA209" s="39"/>
      <c r="AB209" s="39"/>
      <c r="AC209" s="39"/>
      <c r="AD209" s="39"/>
      <c r="AE209" s="39"/>
      <c r="AR209" s="224" t="s">
        <v>287</v>
      </c>
      <c r="AT209" s="224" t="s">
        <v>219</v>
      </c>
      <c r="AU209" s="224" t="s">
        <v>78</v>
      </c>
      <c r="AY209" s="18" t="s">
        <v>216</v>
      </c>
      <c r="BE209" s="225">
        <f>IF(N209="základní",J209,0)</f>
        <v>0</v>
      </c>
      <c r="BF209" s="225">
        <f>IF(N209="snížená",J209,0)</f>
        <v>0</v>
      </c>
      <c r="BG209" s="225">
        <f>IF(N209="zákl. přenesená",J209,0)</f>
        <v>0</v>
      </c>
      <c r="BH209" s="225">
        <f>IF(N209="sníž. přenesená",J209,0)</f>
        <v>0</v>
      </c>
      <c r="BI209" s="225">
        <f>IF(N209="nulová",J209,0)</f>
        <v>0</v>
      </c>
      <c r="BJ209" s="18" t="s">
        <v>76</v>
      </c>
      <c r="BK209" s="225">
        <f>ROUND(I209*H209,2)</f>
        <v>0</v>
      </c>
      <c r="BL209" s="18" t="s">
        <v>287</v>
      </c>
      <c r="BM209" s="224" t="s">
        <v>4036</v>
      </c>
    </row>
    <row r="210" s="2" customFormat="1">
      <c r="A210" s="39"/>
      <c r="B210" s="40"/>
      <c r="C210" s="41"/>
      <c r="D210" s="226" t="s">
        <v>226</v>
      </c>
      <c r="E210" s="41"/>
      <c r="F210" s="227" t="s">
        <v>388</v>
      </c>
      <c r="G210" s="41"/>
      <c r="H210" s="41"/>
      <c r="I210" s="228"/>
      <c r="J210" s="41"/>
      <c r="K210" s="41"/>
      <c r="L210" s="45"/>
      <c r="M210" s="229"/>
      <c r="N210" s="230"/>
      <c r="O210" s="85"/>
      <c r="P210" s="85"/>
      <c r="Q210" s="85"/>
      <c r="R210" s="85"/>
      <c r="S210" s="85"/>
      <c r="T210" s="86"/>
      <c r="U210" s="39"/>
      <c r="V210" s="39"/>
      <c r="W210" s="39"/>
      <c r="X210" s="39"/>
      <c r="Y210" s="39"/>
      <c r="Z210" s="39"/>
      <c r="AA210" s="39"/>
      <c r="AB210" s="39"/>
      <c r="AC210" s="39"/>
      <c r="AD210" s="39"/>
      <c r="AE210" s="39"/>
      <c r="AT210" s="18" t="s">
        <v>226</v>
      </c>
      <c r="AU210" s="18" t="s">
        <v>78</v>
      </c>
    </row>
    <row r="211" s="12" customFormat="1" ht="22.8" customHeight="1">
      <c r="A211" s="12"/>
      <c r="B211" s="197"/>
      <c r="C211" s="198"/>
      <c r="D211" s="199" t="s">
        <v>68</v>
      </c>
      <c r="E211" s="211" t="s">
        <v>389</v>
      </c>
      <c r="F211" s="211" t="s">
        <v>390</v>
      </c>
      <c r="G211" s="198"/>
      <c r="H211" s="198"/>
      <c r="I211" s="201"/>
      <c r="J211" s="212">
        <f>BK211</f>
        <v>0</v>
      </c>
      <c r="K211" s="198"/>
      <c r="L211" s="203"/>
      <c r="M211" s="204"/>
      <c r="N211" s="205"/>
      <c r="O211" s="205"/>
      <c r="P211" s="206">
        <f>SUM(P212:P221)</f>
        <v>0</v>
      </c>
      <c r="Q211" s="205"/>
      <c r="R211" s="206">
        <f>SUM(R212:R221)</f>
        <v>0.089040000000000008</v>
      </c>
      <c r="S211" s="205"/>
      <c r="T211" s="207">
        <f>SUM(T212:T221)</f>
        <v>0.11802</v>
      </c>
      <c r="U211" s="12"/>
      <c r="V211" s="12"/>
      <c r="W211" s="12"/>
      <c r="X211" s="12"/>
      <c r="Y211" s="12"/>
      <c r="Z211" s="12"/>
      <c r="AA211" s="12"/>
      <c r="AB211" s="12"/>
      <c r="AC211" s="12"/>
      <c r="AD211" s="12"/>
      <c r="AE211" s="12"/>
      <c r="AR211" s="208" t="s">
        <v>78</v>
      </c>
      <c r="AT211" s="209" t="s">
        <v>68</v>
      </c>
      <c r="AU211" s="209" t="s">
        <v>76</v>
      </c>
      <c r="AY211" s="208" t="s">
        <v>216</v>
      </c>
      <c r="BK211" s="210">
        <f>SUM(BK212:BK221)</f>
        <v>0</v>
      </c>
    </row>
    <row r="212" s="2" customFormat="1" ht="13.8" customHeight="1">
      <c r="A212" s="39"/>
      <c r="B212" s="40"/>
      <c r="C212" s="213" t="s">
        <v>398</v>
      </c>
      <c r="D212" s="213" t="s">
        <v>219</v>
      </c>
      <c r="E212" s="214" t="s">
        <v>779</v>
      </c>
      <c r="F212" s="215" t="s">
        <v>780</v>
      </c>
      <c r="G212" s="216" t="s">
        <v>313</v>
      </c>
      <c r="H212" s="217">
        <v>2</v>
      </c>
      <c r="I212" s="218"/>
      <c r="J212" s="219">
        <f>ROUND(I212*H212,2)</f>
        <v>0</v>
      </c>
      <c r="K212" s="215" t="s">
        <v>223</v>
      </c>
      <c r="L212" s="45"/>
      <c r="M212" s="220" t="s">
        <v>19</v>
      </c>
      <c r="N212" s="221" t="s">
        <v>40</v>
      </c>
      <c r="O212" s="85"/>
      <c r="P212" s="222">
        <f>O212*H212</f>
        <v>0</v>
      </c>
      <c r="Q212" s="222">
        <v>0</v>
      </c>
      <c r="R212" s="222">
        <f>Q212*H212</f>
        <v>0</v>
      </c>
      <c r="S212" s="222">
        <v>0.01933</v>
      </c>
      <c r="T212" s="223">
        <f>S212*H212</f>
        <v>0.03866</v>
      </c>
      <c r="U212" s="39"/>
      <c r="V212" s="39"/>
      <c r="W212" s="39"/>
      <c r="X212" s="39"/>
      <c r="Y212" s="39"/>
      <c r="Z212" s="39"/>
      <c r="AA212" s="39"/>
      <c r="AB212" s="39"/>
      <c r="AC212" s="39"/>
      <c r="AD212" s="39"/>
      <c r="AE212" s="39"/>
      <c r="AR212" s="224" t="s">
        <v>287</v>
      </c>
      <c r="AT212" s="224" t="s">
        <v>219</v>
      </c>
      <c r="AU212" s="224" t="s">
        <v>78</v>
      </c>
      <c r="AY212" s="18" t="s">
        <v>216</v>
      </c>
      <c r="BE212" s="225">
        <f>IF(N212="základní",J212,0)</f>
        <v>0</v>
      </c>
      <c r="BF212" s="225">
        <f>IF(N212="snížená",J212,0)</f>
        <v>0</v>
      </c>
      <c r="BG212" s="225">
        <f>IF(N212="zákl. přenesená",J212,0)</f>
        <v>0</v>
      </c>
      <c r="BH212" s="225">
        <f>IF(N212="sníž. přenesená",J212,0)</f>
        <v>0</v>
      </c>
      <c r="BI212" s="225">
        <f>IF(N212="nulová",J212,0)</f>
        <v>0</v>
      </c>
      <c r="BJ212" s="18" t="s">
        <v>76</v>
      </c>
      <c r="BK212" s="225">
        <f>ROUND(I212*H212,2)</f>
        <v>0</v>
      </c>
      <c r="BL212" s="18" t="s">
        <v>287</v>
      </c>
      <c r="BM212" s="224" t="s">
        <v>4037</v>
      </c>
    </row>
    <row r="213" s="2" customFormat="1" ht="13.8" customHeight="1">
      <c r="A213" s="39"/>
      <c r="B213" s="40"/>
      <c r="C213" s="213" t="s">
        <v>402</v>
      </c>
      <c r="D213" s="213" t="s">
        <v>219</v>
      </c>
      <c r="E213" s="214" t="s">
        <v>782</v>
      </c>
      <c r="F213" s="215" t="s">
        <v>783</v>
      </c>
      <c r="G213" s="216" t="s">
        <v>313</v>
      </c>
      <c r="H213" s="217">
        <v>2</v>
      </c>
      <c r="I213" s="218"/>
      <c r="J213" s="219">
        <f>ROUND(I213*H213,2)</f>
        <v>0</v>
      </c>
      <c r="K213" s="215" t="s">
        <v>223</v>
      </c>
      <c r="L213" s="45"/>
      <c r="M213" s="220" t="s">
        <v>19</v>
      </c>
      <c r="N213" s="221" t="s">
        <v>40</v>
      </c>
      <c r="O213" s="85"/>
      <c r="P213" s="222">
        <f>O213*H213</f>
        <v>0</v>
      </c>
      <c r="Q213" s="222">
        <v>0.02894</v>
      </c>
      <c r="R213" s="222">
        <f>Q213*H213</f>
        <v>0.057880000000000001</v>
      </c>
      <c r="S213" s="222">
        <v>0</v>
      </c>
      <c r="T213" s="223">
        <f>S213*H213</f>
        <v>0</v>
      </c>
      <c r="U213" s="39"/>
      <c r="V213" s="39"/>
      <c r="W213" s="39"/>
      <c r="X213" s="39"/>
      <c r="Y213" s="39"/>
      <c r="Z213" s="39"/>
      <c r="AA213" s="39"/>
      <c r="AB213" s="39"/>
      <c r="AC213" s="39"/>
      <c r="AD213" s="39"/>
      <c r="AE213" s="39"/>
      <c r="AR213" s="224" t="s">
        <v>287</v>
      </c>
      <c r="AT213" s="224" t="s">
        <v>219</v>
      </c>
      <c r="AU213" s="224" t="s">
        <v>78</v>
      </c>
      <c r="AY213" s="18" t="s">
        <v>216</v>
      </c>
      <c r="BE213" s="225">
        <f>IF(N213="základní",J213,0)</f>
        <v>0</v>
      </c>
      <c r="BF213" s="225">
        <f>IF(N213="snížená",J213,0)</f>
        <v>0</v>
      </c>
      <c r="BG213" s="225">
        <f>IF(N213="zákl. přenesená",J213,0)</f>
        <v>0</v>
      </c>
      <c r="BH213" s="225">
        <f>IF(N213="sníž. přenesená",J213,0)</f>
        <v>0</v>
      </c>
      <c r="BI213" s="225">
        <f>IF(N213="nulová",J213,0)</f>
        <v>0</v>
      </c>
      <c r="BJ213" s="18" t="s">
        <v>76</v>
      </c>
      <c r="BK213" s="225">
        <f>ROUND(I213*H213,2)</f>
        <v>0</v>
      </c>
      <c r="BL213" s="18" t="s">
        <v>287</v>
      </c>
      <c r="BM213" s="224" t="s">
        <v>4038</v>
      </c>
    </row>
    <row r="214" s="2" customFormat="1">
      <c r="A214" s="39"/>
      <c r="B214" s="40"/>
      <c r="C214" s="41"/>
      <c r="D214" s="226" t="s">
        <v>226</v>
      </c>
      <c r="E214" s="41"/>
      <c r="F214" s="227" t="s">
        <v>785</v>
      </c>
      <c r="G214" s="41"/>
      <c r="H214" s="41"/>
      <c r="I214" s="228"/>
      <c r="J214" s="41"/>
      <c r="K214" s="41"/>
      <c r="L214" s="45"/>
      <c r="M214" s="229"/>
      <c r="N214" s="230"/>
      <c r="O214" s="85"/>
      <c r="P214" s="85"/>
      <c r="Q214" s="85"/>
      <c r="R214" s="85"/>
      <c r="S214" s="85"/>
      <c r="T214" s="86"/>
      <c r="U214" s="39"/>
      <c r="V214" s="39"/>
      <c r="W214" s="39"/>
      <c r="X214" s="39"/>
      <c r="Y214" s="39"/>
      <c r="Z214" s="39"/>
      <c r="AA214" s="39"/>
      <c r="AB214" s="39"/>
      <c r="AC214" s="39"/>
      <c r="AD214" s="39"/>
      <c r="AE214" s="39"/>
      <c r="AT214" s="18" t="s">
        <v>226</v>
      </c>
      <c r="AU214" s="18" t="s">
        <v>78</v>
      </c>
    </row>
    <row r="215" s="2" customFormat="1" ht="13.8" customHeight="1">
      <c r="A215" s="39"/>
      <c r="B215" s="40"/>
      <c r="C215" s="213" t="s">
        <v>407</v>
      </c>
      <c r="D215" s="213" t="s">
        <v>219</v>
      </c>
      <c r="E215" s="214" t="s">
        <v>948</v>
      </c>
      <c r="F215" s="215" t="s">
        <v>949</v>
      </c>
      <c r="G215" s="216" t="s">
        <v>313</v>
      </c>
      <c r="H215" s="217">
        <v>2</v>
      </c>
      <c r="I215" s="218"/>
      <c r="J215" s="219">
        <f>ROUND(I215*H215,2)</f>
        <v>0</v>
      </c>
      <c r="K215" s="215" t="s">
        <v>223</v>
      </c>
      <c r="L215" s="45"/>
      <c r="M215" s="220" t="s">
        <v>19</v>
      </c>
      <c r="N215" s="221" t="s">
        <v>40</v>
      </c>
      <c r="O215" s="85"/>
      <c r="P215" s="222">
        <f>O215*H215</f>
        <v>0</v>
      </c>
      <c r="Q215" s="222">
        <v>0.013820000000000001</v>
      </c>
      <c r="R215" s="222">
        <f>Q215*H215</f>
        <v>0.027640000000000001</v>
      </c>
      <c r="S215" s="222">
        <v>0</v>
      </c>
      <c r="T215" s="223">
        <f>S215*H215</f>
        <v>0</v>
      </c>
      <c r="U215" s="39"/>
      <c r="V215" s="39"/>
      <c r="W215" s="39"/>
      <c r="X215" s="39"/>
      <c r="Y215" s="39"/>
      <c r="Z215" s="39"/>
      <c r="AA215" s="39"/>
      <c r="AB215" s="39"/>
      <c r="AC215" s="39"/>
      <c r="AD215" s="39"/>
      <c r="AE215" s="39"/>
      <c r="AR215" s="224" t="s">
        <v>287</v>
      </c>
      <c r="AT215" s="224" t="s">
        <v>219</v>
      </c>
      <c r="AU215" s="224" t="s">
        <v>78</v>
      </c>
      <c r="AY215" s="18" t="s">
        <v>216</v>
      </c>
      <c r="BE215" s="225">
        <f>IF(N215="základní",J215,0)</f>
        <v>0</v>
      </c>
      <c r="BF215" s="225">
        <f>IF(N215="snížená",J215,0)</f>
        <v>0</v>
      </c>
      <c r="BG215" s="225">
        <f>IF(N215="zákl. přenesená",J215,0)</f>
        <v>0</v>
      </c>
      <c r="BH215" s="225">
        <f>IF(N215="sníž. přenesená",J215,0)</f>
        <v>0</v>
      </c>
      <c r="BI215" s="225">
        <f>IF(N215="nulová",J215,0)</f>
        <v>0</v>
      </c>
      <c r="BJ215" s="18" t="s">
        <v>76</v>
      </c>
      <c r="BK215" s="225">
        <f>ROUND(I215*H215,2)</f>
        <v>0</v>
      </c>
      <c r="BL215" s="18" t="s">
        <v>287</v>
      </c>
      <c r="BM215" s="224" t="s">
        <v>4039</v>
      </c>
    </row>
    <row r="216" s="2" customFormat="1">
      <c r="A216" s="39"/>
      <c r="B216" s="40"/>
      <c r="C216" s="41"/>
      <c r="D216" s="226" t="s">
        <v>226</v>
      </c>
      <c r="E216" s="41"/>
      <c r="F216" s="227" t="s">
        <v>951</v>
      </c>
      <c r="G216" s="41"/>
      <c r="H216" s="41"/>
      <c r="I216" s="228"/>
      <c r="J216" s="41"/>
      <c r="K216" s="41"/>
      <c r="L216" s="45"/>
      <c r="M216" s="229"/>
      <c r="N216" s="230"/>
      <c r="O216" s="85"/>
      <c r="P216" s="85"/>
      <c r="Q216" s="85"/>
      <c r="R216" s="85"/>
      <c r="S216" s="85"/>
      <c r="T216" s="86"/>
      <c r="U216" s="39"/>
      <c r="V216" s="39"/>
      <c r="W216" s="39"/>
      <c r="X216" s="39"/>
      <c r="Y216" s="39"/>
      <c r="Z216" s="39"/>
      <c r="AA216" s="39"/>
      <c r="AB216" s="39"/>
      <c r="AC216" s="39"/>
      <c r="AD216" s="39"/>
      <c r="AE216" s="39"/>
      <c r="AT216" s="18" t="s">
        <v>226</v>
      </c>
      <c r="AU216" s="18" t="s">
        <v>78</v>
      </c>
    </row>
    <row r="217" s="2" customFormat="1" ht="13.8" customHeight="1">
      <c r="A217" s="39"/>
      <c r="B217" s="40"/>
      <c r="C217" s="263" t="s">
        <v>411</v>
      </c>
      <c r="D217" s="263" t="s">
        <v>295</v>
      </c>
      <c r="E217" s="264" t="s">
        <v>1914</v>
      </c>
      <c r="F217" s="265" t="s">
        <v>1915</v>
      </c>
      <c r="G217" s="266" t="s">
        <v>326</v>
      </c>
      <c r="H217" s="267">
        <v>2</v>
      </c>
      <c r="I217" s="268"/>
      <c r="J217" s="269">
        <f>ROUND(I217*H217,2)</f>
        <v>0</v>
      </c>
      <c r="K217" s="265" t="s">
        <v>223</v>
      </c>
      <c r="L217" s="270"/>
      <c r="M217" s="271" t="s">
        <v>19</v>
      </c>
      <c r="N217" s="272" t="s">
        <v>40</v>
      </c>
      <c r="O217" s="85"/>
      <c r="P217" s="222">
        <f>O217*H217</f>
        <v>0</v>
      </c>
      <c r="Q217" s="222">
        <v>0.0015</v>
      </c>
      <c r="R217" s="222">
        <f>Q217*H217</f>
        <v>0.0030000000000000001</v>
      </c>
      <c r="S217" s="222">
        <v>0</v>
      </c>
      <c r="T217" s="223">
        <f>S217*H217</f>
        <v>0</v>
      </c>
      <c r="U217" s="39"/>
      <c r="V217" s="39"/>
      <c r="W217" s="39"/>
      <c r="X217" s="39"/>
      <c r="Y217" s="39"/>
      <c r="Z217" s="39"/>
      <c r="AA217" s="39"/>
      <c r="AB217" s="39"/>
      <c r="AC217" s="39"/>
      <c r="AD217" s="39"/>
      <c r="AE217" s="39"/>
      <c r="AR217" s="224" t="s">
        <v>299</v>
      </c>
      <c r="AT217" s="224" t="s">
        <v>295</v>
      </c>
      <c r="AU217" s="224" t="s">
        <v>78</v>
      </c>
      <c r="AY217" s="18" t="s">
        <v>216</v>
      </c>
      <c r="BE217" s="225">
        <f>IF(N217="základní",J217,0)</f>
        <v>0</v>
      </c>
      <c r="BF217" s="225">
        <f>IF(N217="snížená",J217,0)</f>
        <v>0</v>
      </c>
      <c r="BG217" s="225">
        <f>IF(N217="zákl. přenesená",J217,0)</f>
        <v>0</v>
      </c>
      <c r="BH217" s="225">
        <f>IF(N217="sníž. přenesená",J217,0)</f>
        <v>0</v>
      </c>
      <c r="BI217" s="225">
        <f>IF(N217="nulová",J217,0)</f>
        <v>0</v>
      </c>
      <c r="BJ217" s="18" t="s">
        <v>76</v>
      </c>
      <c r="BK217" s="225">
        <f>ROUND(I217*H217,2)</f>
        <v>0</v>
      </c>
      <c r="BL217" s="18" t="s">
        <v>287</v>
      </c>
      <c r="BM217" s="224" t="s">
        <v>4040</v>
      </c>
    </row>
    <row r="218" s="2" customFormat="1" ht="13.8" customHeight="1">
      <c r="A218" s="39"/>
      <c r="B218" s="40"/>
      <c r="C218" s="213" t="s">
        <v>415</v>
      </c>
      <c r="D218" s="213" t="s">
        <v>219</v>
      </c>
      <c r="E218" s="214" t="s">
        <v>1917</v>
      </c>
      <c r="F218" s="215" t="s">
        <v>1918</v>
      </c>
      <c r="G218" s="216" t="s">
        <v>313</v>
      </c>
      <c r="H218" s="217">
        <v>2</v>
      </c>
      <c r="I218" s="218"/>
      <c r="J218" s="219">
        <f>ROUND(I218*H218,2)</f>
        <v>0</v>
      </c>
      <c r="K218" s="215" t="s">
        <v>223</v>
      </c>
      <c r="L218" s="45"/>
      <c r="M218" s="220" t="s">
        <v>19</v>
      </c>
      <c r="N218" s="221" t="s">
        <v>40</v>
      </c>
      <c r="O218" s="85"/>
      <c r="P218" s="222">
        <f>O218*H218</f>
        <v>0</v>
      </c>
      <c r="Q218" s="222">
        <v>0</v>
      </c>
      <c r="R218" s="222">
        <f>Q218*H218</f>
        <v>0</v>
      </c>
      <c r="S218" s="222">
        <v>0.03968</v>
      </c>
      <c r="T218" s="223">
        <f>S218*H218</f>
        <v>0.07936</v>
      </c>
      <c r="U218" s="39"/>
      <c r="V218" s="39"/>
      <c r="W218" s="39"/>
      <c r="X218" s="39"/>
      <c r="Y218" s="39"/>
      <c r="Z218" s="39"/>
      <c r="AA218" s="39"/>
      <c r="AB218" s="39"/>
      <c r="AC218" s="39"/>
      <c r="AD218" s="39"/>
      <c r="AE218" s="39"/>
      <c r="AR218" s="224" t="s">
        <v>287</v>
      </c>
      <c r="AT218" s="224" t="s">
        <v>219</v>
      </c>
      <c r="AU218" s="224" t="s">
        <v>78</v>
      </c>
      <c r="AY218" s="18" t="s">
        <v>216</v>
      </c>
      <c r="BE218" s="225">
        <f>IF(N218="základní",J218,0)</f>
        <v>0</v>
      </c>
      <c r="BF218" s="225">
        <f>IF(N218="snížená",J218,0)</f>
        <v>0</v>
      </c>
      <c r="BG218" s="225">
        <f>IF(N218="zákl. přenesená",J218,0)</f>
        <v>0</v>
      </c>
      <c r="BH218" s="225">
        <f>IF(N218="sníž. přenesená",J218,0)</f>
        <v>0</v>
      </c>
      <c r="BI218" s="225">
        <f>IF(N218="nulová",J218,0)</f>
        <v>0</v>
      </c>
      <c r="BJ218" s="18" t="s">
        <v>76</v>
      </c>
      <c r="BK218" s="225">
        <f>ROUND(I218*H218,2)</f>
        <v>0</v>
      </c>
      <c r="BL218" s="18" t="s">
        <v>287</v>
      </c>
      <c r="BM218" s="224" t="s">
        <v>4041</v>
      </c>
    </row>
    <row r="219" s="2" customFormat="1" ht="13.8" customHeight="1">
      <c r="A219" s="39"/>
      <c r="B219" s="40"/>
      <c r="C219" s="213" t="s">
        <v>419</v>
      </c>
      <c r="D219" s="213" t="s">
        <v>219</v>
      </c>
      <c r="E219" s="214" t="s">
        <v>790</v>
      </c>
      <c r="F219" s="215" t="s">
        <v>791</v>
      </c>
      <c r="G219" s="216" t="s">
        <v>313</v>
      </c>
      <c r="H219" s="217">
        <v>1</v>
      </c>
      <c r="I219" s="218"/>
      <c r="J219" s="219">
        <f>ROUND(I219*H219,2)</f>
        <v>0</v>
      </c>
      <c r="K219" s="215" t="s">
        <v>223</v>
      </c>
      <c r="L219" s="45"/>
      <c r="M219" s="220" t="s">
        <v>19</v>
      </c>
      <c r="N219" s="221" t="s">
        <v>40</v>
      </c>
      <c r="O219" s="85"/>
      <c r="P219" s="222">
        <f>O219*H219</f>
        <v>0</v>
      </c>
      <c r="Q219" s="222">
        <v>0.00051999999999999995</v>
      </c>
      <c r="R219" s="222">
        <f>Q219*H219</f>
        <v>0.00051999999999999995</v>
      </c>
      <c r="S219" s="222">
        <v>0</v>
      </c>
      <c r="T219" s="223">
        <f>S219*H219</f>
        <v>0</v>
      </c>
      <c r="U219" s="39"/>
      <c r="V219" s="39"/>
      <c r="W219" s="39"/>
      <c r="X219" s="39"/>
      <c r="Y219" s="39"/>
      <c r="Z219" s="39"/>
      <c r="AA219" s="39"/>
      <c r="AB219" s="39"/>
      <c r="AC219" s="39"/>
      <c r="AD219" s="39"/>
      <c r="AE219" s="39"/>
      <c r="AR219" s="224" t="s">
        <v>287</v>
      </c>
      <c r="AT219" s="224" t="s">
        <v>219</v>
      </c>
      <c r="AU219" s="224" t="s">
        <v>78</v>
      </c>
      <c r="AY219" s="18" t="s">
        <v>216</v>
      </c>
      <c r="BE219" s="225">
        <f>IF(N219="základní",J219,0)</f>
        <v>0</v>
      </c>
      <c r="BF219" s="225">
        <f>IF(N219="snížená",J219,0)</f>
        <v>0</v>
      </c>
      <c r="BG219" s="225">
        <f>IF(N219="zákl. přenesená",J219,0)</f>
        <v>0</v>
      </c>
      <c r="BH219" s="225">
        <f>IF(N219="sníž. přenesená",J219,0)</f>
        <v>0</v>
      </c>
      <c r="BI219" s="225">
        <f>IF(N219="nulová",J219,0)</f>
        <v>0</v>
      </c>
      <c r="BJ219" s="18" t="s">
        <v>76</v>
      </c>
      <c r="BK219" s="225">
        <f>ROUND(I219*H219,2)</f>
        <v>0</v>
      </c>
      <c r="BL219" s="18" t="s">
        <v>287</v>
      </c>
      <c r="BM219" s="224" t="s">
        <v>4042</v>
      </c>
    </row>
    <row r="220" s="2" customFormat="1" ht="22.2" customHeight="1">
      <c r="A220" s="39"/>
      <c r="B220" s="40"/>
      <c r="C220" s="213" t="s">
        <v>423</v>
      </c>
      <c r="D220" s="213" t="s">
        <v>219</v>
      </c>
      <c r="E220" s="214" t="s">
        <v>463</v>
      </c>
      <c r="F220" s="215" t="s">
        <v>464</v>
      </c>
      <c r="G220" s="216" t="s">
        <v>305</v>
      </c>
      <c r="H220" s="273"/>
      <c r="I220" s="218"/>
      <c r="J220" s="219">
        <f>ROUND(I220*H220,2)</f>
        <v>0</v>
      </c>
      <c r="K220" s="215" t="s">
        <v>223</v>
      </c>
      <c r="L220" s="45"/>
      <c r="M220" s="220" t="s">
        <v>19</v>
      </c>
      <c r="N220" s="221" t="s">
        <v>40</v>
      </c>
      <c r="O220" s="85"/>
      <c r="P220" s="222">
        <f>O220*H220</f>
        <v>0</v>
      </c>
      <c r="Q220" s="222">
        <v>0</v>
      </c>
      <c r="R220" s="222">
        <f>Q220*H220</f>
        <v>0</v>
      </c>
      <c r="S220" s="222">
        <v>0</v>
      </c>
      <c r="T220" s="223">
        <f>S220*H220</f>
        <v>0</v>
      </c>
      <c r="U220" s="39"/>
      <c r="V220" s="39"/>
      <c r="W220" s="39"/>
      <c r="X220" s="39"/>
      <c r="Y220" s="39"/>
      <c r="Z220" s="39"/>
      <c r="AA220" s="39"/>
      <c r="AB220" s="39"/>
      <c r="AC220" s="39"/>
      <c r="AD220" s="39"/>
      <c r="AE220" s="39"/>
      <c r="AR220" s="224" t="s">
        <v>287</v>
      </c>
      <c r="AT220" s="224" t="s">
        <v>219</v>
      </c>
      <c r="AU220" s="224" t="s">
        <v>78</v>
      </c>
      <c r="AY220" s="18" t="s">
        <v>216</v>
      </c>
      <c r="BE220" s="225">
        <f>IF(N220="základní",J220,0)</f>
        <v>0</v>
      </c>
      <c r="BF220" s="225">
        <f>IF(N220="snížená",J220,0)</f>
        <v>0</v>
      </c>
      <c r="BG220" s="225">
        <f>IF(N220="zákl. přenesená",J220,0)</f>
        <v>0</v>
      </c>
      <c r="BH220" s="225">
        <f>IF(N220="sníž. přenesená",J220,0)</f>
        <v>0</v>
      </c>
      <c r="BI220" s="225">
        <f>IF(N220="nulová",J220,0)</f>
        <v>0</v>
      </c>
      <c r="BJ220" s="18" t="s">
        <v>76</v>
      </c>
      <c r="BK220" s="225">
        <f>ROUND(I220*H220,2)</f>
        <v>0</v>
      </c>
      <c r="BL220" s="18" t="s">
        <v>287</v>
      </c>
      <c r="BM220" s="224" t="s">
        <v>4043</v>
      </c>
    </row>
    <row r="221" s="2" customFormat="1">
      <c r="A221" s="39"/>
      <c r="B221" s="40"/>
      <c r="C221" s="41"/>
      <c r="D221" s="226" t="s">
        <v>226</v>
      </c>
      <c r="E221" s="41"/>
      <c r="F221" s="227" t="s">
        <v>466</v>
      </c>
      <c r="G221" s="41"/>
      <c r="H221" s="41"/>
      <c r="I221" s="228"/>
      <c r="J221" s="41"/>
      <c r="K221" s="41"/>
      <c r="L221" s="45"/>
      <c r="M221" s="229"/>
      <c r="N221" s="230"/>
      <c r="O221" s="85"/>
      <c r="P221" s="85"/>
      <c r="Q221" s="85"/>
      <c r="R221" s="85"/>
      <c r="S221" s="85"/>
      <c r="T221" s="86"/>
      <c r="U221" s="39"/>
      <c r="V221" s="39"/>
      <c r="W221" s="39"/>
      <c r="X221" s="39"/>
      <c r="Y221" s="39"/>
      <c r="Z221" s="39"/>
      <c r="AA221" s="39"/>
      <c r="AB221" s="39"/>
      <c r="AC221" s="39"/>
      <c r="AD221" s="39"/>
      <c r="AE221" s="39"/>
      <c r="AT221" s="18" t="s">
        <v>226</v>
      </c>
      <c r="AU221" s="18" t="s">
        <v>78</v>
      </c>
    </row>
    <row r="222" s="12" customFormat="1" ht="22.8" customHeight="1">
      <c r="A222" s="12"/>
      <c r="B222" s="197"/>
      <c r="C222" s="198"/>
      <c r="D222" s="199" t="s">
        <v>68</v>
      </c>
      <c r="E222" s="211" t="s">
        <v>467</v>
      </c>
      <c r="F222" s="211" t="s">
        <v>468</v>
      </c>
      <c r="G222" s="198"/>
      <c r="H222" s="198"/>
      <c r="I222" s="201"/>
      <c r="J222" s="212">
        <f>BK222</f>
        <v>0</v>
      </c>
      <c r="K222" s="198"/>
      <c r="L222" s="203"/>
      <c r="M222" s="204"/>
      <c r="N222" s="205"/>
      <c r="O222" s="205"/>
      <c r="P222" s="206">
        <f>SUM(P223:P228)</f>
        <v>0</v>
      </c>
      <c r="Q222" s="205"/>
      <c r="R222" s="206">
        <f>SUM(R223:R228)</f>
        <v>0.0023400000000000001</v>
      </c>
      <c r="S222" s="205"/>
      <c r="T222" s="207">
        <f>SUM(T223:T228)</f>
        <v>0</v>
      </c>
      <c r="U222" s="12"/>
      <c r="V222" s="12"/>
      <c r="W222" s="12"/>
      <c r="X222" s="12"/>
      <c r="Y222" s="12"/>
      <c r="Z222" s="12"/>
      <c r="AA222" s="12"/>
      <c r="AB222" s="12"/>
      <c r="AC222" s="12"/>
      <c r="AD222" s="12"/>
      <c r="AE222" s="12"/>
      <c r="AR222" s="208" t="s">
        <v>78</v>
      </c>
      <c r="AT222" s="209" t="s">
        <v>68</v>
      </c>
      <c r="AU222" s="209" t="s">
        <v>76</v>
      </c>
      <c r="AY222" s="208" t="s">
        <v>216</v>
      </c>
      <c r="BK222" s="210">
        <f>SUM(BK223:BK228)</f>
        <v>0</v>
      </c>
    </row>
    <row r="223" s="2" customFormat="1" ht="13.8" customHeight="1">
      <c r="A223" s="39"/>
      <c r="B223" s="40"/>
      <c r="C223" s="213" t="s">
        <v>428</v>
      </c>
      <c r="D223" s="213" t="s">
        <v>219</v>
      </c>
      <c r="E223" s="214" t="s">
        <v>470</v>
      </c>
      <c r="F223" s="215" t="s">
        <v>471</v>
      </c>
      <c r="G223" s="216" t="s">
        <v>326</v>
      </c>
      <c r="H223" s="217">
        <v>1</v>
      </c>
      <c r="I223" s="218"/>
      <c r="J223" s="219">
        <f>ROUND(I223*H223,2)</f>
        <v>0</v>
      </c>
      <c r="K223" s="215" t="s">
        <v>223</v>
      </c>
      <c r="L223" s="45"/>
      <c r="M223" s="220" t="s">
        <v>19</v>
      </c>
      <c r="N223" s="221" t="s">
        <v>40</v>
      </c>
      <c r="O223" s="85"/>
      <c r="P223" s="222">
        <f>O223*H223</f>
        <v>0</v>
      </c>
      <c r="Q223" s="222">
        <v>0.00013999999999999999</v>
      </c>
      <c r="R223" s="222">
        <f>Q223*H223</f>
        <v>0.00013999999999999999</v>
      </c>
      <c r="S223" s="222">
        <v>0</v>
      </c>
      <c r="T223" s="223">
        <f>S223*H223</f>
        <v>0</v>
      </c>
      <c r="U223" s="39"/>
      <c r="V223" s="39"/>
      <c r="W223" s="39"/>
      <c r="X223" s="39"/>
      <c r="Y223" s="39"/>
      <c r="Z223" s="39"/>
      <c r="AA223" s="39"/>
      <c r="AB223" s="39"/>
      <c r="AC223" s="39"/>
      <c r="AD223" s="39"/>
      <c r="AE223" s="39"/>
      <c r="AR223" s="224" t="s">
        <v>287</v>
      </c>
      <c r="AT223" s="224" t="s">
        <v>219</v>
      </c>
      <c r="AU223" s="224" t="s">
        <v>78</v>
      </c>
      <c r="AY223" s="18" t="s">
        <v>216</v>
      </c>
      <c r="BE223" s="225">
        <f>IF(N223="základní",J223,0)</f>
        <v>0</v>
      </c>
      <c r="BF223" s="225">
        <f>IF(N223="snížená",J223,0)</f>
        <v>0</v>
      </c>
      <c r="BG223" s="225">
        <f>IF(N223="zákl. přenesená",J223,0)</f>
        <v>0</v>
      </c>
      <c r="BH223" s="225">
        <f>IF(N223="sníž. přenesená",J223,0)</f>
        <v>0</v>
      </c>
      <c r="BI223" s="225">
        <f>IF(N223="nulová",J223,0)</f>
        <v>0</v>
      </c>
      <c r="BJ223" s="18" t="s">
        <v>76</v>
      </c>
      <c r="BK223" s="225">
        <f>ROUND(I223*H223,2)</f>
        <v>0</v>
      </c>
      <c r="BL223" s="18" t="s">
        <v>287</v>
      </c>
      <c r="BM223" s="224" t="s">
        <v>4044</v>
      </c>
    </row>
    <row r="224" s="2" customFormat="1">
      <c r="A224" s="39"/>
      <c r="B224" s="40"/>
      <c r="C224" s="41"/>
      <c r="D224" s="226" t="s">
        <v>226</v>
      </c>
      <c r="E224" s="41"/>
      <c r="F224" s="227" t="s">
        <v>473</v>
      </c>
      <c r="G224" s="41"/>
      <c r="H224" s="41"/>
      <c r="I224" s="228"/>
      <c r="J224" s="41"/>
      <c r="K224" s="41"/>
      <c r="L224" s="45"/>
      <c r="M224" s="229"/>
      <c r="N224" s="230"/>
      <c r="O224" s="85"/>
      <c r="P224" s="85"/>
      <c r="Q224" s="85"/>
      <c r="R224" s="85"/>
      <c r="S224" s="85"/>
      <c r="T224" s="86"/>
      <c r="U224" s="39"/>
      <c r="V224" s="39"/>
      <c r="W224" s="39"/>
      <c r="X224" s="39"/>
      <c r="Y224" s="39"/>
      <c r="Z224" s="39"/>
      <c r="AA224" s="39"/>
      <c r="AB224" s="39"/>
      <c r="AC224" s="39"/>
      <c r="AD224" s="39"/>
      <c r="AE224" s="39"/>
      <c r="AT224" s="18" t="s">
        <v>226</v>
      </c>
      <c r="AU224" s="18" t="s">
        <v>78</v>
      </c>
    </row>
    <row r="225" s="2" customFormat="1" ht="13.8" customHeight="1">
      <c r="A225" s="39"/>
      <c r="B225" s="40"/>
      <c r="C225" s="213" t="s">
        <v>432</v>
      </c>
      <c r="D225" s="213" t="s">
        <v>219</v>
      </c>
      <c r="E225" s="214" t="s">
        <v>475</v>
      </c>
      <c r="F225" s="215" t="s">
        <v>476</v>
      </c>
      <c r="G225" s="216" t="s">
        <v>326</v>
      </c>
      <c r="H225" s="217">
        <v>2</v>
      </c>
      <c r="I225" s="218"/>
      <c r="J225" s="219">
        <f>ROUND(I225*H225,2)</f>
        <v>0</v>
      </c>
      <c r="K225" s="215" t="s">
        <v>223</v>
      </c>
      <c r="L225" s="45"/>
      <c r="M225" s="220" t="s">
        <v>19</v>
      </c>
      <c r="N225" s="221" t="s">
        <v>40</v>
      </c>
      <c r="O225" s="85"/>
      <c r="P225" s="222">
        <f>O225*H225</f>
        <v>0</v>
      </c>
      <c r="Q225" s="222">
        <v>0.00085999999999999998</v>
      </c>
      <c r="R225" s="222">
        <f>Q225*H225</f>
        <v>0.00172</v>
      </c>
      <c r="S225" s="222">
        <v>0</v>
      </c>
      <c r="T225" s="223">
        <f>S225*H225</f>
        <v>0</v>
      </c>
      <c r="U225" s="39"/>
      <c r="V225" s="39"/>
      <c r="W225" s="39"/>
      <c r="X225" s="39"/>
      <c r="Y225" s="39"/>
      <c r="Z225" s="39"/>
      <c r="AA225" s="39"/>
      <c r="AB225" s="39"/>
      <c r="AC225" s="39"/>
      <c r="AD225" s="39"/>
      <c r="AE225" s="39"/>
      <c r="AR225" s="224" t="s">
        <v>287</v>
      </c>
      <c r="AT225" s="224" t="s">
        <v>219</v>
      </c>
      <c r="AU225" s="224" t="s">
        <v>78</v>
      </c>
      <c r="AY225" s="18" t="s">
        <v>216</v>
      </c>
      <c r="BE225" s="225">
        <f>IF(N225="základní",J225,0)</f>
        <v>0</v>
      </c>
      <c r="BF225" s="225">
        <f>IF(N225="snížená",J225,0)</f>
        <v>0</v>
      </c>
      <c r="BG225" s="225">
        <f>IF(N225="zákl. přenesená",J225,0)</f>
        <v>0</v>
      </c>
      <c r="BH225" s="225">
        <f>IF(N225="sníž. přenesená",J225,0)</f>
        <v>0</v>
      </c>
      <c r="BI225" s="225">
        <f>IF(N225="nulová",J225,0)</f>
        <v>0</v>
      </c>
      <c r="BJ225" s="18" t="s">
        <v>76</v>
      </c>
      <c r="BK225" s="225">
        <f>ROUND(I225*H225,2)</f>
        <v>0</v>
      </c>
      <c r="BL225" s="18" t="s">
        <v>287</v>
      </c>
      <c r="BM225" s="224" t="s">
        <v>4045</v>
      </c>
    </row>
    <row r="226" s="2" customFormat="1" ht="13.8" customHeight="1">
      <c r="A226" s="39"/>
      <c r="B226" s="40"/>
      <c r="C226" s="213" t="s">
        <v>436</v>
      </c>
      <c r="D226" s="213" t="s">
        <v>219</v>
      </c>
      <c r="E226" s="214" t="s">
        <v>479</v>
      </c>
      <c r="F226" s="215" t="s">
        <v>480</v>
      </c>
      <c r="G226" s="216" t="s">
        <v>326</v>
      </c>
      <c r="H226" s="217">
        <v>2</v>
      </c>
      <c r="I226" s="218"/>
      <c r="J226" s="219">
        <f>ROUND(I226*H226,2)</f>
        <v>0</v>
      </c>
      <c r="K226" s="215" t="s">
        <v>223</v>
      </c>
      <c r="L226" s="45"/>
      <c r="M226" s="220" t="s">
        <v>19</v>
      </c>
      <c r="N226" s="221" t="s">
        <v>40</v>
      </c>
      <c r="O226" s="85"/>
      <c r="P226" s="222">
        <f>O226*H226</f>
        <v>0</v>
      </c>
      <c r="Q226" s="222">
        <v>0.00024000000000000001</v>
      </c>
      <c r="R226" s="222">
        <f>Q226*H226</f>
        <v>0.00048000000000000001</v>
      </c>
      <c r="S226" s="222">
        <v>0</v>
      </c>
      <c r="T226" s="223">
        <f>S226*H226</f>
        <v>0</v>
      </c>
      <c r="U226" s="39"/>
      <c r="V226" s="39"/>
      <c r="W226" s="39"/>
      <c r="X226" s="39"/>
      <c r="Y226" s="39"/>
      <c r="Z226" s="39"/>
      <c r="AA226" s="39"/>
      <c r="AB226" s="39"/>
      <c r="AC226" s="39"/>
      <c r="AD226" s="39"/>
      <c r="AE226" s="39"/>
      <c r="AR226" s="224" t="s">
        <v>287</v>
      </c>
      <c r="AT226" s="224" t="s">
        <v>219</v>
      </c>
      <c r="AU226" s="224" t="s">
        <v>78</v>
      </c>
      <c r="AY226" s="18" t="s">
        <v>216</v>
      </c>
      <c r="BE226" s="225">
        <f>IF(N226="základní",J226,0)</f>
        <v>0</v>
      </c>
      <c r="BF226" s="225">
        <f>IF(N226="snížená",J226,0)</f>
        <v>0</v>
      </c>
      <c r="BG226" s="225">
        <f>IF(N226="zákl. přenesená",J226,0)</f>
        <v>0</v>
      </c>
      <c r="BH226" s="225">
        <f>IF(N226="sníž. přenesená",J226,0)</f>
        <v>0</v>
      </c>
      <c r="BI226" s="225">
        <f>IF(N226="nulová",J226,0)</f>
        <v>0</v>
      </c>
      <c r="BJ226" s="18" t="s">
        <v>76</v>
      </c>
      <c r="BK226" s="225">
        <f>ROUND(I226*H226,2)</f>
        <v>0</v>
      </c>
      <c r="BL226" s="18" t="s">
        <v>287</v>
      </c>
      <c r="BM226" s="224" t="s">
        <v>4046</v>
      </c>
    </row>
    <row r="227" s="2" customFormat="1" ht="22.2" customHeight="1">
      <c r="A227" s="39"/>
      <c r="B227" s="40"/>
      <c r="C227" s="213" t="s">
        <v>441</v>
      </c>
      <c r="D227" s="213" t="s">
        <v>219</v>
      </c>
      <c r="E227" s="214" t="s">
        <v>483</v>
      </c>
      <c r="F227" s="215" t="s">
        <v>484</v>
      </c>
      <c r="G227" s="216" t="s">
        <v>305</v>
      </c>
      <c r="H227" s="273"/>
      <c r="I227" s="218"/>
      <c r="J227" s="219">
        <f>ROUND(I227*H227,2)</f>
        <v>0</v>
      </c>
      <c r="K227" s="215" t="s">
        <v>223</v>
      </c>
      <c r="L227" s="45"/>
      <c r="M227" s="220" t="s">
        <v>19</v>
      </c>
      <c r="N227" s="221" t="s">
        <v>40</v>
      </c>
      <c r="O227" s="85"/>
      <c r="P227" s="222">
        <f>O227*H227</f>
        <v>0</v>
      </c>
      <c r="Q227" s="222">
        <v>0</v>
      </c>
      <c r="R227" s="222">
        <f>Q227*H227</f>
        <v>0</v>
      </c>
      <c r="S227" s="222">
        <v>0</v>
      </c>
      <c r="T227" s="223">
        <f>S227*H227</f>
        <v>0</v>
      </c>
      <c r="U227" s="39"/>
      <c r="V227" s="39"/>
      <c r="W227" s="39"/>
      <c r="X227" s="39"/>
      <c r="Y227" s="39"/>
      <c r="Z227" s="39"/>
      <c r="AA227" s="39"/>
      <c r="AB227" s="39"/>
      <c r="AC227" s="39"/>
      <c r="AD227" s="39"/>
      <c r="AE227" s="39"/>
      <c r="AR227" s="224" t="s">
        <v>287</v>
      </c>
      <c r="AT227" s="224" t="s">
        <v>219</v>
      </c>
      <c r="AU227" s="224" t="s">
        <v>78</v>
      </c>
      <c r="AY227" s="18" t="s">
        <v>216</v>
      </c>
      <c r="BE227" s="225">
        <f>IF(N227="základní",J227,0)</f>
        <v>0</v>
      </c>
      <c r="BF227" s="225">
        <f>IF(N227="snížená",J227,0)</f>
        <v>0</v>
      </c>
      <c r="BG227" s="225">
        <f>IF(N227="zákl. přenesená",J227,0)</f>
        <v>0</v>
      </c>
      <c r="BH227" s="225">
        <f>IF(N227="sníž. přenesená",J227,0)</f>
        <v>0</v>
      </c>
      <c r="BI227" s="225">
        <f>IF(N227="nulová",J227,0)</f>
        <v>0</v>
      </c>
      <c r="BJ227" s="18" t="s">
        <v>76</v>
      </c>
      <c r="BK227" s="225">
        <f>ROUND(I227*H227,2)</f>
        <v>0</v>
      </c>
      <c r="BL227" s="18" t="s">
        <v>287</v>
      </c>
      <c r="BM227" s="224" t="s">
        <v>4047</v>
      </c>
    </row>
    <row r="228" s="2" customFormat="1">
      <c r="A228" s="39"/>
      <c r="B228" s="40"/>
      <c r="C228" s="41"/>
      <c r="D228" s="226" t="s">
        <v>226</v>
      </c>
      <c r="E228" s="41"/>
      <c r="F228" s="227" t="s">
        <v>486</v>
      </c>
      <c r="G228" s="41"/>
      <c r="H228" s="41"/>
      <c r="I228" s="228"/>
      <c r="J228" s="41"/>
      <c r="K228" s="41"/>
      <c r="L228" s="45"/>
      <c r="M228" s="229"/>
      <c r="N228" s="230"/>
      <c r="O228" s="85"/>
      <c r="P228" s="85"/>
      <c r="Q228" s="85"/>
      <c r="R228" s="85"/>
      <c r="S228" s="85"/>
      <c r="T228" s="86"/>
      <c r="U228" s="39"/>
      <c r="V228" s="39"/>
      <c r="W228" s="39"/>
      <c r="X228" s="39"/>
      <c r="Y228" s="39"/>
      <c r="Z228" s="39"/>
      <c r="AA228" s="39"/>
      <c r="AB228" s="39"/>
      <c r="AC228" s="39"/>
      <c r="AD228" s="39"/>
      <c r="AE228" s="39"/>
      <c r="AT228" s="18" t="s">
        <v>226</v>
      </c>
      <c r="AU228" s="18" t="s">
        <v>78</v>
      </c>
    </row>
    <row r="229" s="12" customFormat="1" ht="22.8" customHeight="1">
      <c r="A229" s="12"/>
      <c r="B229" s="197"/>
      <c r="C229" s="198"/>
      <c r="D229" s="199" t="s">
        <v>68</v>
      </c>
      <c r="E229" s="211" t="s">
        <v>487</v>
      </c>
      <c r="F229" s="211" t="s">
        <v>488</v>
      </c>
      <c r="G229" s="198"/>
      <c r="H229" s="198"/>
      <c r="I229" s="201"/>
      <c r="J229" s="212">
        <f>BK229</f>
        <v>0</v>
      </c>
      <c r="K229" s="198"/>
      <c r="L229" s="203"/>
      <c r="M229" s="204"/>
      <c r="N229" s="205"/>
      <c r="O229" s="205"/>
      <c r="P229" s="206">
        <f>SUM(P230:P234)</f>
        <v>0</v>
      </c>
      <c r="Q229" s="205"/>
      <c r="R229" s="206">
        <f>SUM(R230:R234)</f>
        <v>0.034879999999999994</v>
      </c>
      <c r="S229" s="205"/>
      <c r="T229" s="207">
        <f>SUM(T230:T234)</f>
        <v>0.024930000000000001</v>
      </c>
      <c r="U229" s="12"/>
      <c r="V229" s="12"/>
      <c r="W229" s="12"/>
      <c r="X229" s="12"/>
      <c r="Y229" s="12"/>
      <c r="Z229" s="12"/>
      <c r="AA229" s="12"/>
      <c r="AB229" s="12"/>
      <c r="AC229" s="12"/>
      <c r="AD229" s="12"/>
      <c r="AE229" s="12"/>
      <c r="AR229" s="208" t="s">
        <v>78</v>
      </c>
      <c r="AT229" s="209" t="s">
        <v>68</v>
      </c>
      <c r="AU229" s="209" t="s">
        <v>76</v>
      </c>
      <c r="AY229" s="208" t="s">
        <v>216</v>
      </c>
      <c r="BK229" s="210">
        <f>SUM(BK230:BK234)</f>
        <v>0</v>
      </c>
    </row>
    <row r="230" s="2" customFormat="1" ht="22.2" customHeight="1">
      <c r="A230" s="39"/>
      <c r="B230" s="40"/>
      <c r="C230" s="213" t="s">
        <v>445</v>
      </c>
      <c r="D230" s="213" t="s">
        <v>219</v>
      </c>
      <c r="E230" s="214" t="s">
        <v>490</v>
      </c>
      <c r="F230" s="215" t="s">
        <v>491</v>
      </c>
      <c r="G230" s="216" t="s">
        <v>326</v>
      </c>
      <c r="H230" s="217">
        <v>1</v>
      </c>
      <c r="I230" s="218"/>
      <c r="J230" s="219">
        <f>ROUND(I230*H230,2)</f>
        <v>0</v>
      </c>
      <c r="K230" s="215" t="s">
        <v>223</v>
      </c>
      <c r="L230" s="45"/>
      <c r="M230" s="220" t="s">
        <v>19</v>
      </c>
      <c r="N230" s="221" t="s">
        <v>40</v>
      </c>
      <c r="O230" s="85"/>
      <c r="P230" s="222">
        <f>O230*H230</f>
        <v>0</v>
      </c>
      <c r="Q230" s="222">
        <v>0</v>
      </c>
      <c r="R230" s="222">
        <f>Q230*H230</f>
        <v>0</v>
      </c>
      <c r="S230" s="222">
        <v>0</v>
      </c>
      <c r="T230" s="223">
        <f>S230*H230</f>
        <v>0</v>
      </c>
      <c r="U230" s="39"/>
      <c r="V230" s="39"/>
      <c r="W230" s="39"/>
      <c r="X230" s="39"/>
      <c r="Y230" s="39"/>
      <c r="Z230" s="39"/>
      <c r="AA230" s="39"/>
      <c r="AB230" s="39"/>
      <c r="AC230" s="39"/>
      <c r="AD230" s="39"/>
      <c r="AE230" s="39"/>
      <c r="AR230" s="224" t="s">
        <v>287</v>
      </c>
      <c r="AT230" s="224" t="s">
        <v>219</v>
      </c>
      <c r="AU230" s="224" t="s">
        <v>78</v>
      </c>
      <c r="AY230" s="18" t="s">
        <v>216</v>
      </c>
      <c r="BE230" s="225">
        <f>IF(N230="základní",J230,0)</f>
        <v>0</v>
      </c>
      <c r="BF230" s="225">
        <f>IF(N230="snížená",J230,0)</f>
        <v>0</v>
      </c>
      <c r="BG230" s="225">
        <f>IF(N230="zákl. přenesená",J230,0)</f>
        <v>0</v>
      </c>
      <c r="BH230" s="225">
        <f>IF(N230="sníž. přenesená",J230,0)</f>
        <v>0</v>
      </c>
      <c r="BI230" s="225">
        <f>IF(N230="nulová",J230,0)</f>
        <v>0</v>
      </c>
      <c r="BJ230" s="18" t="s">
        <v>76</v>
      </c>
      <c r="BK230" s="225">
        <f>ROUND(I230*H230,2)</f>
        <v>0</v>
      </c>
      <c r="BL230" s="18" t="s">
        <v>287</v>
      </c>
      <c r="BM230" s="224" t="s">
        <v>4048</v>
      </c>
    </row>
    <row r="231" s="2" customFormat="1" ht="13.8" customHeight="1">
      <c r="A231" s="39"/>
      <c r="B231" s="40"/>
      <c r="C231" s="213" t="s">
        <v>449</v>
      </c>
      <c r="D231" s="213" t="s">
        <v>219</v>
      </c>
      <c r="E231" s="214" t="s">
        <v>494</v>
      </c>
      <c r="F231" s="215" t="s">
        <v>495</v>
      </c>
      <c r="G231" s="216" t="s">
        <v>326</v>
      </c>
      <c r="H231" s="217">
        <v>1</v>
      </c>
      <c r="I231" s="218"/>
      <c r="J231" s="219">
        <f>ROUND(I231*H231,2)</f>
        <v>0</v>
      </c>
      <c r="K231" s="215" t="s">
        <v>223</v>
      </c>
      <c r="L231" s="45"/>
      <c r="M231" s="220" t="s">
        <v>19</v>
      </c>
      <c r="N231" s="221" t="s">
        <v>40</v>
      </c>
      <c r="O231" s="85"/>
      <c r="P231" s="222">
        <f>O231*H231</f>
        <v>0</v>
      </c>
      <c r="Q231" s="222">
        <v>8.0000000000000007E-05</v>
      </c>
      <c r="R231" s="222">
        <f>Q231*H231</f>
        <v>8.0000000000000007E-05</v>
      </c>
      <c r="S231" s="222">
        <v>0.024930000000000001</v>
      </c>
      <c r="T231" s="223">
        <f>S231*H231</f>
        <v>0.024930000000000001</v>
      </c>
      <c r="U231" s="39"/>
      <c r="V231" s="39"/>
      <c r="W231" s="39"/>
      <c r="X231" s="39"/>
      <c r="Y231" s="39"/>
      <c r="Z231" s="39"/>
      <c r="AA231" s="39"/>
      <c r="AB231" s="39"/>
      <c r="AC231" s="39"/>
      <c r="AD231" s="39"/>
      <c r="AE231" s="39"/>
      <c r="AR231" s="224" t="s">
        <v>287</v>
      </c>
      <c r="AT231" s="224" t="s">
        <v>219</v>
      </c>
      <c r="AU231" s="224" t="s">
        <v>78</v>
      </c>
      <c r="AY231" s="18" t="s">
        <v>216</v>
      </c>
      <c r="BE231" s="225">
        <f>IF(N231="základní",J231,0)</f>
        <v>0</v>
      </c>
      <c r="BF231" s="225">
        <f>IF(N231="snížená",J231,0)</f>
        <v>0</v>
      </c>
      <c r="BG231" s="225">
        <f>IF(N231="zákl. přenesená",J231,0)</f>
        <v>0</v>
      </c>
      <c r="BH231" s="225">
        <f>IF(N231="sníž. přenesená",J231,0)</f>
        <v>0</v>
      </c>
      <c r="BI231" s="225">
        <f>IF(N231="nulová",J231,0)</f>
        <v>0</v>
      </c>
      <c r="BJ231" s="18" t="s">
        <v>76</v>
      </c>
      <c r="BK231" s="225">
        <f>ROUND(I231*H231,2)</f>
        <v>0</v>
      </c>
      <c r="BL231" s="18" t="s">
        <v>287</v>
      </c>
      <c r="BM231" s="224" t="s">
        <v>4049</v>
      </c>
    </row>
    <row r="232" s="2" customFormat="1" ht="22.2" customHeight="1">
      <c r="A232" s="39"/>
      <c r="B232" s="40"/>
      <c r="C232" s="213" t="s">
        <v>453</v>
      </c>
      <c r="D232" s="213" t="s">
        <v>219</v>
      </c>
      <c r="E232" s="214" t="s">
        <v>498</v>
      </c>
      <c r="F232" s="215" t="s">
        <v>499</v>
      </c>
      <c r="G232" s="216" t="s">
        <v>326</v>
      </c>
      <c r="H232" s="217">
        <v>1</v>
      </c>
      <c r="I232" s="218"/>
      <c r="J232" s="219">
        <f>ROUND(I232*H232,2)</f>
        <v>0</v>
      </c>
      <c r="K232" s="215" t="s">
        <v>223</v>
      </c>
      <c r="L232" s="45"/>
      <c r="M232" s="220" t="s">
        <v>19</v>
      </c>
      <c r="N232" s="221" t="s">
        <v>40</v>
      </c>
      <c r="O232" s="85"/>
      <c r="P232" s="222">
        <f>O232*H232</f>
        <v>0</v>
      </c>
      <c r="Q232" s="222">
        <v>0.034799999999999998</v>
      </c>
      <c r="R232" s="222">
        <f>Q232*H232</f>
        <v>0.034799999999999998</v>
      </c>
      <c r="S232" s="222">
        <v>0</v>
      </c>
      <c r="T232" s="223">
        <f>S232*H232</f>
        <v>0</v>
      </c>
      <c r="U232" s="39"/>
      <c r="V232" s="39"/>
      <c r="W232" s="39"/>
      <c r="X232" s="39"/>
      <c r="Y232" s="39"/>
      <c r="Z232" s="39"/>
      <c r="AA232" s="39"/>
      <c r="AB232" s="39"/>
      <c r="AC232" s="39"/>
      <c r="AD232" s="39"/>
      <c r="AE232" s="39"/>
      <c r="AR232" s="224" t="s">
        <v>287</v>
      </c>
      <c r="AT232" s="224" t="s">
        <v>219</v>
      </c>
      <c r="AU232" s="224" t="s">
        <v>78</v>
      </c>
      <c r="AY232" s="18" t="s">
        <v>216</v>
      </c>
      <c r="BE232" s="225">
        <f>IF(N232="základní",J232,0)</f>
        <v>0</v>
      </c>
      <c r="BF232" s="225">
        <f>IF(N232="snížená",J232,0)</f>
        <v>0</v>
      </c>
      <c r="BG232" s="225">
        <f>IF(N232="zákl. přenesená",J232,0)</f>
        <v>0</v>
      </c>
      <c r="BH232" s="225">
        <f>IF(N232="sníž. přenesená",J232,0)</f>
        <v>0</v>
      </c>
      <c r="BI232" s="225">
        <f>IF(N232="nulová",J232,0)</f>
        <v>0</v>
      </c>
      <c r="BJ232" s="18" t="s">
        <v>76</v>
      </c>
      <c r="BK232" s="225">
        <f>ROUND(I232*H232,2)</f>
        <v>0</v>
      </c>
      <c r="BL232" s="18" t="s">
        <v>287</v>
      </c>
      <c r="BM232" s="224" t="s">
        <v>4050</v>
      </c>
    </row>
    <row r="233" s="2" customFormat="1" ht="22.2" customHeight="1">
      <c r="A233" s="39"/>
      <c r="B233" s="40"/>
      <c r="C233" s="213" t="s">
        <v>458</v>
      </c>
      <c r="D233" s="213" t="s">
        <v>219</v>
      </c>
      <c r="E233" s="214" t="s">
        <v>502</v>
      </c>
      <c r="F233" s="215" t="s">
        <v>503</v>
      </c>
      <c r="G233" s="216" t="s">
        <v>305</v>
      </c>
      <c r="H233" s="273"/>
      <c r="I233" s="218"/>
      <c r="J233" s="219">
        <f>ROUND(I233*H233,2)</f>
        <v>0</v>
      </c>
      <c r="K233" s="215" t="s">
        <v>223</v>
      </c>
      <c r="L233" s="45"/>
      <c r="M233" s="220" t="s">
        <v>19</v>
      </c>
      <c r="N233" s="221" t="s">
        <v>40</v>
      </c>
      <c r="O233" s="85"/>
      <c r="P233" s="222">
        <f>O233*H233</f>
        <v>0</v>
      </c>
      <c r="Q233" s="222">
        <v>0</v>
      </c>
      <c r="R233" s="222">
        <f>Q233*H233</f>
        <v>0</v>
      </c>
      <c r="S233" s="222">
        <v>0</v>
      </c>
      <c r="T233" s="223">
        <f>S233*H233</f>
        <v>0</v>
      </c>
      <c r="U233" s="39"/>
      <c r="V233" s="39"/>
      <c r="W233" s="39"/>
      <c r="X233" s="39"/>
      <c r="Y233" s="39"/>
      <c r="Z233" s="39"/>
      <c r="AA233" s="39"/>
      <c r="AB233" s="39"/>
      <c r="AC233" s="39"/>
      <c r="AD233" s="39"/>
      <c r="AE233" s="39"/>
      <c r="AR233" s="224" t="s">
        <v>287</v>
      </c>
      <c r="AT233" s="224" t="s">
        <v>219</v>
      </c>
      <c r="AU233" s="224" t="s">
        <v>78</v>
      </c>
      <c r="AY233" s="18" t="s">
        <v>216</v>
      </c>
      <c r="BE233" s="225">
        <f>IF(N233="základní",J233,0)</f>
        <v>0</v>
      </c>
      <c r="BF233" s="225">
        <f>IF(N233="snížená",J233,0)</f>
        <v>0</v>
      </c>
      <c r="BG233" s="225">
        <f>IF(N233="zákl. přenesená",J233,0)</f>
        <v>0</v>
      </c>
      <c r="BH233" s="225">
        <f>IF(N233="sníž. přenesená",J233,0)</f>
        <v>0</v>
      </c>
      <c r="BI233" s="225">
        <f>IF(N233="nulová",J233,0)</f>
        <v>0</v>
      </c>
      <c r="BJ233" s="18" t="s">
        <v>76</v>
      </c>
      <c r="BK233" s="225">
        <f>ROUND(I233*H233,2)</f>
        <v>0</v>
      </c>
      <c r="BL233" s="18" t="s">
        <v>287</v>
      </c>
      <c r="BM233" s="224" t="s">
        <v>4051</v>
      </c>
    </row>
    <row r="234" s="2" customFormat="1">
      <c r="A234" s="39"/>
      <c r="B234" s="40"/>
      <c r="C234" s="41"/>
      <c r="D234" s="226" t="s">
        <v>226</v>
      </c>
      <c r="E234" s="41"/>
      <c r="F234" s="227" t="s">
        <v>466</v>
      </c>
      <c r="G234" s="41"/>
      <c r="H234" s="41"/>
      <c r="I234" s="228"/>
      <c r="J234" s="41"/>
      <c r="K234" s="41"/>
      <c r="L234" s="45"/>
      <c r="M234" s="229"/>
      <c r="N234" s="230"/>
      <c r="O234" s="85"/>
      <c r="P234" s="85"/>
      <c r="Q234" s="85"/>
      <c r="R234" s="85"/>
      <c r="S234" s="85"/>
      <c r="T234" s="86"/>
      <c r="U234" s="39"/>
      <c r="V234" s="39"/>
      <c r="W234" s="39"/>
      <c r="X234" s="39"/>
      <c r="Y234" s="39"/>
      <c r="Z234" s="39"/>
      <c r="AA234" s="39"/>
      <c r="AB234" s="39"/>
      <c r="AC234" s="39"/>
      <c r="AD234" s="39"/>
      <c r="AE234" s="39"/>
      <c r="AT234" s="18" t="s">
        <v>226</v>
      </c>
      <c r="AU234" s="18" t="s">
        <v>78</v>
      </c>
    </row>
    <row r="235" s="12" customFormat="1" ht="22.8" customHeight="1">
      <c r="A235" s="12"/>
      <c r="B235" s="197"/>
      <c r="C235" s="198"/>
      <c r="D235" s="199" t="s">
        <v>68</v>
      </c>
      <c r="E235" s="211" t="s">
        <v>505</v>
      </c>
      <c r="F235" s="211" t="s">
        <v>506</v>
      </c>
      <c r="G235" s="198"/>
      <c r="H235" s="198"/>
      <c r="I235" s="201"/>
      <c r="J235" s="212">
        <f>BK235</f>
        <v>0</v>
      </c>
      <c r="K235" s="198"/>
      <c r="L235" s="203"/>
      <c r="M235" s="204"/>
      <c r="N235" s="205"/>
      <c r="O235" s="205"/>
      <c r="P235" s="206">
        <f>SUM(P236:P244)</f>
        <v>0</v>
      </c>
      <c r="Q235" s="205"/>
      <c r="R235" s="206">
        <f>SUM(R236:R244)</f>
        <v>0.00015000000000000001</v>
      </c>
      <c r="S235" s="205"/>
      <c r="T235" s="207">
        <f>SUM(T236:T244)</f>
        <v>0.0021440000000000001</v>
      </c>
      <c r="U235" s="12"/>
      <c r="V235" s="12"/>
      <c r="W235" s="12"/>
      <c r="X235" s="12"/>
      <c r="Y235" s="12"/>
      <c r="Z235" s="12"/>
      <c r="AA235" s="12"/>
      <c r="AB235" s="12"/>
      <c r="AC235" s="12"/>
      <c r="AD235" s="12"/>
      <c r="AE235" s="12"/>
      <c r="AR235" s="208" t="s">
        <v>78</v>
      </c>
      <c r="AT235" s="209" t="s">
        <v>68</v>
      </c>
      <c r="AU235" s="209" t="s">
        <v>76</v>
      </c>
      <c r="AY235" s="208" t="s">
        <v>216</v>
      </c>
      <c r="BK235" s="210">
        <f>SUM(BK236:BK244)</f>
        <v>0</v>
      </c>
    </row>
    <row r="236" s="2" customFormat="1" ht="22.2" customHeight="1">
      <c r="A236" s="39"/>
      <c r="B236" s="40"/>
      <c r="C236" s="213" t="s">
        <v>462</v>
      </c>
      <c r="D236" s="213" t="s">
        <v>219</v>
      </c>
      <c r="E236" s="214" t="s">
        <v>508</v>
      </c>
      <c r="F236" s="215" t="s">
        <v>509</v>
      </c>
      <c r="G236" s="216" t="s">
        <v>326</v>
      </c>
      <c r="H236" s="217">
        <v>3</v>
      </c>
      <c r="I236" s="218"/>
      <c r="J236" s="219">
        <f>ROUND(I236*H236,2)</f>
        <v>0</v>
      </c>
      <c r="K236" s="215" t="s">
        <v>223</v>
      </c>
      <c r="L236" s="45"/>
      <c r="M236" s="220" t="s">
        <v>19</v>
      </c>
      <c r="N236" s="221" t="s">
        <v>40</v>
      </c>
      <c r="O236" s="85"/>
      <c r="P236" s="222">
        <f>O236*H236</f>
        <v>0</v>
      </c>
      <c r="Q236" s="222">
        <v>0</v>
      </c>
      <c r="R236" s="222">
        <f>Q236*H236</f>
        <v>0</v>
      </c>
      <c r="S236" s="222">
        <v>0</v>
      </c>
      <c r="T236" s="223">
        <f>S236*H236</f>
        <v>0</v>
      </c>
      <c r="U236" s="39"/>
      <c r="V236" s="39"/>
      <c r="W236" s="39"/>
      <c r="X236" s="39"/>
      <c r="Y236" s="39"/>
      <c r="Z236" s="39"/>
      <c r="AA236" s="39"/>
      <c r="AB236" s="39"/>
      <c r="AC236" s="39"/>
      <c r="AD236" s="39"/>
      <c r="AE236" s="39"/>
      <c r="AR236" s="224" t="s">
        <v>287</v>
      </c>
      <c r="AT236" s="224" t="s">
        <v>219</v>
      </c>
      <c r="AU236" s="224" t="s">
        <v>78</v>
      </c>
      <c r="AY236" s="18" t="s">
        <v>216</v>
      </c>
      <c r="BE236" s="225">
        <f>IF(N236="základní",J236,0)</f>
        <v>0</v>
      </c>
      <c r="BF236" s="225">
        <f>IF(N236="snížená",J236,0)</f>
        <v>0</v>
      </c>
      <c r="BG236" s="225">
        <f>IF(N236="zákl. přenesená",J236,0)</f>
        <v>0</v>
      </c>
      <c r="BH236" s="225">
        <f>IF(N236="sníž. přenesená",J236,0)</f>
        <v>0</v>
      </c>
      <c r="BI236" s="225">
        <f>IF(N236="nulová",J236,0)</f>
        <v>0</v>
      </c>
      <c r="BJ236" s="18" t="s">
        <v>76</v>
      </c>
      <c r="BK236" s="225">
        <f>ROUND(I236*H236,2)</f>
        <v>0</v>
      </c>
      <c r="BL236" s="18" t="s">
        <v>287</v>
      </c>
      <c r="BM236" s="224" t="s">
        <v>4052</v>
      </c>
    </row>
    <row r="237" s="2" customFormat="1" ht="13.8" customHeight="1">
      <c r="A237" s="39"/>
      <c r="B237" s="40"/>
      <c r="C237" s="263" t="s">
        <v>469</v>
      </c>
      <c r="D237" s="263" t="s">
        <v>295</v>
      </c>
      <c r="E237" s="264" t="s">
        <v>512</v>
      </c>
      <c r="F237" s="265" t="s">
        <v>513</v>
      </c>
      <c r="G237" s="266" t="s">
        <v>326</v>
      </c>
      <c r="H237" s="267">
        <v>3</v>
      </c>
      <c r="I237" s="268"/>
      <c r="J237" s="269">
        <f>ROUND(I237*H237,2)</f>
        <v>0</v>
      </c>
      <c r="K237" s="265" t="s">
        <v>223</v>
      </c>
      <c r="L237" s="270"/>
      <c r="M237" s="271" t="s">
        <v>19</v>
      </c>
      <c r="N237" s="272" t="s">
        <v>40</v>
      </c>
      <c r="O237" s="85"/>
      <c r="P237" s="222">
        <f>O237*H237</f>
        <v>0</v>
      </c>
      <c r="Q237" s="222">
        <v>5.0000000000000002E-05</v>
      </c>
      <c r="R237" s="222">
        <f>Q237*H237</f>
        <v>0.00015000000000000001</v>
      </c>
      <c r="S237" s="222">
        <v>0</v>
      </c>
      <c r="T237" s="223">
        <f>S237*H237</f>
        <v>0</v>
      </c>
      <c r="U237" s="39"/>
      <c r="V237" s="39"/>
      <c r="W237" s="39"/>
      <c r="X237" s="39"/>
      <c r="Y237" s="39"/>
      <c r="Z237" s="39"/>
      <c r="AA237" s="39"/>
      <c r="AB237" s="39"/>
      <c r="AC237" s="39"/>
      <c r="AD237" s="39"/>
      <c r="AE237" s="39"/>
      <c r="AR237" s="224" t="s">
        <v>299</v>
      </c>
      <c r="AT237" s="224" t="s">
        <v>295</v>
      </c>
      <c r="AU237" s="224" t="s">
        <v>78</v>
      </c>
      <c r="AY237" s="18" t="s">
        <v>216</v>
      </c>
      <c r="BE237" s="225">
        <f>IF(N237="základní",J237,0)</f>
        <v>0</v>
      </c>
      <c r="BF237" s="225">
        <f>IF(N237="snížená",J237,0)</f>
        <v>0</v>
      </c>
      <c r="BG237" s="225">
        <f>IF(N237="zákl. přenesená",J237,0)</f>
        <v>0</v>
      </c>
      <c r="BH237" s="225">
        <f>IF(N237="sníž. přenesená",J237,0)</f>
        <v>0</v>
      </c>
      <c r="BI237" s="225">
        <f>IF(N237="nulová",J237,0)</f>
        <v>0</v>
      </c>
      <c r="BJ237" s="18" t="s">
        <v>76</v>
      </c>
      <c r="BK237" s="225">
        <f>ROUND(I237*H237,2)</f>
        <v>0</v>
      </c>
      <c r="BL237" s="18" t="s">
        <v>287</v>
      </c>
      <c r="BM237" s="224" t="s">
        <v>4053</v>
      </c>
    </row>
    <row r="238" s="2" customFormat="1" ht="22.2" customHeight="1">
      <c r="A238" s="39"/>
      <c r="B238" s="40"/>
      <c r="C238" s="213" t="s">
        <v>474</v>
      </c>
      <c r="D238" s="213" t="s">
        <v>219</v>
      </c>
      <c r="E238" s="214" t="s">
        <v>516</v>
      </c>
      <c r="F238" s="215" t="s">
        <v>517</v>
      </c>
      <c r="G238" s="216" t="s">
        <v>326</v>
      </c>
      <c r="H238" s="217">
        <v>3</v>
      </c>
      <c r="I238" s="218"/>
      <c r="J238" s="219">
        <f>ROUND(I238*H238,2)</f>
        <v>0</v>
      </c>
      <c r="K238" s="215" t="s">
        <v>223</v>
      </c>
      <c r="L238" s="45"/>
      <c r="M238" s="220" t="s">
        <v>19</v>
      </c>
      <c r="N238" s="221" t="s">
        <v>40</v>
      </c>
      <c r="O238" s="85"/>
      <c r="P238" s="222">
        <f>O238*H238</f>
        <v>0</v>
      </c>
      <c r="Q238" s="222">
        <v>0</v>
      </c>
      <c r="R238" s="222">
        <f>Q238*H238</f>
        <v>0</v>
      </c>
      <c r="S238" s="222">
        <v>4.8000000000000001E-05</v>
      </c>
      <c r="T238" s="223">
        <f>S238*H238</f>
        <v>0.000144</v>
      </c>
      <c r="U238" s="39"/>
      <c r="V238" s="39"/>
      <c r="W238" s="39"/>
      <c r="X238" s="39"/>
      <c r="Y238" s="39"/>
      <c r="Z238" s="39"/>
      <c r="AA238" s="39"/>
      <c r="AB238" s="39"/>
      <c r="AC238" s="39"/>
      <c r="AD238" s="39"/>
      <c r="AE238" s="39"/>
      <c r="AR238" s="224" t="s">
        <v>287</v>
      </c>
      <c r="AT238" s="224" t="s">
        <v>219</v>
      </c>
      <c r="AU238" s="224" t="s">
        <v>78</v>
      </c>
      <c r="AY238" s="18" t="s">
        <v>216</v>
      </c>
      <c r="BE238" s="225">
        <f>IF(N238="základní",J238,0)</f>
        <v>0</v>
      </c>
      <c r="BF238" s="225">
        <f>IF(N238="snížená",J238,0)</f>
        <v>0</v>
      </c>
      <c r="BG238" s="225">
        <f>IF(N238="zákl. přenesená",J238,0)</f>
        <v>0</v>
      </c>
      <c r="BH238" s="225">
        <f>IF(N238="sníž. přenesená",J238,0)</f>
        <v>0</v>
      </c>
      <c r="BI238" s="225">
        <f>IF(N238="nulová",J238,0)</f>
        <v>0</v>
      </c>
      <c r="BJ238" s="18" t="s">
        <v>76</v>
      </c>
      <c r="BK238" s="225">
        <f>ROUND(I238*H238,2)</f>
        <v>0</v>
      </c>
      <c r="BL238" s="18" t="s">
        <v>287</v>
      </c>
      <c r="BM238" s="224" t="s">
        <v>4054</v>
      </c>
    </row>
    <row r="239" s="2" customFormat="1" ht="22.2" customHeight="1">
      <c r="A239" s="39"/>
      <c r="B239" s="40"/>
      <c r="C239" s="213" t="s">
        <v>478</v>
      </c>
      <c r="D239" s="213" t="s">
        <v>219</v>
      </c>
      <c r="E239" s="214" t="s">
        <v>520</v>
      </c>
      <c r="F239" s="215" t="s">
        <v>521</v>
      </c>
      <c r="G239" s="216" t="s">
        <v>326</v>
      </c>
      <c r="H239" s="217">
        <v>2</v>
      </c>
      <c r="I239" s="218"/>
      <c r="J239" s="219">
        <f>ROUND(I239*H239,2)</f>
        <v>0</v>
      </c>
      <c r="K239" s="215" t="s">
        <v>223</v>
      </c>
      <c r="L239" s="45"/>
      <c r="M239" s="220" t="s">
        <v>19</v>
      </c>
      <c r="N239" s="221" t="s">
        <v>40</v>
      </c>
      <c r="O239" s="85"/>
      <c r="P239" s="222">
        <f>O239*H239</f>
        <v>0</v>
      </c>
      <c r="Q239" s="222">
        <v>0</v>
      </c>
      <c r="R239" s="222">
        <f>Q239*H239</f>
        <v>0</v>
      </c>
      <c r="S239" s="222">
        <v>0.001</v>
      </c>
      <c r="T239" s="223">
        <f>S239*H239</f>
        <v>0.002</v>
      </c>
      <c r="U239" s="39"/>
      <c r="V239" s="39"/>
      <c r="W239" s="39"/>
      <c r="X239" s="39"/>
      <c r="Y239" s="39"/>
      <c r="Z239" s="39"/>
      <c r="AA239" s="39"/>
      <c r="AB239" s="39"/>
      <c r="AC239" s="39"/>
      <c r="AD239" s="39"/>
      <c r="AE239" s="39"/>
      <c r="AR239" s="224" t="s">
        <v>287</v>
      </c>
      <c r="AT239" s="224" t="s">
        <v>219</v>
      </c>
      <c r="AU239" s="224" t="s">
        <v>78</v>
      </c>
      <c r="AY239" s="18" t="s">
        <v>216</v>
      </c>
      <c r="BE239" s="225">
        <f>IF(N239="základní",J239,0)</f>
        <v>0</v>
      </c>
      <c r="BF239" s="225">
        <f>IF(N239="snížená",J239,0)</f>
        <v>0</v>
      </c>
      <c r="BG239" s="225">
        <f>IF(N239="zákl. přenesená",J239,0)</f>
        <v>0</v>
      </c>
      <c r="BH239" s="225">
        <f>IF(N239="sníž. přenesená",J239,0)</f>
        <v>0</v>
      </c>
      <c r="BI239" s="225">
        <f>IF(N239="nulová",J239,0)</f>
        <v>0</v>
      </c>
      <c r="BJ239" s="18" t="s">
        <v>76</v>
      </c>
      <c r="BK239" s="225">
        <f>ROUND(I239*H239,2)</f>
        <v>0</v>
      </c>
      <c r="BL239" s="18" t="s">
        <v>287</v>
      </c>
      <c r="BM239" s="224" t="s">
        <v>4055</v>
      </c>
    </row>
    <row r="240" s="2" customFormat="1" ht="22.2" customHeight="1">
      <c r="A240" s="39"/>
      <c r="B240" s="40"/>
      <c r="C240" s="213" t="s">
        <v>482</v>
      </c>
      <c r="D240" s="213" t="s">
        <v>219</v>
      </c>
      <c r="E240" s="214" t="s">
        <v>524</v>
      </c>
      <c r="F240" s="215" t="s">
        <v>525</v>
      </c>
      <c r="G240" s="216" t="s">
        <v>326</v>
      </c>
      <c r="H240" s="217">
        <v>3</v>
      </c>
      <c r="I240" s="218"/>
      <c r="J240" s="219">
        <f>ROUND(I240*H240,2)</f>
        <v>0</v>
      </c>
      <c r="K240" s="215" t="s">
        <v>223</v>
      </c>
      <c r="L240" s="45"/>
      <c r="M240" s="220" t="s">
        <v>19</v>
      </c>
      <c r="N240" s="221" t="s">
        <v>40</v>
      </c>
      <c r="O240" s="85"/>
      <c r="P240" s="222">
        <f>O240*H240</f>
        <v>0</v>
      </c>
      <c r="Q240" s="222">
        <v>0</v>
      </c>
      <c r="R240" s="222">
        <f>Q240*H240</f>
        <v>0</v>
      </c>
      <c r="S240" s="222">
        <v>0</v>
      </c>
      <c r="T240" s="223">
        <f>S240*H240</f>
        <v>0</v>
      </c>
      <c r="U240" s="39"/>
      <c r="V240" s="39"/>
      <c r="W240" s="39"/>
      <c r="X240" s="39"/>
      <c r="Y240" s="39"/>
      <c r="Z240" s="39"/>
      <c r="AA240" s="39"/>
      <c r="AB240" s="39"/>
      <c r="AC240" s="39"/>
      <c r="AD240" s="39"/>
      <c r="AE240" s="39"/>
      <c r="AR240" s="224" t="s">
        <v>287</v>
      </c>
      <c r="AT240" s="224" t="s">
        <v>219</v>
      </c>
      <c r="AU240" s="224" t="s">
        <v>78</v>
      </c>
      <c r="AY240" s="18" t="s">
        <v>216</v>
      </c>
      <c r="BE240" s="225">
        <f>IF(N240="základní",J240,0)</f>
        <v>0</v>
      </c>
      <c r="BF240" s="225">
        <f>IF(N240="snížená",J240,0)</f>
        <v>0</v>
      </c>
      <c r="BG240" s="225">
        <f>IF(N240="zákl. přenesená",J240,0)</f>
        <v>0</v>
      </c>
      <c r="BH240" s="225">
        <f>IF(N240="sníž. přenesená",J240,0)</f>
        <v>0</v>
      </c>
      <c r="BI240" s="225">
        <f>IF(N240="nulová",J240,0)</f>
        <v>0</v>
      </c>
      <c r="BJ240" s="18" t="s">
        <v>76</v>
      </c>
      <c r="BK240" s="225">
        <f>ROUND(I240*H240,2)</f>
        <v>0</v>
      </c>
      <c r="BL240" s="18" t="s">
        <v>287</v>
      </c>
      <c r="BM240" s="224" t="s">
        <v>4056</v>
      </c>
    </row>
    <row r="241" s="2" customFormat="1" ht="13.8" customHeight="1">
      <c r="A241" s="39"/>
      <c r="B241" s="40"/>
      <c r="C241" s="263" t="s">
        <v>489</v>
      </c>
      <c r="D241" s="263" t="s">
        <v>295</v>
      </c>
      <c r="E241" s="264" t="s">
        <v>528</v>
      </c>
      <c r="F241" s="265" t="s">
        <v>529</v>
      </c>
      <c r="G241" s="266" t="s">
        <v>326</v>
      </c>
      <c r="H241" s="267">
        <v>3</v>
      </c>
      <c r="I241" s="268"/>
      <c r="J241" s="269">
        <f>ROUND(I241*H241,2)</f>
        <v>0</v>
      </c>
      <c r="K241" s="265" t="s">
        <v>223</v>
      </c>
      <c r="L241" s="270"/>
      <c r="M241" s="271" t="s">
        <v>19</v>
      </c>
      <c r="N241" s="272" t="s">
        <v>40</v>
      </c>
      <c r="O241" s="85"/>
      <c r="P241" s="222">
        <f>O241*H241</f>
        <v>0</v>
      </c>
      <c r="Q241" s="222">
        <v>0</v>
      </c>
      <c r="R241" s="222">
        <f>Q241*H241</f>
        <v>0</v>
      </c>
      <c r="S241" s="222">
        <v>0</v>
      </c>
      <c r="T241" s="223">
        <f>S241*H241</f>
        <v>0</v>
      </c>
      <c r="U241" s="39"/>
      <c r="V241" s="39"/>
      <c r="W241" s="39"/>
      <c r="X241" s="39"/>
      <c r="Y241" s="39"/>
      <c r="Z241" s="39"/>
      <c r="AA241" s="39"/>
      <c r="AB241" s="39"/>
      <c r="AC241" s="39"/>
      <c r="AD241" s="39"/>
      <c r="AE241" s="39"/>
      <c r="AR241" s="224" t="s">
        <v>299</v>
      </c>
      <c r="AT241" s="224" t="s">
        <v>295</v>
      </c>
      <c r="AU241" s="224" t="s">
        <v>78</v>
      </c>
      <c r="AY241" s="18" t="s">
        <v>216</v>
      </c>
      <c r="BE241" s="225">
        <f>IF(N241="základní",J241,0)</f>
        <v>0</v>
      </c>
      <c r="BF241" s="225">
        <f>IF(N241="snížená",J241,0)</f>
        <v>0</v>
      </c>
      <c r="BG241" s="225">
        <f>IF(N241="zákl. přenesená",J241,0)</f>
        <v>0</v>
      </c>
      <c r="BH241" s="225">
        <f>IF(N241="sníž. přenesená",J241,0)</f>
        <v>0</v>
      </c>
      <c r="BI241" s="225">
        <f>IF(N241="nulová",J241,0)</f>
        <v>0</v>
      </c>
      <c r="BJ241" s="18" t="s">
        <v>76</v>
      </c>
      <c r="BK241" s="225">
        <f>ROUND(I241*H241,2)</f>
        <v>0</v>
      </c>
      <c r="BL241" s="18" t="s">
        <v>287</v>
      </c>
      <c r="BM241" s="224" t="s">
        <v>4057</v>
      </c>
    </row>
    <row r="242" s="2" customFormat="1" ht="13.8" customHeight="1">
      <c r="A242" s="39"/>
      <c r="B242" s="40"/>
      <c r="C242" s="213" t="s">
        <v>493</v>
      </c>
      <c r="D242" s="213" t="s">
        <v>219</v>
      </c>
      <c r="E242" s="214" t="s">
        <v>532</v>
      </c>
      <c r="F242" s="215" t="s">
        <v>533</v>
      </c>
      <c r="G242" s="216" t="s">
        <v>313</v>
      </c>
      <c r="H242" s="217">
        <v>1</v>
      </c>
      <c r="I242" s="218"/>
      <c r="J242" s="219">
        <f>ROUND(I242*H242,2)</f>
        <v>0</v>
      </c>
      <c r="K242" s="215" t="s">
        <v>19</v>
      </c>
      <c r="L242" s="45"/>
      <c r="M242" s="220" t="s">
        <v>19</v>
      </c>
      <c r="N242" s="221" t="s">
        <v>40</v>
      </c>
      <c r="O242" s="85"/>
      <c r="P242" s="222">
        <f>O242*H242</f>
        <v>0</v>
      </c>
      <c r="Q242" s="222">
        <v>0</v>
      </c>
      <c r="R242" s="222">
        <f>Q242*H242</f>
        <v>0</v>
      </c>
      <c r="S242" s="222">
        <v>0</v>
      </c>
      <c r="T242" s="223">
        <f>S242*H242</f>
        <v>0</v>
      </c>
      <c r="U242" s="39"/>
      <c r="V242" s="39"/>
      <c r="W242" s="39"/>
      <c r="X242" s="39"/>
      <c r="Y242" s="39"/>
      <c r="Z242" s="39"/>
      <c r="AA242" s="39"/>
      <c r="AB242" s="39"/>
      <c r="AC242" s="39"/>
      <c r="AD242" s="39"/>
      <c r="AE242" s="39"/>
      <c r="AR242" s="224" t="s">
        <v>287</v>
      </c>
      <c r="AT242" s="224" t="s">
        <v>219</v>
      </c>
      <c r="AU242" s="224" t="s">
        <v>78</v>
      </c>
      <c r="AY242" s="18" t="s">
        <v>216</v>
      </c>
      <c r="BE242" s="225">
        <f>IF(N242="základní",J242,0)</f>
        <v>0</v>
      </c>
      <c r="BF242" s="225">
        <f>IF(N242="snížená",J242,0)</f>
        <v>0</v>
      </c>
      <c r="BG242" s="225">
        <f>IF(N242="zákl. přenesená",J242,0)</f>
        <v>0</v>
      </c>
      <c r="BH242" s="225">
        <f>IF(N242="sníž. přenesená",J242,0)</f>
        <v>0</v>
      </c>
      <c r="BI242" s="225">
        <f>IF(N242="nulová",J242,0)</f>
        <v>0</v>
      </c>
      <c r="BJ242" s="18" t="s">
        <v>76</v>
      </c>
      <c r="BK242" s="225">
        <f>ROUND(I242*H242,2)</f>
        <v>0</v>
      </c>
      <c r="BL242" s="18" t="s">
        <v>287</v>
      </c>
      <c r="BM242" s="224" t="s">
        <v>4058</v>
      </c>
    </row>
    <row r="243" s="2" customFormat="1" ht="22.2" customHeight="1">
      <c r="A243" s="39"/>
      <c r="B243" s="40"/>
      <c r="C243" s="213" t="s">
        <v>497</v>
      </c>
      <c r="D243" s="213" t="s">
        <v>219</v>
      </c>
      <c r="E243" s="214" t="s">
        <v>536</v>
      </c>
      <c r="F243" s="215" t="s">
        <v>537</v>
      </c>
      <c r="G243" s="216" t="s">
        <v>305</v>
      </c>
      <c r="H243" s="273"/>
      <c r="I243" s="218"/>
      <c r="J243" s="219">
        <f>ROUND(I243*H243,2)</f>
        <v>0</v>
      </c>
      <c r="K243" s="215" t="s">
        <v>223</v>
      </c>
      <c r="L243" s="45"/>
      <c r="M243" s="220" t="s">
        <v>19</v>
      </c>
      <c r="N243" s="221" t="s">
        <v>40</v>
      </c>
      <c r="O243" s="85"/>
      <c r="P243" s="222">
        <f>O243*H243</f>
        <v>0</v>
      </c>
      <c r="Q243" s="222">
        <v>0</v>
      </c>
      <c r="R243" s="222">
        <f>Q243*H243</f>
        <v>0</v>
      </c>
      <c r="S243" s="222">
        <v>0</v>
      </c>
      <c r="T243" s="223">
        <f>S243*H243</f>
        <v>0</v>
      </c>
      <c r="U243" s="39"/>
      <c r="V243" s="39"/>
      <c r="W243" s="39"/>
      <c r="X243" s="39"/>
      <c r="Y243" s="39"/>
      <c r="Z243" s="39"/>
      <c r="AA243" s="39"/>
      <c r="AB243" s="39"/>
      <c r="AC243" s="39"/>
      <c r="AD243" s="39"/>
      <c r="AE243" s="39"/>
      <c r="AR243" s="224" t="s">
        <v>287</v>
      </c>
      <c r="AT243" s="224" t="s">
        <v>219</v>
      </c>
      <c r="AU243" s="224" t="s">
        <v>78</v>
      </c>
      <c r="AY243" s="18" t="s">
        <v>216</v>
      </c>
      <c r="BE243" s="225">
        <f>IF(N243="základní",J243,0)</f>
        <v>0</v>
      </c>
      <c r="BF243" s="225">
        <f>IF(N243="snížená",J243,0)</f>
        <v>0</v>
      </c>
      <c r="BG243" s="225">
        <f>IF(N243="zákl. přenesená",J243,0)</f>
        <v>0</v>
      </c>
      <c r="BH243" s="225">
        <f>IF(N243="sníž. přenesená",J243,0)</f>
        <v>0</v>
      </c>
      <c r="BI243" s="225">
        <f>IF(N243="nulová",J243,0)</f>
        <v>0</v>
      </c>
      <c r="BJ243" s="18" t="s">
        <v>76</v>
      </c>
      <c r="BK243" s="225">
        <f>ROUND(I243*H243,2)</f>
        <v>0</v>
      </c>
      <c r="BL243" s="18" t="s">
        <v>287</v>
      </c>
      <c r="BM243" s="224" t="s">
        <v>4059</v>
      </c>
    </row>
    <row r="244" s="2" customFormat="1">
      <c r="A244" s="39"/>
      <c r="B244" s="40"/>
      <c r="C244" s="41"/>
      <c r="D244" s="226" t="s">
        <v>226</v>
      </c>
      <c r="E244" s="41"/>
      <c r="F244" s="227" t="s">
        <v>307</v>
      </c>
      <c r="G244" s="41"/>
      <c r="H244" s="41"/>
      <c r="I244" s="228"/>
      <c r="J244" s="41"/>
      <c r="K244" s="41"/>
      <c r="L244" s="45"/>
      <c r="M244" s="229"/>
      <c r="N244" s="230"/>
      <c r="O244" s="85"/>
      <c r="P244" s="85"/>
      <c r="Q244" s="85"/>
      <c r="R244" s="85"/>
      <c r="S244" s="85"/>
      <c r="T244" s="86"/>
      <c r="U244" s="39"/>
      <c r="V244" s="39"/>
      <c r="W244" s="39"/>
      <c r="X244" s="39"/>
      <c r="Y244" s="39"/>
      <c r="Z244" s="39"/>
      <c r="AA244" s="39"/>
      <c r="AB244" s="39"/>
      <c r="AC244" s="39"/>
      <c r="AD244" s="39"/>
      <c r="AE244" s="39"/>
      <c r="AT244" s="18" t="s">
        <v>226</v>
      </c>
      <c r="AU244" s="18" t="s">
        <v>78</v>
      </c>
    </row>
    <row r="245" s="12" customFormat="1" ht="22.8" customHeight="1">
      <c r="A245" s="12"/>
      <c r="B245" s="197"/>
      <c r="C245" s="198"/>
      <c r="D245" s="199" t="s">
        <v>68</v>
      </c>
      <c r="E245" s="211" t="s">
        <v>553</v>
      </c>
      <c r="F245" s="211" t="s">
        <v>554</v>
      </c>
      <c r="G245" s="198"/>
      <c r="H245" s="198"/>
      <c r="I245" s="201"/>
      <c r="J245" s="212">
        <f>BK245</f>
        <v>0</v>
      </c>
      <c r="K245" s="198"/>
      <c r="L245" s="203"/>
      <c r="M245" s="204"/>
      <c r="N245" s="205"/>
      <c r="O245" s="205"/>
      <c r="P245" s="206">
        <f>SUM(P246:P250)</f>
        <v>0</v>
      </c>
      <c r="Q245" s="205"/>
      <c r="R245" s="206">
        <f>SUM(R246:R250)</f>
        <v>0.055215</v>
      </c>
      <c r="S245" s="205"/>
      <c r="T245" s="207">
        <f>SUM(T246:T250)</f>
        <v>0</v>
      </c>
      <c r="U245" s="12"/>
      <c r="V245" s="12"/>
      <c r="W245" s="12"/>
      <c r="X245" s="12"/>
      <c r="Y245" s="12"/>
      <c r="Z245" s="12"/>
      <c r="AA245" s="12"/>
      <c r="AB245" s="12"/>
      <c r="AC245" s="12"/>
      <c r="AD245" s="12"/>
      <c r="AE245" s="12"/>
      <c r="AR245" s="208" t="s">
        <v>78</v>
      </c>
      <c r="AT245" s="209" t="s">
        <v>68</v>
      </c>
      <c r="AU245" s="209" t="s">
        <v>76</v>
      </c>
      <c r="AY245" s="208" t="s">
        <v>216</v>
      </c>
      <c r="BK245" s="210">
        <f>SUM(BK246:BK250)</f>
        <v>0</v>
      </c>
    </row>
    <row r="246" s="2" customFormat="1" ht="34.8" customHeight="1">
      <c r="A246" s="39"/>
      <c r="B246" s="40"/>
      <c r="C246" s="213" t="s">
        <v>501</v>
      </c>
      <c r="D246" s="213" t="s">
        <v>219</v>
      </c>
      <c r="E246" s="214" t="s">
        <v>4060</v>
      </c>
      <c r="F246" s="215" t="s">
        <v>4061</v>
      </c>
      <c r="G246" s="216" t="s">
        <v>222</v>
      </c>
      <c r="H246" s="217">
        <v>2.7000000000000002</v>
      </c>
      <c r="I246" s="218"/>
      <c r="J246" s="219">
        <f>ROUND(I246*H246,2)</f>
        <v>0</v>
      </c>
      <c r="K246" s="215" t="s">
        <v>223</v>
      </c>
      <c r="L246" s="45"/>
      <c r="M246" s="220" t="s">
        <v>19</v>
      </c>
      <c r="N246" s="221" t="s">
        <v>40</v>
      </c>
      <c r="O246" s="85"/>
      <c r="P246" s="222">
        <f>O246*H246</f>
        <v>0</v>
      </c>
      <c r="Q246" s="222">
        <v>0.020449999999999999</v>
      </c>
      <c r="R246" s="222">
        <f>Q246*H246</f>
        <v>0.055215</v>
      </c>
      <c r="S246" s="222">
        <v>0</v>
      </c>
      <c r="T246" s="223">
        <f>S246*H246</f>
        <v>0</v>
      </c>
      <c r="U246" s="39"/>
      <c r="V246" s="39"/>
      <c r="W246" s="39"/>
      <c r="X246" s="39"/>
      <c r="Y246" s="39"/>
      <c r="Z246" s="39"/>
      <c r="AA246" s="39"/>
      <c r="AB246" s="39"/>
      <c r="AC246" s="39"/>
      <c r="AD246" s="39"/>
      <c r="AE246" s="39"/>
      <c r="AR246" s="224" t="s">
        <v>287</v>
      </c>
      <c r="AT246" s="224" t="s">
        <v>219</v>
      </c>
      <c r="AU246" s="224" t="s">
        <v>78</v>
      </c>
      <c r="AY246" s="18" t="s">
        <v>216</v>
      </c>
      <c r="BE246" s="225">
        <f>IF(N246="základní",J246,0)</f>
        <v>0</v>
      </c>
      <c r="BF246" s="225">
        <f>IF(N246="snížená",J246,0)</f>
        <v>0</v>
      </c>
      <c r="BG246" s="225">
        <f>IF(N246="zákl. přenesená",J246,0)</f>
        <v>0</v>
      </c>
      <c r="BH246" s="225">
        <f>IF(N246="sníž. přenesená",J246,0)</f>
        <v>0</v>
      </c>
      <c r="BI246" s="225">
        <f>IF(N246="nulová",J246,0)</f>
        <v>0</v>
      </c>
      <c r="BJ246" s="18" t="s">
        <v>76</v>
      </c>
      <c r="BK246" s="225">
        <f>ROUND(I246*H246,2)</f>
        <v>0</v>
      </c>
      <c r="BL246" s="18" t="s">
        <v>287</v>
      </c>
      <c r="BM246" s="224" t="s">
        <v>4062</v>
      </c>
    </row>
    <row r="247" s="2" customFormat="1">
      <c r="A247" s="39"/>
      <c r="B247" s="40"/>
      <c r="C247" s="41"/>
      <c r="D247" s="226" t="s">
        <v>226</v>
      </c>
      <c r="E247" s="41"/>
      <c r="F247" s="227" t="s">
        <v>4063</v>
      </c>
      <c r="G247" s="41"/>
      <c r="H247" s="41"/>
      <c r="I247" s="228"/>
      <c r="J247" s="41"/>
      <c r="K247" s="41"/>
      <c r="L247" s="45"/>
      <c r="M247" s="229"/>
      <c r="N247" s="230"/>
      <c r="O247" s="85"/>
      <c r="P247" s="85"/>
      <c r="Q247" s="85"/>
      <c r="R247" s="85"/>
      <c r="S247" s="85"/>
      <c r="T247" s="86"/>
      <c r="U247" s="39"/>
      <c r="V247" s="39"/>
      <c r="W247" s="39"/>
      <c r="X247" s="39"/>
      <c r="Y247" s="39"/>
      <c r="Z247" s="39"/>
      <c r="AA247" s="39"/>
      <c r="AB247" s="39"/>
      <c r="AC247" s="39"/>
      <c r="AD247" s="39"/>
      <c r="AE247" s="39"/>
      <c r="AT247" s="18" t="s">
        <v>226</v>
      </c>
      <c r="AU247" s="18" t="s">
        <v>78</v>
      </c>
    </row>
    <row r="248" s="15" customFormat="1">
      <c r="A248" s="15"/>
      <c r="B248" s="253"/>
      <c r="C248" s="254"/>
      <c r="D248" s="226" t="s">
        <v>228</v>
      </c>
      <c r="E248" s="255" t="s">
        <v>19</v>
      </c>
      <c r="F248" s="256" t="s">
        <v>750</v>
      </c>
      <c r="G248" s="254"/>
      <c r="H248" s="255" t="s">
        <v>19</v>
      </c>
      <c r="I248" s="257"/>
      <c r="J248" s="254"/>
      <c r="K248" s="254"/>
      <c r="L248" s="258"/>
      <c r="M248" s="259"/>
      <c r="N248" s="260"/>
      <c r="O248" s="260"/>
      <c r="P248" s="260"/>
      <c r="Q248" s="260"/>
      <c r="R248" s="260"/>
      <c r="S248" s="260"/>
      <c r="T248" s="261"/>
      <c r="U248" s="15"/>
      <c r="V248" s="15"/>
      <c r="W248" s="15"/>
      <c r="X248" s="15"/>
      <c r="Y248" s="15"/>
      <c r="Z248" s="15"/>
      <c r="AA248" s="15"/>
      <c r="AB248" s="15"/>
      <c r="AC248" s="15"/>
      <c r="AD248" s="15"/>
      <c r="AE248" s="15"/>
      <c r="AT248" s="262" t="s">
        <v>228</v>
      </c>
      <c r="AU248" s="262" t="s">
        <v>78</v>
      </c>
      <c r="AV248" s="15" t="s">
        <v>76</v>
      </c>
      <c r="AW248" s="15" t="s">
        <v>31</v>
      </c>
      <c r="AX248" s="15" t="s">
        <v>69</v>
      </c>
      <c r="AY248" s="262" t="s">
        <v>216</v>
      </c>
    </row>
    <row r="249" s="13" customFormat="1">
      <c r="A249" s="13"/>
      <c r="B249" s="231"/>
      <c r="C249" s="232"/>
      <c r="D249" s="226" t="s">
        <v>228</v>
      </c>
      <c r="E249" s="233" t="s">
        <v>19</v>
      </c>
      <c r="F249" s="234" t="s">
        <v>4064</v>
      </c>
      <c r="G249" s="232"/>
      <c r="H249" s="235">
        <v>2.7000000000000002</v>
      </c>
      <c r="I249" s="236"/>
      <c r="J249" s="232"/>
      <c r="K249" s="232"/>
      <c r="L249" s="237"/>
      <c r="M249" s="238"/>
      <c r="N249" s="239"/>
      <c r="O249" s="239"/>
      <c r="P249" s="239"/>
      <c r="Q249" s="239"/>
      <c r="R249" s="239"/>
      <c r="S249" s="239"/>
      <c r="T249" s="240"/>
      <c r="U249" s="13"/>
      <c r="V249" s="13"/>
      <c r="W249" s="13"/>
      <c r="X249" s="13"/>
      <c r="Y249" s="13"/>
      <c r="Z249" s="13"/>
      <c r="AA249" s="13"/>
      <c r="AB249" s="13"/>
      <c r="AC249" s="13"/>
      <c r="AD249" s="13"/>
      <c r="AE249" s="13"/>
      <c r="AT249" s="241" t="s">
        <v>228</v>
      </c>
      <c r="AU249" s="241" t="s">
        <v>78</v>
      </c>
      <c r="AV249" s="13" t="s">
        <v>78</v>
      </c>
      <c r="AW249" s="13" t="s">
        <v>31</v>
      </c>
      <c r="AX249" s="13" t="s">
        <v>69</v>
      </c>
      <c r="AY249" s="241" t="s">
        <v>216</v>
      </c>
    </row>
    <row r="250" s="14" customFormat="1">
      <c r="A250" s="14"/>
      <c r="B250" s="242"/>
      <c r="C250" s="243"/>
      <c r="D250" s="226" t="s">
        <v>228</v>
      </c>
      <c r="E250" s="244" t="s">
        <v>19</v>
      </c>
      <c r="F250" s="245" t="s">
        <v>231</v>
      </c>
      <c r="G250" s="243"/>
      <c r="H250" s="246">
        <v>2.7000000000000002</v>
      </c>
      <c r="I250" s="247"/>
      <c r="J250" s="243"/>
      <c r="K250" s="243"/>
      <c r="L250" s="248"/>
      <c r="M250" s="249"/>
      <c r="N250" s="250"/>
      <c r="O250" s="250"/>
      <c r="P250" s="250"/>
      <c r="Q250" s="250"/>
      <c r="R250" s="250"/>
      <c r="S250" s="250"/>
      <c r="T250" s="251"/>
      <c r="U250" s="14"/>
      <c r="V250" s="14"/>
      <c r="W250" s="14"/>
      <c r="X250" s="14"/>
      <c r="Y250" s="14"/>
      <c r="Z250" s="14"/>
      <c r="AA250" s="14"/>
      <c r="AB250" s="14"/>
      <c r="AC250" s="14"/>
      <c r="AD250" s="14"/>
      <c r="AE250" s="14"/>
      <c r="AT250" s="252" t="s">
        <v>228</v>
      </c>
      <c r="AU250" s="252" t="s">
        <v>78</v>
      </c>
      <c r="AV250" s="14" t="s">
        <v>224</v>
      </c>
      <c r="AW250" s="14" t="s">
        <v>31</v>
      </c>
      <c r="AX250" s="14" t="s">
        <v>76</v>
      </c>
      <c r="AY250" s="252" t="s">
        <v>216</v>
      </c>
    </row>
    <row r="251" s="12" customFormat="1" ht="22.8" customHeight="1">
      <c r="A251" s="12"/>
      <c r="B251" s="197"/>
      <c r="C251" s="198"/>
      <c r="D251" s="199" t="s">
        <v>68</v>
      </c>
      <c r="E251" s="211" t="s">
        <v>567</v>
      </c>
      <c r="F251" s="211" t="s">
        <v>568</v>
      </c>
      <c r="G251" s="198"/>
      <c r="H251" s="198"/>
      <c r="I251" s="201"/>
      <c r="J251" s="212">
        <f>BK251</f>
        <v>0</v>
      </c>
      <c r="K251" s="198"/>
      <c r="L251" s="203"/>
      <c r="M251" s="204"/>
      <c r="N251" s="205"/>
      <c r="O251" s="205"/>
      <c r="P251" s="206">
        <f>SUM(P252:P261)</f>
        <v>0</v>
      </c>
      <c r="Q251" s="205"/>
      <c r="R251" s="206">
        <f>SUM(R252:R261)</f>
        <v>0.060749999999999992</v>
      </c>
      <c r="S251" s="205"/>
      <c r="T251" s="207">
        <f>SUM(T252:T261)</f>
        <v>0.14400000000000002</v>
      </c>
      <c r="U251" s="12"/>
      <c r="V251" s="12"/>
      <c r="W251" s="12"/>
      <c r="X251" s="12"/>
      <c r="Y251" s="12"/>
      <c r="Z251" s="12"/>
      <c r="AA251" s="12"/>
      <c r="AB251" s="12"/>
      <c r="AC251" s="12"/>
      <c r="AD251" s="12"/>
      <c r="AE251" s="12"/>
      <c r="AR251" s="208" t="s">
        <v>78</v>
      </c>
      <c r="AT251" s="209" t="s">
        <v>68</v>
      </c>
      <c r="AU251" s="209" t="s">
        <v>76</v>
      </c>
      <c r="AY251" s="208" t="s">
        <v>216</v>
      </c>
      <c r="BK251" s="210">
        <f>SUM(BK252:BK261)</f>
        <v>0</v>
      </c>
    </row>
    <row r="252" s="2" customFormat="1" ht="22.2" customHeight="1">
      <c r="A252" s="39"/>
      <c r="B252" s="40"/>
      <c r="C252" s="213" t="s">
        <v>507</v>
      </c>
      <c r="D252" s="213" t="s">
        <v>219</v>
      </c>
      <c r="E252" s="214" t="s">
        <v>581</v>
      </c>
      <c r="F252" s="215" t="s">
        <v>582</v>
      </c>
      <c r="G252" s="216" t="s">
        <v>326</v>
      </c>
      <c r="H252" s="217">
        <v>3</v>
      </c>
      <c r="I252" s="218"/>
      <c r="J252" s="219">
        <f>ROUND(I252*H252,2)</f>
        <v>0</v>
      </c>
      <c r="K252" s="215" t="s">
        <v>223</v>
      </c>
      <c r="L252" s="45"/>
      <c r="M252" s="220" t="s">
        <v>19</v>
      </c>
      <c r="N252" s="221" t="s">
        <v>40</v>
      </c>
      <c r="O252" s="85"/>
      <c r="P252" s="222">
        <f>O252*H252</f>
        <v>0</v>
      </c>
      <c r="Q252" s="222">
        <v>0</v>
      </c>
      <c r="R252" s="222">
        <f>Q252*H252</f>
        <v>0</v>
      </c>
      <c r="S252" s="222">
        <v>0</v>
      </c>
      <c r="T252" s="223">
        <f>S252*H252</f>
        <v>0</v>
      </c>
      <c r="U252" s="39"/>
      <c r="V252" s="39"/>
      <c r="W252" s="39"/>
      <c r="X252" s="39"/>
      <c r="Y252" s="39"/>
      <c r="Z252" s="39"/>
      <c r="AA252" s="39"/>
      <c r="AB252" s="39"/>
      <c r="AC252" s="39"/>
      <c r="AD252" s="39"/>
      <c r="AE252" s="39"/>
      <c r="AR252" s="224" t="s">
        <v>287</v>
      </c>
      <c r="AT252" s="224" t="s">
        <v>219</v>
      </c>
      <c r="AU252" s="224" t="s">
        <v>78</v>
      </c>
      <c r="AY252" s="18" t="s">
        <v>216</v>
      </c>
      <c r="BE252" s="225">
        <f>IF(N252="základní",J252,0)</f>
        <v>0</v>
      </c>
      <c r="BF252" s="225">
        <f>IF(N252="snížená",J252,0)</f>
        <v>0</v>
      </c>
      <c r="BG252" s="225">
        <f>IF(N252="zákl. přenesená",J252,0)</f>
        <v>0</v>
      </c>
      <c r="BH252" s="225">
        <f>IF(N252="sníž. přenesená",J252,0)</f>
        <v>0</v>
      </c>
      <c r="BI252" s="225">
        <f>IF(N252="nulová",J252,0)</f>
        <v>0</v>
      </c>
      <c r="BJ252" s="18" t="s">
        <v>76</v>
      </c>
      <c r="BK252" s="225">
        <f>ROUND(I252*H252,2)</f>
        <v>0</v>
      </c>
      <c r="BL252" s="18" t="s">
        <v>287</v>
      </c>
      <c r="BM252" s="224" t="s">
        <v>4065</v>
      </c>
    </row>
    <row r="253" s="2" customFormat="1">
      <c r="A253" s="39"/>
      <c r="B253" s="40"/>
      <c r="C253" s="41"/>
      <c r="D253" s="226" t="s">
        <v>226</v>
      </c>
      <c r="E253" s="41"/>
      <c r="F253" s="227" t="s">
        <v>584</v>
      </c>
      <c r="G253" s="41"/>
      <c r="H253" s="41"/>
      <c r="I253" s="228"/>
      <c r="J253" s="41"/>
      <c r="K253" s="41"/>
      <c r="L253" s="45"/>
      <c r="M253" s="229"/>
      <c r="N253" s="230"/>
      <c r="O253" s="85"/>
      <c r="P253" s="85"/>
      <c r="Q253" s="85"/>
      <c r="R253" s="85"/>
      <c r="S253" s="85"/>
      <c r="T253" s="86"/>
      <c r="U253" s="39"/>
      <c r="V253" s="39"/>
      <c r="W253" s="39"/>
      <c r="X253" s="39"/>
      <c r="Y253" s="39"/>
      <c r="Z253" s="39"/>
      <c r="AA253" s="39"/>
      <c r="AB253" s="39"/>
      <c r="AC253" s="39"/>
      <c r="AD253" s="39"/>
      <c r="AE253" s="39"/>
      <c r="AT253" s="18" t="s">
        <v>226</v>
      </c>
      <c r="AU253" s="18" t="s">
        <v>78</v>
      </c>
    </row>
    <row r="254" s="2" customFormat="1" ht="13.8" customHeight="1">
      <c r="A254" s="39"/>
      <c r="B254" s="40"/>
      <c r="C254" s="263" t="s">
        <v>511</v>
      </c>
      <c r="D254" s="263" t="s">
        <v>295</v>
      </c>
      <c r="E254" s="264" t="s">
        <v>586</v>
      </c>
      <c r="F254" s="265" t="s">
        <v>587</v>
      </c>
      <c r="G254" s="266" t="s">
        <v>326</v>
      </c>
      <c r="H254" s="267">
        <v>3</v>
      </c>
      <c r="I254" s="268"/>
      <c r="J254" s="269">
        <f>ROUND(I254*H254,2)</f>
        <v>0</v>
      </c>
      <c r="K254" s="265" t="s">
        <v>223</v>
      </c>
      <c r="L254" s="270"/>
      <c r="M254" s="271" t="s">
        <v>19</v>
      </c>
      <c r="N254" s="272" t="s">
        <v>40</v>
      </c>
      <c r="O254" s="85"/>
      <c r="P254" s="222">
        <f>O254*H254</f>
        <v>0</v>
      </c>
      <c r="Q254" s="222">
        <v>0.017999999999999999</v>
      </c>
      <c r="R254" s="222">
        <f>Q254*H254</f>
        <v>0.053999999999999992</v>
      </c>
      <c r="S254" s="222">
        <v>0</v>
      </c>
      <c r="T254" s="223">
        <f>S254*H254</f>
        <v>0</v>
      </c>
      <c r="U254" s="39"/>
      <c r="V254" s="39"/>
      <c r="W254" s="39"/>
      <c r="X254" s="39"/>
      <c r="Y254" s="39"/>
      <c r="Z254" s="39"/>
      <c r="AA254" s="39"/>
      <c r="AB254" s="39"/>
      <c r="AC254" s="39"/>
      <c r="AD254" s="39"/>
      <c r="AE254" s="39"/>
      <c r="AR254" s="224" t="s">
        <v>299</v>
      </c>
      <c r="AT254" s="224" t="s">
        <v>295</v>
      </c>
      <c r="AU254" s="224" t="s">
        <v>78</v>
      </c>
      <c r="AY254" s="18" t="s">
        <v>216</v>
      </c>
      <c r="BE254" s="225">
        <f>IF(N254="základní",J254,0)</f>
        <v>0</v>
      </c>
      <c r="BF254" s="225">
        <f>IF(N254="snížená",J254,0)</f>
        <v>0</v>
      </c>
      <c r="BG254" s="225">
        <f>IF(N254="zákl. přenesená",J254,0)</f>
        <v>0</v>
      </c>
      <c r="BH254" s="225">
        <f>IF(N254="sníž. přenesená",J254,0)</f>
        <v>0</v>
      </c>
      <c r="BI254" s="225">
        <f>IF(N254="nulová",J254,0)</f>
        <v>0</v>
      </c>
      <c r="BJ254" s="18" t="s">
        <v>76</v>
      </c>
      <c r="BK254" s="225">
        <f>ROUND(I254*H254,2)</f>
        <v>0</v>
      </c>
      <c r="BL254" s="18" t="s">
        <v>287</v>
      </c>
      <c r="BM254" s="224" t="s">
        <v>4066</v>
      </c>
    </row>
    <row r="255" s="2" customFormat="1" ht="13.8" customHeight="1">
      <c r="A255" s="39"/>
      <c r="B255" s="40"/>
      <c r="C255" s="213" t="s">
        <v>515</v>
      </c>
      <c r="D255" s="213" t="s">
        <v>219</v>
      </c>
      <c r="E255" s="214" t="s">
        <v>590</v>
      </c>
      <c r="F255" s="215" t="s">
        <v>591</v>
      </c>
      <c r="G255" s="216" t="s">
        <v>326</v>
      </c>
      <c r="H255" s="217">
        <v>3</v>
      </c>
      <c r="I255" s="218"/>
      <c r="J255" s="219">
        <f>ROUND(I255*H255,2)</f>
        <v>0</v>
      </c>
      <c r="K255" s="215" t="s">
        <v>223</v>
      </c>
      <c r="L255" s="45"/>
      <c r="M255" s="220" t="s">
        <v>19</v>
      </c>
      <c r="N255" s="221" t="s">
        <v>40</v>
      </c>
      <c r="O255" s="85"/>
      <c r="P255" s="222">
        <f>O255*H255</f>
        <v>0</v>
      </c>
      <c r="Q255" s="222">
        <v>0</v>
      </c>
      <c r="R255" s="222">
        <f>Q255*H255</f>
        <v>0</v>
      </c>
      <c r="S255" s="222">
        <v>0</v>
      </c>
      <c r="T255" s="223">
        <f>S255*H255</f>
        <v>0</v>
      </c>
      <c r="U255" s="39"/>
      <c r="V255" s="39"/>
      <c r="W255" s="39"/>
      <c r="X255" s="39"/>
      <c r="Y255" s="39"/>
      <c r="Z255" s="39"/>
      <c r="AA255" s="39"/>
      <c r="AB255" s="39"/>
      <c r="AC255" s="39"/>
      <c r="AD255" s="39"/>
      <c r="AE255" s="39"/>
      <c r="AR255" s="224" t="s">
        <v>287</v>
      </c>
      <c r="AT255" s="224" t="s">
        <v>219</v>
      </c>
      <c r="AU255" s="224" t="s">
        <v>78</v>
      </c>
      <c r="AY255" s="18" t="s">
        <v>216</v>
      </c>
      <c r="BE255" s="225">
        <f>IF(N255="základní",J255,0)</f>
        <v>0</v>
      </c>
      <c r="BF255" s="225">
        <f>IF(N255="snížená",J255,0)</f>
        <v>0</v>
      </c>
      <c r="BG255" s="225">
        <f>IF(N255="zákl. přenesená",J255,0)</f>
        <v>0</v>
      </c>
      <c r="BH255" s="225">
        <f>IF(N255="sníž. přenesená",J255,0)</f>
        <v>0</v>
      </c>
      <c r="BI255" s="225">
        <f>IF(N255="nulová",J255,0)</f>
        <v>0</v>
      </c>
      <c r="BJ255" s="18" t="s">
        <v>76</v>
      </c>
      <c r="BK255" s="225">
        <f>ROUND(I255*H255,2)</f>
        <v>0</v>
      </c>
      <c r="BL255" s="18" t="s">
        <v>287</v>
      </c>
      <c r="BM255" s="224" t="s">
        <v>4067</v>
      </c>
    </row>
    <row r="256" s="2" customFormat="1" ht="13.8" customHeight="1">
      <c r="A256" s="39"/>
      <c r="B256" s="40"/>
      <c r="C256" s="263" t="s">
        <v>519</v>
      </c>
      <c r="D256" s="263" t="s">
        <v>295</v>
      </c>
      <c r="E256" s="264" t="s">
        <v>594</v>
      </c>
      <c r="F256" s="265" t="s">
        <v>595</v>
      </c>
      <c r="G256" s="266" t="s">
        <v>326</v>
      </c>
      <c r="H256" s="267">
        <v>3</v>
      </c>
      <c r="I256" s="268"/>
      <c r="J256" s="269">
        <f>ROUND(I256*H256,2)</f>
        <v>0</v>
      </c>
      <c r="K256" s="265" t="s">
        <v>223</v>
      </c>
      <c r="L256" s="270"/>
      <c r="M256" s="271" t="s">
        <v>19</v>
      </c>
      <c r="N256" s="272" t="s">
        <v>40</v>
      </c>
      <c r="O256" s="85"/>
      <c r="P256" s="222">
        <f>O256*H256</f>
        <v>0</v>
      </c>
      <c r="Q256" s="222">
        <v>0.00014999999999999999</v>
      </c>
      <c r="R256" s="222">
        <f>Q256*H256</f>
        <v>0.00044999999999999999</v>
      </c>
      <c r="S256" s="222">
        <v>0</v>
      </c>
      <c r="T256" s="223">
        <f>S256*H256</f>
        <v>0</v>
      </c>
      <c r="U256" s="39"/>
      <c r="V256" s="39"/>
      <c r="W256" s="39"/>
      <c r="X256" s="39"/>
      <c r="Y256" s="39"/>
      <c r="Z256" s="39"/>
      <c r="AA256" s="39"/>
      <c r="AB256" s="39"/>
      <c r="AC256" s="39"/>
      <c r="AD256" s="39"/>
      <c r="AE256" s="39"/>
      <c r="AR256" s="224" t="s">
        <v>299</v>
      </c>
      <c r="AT256" s="224" t="s">
        <v>295</v>
      </c>
      <c r="AU256" s="224" t="s">
        <v>78</v>
      </c>
      <c r="AY256" s="18" t="s">
        <v>216</v>
      </c>
      <c r="BE256" s="225">
        <f>IF(N256="základní",J256,0)</f>
        <v>0</v>
      </c>
      <c r="BF256" s="225">
        <f>IF(N256="snížená",J256,0)</f>
        <v>0</v>
      </c>
      <c r="BG256" s="225">
        <f>IF(N256="zákl. přenesená",J256,0)</f>
        <v>0</v>
      </c>
      <c r="BH256" s="225">
        <f>IF(N256="sníž. přenesená",J256,0)</f>
        <v>0</v>
      </c>
      <c r="BI256" s="225">
        <f>IF(N256="nulová",J256,0)</f>
        <v>0</v>
      </c>
      <c r="BJ256" s="18" t="s">
        <v>76</v>
      </c>
      <c r="BK256" s="225">
        <f>ROUND(I256*H256,2)</f>
        <v>0</v>
      </c>
      <c r="BL256" s="18" t="s">
        <v>287</v>
      </c>
      <c r="BM256" s="224" t="s">
        <v>4068</v>
      </c>
    </row>
    <row r="257" s="2" customFormat="1" ht="13.8" customHeight="1">
      <c r="A257" s="39"/>
      <c r="B257" s="40"/>
      <c r="C257" s="263" t="s">
        <v>523</v>
      </c>
      <c r="D257" s="263" t="s">
        <v>295</v>
      </c>
      <c r="E257" s="264" t="s">
        <v>598</v>
      </c>
      <c r="F257" s="265" t="s">
        <v>599</v>
      </c>
      <c r="G257" s="266" t="s">
        <v>326</v>
      </c>
      <c r="H257" s="267">
        <v>3</v>
      </c>
      <c r="I257" s="268"/>
      <c r="J257" s="269">
        <f>ROUND(I257*H257,2)</f>
        <v>0</v>
      </c>
      <c r="K257" s="265" t="s">
        <v>223</v>
      </c>
      <c r="L257" s="270"/>
      <c r="M257" s="271" t="s">
        <v>19</v>
      </c>
      <c r="N257" s="272" t="s">
        <v>40</v>
      </c>
      <c r="O257" s="85"/>
      <c r="P257" s="222">
        <f>O257*H257</f>
        <v>0</v>
      </c>
      <c r="Q257" s="222">
        <v>0.0020999999999999999</v>
      </c>
      <c r="R257" s="222">
        <f>Q257*H257</f>
        <v>0.0063</v>
      </c>
      <c r="S257" s="222">
        <v>0</v>
      </c>
      <c r="T257" s="223">
        <f>S257*H257</f>
        <v>0</v>
      </c>
      <c r="U257" s="39"/>
      <c r="V257" s="39"/>
      <c r="W257" s="39"/>
      <c r="X257" s="39"/>
      <c r="Y257" s="39"/>
      <c r="Z257" s="39"/>
      <c r="AA257" s="39"/>
      <c r="AB257" s="39"/>
      <c r="AC257" s="39"/>
      <c r="AD257" s="39"/>
      <c r="AE257" s="39"/>
      <c r="AR257" s="224" t="s">
        <v>299</v>
      </c>
      <c r="AT257" s="224" t="s">
        <v>295</v>
      </c>
      <c r="AU257" s="224" t="s">
        <v>78</v>
      </c>
      <c r="AY257" s="18" t="s">
        <v>216</v>
      </c>
      <c r="BE257" s="225">
        <f>IF(N257="základní",J257,0)</f>
        <v>0</v>
      </c>
      <c r="BF257" s="225">
        <f>IF(N257="snížená",J257,0)</f>
        <v>0</v>
      </c>
      <c r="BG257" s="225">
        <f>IF(N257="zákl. přenesená",J257,0)</f>
        <v>0</v>
      </c>
      <c r="BH257" s="225">
        <f>IF(N257="sníž. přenesená",J257,0)</f>
        <v>0</v>
      </c>
      <c r="BI257" s="225">
        <f>IF(N257="nulová",J257,0)</f>
        <v>0</v>
      </c>
      <c r="BJ257" s="18" t="s">
        <v>76</v>
      </c>
      <c r="BK257" s="225">
        <f>ROUND(I257*H257,2)</f>
        <v>0</v>
      </c>
      <c r="BL257" s="18" t="s">
        <v>287</v>
      </c>
      <c r="BM257" s="224" t="s">
        <v>4069</v>
      </c>
    </row>
    <row r="258" s="2" customFormat="1" ht="22.2" customHeight="1">
      <c r="A258" s="39"/>
      <c r="B258" s="40"/>
      <c r="C258" s="213" t="s">
        <v>527</v>
      </c>
      <c r="D258" s="213" t="s">
        <v>219</v>
      </c>
      <c r="E258" s="214" t="s">
        <v>607</v>
      </c>
      <c r="F258" s="215" t="s">
        <v>608</v>
      </c>
      <c r="G258" s="216" t="s">
        <v>326</v>
      </c>
      <c r="H258" s="217">
        <v>6</v>
      </c>
      <c r="I258" s="218"/>
      <c r="J258" s="219">
        <f>ROUND(I258*H258,2)</f>
        <v>0</v>
      </c>
      <c r="K258" s="215" t="s">
        <v>223</v>
      </c>
      <c r="L258" s="45"/>
      <c r="M258" s="220" t="s">
        <v>19</v>
      </c>
      <c r="N258" s="221" t="s">
        <v>40</v>
      </c>
      <c r="O258" s="85"/>
      <c r="P258" s="222">
        <f>O258*H258</f>
        <v>0</v>
      </c>
      <c r="Q258" s="222">
        <v>0</v>
      </c>
      <c r="R258" s="222">
        <f>Q258*H258</f>
        <v>0</v>
      </c>
      <c r="S258" s="222">
        <v>0.024</v>
      </c>
      <c r="T258" s="223">
        <f>S258*H258</f>
        <v>0.14400000000000002</v>
      </c>
      <c r="U258" s="39"/>
      <c r="V258" s="39"/>
      <c r="W258" s="39"/>
      <c r="X258" s="39"/>
      <c r="Y258" s="39"/>
      <c r="Z258" s="39"/>
      <c r="AA258" s="39"/>
      <c r="AB258" s="39"/>
      <c r="AC258" s="39"/>
      <c r="AD258" s="39"/>
      <c r="AE258" s="39"/>
      <c r="AR258" s="224" t="s">
        <v>287</v>
      </c>
      <c r="AT258" s="224" t="s">
        <v>219</v>
      </c>
      <c r="AU258" s="224" t="s">
        <v>78</v>
      </c>
      <c r="AY258" s="18" t="s">
        <v>216</v>
      </c>
      <c r="BE258" s="225">
        <f>IF(N258="základní",J258,0)</f>
        <v>0</v>
      </c>
      <c r="BF258" s="225">
        <f>IF(N258="snížená",J258,0)</f>
        <v>0</v>
      </c>
      <c r="BG258" s="225">
        <f>IF(N258="zákl. přenesená",J258,0)</f>
        <v>0</v>
      </c>
      <c r="BH258" s="225">
        <f>IF(N258="sníž. přenesená",J258,0)</f>
        <v>0</v>
      </c>
      <c r="BI258" s="225">
        <f>IF(N258="nulová",J258,0)</f>
        <v>0</v>
      </c>
      <c r="BJ258" s="18" t="s">
        <v>76</v>
      </c>
      <c r="BK258" s="225">
        <f>ROUND(I258*H258,2)</f>
        <v>0</v>
      </c>
      <c r="BL258" s="18" t="s">
        <v>287</v>
      </c>
      <c r="BM258" s="224" t="s">
        <v>4070</v>
      </c>
    </row>
    <row r="259" s="2" customFormat="1">
      <c r="A259" s="39"/>
      <c r="B259" s="40"/>
      <c r="C259" s="41"/>
      <c r="D259" s="226" t="s">
        <v>226</v>
      </c>
      <c r="E259" s="41"/>
      <c r="F259" s="227" t="s">
        <v>605</v>
      </c>
      <c r="G259" s="41"/>
      <c r="H259" s="41"/>
      <c r="I259" s="228"/>
      <c r="J259" s="41"/>
      <c r="K259" s="41"/>
      <c r="L259" s="45"/>
      <c r="M259" s="229"/>
      <c r="N259" s="230"/>
      <c r="O259" s="85"/>
      <c r="P259" s="85"/>
      <c r="Q259" s="85"/>
      <c r="R259" s="85"/>
      <c r="S259" s="85"/>
      <c r="T259" s="86"/>
      <c r="U259" s="39"/>
      <c r="V259" s="39"/>
      <c r="W259" s="39"/>
      <c r="X259" s="39"/>
      <c r="Y259" s="39"/>
      <c r="Z259" s="39"/>
      <c r="AA259" s="39"/>
      <c r="AB259" s="39"/>
      <c r="AC259" s="39"/>
      <c r="AD259" s="39"/>
      <c r="AE259" s="39"/>
      <c r="AT259" s="18" t="s">
        <v>226</v>
      </c>
      <c r="AU259" s="18" t="s">
        <v>78</v>
      </c>
    </row>
    <row r="260" s="2" customFormat="1" ht="22.2" customHeight="1">
      <c r="A260" s="39"/>
      <c r="B260" s="40"/>
      <c r="C260" s="213" t="s">
        <v>531</v>
      </c>
      <c r="D260" s="213" t="s">
        <v>219</v>
      </c>
      <c r="E260" s="214" t="s">
        <v>2912</v>
      </c>
      <c r="F260" s="215" t="s">
        <v>2913</v>
      </c>
      <c r="G260" s="216" t="s">
        <v>257</v>
      </c>
      <c r="H260" s="217">
        <v>0.060999999999999999</v>
      </c>
      <c r="I260" s="218"/>
      <c r="J260" s="219">
        <f>ROUND(I260*H260,2)</f>
        <v>0</v>
      </c>
      <c r="K260" s="215" t="s">
        <v>223</v>
      </c>
      <c r="L260" s="45"/>
      <c r="M260" s="220" t="s">
        <v>19</v>
      </c>
      <c r="N260" s="221" t="s">
        <v>40</v>
      </c>
      <c r="O260" s="85"/>
      <c r="P260" s="222">
        <f>O260*H260</f>
        <v>0</v>
      </c>
      <c r="Q260" s="222">
        <v>0</v>
      </c>
      <c r="R260" s="222">
        <f>Q260*H260</f>
        <v>0</v>
      </c>
      <c r="S260" s="222">
        <v>0</v>
      </c>
      <c r="T260" s="223">
        <f>S260*H260</f>
        <v>0</v>
      </c>
      <c r="U260" s="39"/>
      <c r="V260" s="39"/>
      <c r="W260" s="39"/>
      <c r="X260" s="39"/>
      <c r="Y260" s="39"/>
      <c r="Z260" s="39"/>
      <c r="AA260" s="39"/>
      <c r="AB260" s="39"/>
      <c r="AC260" s="39"/>
      <c r="AD260" s="39"/>
      <c r="AE260" s="39"/>
      <c r="AR260" s="224" t="s">
        <v>287</v>
      </c>
      <c r="AT260" s="224" t="s">
        <v>219</v>
      </c>
      <c r="AU260" s="224" t="s">
        <v>78</v>
      </c>
      <c r="AY260" s="18" t="s">
        <v>216</v>
      </c>
      <c r="BE260" s="225">
        <f>IF(N260="základní",J260,0)</f>
        <v>0</v>
      </c>
      <c r="BF260" s="225">
        <f>IF(N260="snížená",J260,0)</f>
        <v>0</v>
      </c>
      <c r="BG260" s="225">
        <f>IF(N260="zákl. přenesená",J260,0)</f>
        <v>0</v>
      </c>
      <c r="BH260" s="225">
        <f>IF(N260="sníž. přenesená",J260,0)</f>
        <v>0</v>
      </c>
      <c r="BI260" s="225">
        <f>IF(N260="nulová",J260,0)</f>
        <v>0</v>
      </c>
      <c r="BJ260" s="18" t="s">
        <v>76</v>
      </c>
      <c r="BK260" s="225">
        <f>ROUND(I260*H260,2)</f>
        <v>0</v>
      </c>
      <c r="BL260" s="18" t="s">
        <v>287</v>
      </c>
      <c r="BM260" s="224" t="s">
        <v>4071</v>
      </c>
    </row>
    <row r="261" s="2" customFormat="1">
      <c r="A261" s="39"/>
      <c r="B261" s="40"/>
      <c r="C261" s="41"/>
      <c r="D261" s="226" t="s">
        <v>226</v>
      </c>
      <c r="E261" s="41"/>
      <c r="F261" s="227" t="s">
        <v>614</v>
      </c>
      <c r="G261" s="41"/>
      <c r="H261" s="41"/>
      <c r="I261" s="228"/>
      <c r="J261" s="41"/>
      <c r="K261" s="41"/>
      <c r="L261" s="45"/>
      <c r="M261" s="229"/>
      <c r="N261" s="230"/>
      <c r="O261" s="85"/>
      <c r="P261" s="85"/>
      <c r="Q261" s="85"/>
      <c r="R261" s="85"/>
      <c r="S261" s="85"/>
      <c r="T261" s="86"/>
      <c r="U261" s="39"/>
      <c r="V261" s="39"/>
      <c r="W261" s="39"/>
      <c r="X261" s="39"/>
      <c r="Y261" s="39"/>
      <c r="Z261" s="39"/>
      <c r="AA261" s="39"/>
      <c r="AB261" s="39"/>
      <c r="AC261" s="39"/>
      <c r="AD261" s="39"/>
      <c r="AE261" s="39"/>
      <c r="AT261" s="18" t="s">
        <v>226</v>
      </c>
      <c r="AU261" s="18" t="s">
        <v>78</v>
      </c>
    </row>
    <row r="262" s="12" customFormat="1" ht="22.8" customHeight="1">
      <c r="A262" s="12"/>
      <c r="B262" s="197"/>
      <c r="C262" s="198"/>
      <c r="D262" s="199" t="s">
        <v>68</v>
      </c>
      <c r="E262" s="211" t="s">
        <v>1016</v>
      </c>
      <c r="F262" s="211" t="s">
        <v>1017</v>
      </c>
      <c r="G262" s="198"/>
      <c r="H262" s="198"/>
      <c r="I262" s="201"/>
      <c r="J262" s="212">
        <f>BK262</f>
        <v>0</v>
      </c>
      <c r="K262" s="198"/>
      <c r="L262" s="203"/>
      <c r="M262" s="204"/>
      <c r="N262" s="205"/>
      <c r="O262" s="205"/>
      <c r="P262" s="206">
        <f>P263</f>
        <v>0</v>
      </c>
      <c r="Q262" s="205"/>
      <c r="R262" s="206">
        <f>R263</f>
        <v>0</v>
      </c>
      <c r="S262" s="205"/>
      <c r="T262" s="207">
        <f>T263</f>
        <v>0.025999999999999999</v>
      </c>
      <c r="U262" s="12"/>
      <c r="V262" s="12"/>
      <c r="W262" s="12"/>
      <c r="X262" s="12"/>
      <c r="Y262" s="12"/>
      <c r="Z262" s="12"/>
      <c r="AA262" s="12"/>
      <c r="AB262" s="12"/>
      <c r="AC262" s="12"/>
      <c r="AD262" s="12"/>
      <c r="AE262" s="12"/>
      <c r="AR262" s="208" t="s">
        <v>78</v>
      </c>
      <c r="AT262" s="209" t="s">
        <v>68</v>
      </c>
      <c r="AU262" s="209" t="s">
        <v>76</v>
      </c>
      <c r="AY262" s="208" t="s">
        <v>216</v>
      </c>
      <c r="BK262" s="210">
        <f>BK263</f>
        <v>0</v>
      </c>
    </row>
    <row r="263" s="2" customFormat="1" ht="13.8" customHeight="1">
      <c r="A263" s="39"/>
      <c r="B263" s="40"/>
      <c r="C263" s="213" t="s">
        <v>535</v>
      </c>
      <c r="D263" s="213" t="s">
        <v>219</v>
      </c>
      <c r="E263" s="214" t="s">
        <v>1620</v>
      </c>
      <c r="F263" s="215" t="s">
        <v>1621</v>
      </c>
      <c r="G263" s="216" t="s">
        <v>326</v>
      </c>
      <c r="H263" s="217">
        <v>2</v>
      </c>
      <c r="I263" s="218"/>
      <c r="J263" s="219">
        <f>ROUND(I263*H263,2)</f>
        <v>0</v>
      </c>
      <c r="K263" s="215" t="s">
        <v>223</v>
      </c>
      <c r="L263" s="45"/>
      <c r="M263" s="220" t="s">
        <v>19</v>
      </c>
      <c r="N263" s="221" t="s">
        <v>40</v>
      </c>
      <c r="O263" s="85"/>
      <c r="P263" s="222">
        <f>O263*H263</f>
        <v>0</v>
      </c>
      <c r="Q263" s="222">
        <v>0</v>
      </c>
      <c r="R263" s="222">
        <f>Q263*H263</f>
        <v>0</v>
      </c>
      <c r="S263" s="222">
        <v>0.012999999999999999</v>
      </c>
      <c r="T263" s="223">
        <f>S263*H263</f>
        <v>0.025999999999999999</v>
      </c>
      <c r="U263" s="39"/>
      <c r="V263" s="39"/>
      <c r="W263" s="39"/>
      <c r="X263" s="39"/>
      <c r="Y263" s="39"/>
      <c r="Z263" s="39"/>
      <c r="AA263" s="39"/>
      <c r="AB263" s="39"/>
      <c r="AC263" s="39"/>
      <c r="AD263" s="39"/>
      <c r="AE263" s="39"/>
      <c r="AR263" s="224" t="s">
        <v>287</v>
      </c>
      <c r="AT263" s="224" t="s">
        <v>219</v>
      </c>
      <c r="AU263" s="224" t="s">
        <v>78</v>
      </c>
      <c r="AY263" s="18" t="s">
        <v>216</v>
      </c>
      <c r="BE263" s="225">
        <f>IF(N263="základní",J263,0)</f>
        <v>0</v>
      </c>
      <c r="BF263" s="225">
        <f>IF(N263="snížená",J263,0)</f>
        <v>0</v>
      </c>
      <c r="BG263" s="225">
        <f>IF(N263="zákl. přenesená",J263,0)</f>
        <v>0</v>
      </c>
      <c r="BH263" s="225">
        <f>IF(N263="sníž. přenesená",J263,0)</f>
        <v>0</v>
      </c>
      <c r="BI263" s="225">
        <f>IF(N263="nulová",J263,0)</f>
        <v>0</v>
      </c>
      <c r="BJ263" s="18" t="s">
        <v>76</v>
      </c>
      <c r="BK263" s="225">
        <f>ROUND(I263*H263,2)</f>
        <v>0</v>
      </c>
      <c r="BL263" s="18" t="s">
        <v>287</v>
      </c>
      <c r="BM263" s="224" t="s">
        <v>4072</v>
      </c>
    </row>
    <row r="264" s="12" customFormat="1" ht="22.8" customHeight="1">
      <c r="A264" s="12"/>
      <c r="B264" s="197"/>
      <c r="C264" s="198"/>
      <c r="D264" s="199" t="s">
        <v>68</v>
      </c>
      <c r="E264" s="211" t="s">
        <v>615</v>
      </c>
      <c r="F264" s="211" t="s">
        <v>616</v>
      </c>
      <c r="G264" s="198"/>
      <c r="H264" s="198"/>
      <c r="I264" s="201"/>
      <c r="J264" s="212">
        <f>BK264</f>
        <v>0</v>
      </c>
      <c r="K264" s="198"/>
      <c r="L264" s="203"/>
      <c r="M264" s="204"/>
      <c r="N264" s="205"/>
      <c r="O264" s="205"/>
      <c r="P264" s="206">
        <f>SUM(P265:P292)</f>
        <v>0</v>
      </c>
      <c r="Q264" s="205"/>
      <c r="R264" s="206">
        <f>SUM(R265:R292)</f>
        <v>0.80819199999999991</v>
      </c>
      <c r="S264" s="205"/>
      <c r="T264" s="207">
        <f>SUM(T265:T292)</f>
        <v>0.81506599999999996</v>
      </c>
      <c r="U264" s="12"/>
      <c r="V264" s="12"/>
      <c r="W264" s="12"/>
      <c r="X264" s="12"/>
      <c r="Y264" s="12"/>
      <c r="Z264" s="12"/>
      <c r="AA264" s="12"/>
      <c r="AB264" s="12"/>
      <c r="AC264" s="12"/>
      <c r="AD264" s="12"/>
      <c r="AE264" s="12"/>
      <c r="AR264" s="208" t="s">
        <v>78</v>
      </c>
      <c r="AT264" s="209" t="s">
        <v>68</v>
      </c>
      <c r="AU264" s="209" t="s">
        <v>76</v>
      </c>
      <c r="AY264" s="208" t="s">
        <v>216</v>
      </c>
      <c r="BK264" s="210">
        <f>SUM(BK265:BK292)</f>
        <v>0</v>
      </c>
    </row>
    <row r="265" s="2" customFormat="1" ht="13.8" customHeight="1">
      <c r="A265" s="39"/>
      <c r="B265" s="40"/>
      <c r="C265" s="213" t="s">
        <v>541</v>
      </c>
      <c r="D265" s="213" t="s">
        <v>219</v>
      </c>
      <c r="E265" s="214" t="s">
        <v>618</v>
      </c>
      <c r="F265" s="215" t="s">
        <v>619</v>
      </c>
      <c r="G265" s="216" t="s">
        <v>222</v>
      </c>
      <c r="H265" s="217">
        <v>9.8000000000000007</v>
      </c>
      <c r="I265" s="218"/>
      <c r="J265" s="219">
        <f>ROUND(I265*H265,2)</f>
        <v>0</v>
      </c>
      <c r="K265" s="215" t="s">
        <v>223</v>
      </c>
      <c r="L265" s="45"/>
      <c r="M265" s="220" t="s">
        <v>19</v>
      </c>
      <c r="N265" s="221" t="s">
        <v>40</v>
      </c>
      <c r="O265" s="85"/>
      <c r="P265" s="222">
        <f>O265*H265</f>
        <v>0</v>
      </c>
      <c r="Q265" s="222">
        <v>0.00029999999999999997</v>
      </c>
      <c r="R265" s="222">
        <f>Q265*H265</f>
        <v>0.0029399999999999999</v>
      </c>
      <c r="S265" s="222">
        <v>0</v>
      </c>
      <c r="T265" s="223">
        <f>S265*H265</f>
        <v>0</v>
      </c>
      <c r="U265" s="39"/>
      <c r="V265" s="39"/>
      <c r="W265" s="39"/>
      <c r="X265" s="39"/>
      <c r="Y265" s="39"/>
      <c r="Z265" s="39"/>
      <c r="AA265" s="39"/>
      <c r="AB265" s="39"/>
      <c r="AC265" s="39"/>
      <c r="AD265" s="39"/>
      <c r="AE265" s="39"/>
      <c r="AR265" s="224" t="s">
        <v>287</v>
      </c>
      <c r="AT265" s="224" t="s">
        <v>219</v>
      </c>
      <c r="AU265" s="224" t="s">
        <v>78</v>
      </c>
      <c r="AY265" s="18" t="s">
        <v>216</v>
      </c>
      <c r="BE265" s="225">
        <f>IF(N265="základní",J265,0)</f>
        <v>0</v>
      </c>
      <c r="BF265" s="225">
        <f>IF(N265="snížená",J265,0)</f>
        <v>0</v>
      </c>
      <c r="BG265" s="225">
        <f>IF(N265="zákl. přenesená",J265,0)</f>
        <v>0</v>
      </c>
      <c r="BH265" s="225">
        <f>IF(N265="sníž. přenesená",J265,0)</f>
        <v>0</v>
      </c>
      <c r="BI265" s="225">
        <f>IF(N265="nulová",J265,0)</f>
        <v>0</v>
      </c>
      <c r="BJ265" s="18" t="s">
        <v>76</v>
      </c>
      <c r="BK265" s="225">
        <f>ROUND(I265*H265,2)</f>
        <v>0</v>
      </c>
      <c r="BL265" s="18" t="s">
        <v>287</v>
      </c>
      <c r="BM265" s="224" t="s">
        <v>4073</v>
      </c>
    </row>
    <row r="266" s="2" customFormat="1">
      <c r="A266" s="39"/>
      <c r="B266" s="40"/>
      <c r="C266" s="41"/>
      <c r="D266" s="226" t="s">
        <v>226</v>
      </c>
      <c r="E266" s="41"/>
      <c r="F266" s="227" t="s">
        <v>621</v>
      </c>
      <c r="G266" s="41"/>
      <c r="H266" s="41"/>
      <c r="I266" s="228"/>
      <c r="J266" s="41"/>
      <c r="K266" s="41"/>
      <c r="L266" s="45"/>
      <c r="M266" s="229"/>
      <c r="N266" s="230"/>
      <c r="O266" s="85"/>
      <c r="P266" s="85"/>
      <c r="Q266" s="85"/>
      <c r="R266" s="85"/>
      <c r="S266" s="85"/>
      <c r="T266" s="86"/>
      <c r="U266" s="39"/>
      <c r="V266" s="39"/>
      <c r="W266" s="39"/>
      <c r="X266" s="39"/>
      <c r="Y266" s="39"/>
      <c r="Z266" s="39"/>
      <c r="AA266" s="39"/>
      <c r="AB266" s="39"/>
      <c r="AC266" s="39"/>
      <c r="AD266" s="39"/>
      <c r="AE266" s="39"/>
      <c r="AT266" s="18" t="s">
        <v>226</v>
      </c>
      <c r="AU266" s="18" t="s">
        <v>78</v>
      </c>
    </row>
    <row r="267" s="13" customFormat="1">
      <c r="A267" s="13"/>
      <c r="B267" s="231"/>
      <c r="C267" s="232"/>
      <c r="D267" s="226" t="s">
        <v>228</v>
      </c>
      <c r="E267" s="233" t="s">
        <v>19</v>
      </c>
      <c r="F267" s="234" t="s">
        <v>4074</v>
      </c>
      <c r="G267" s="232"/>
      <c r="H267" s="235">
        <v>9.8000000000000007</v>
      </c>
      <c r="I267" s="236"/>
      <c r="J267" s="232"/>
      <c r="K267" s="232"/>
      <c r="L267" s="237"/>
      <c r="M267" s="238"/>
      <c r="N267" s="239"/>
      <c r="O267" s="239"/>
      <c r="P267" s="239"/>
      <c r="Q267" s="239"/>
      <c r="R267" s="239"/>
      <c r="S267" s="239"/>
      <c r="T267" s="240"/>
      <c r="U267" s="13"/>
      <c r="V267" s="13"/>
      <c r="W267" s="13"/>
      <c r="X267" s="13"/>
      <c r="Y267" s="13"/>
      <c r="Z267" s="13"/>
      <c r="AA267" s="13"/>
      <c r="AB267" s="13"/>
      <c r="AC267" s="13"/>
      <c r="AD267" s="13"/>
      <c r="AE267" s="13"/>
      <c r="AT267" s="241" t="s">
        <v>228</v>
      </c>
      <c r="AU267" s="241" t="s">
        <v>78</v>
      </c>
      <c r="AV267" s="13" t="s">
        <v>78</v>
      </c>
      <c r="AW267" s="13" t="s">
        <v>31</v>
      </c>
      <c r="AX267" s="13" t="s">
        <v>69</v>
      </c>
      <c r="AY267" s="241" t="s">
        <v>216</v>
      </c>
    </row>
    <row r="268" s="14" customFormat="1">
      <c r="A268" s="14"/>
      <c r="B268" s="242"/>
      <c r="C268" s="243"/>
      <c r="D268" s="226" t="s">
        <v>228</v>
      </c>
      <c r="E268" s="244" t="s">
        <v>19</v>
      </c>
      <c r="F268" s="245" t="s">
        <v>231</v>
      </c>
      <c r="G268" s="243"/>
      <c r="H268" s="246">
        <v>9.8000000000000007</v>
      </c>
      <c r="I268" s="247"/>
      <c r="J268" s="243"/>
      <c r="K268" s="243"/>
      <c r="L268" s="248"/>
      <c r="M268" s="249"/>
      <c r="N268" s="250"/>
      <c r="O268" s="250"/>
      <c r="P268" s="250"/>
      <c r="Q268" s="250"/>
      <c r="R268" s="250"/>
      <c r="S268" s="250"/>
      <c r="T268" s="251"/>
      <c r="U268" s="14"/>
      <c r="V268" s="14"/>
      <c r="W268" s="14"/>
      <c r="X268" s="14"/>
      <c r="Y268" s="14"/>
      <c r="Z268" s="14"/>
      <c r="AA268" s="14"/>
      <c r="AB268" s="14"/>
      <c r="AC268" s="14"/>
      <c r="AD268" s="14"/>
      <c r="AE268" s="14"/>
      <c r="AT268" s="252" t="s">
        <v>228</v>
      </c>
      <c r="AU268" s="252" t="s">
        <v>78</v>
      </c>
      <c r="AV268" s="14" t="s">
        <v>224</v>
      </c>
      <c r="AW268" s="14" t="s">
        <v>31</v>
      </c>
      <c r="AX268" s="14" t="s">
        <v>76</v>
      </c>
      <c r="AY268" s="252" t="s">
        <v>216</v>
      </c>
    </row>
    <row r="269" s="2" customFormat="1" ht="13.8" customHeight="1">
      <c r="A269" s="39"/>
      <c r="B269" s="40"/>
      <c r="C269" s="213" t="s">
        <v>545</v>
      </c>
      <c r="D269" s="213" t="s">
        <v>219</v>
      </c>
      <c r="E269" s="214" t="s">
        <v>625</v>
      </c>
      <c r="F269" s="215" t="s">
        <v>626</v>
      </c>
      <c r="G269" s="216" t="s">
        <v>222</v>
      </c>
      <c r="H269" s="217">
        <v>9.8000000000000007</v>
      </c>
      <c r="I269" s="218"/>
      <c r="J269" s="219">
        <f>ROUND(I269*H269,2)</f>
        <v>0</v>
      </c>
      <c r="K269" s="215" t="s">
        <v>223</v>
      </c>
      <c r="L269" s="45"/>
      <c r="M269" s="220" t="s">
        <v>19</v>
      </c>
      <c r="N269" s="221" t="s">
        <v>40</v>
      </c>
      <c r="O269" s="85"/>
      <c r="P269" s="222">
        <f>O269*H269</f>
        <v>0</v>
      </c>
      <c r="Q269" s="222">
        <v>0.0075799999999999999</v>
      </c>
      <c r="R269" s="222">
        <f>Q269*H269</f>
        <v>0.074284000000000003</v>
      </c>
      <c r="S269" s="222">
        <v>0</v>
      </c>
      <c r="T269" s="223">
        <f>S269*H269</f>
        <v>0</v>
      </c>
      <c r="U269" s="39"/>
      <c r="V269" s="39"/>
      <c r="W269" s="39"/>
      <c r="X269" s="39"/>
      <c r="Y269" s="39"/>
      <c r="Z269" s="39"/>
      <c r="AA269" s="39"/>
      <c r="AB269" s="39"/>
      <c r="AC269" s="39"/>
      <c r="AD269" s="39"/>
      <c r="AE269" s="39"/>
      <c r="AR269" s="224" t="s">
        <v>287</v>
      </c>
      <c r="AT269" s="224" t="s">
        <v>219</v>
      </c>
      <c r="AU269" s="224" t="s">
        <v>78</v>
      </c>
      <c r="AY269" s="18" t="s">
        <v>216</v>
      </c>
      <c r="BE269" s="225">
        <f>IF(N269="základní",J269,0)</f>
        <v>0</v>
      </c>
      <c r="BF269" s="225">
        <f>IF(N269="snížená",J269,0)</f>
        <v>0</v>
      </c>
      <c r="BG269" s="225">
        <f>IF(N269="zákl. přenesená",J269,0)</f>
        <v>0</v>
      </c>
      <c r="BH269" s="225">
        <f>IF(N269="sníž. přenesená",J269,0)</f>
        <v>0</v>
      </c>
      <c r="BI269" s="225">
        <f>IF(N269="nulová",J269,0)</f>
        <v>0</v>
      </c>
      <c r="BJ269" s="18" t="s">
        <v>76</v>
      </c>
      <c r="BK269" s="225">
        <f>ROUND(I269*H269,2)</f>
        <v>0</v>
      </c>
      <c r="BL269" s="18" t="s">
        <v>287</v>
      </c>
      <c r="BM269" s="224" t="s">
        <v>4075</v>
      </c>
    </row>
    <row r="270" s="2" customFormat="1">
      <c r="A270" s="39"/>
      <c r="B270" s="40"/>
      <c r="C270" s="41"/>
      <c r="D270" s="226" t="s">
        <v>226</v>
      </c>
      <c r="E270" s="41"/>
      <c r="F270" s="227" t="s">
        <v>621</v>
      </c>
      <c r="G270" s="41"/>
      <c r="H270" s="41"/>
      <c r="I270" s="228"/>
      <c r="J270" s="41"/>
      <c r="K270" s="41"/>
      <c r="L270" s="45"/>
      <c r="M270" s="229"/>
      <c r="N270" s="230"/>
      <c r="O270" s="85"/>
      <c r="P270" s="85"/>
      <c r="Q270" s="85"/>
      <c r="R270" s="85"/>
      <c r="S270" s="85"/>
      <c r="T270" s="86"/>
      <c r="U270" s="39"/>
      <c r="V270" s="39"/>
      <c r="W270" s="39"/>
      <c r="X270" s="39"/>
      <c r="Y270" s="39"/>
      <c r="Z270" s="39"/>
      <c r="AA270" s="39"/>
      <c r="AB270" s="39"/>
      <c r="AC270" s="39"/>
      <c r="AD270" s="39"/>
      <c r="AE270" s="39"/>
      <c r="AT270" s="18" t="s">
        <v>226</v>
      </c>
      <c r="AU270" s="18" t="s">
        <v>78</v>
      </c>
    </row>
    <row r="271" s="13" customFormat="1">
      <c r="A271" s="13"/>
      <c r="B271" s="231"/>
      <c r="C271" s="232"/>
      <c r="D271" s="226" t="s">
        <v>228</v>
      </c>
      <c r="E271" s="233" t="s">
        <v>19</v>
      </c>
      <c r="F271" s="234" t="s">
        <v>4074</v>
      </c>
      <c r="G271" s="232"/>
      <c r="H271" s="235">
        <v>9.8000000000000007</v>
      </c>
      <c r="I271" s="236"/>
      <c r="J271" s="232"/>
      <c r="K271" s="232"/>
      <c r="L271" s="237"/>
      <c r="M271" s="238"/>
      <c r="N271" s="239"/>
      <c r="O271" s="239"/>
      <c r="P271" s="239"/>
      <c r="Q271" s="239"/>
      <c r="R271" s="239"/>
      <c r="S271" s="239"/>
      <c r="T271" s="240"/>
      <c r="U271" s="13"/>
      <c r="V271" s="13"/>
      <c r="W271" s="13"/>
      <c r="X271" s="13"/>
      <c r="Y271" s="13"/>
      <c r="Z271" s="13"/>
      <c r="AA271" s="13"/>
      <c r="AB271" s="13"/>
      <c r="AC271" s="13"/>
      <c r="AD271" s="13"/>
      <c r="AE271" s="13"/>
      <c r="AT271" s="241" t="s">
        <v>228</v>
      </c>
      <c r="AU271" s="241" t="s">
        <v>78</v>
      </c>
      <c r="AV271" s="13" t="s">
        <v>78</v>
      </c>
      <c r="AW271" s="13" t="s">
        <v>31</v>
      </c>
      <c r="AX271" s="13" t="s">
        <v>69</v>
      </c>
      <c r="AY271" s="241" t="s">
        <v>216</v>
      </c>
    </row>
    <row r="272" s="14" customFormat="1">
      <c r="A272" s="14"/>
      <c r="B272" s="242"/>
      <c r="C272" s="243"/>
      <c r="D272" s="226" t="s">
        <v>228</v>
      </c>
      <c r="E272" s="244" t="s">
        <v>19</v>
      </c>
      <c r="F272" s="245" t="s">
        <v>231</v>
      </c>
      <c r="G272" s="243"/>
      <c r="H272" s="246">
        <v>9.8000000000000007</v>
      </c>
      <c r="I272" s="247"/>
      <c r="J272" s="243"/>
      <c r="K272" s="243"/>
      <c r="L272" s="248"/>
      <c r="M272" s="249"/>
      <c r="N272" s="250"/>
      <c r="O272" s="250"/>
      <c r="P272" s="250"/>
      <c r="Q272" s="250"/>
      <c r="R272" s="250"/>
      <c r="S272" s="250"/>
      <c r="T272" s="251"/>
      <c r="U272" s="14"/>
      <c r="V272" s="14"/>
      <c r="W272" s="14"/>
      <c r="X272" s="14"/>
      <c r="Y272" s="14"/>
      <c r="Z272" s="14"/>
      <c r="AA272" s="14"/>
      <c r="AB272" s="14"/>
      <c r="AC272" s="14"/>
      <c r="AD272" s="14"/>
      <c r="AE272" s="14"/>
      <c r="AT272" s="252" t="s">
        <v>228</v>
      </c>
      <c r="AU272" s="252" t="s">
        <v>78</v>
      </c>
      <c r="AV272" s="14" t="s">
        <v>224</v>
      </c>
      <c r="AW272" s="14" t="s">
        <v>31</v>
      </c>
      <c r="AX272" s="14" t="s">
        <v>76</v>
      </c>
      <c r="AY272" s="252" t="s">
        <v>216</v>
      </c>
    </row>
    <row r="273" s="2" customFormat="1" ht="13.8" customHeight="1">
      <c r="A273" s="39"/>
      <c r="B273" s="40"/>
      <c r="C273" s="213" t="s">
        <v>549</v>
      </c>
      <c r="D273" s="213" t="s">
        <v>219</v>
      </c>
      <c r="E273" s="214" t="s">
        <v>638</v>
      </c>
      <c r="F273" s="215" t="s">
        <v>639</v>
      </c>
      <c r="G273" s="216" t="s">
        <v>222</v>
      </c>
      <c r="H273" s="217">
        <v>9.8000000000000007</v>
      </c>
      <c r="I273" s="218"/>
      <c r="J273" s="219">
        <f>ROUND(I273*H273,2)</f>
        <v>0</v>
      </c>
      <c r="K273" s="215" t="s">
        <v>223</v>
      </c>
      <c r="L273" s="45"/>
      <c r="M273" s="220" t="s">
        <v>19</v>
      </c>
      <c r="N273" s="221" t="s">
        <v>40</v>
      </c>
      <c r="O273" s="85"/>
      <c r="P273" s="222">
        <f>O273*H273</f>
        <v>0</v>
      </c>
      <c r="Q273" s="222">
        <v>0</v>
      </c>
      <c r="R273" s="222">
        <f>Q273*H273</f>
        <v>0</v>
      </c>
      <c r="S273" s="222">
        <v>0.083169999999999994</v>
      </c>
      <c r="T273" s="223">
        <f>S273*H273</f>
        <v>0.81506599999999996</v>
      </c>
      <c r="U273" s="39"/>
      <c r="V273" s="39"/>
      <c r="W273" s="39"/>
      <c r="X273" s="39"/>
      <c r="Y273" s="39"/>
      <c r="Z273" s="39"/>
      <c r="AA273" s="39"/>
      <c r="AB273" s="39"/>
      <c r="AC273" s="39"/>
      <c r="AD273" s="39"/>
      <c r="AE273" s="39"/>
      <c r="AR273" s="224" t="s">
        <v>287</v>
      </c>
      <c r="AT273" s="224" t="s">
        <v>219</v>
      </c>
      <c r="AU273" s="224" t="s">
        <v>78</v>
      </c>
      <c r="AY273" s="18" t="s">
        <v>216</v>
      </c>
      <c r="BE273" s="225">
        <f>IF(N273="základní",J273,0)</f>
        <v>0</v>
      </c>
      <c r="BF273" s="225">
        <f>IF(N273="snížená",J273,0)</f>
        <v>0</v>
      </c>
      <c r="BG273" s="225">
        <f>IF(N273="zákl. přenesená",J273,0)</f>
        <v>0</v>
      </c>
      <c r="BH273" s="225">
        <f>IF(N273="sníž. přenesená",J273,0)</f>
        <v>0</v>
      </c>
      <c r="BI273" s="225">
        <f>IF(N273="nulová",J273,0)</f>
        <v>0</v>
      </c>
      <c r="BJ273" s="18" t="s">
        <v>76</v>
      </c>
      <c r="BK273" s="225">
        <f>ROUND(I273*H273,2)</f>
        <v>0</v>
      </c>
      <c r="BL273" s="18" t="s">
        <v>287</v>
      </c>
      <c r="BM273" s="224" t="s">
        <v>4076</v>
      </c>
    </row>
    <row r="274" s="13" customFormat="1">
      <c r="A274" s="13"/>
      <c r="B274" s="231"/>
      <c r="C274" s="232"/>
      <c r="D274" s="226" t="s">
        <v>228</v>
      </c>
      <c r="E274" s="233" t="s">
        <v>19</v>
      </c>
      <c r="F274" s="234" t="s">
        <v>4011</v>
      </c>
      <c r="G274" s="232"/>
      <c r="H274" s="235">
        <v>9.8000000000000007</v>
      </c>
      <c r="I274" s="236"/>
      <c r="J274" s="232"/>
      <c r="K274" s="232"/>
      <c r="L274" s="237"/>
      <c r="M274" s="238"/>
      <c r="N274" s="239"/>
      <c r="O274" s="239"/>
      <c r="P274" s="239"/>
      <c r="Q274" s="239"/>
      <c r="R274" s="239"/>
      <c r="S274" s="239"/>
      <c r="T274" s="240"/>
      <c r="U274" s="13"/>
      <c r="V274" s="13"/>
      <c r="W274" s="13"/>
      <c r="X274" s="13"/>
      <c r="Y274" s="13"/>
      <c r="Z274" s="13"/>
      <c r="AA274" s="13"/>
      <c r="AB274" s="13"/>
      <c r="AC274" s="13"/>
      <c r="AD274" s="13"/>
      <c r="AE274" s="13"/>
      <c r="AT274" s="241" t="s">
        <v>228</v>
      </c>
      <c r="AU274" s="241" t="s">
        <v>78</v>
      </c>
      <c r="AV274" s="13" t="s">
        <v>78</v>
      </c>
      <c r="AW274" s="13" t="s">
        <v>31</v>
      </c>
      <c r="AX274" s="13" t="s">
        <v>69</v>
      </c>
      <c r="AY274" s="241" t="s">
        <v>216</v>
      </c>
    </row>
    <row r="275" s="14" customFormat="1">
      <c r="A275" s="14"/>
      <c r="B275" s="242"/>
      <c r="C275" s="243"/>
      <c r="D275" s="226" t="s">
        <v>228</v>
      </c>
      <c r="E275" s="244" t="s">
        <v>19</v>
      </c>
      <c r="F275" s="245" t="s">
        <v>231</v>
      </c>
      <c r="G275" s="243"/>
      <c r="H275" s="246">
        <v>9.8000000000000007</v>
      </c>
      <c r="I275" s="247"/>
      <c r="J275" s="243"/>
      <c r="K275" s="243"/>
      <c r="L275" s="248"/>
      <c r="M275" s="249"/>
      <c r="N275" s="250"/>
      <c r="O275" s="250"/>
      <c r="P275" s="250"/>
      <c r="Q275" s="250"/>
      <c r="R275" s="250"/>
      <c r="S275" s="250"/>
      <c r="T275" s="251"/>
      <c r="U275" s="14"/>
      <c r="V275" s="14"/>
      <c r="W275" s="14"/>
      <c r="X275" s="14"/>
      <c r="Y275" s="14"/>
      <c r="Z275" s="14"/>
      <c r="AA275" s="14"/>
      <c r="AB275" s="14"/>
      <c r="AC275" s="14"/>
      <c r="AD275" s="14"/>
      <c r="AE275" s="14"/>
      <c r="AT275" s="252" t="s">
        <v>228</v>
      </c>
      <c r="AU275" s="252" t="s">
        <v>78</v>
      </c>
      <c r="AV275" s="14" t="s">
        <v>224</v>
      </c>
      <c r="AW275" s="14" t="s">
        <v>31</v>
      </c>
      <c r="AX275" s="14" t="s">
        <v>76</v>
      </c>
      <c r="AY275" s="252" t="s">
        <v>216</v>
      </c>
    </row>
    <row r="276" s="2" customFormat="1" ht="13.8" customHeight="1">
      <c r="A276" s="39"/>
      <c r="B276" s="40"/>
      <c r="C276" s="213" t="s">
        <v>555</v>
      </c>
      <c r="D276" s="213" t="s">
        <v>219</v>
      </c>
      <c r="E276" s="214" t="s">
        <v>642</v>
      </c>
      <c r="F276" s="215" t="s">
        <v>643</v>
      </c>
      <c r="G276" s="216" t="s">
        <v>222</v>
      </c>
      <c r="H276" s="217">
        <v>9.8000000000000007</v>
      </c>
      <c r="I276" s="218"/>
      <c r="J276" s="219">
        <f>ROUND(I276*H276,2)</f>
        <v>0</v>
      </c>
      <c r="K276" s="215" t="s">
        <v>223</v>
      </c>
      <c r="L276" s="45"/>
      <c r="M276" s="220" t="s">
        <v>19</v>
      </c>
      <c r="N276" s="221" t="s">
        <v>40</v>
      </c>
      <c r="O276" s="85"/>
      <c r="P276" s="222">
        <f>O276*H276</f>
        <v>0</v>
      </c>
      <c r="Q276" s="222">
        <v>0.0054999999999999997</v>
      </c>
      <c r="R276" s="222">
        <f>Q276*H276</f>
        <v>0.053900000000000003</v>
      </c>
      <c r="S276" s="222">
        <v>0</v>
      </c>
      <c r="T276" s="223">
        <f>S276*H276</f>
        <v>0</v>
      </c>
      <c r="U276" s="39"/>
      <c r="V276" s="39"/>
      <c r="W276" s="39"/>
      <c r="X276" s="39"/>
      <c r="Y276" s="39"/>
      <c r="Z276" s="39"/>
      <c r="AA276" s="39"/>
      <c r="AB276" s="39"/>
      <c r="AC276" s="39"/>
      <c r="AD276" s="39"/>
      <c r="AE276" s="39"/>
      <c r="AR276" s="224" t="s">
        <v>287</v>
      </c>
      <c r="AT276" s="224" t="s">
        <v>219</v>
      </c>
      <c r="AU276" s="224" t="s">
        <v>78</v>
      </c>
      <c r="AY276" s="18" t="s">
        <v>216</v>
      </c>
      <c r="BE276" s="225">
        <f>IF(N276="základní",J276,0)</f>
        <v>0</v>
      </c>
      <c r="BF276" s="225">
        <f>IF(N276="snížená",J276,0)</f>
        <v>0</v>
      </c>
      <c r="BG276" s="225">
        <f>IF(N276="zákl. přenesená",J276,0)</f>
        <v>0</v>
      </c>
      <c r="BH276" s="225">
        <f>IF(N276="sníž. přenesená",J276,0)</f>
        <v>0</v>
      </c>
      <c r="BI276" s="225">
        <f>IF(N276="nulová",J276,0)</f>
        <v>0</v>
      </c>
      <c r="BJ276" s="18" t="s">
        <v>76</v>
      </c>
      <c r="BK276" s="225">
        <f>ROUND(I276*H276,2)</f>
        <v>0</v>
      </c>
      <c r="BL276" s="18" t="s">
        <v>287</v>
      </c>
      <c r="BM276" s="224" t="s">
        <v>4077</v>
      </c>
    </row>
    <row r="277" s="2" customFormat="1">
      <c r="A277" s="39"/>
      <c r="B277" s="40"/>
      <c r="C277" s="41"/>
      <c r="D277" s="226" t="s">
        <v>226</v>
      </c>
      <c r="E277" s="41"/>
      <c r="F277" s="227" t="s">
        <v>645</v>
      </c>
      <c r="G277" s="41"/>
      <c r="H277" s="41"/>
      <c r="I277" s="228"/>
      <c r="J277" s="41"/>
      <c r="K277" s="41"/>
      <c r="L277" s="45"/>
      <c r="M277" s="229"/>
      <c r="N277" s="230"/>
      <c r="O277" s="85"/>
      <c r="P277" s="85"/>
      <c r="Q277" s="85"/>
      <c r="R277" s="85"/>
      <c r="S277" s="85"/>
      <c r="T277" s="86"/>
      <c r="U277" s="39"/>
      <c r="V277" s="39"/>
      <c r="W277" s="39"/>
      <c r="X277" s="39"/>
      <c r="Y277" s="39"/>
      <c r="Z277" s="39"/>
      <c r="AA277" s="39"/>
      <c r="AB277" s="39"/>
      <c r="AC277" s="39"/>
      <c r="AD277" s="39"/>
      <c r="AE277" s="39"/>
      <c r="AT277" s="18" t="s">
        <v>226</v>
      </c>
      <c r="AU277" s="18" t="s">
        <v>78</v>
      </c>
    </row>
    <row r="278" s="13" customFormat="1">
      <c r="A278" s="13"/>
      <c r="B278" s="231"/>
      <c r="C278" s="232"/>
      <c r="D278" s="226" t="s">
        <v>228</v>
      </c>
      <c r="E278" s="233" t="s">
        <v>19</v>
      </c>
      <c r="F278" s="234" t="s">
        <v>4074</v>
      </c>
      <c r="G278" s="232"/>
      <c r="H278" s="235">
        <v>9.8000000000000007</v>
      </c>
      <c r="I278" s="236"/>
      <c r="J278" s="232"/>
      <c r="K278" s="232"/>
      <c r="L278" s="237"/>
      <c r="M278" s="238"/>
      <c r="N278" s="239"/>
      <c r="O278" s="239"/>
      <c r="P278" s="239"/>
      <c r="Q278" s="239"/>
      <c r="R278" s="239"/>
      <c r="S278" s="239"/>
      <c r="T278" s="240"/>
      <c r="U278" s="13"/>
      <c r="V278" s="13"/>
      <c r="W278" s="13"/>
      <c r="X278" s="13"/>
      <c r="Y278" s="13"/>
      <c r="Z278" s="13"/>
      <c r="AA278" s="13"/>
      <c r="AB278" s="13"/>
      <c r="AC278" s="13"/>
      <c r="AD278" s="13"/>
      <c r="AE278" s="13"/>
      <c r="AT278" s="241" t="s">
        <v>228</v>
      </c>
      <c r="AU278" s="241" t="s">
        <v>78</v>
      </c>
      <c r="AV278" s="13" t="s">
        <v>78</v>
      </c>
      <c r="AW278" s="13" t="s">
        <v>31</v>
      </c>
      <c r="AX278" s="13" t="s">
        <v>69</v>
      </c>
      <c r="AY278" s="241" t="s">
        <v>216</v>
      </c>
    </row>
    <row r="279" s="14" customFormat="1">
      <c r="A279" s="14"/>
      <c r="B279" s="242"/>
      <c r="C279" s="243"/>
      <c r="D279" s="226" t="s">
        <v>228</v>
      </c>
      <c r="E279" s="244" t="s">
        <v>19</v>
      </c>
      <c r="F279" s="245" t="s">
        <v>231</v>
      </c>
      <c r="G279" s="243"/>
      <c r="H279" s="246">
        <v>9.8000000000000007</v>
      </c>
      <c r="I279" s="247"/>
      <c r="J279" s="243"/>
      <c r="K279" s="243"/>
      <c r="L279" s="248"/>
      <c r="M279" s="249"/>
      <c r="N279" s="250"/>
      <c r="O279" s="250"/>
      <c r="P279" s="250"/>
      <c r="Q279" s="250"/>
      <c r="R279" s="250"/>
      <c r="S279" s="250"/>
      <c r="T279" s="251"/>
      <c r="U279" s="14"/>
      <c r="V279" s="14"/>
      <c r="W279" s="14"/>
      <c r="X279" s="14"/>
      <c r="Y279" s="14"/>
      <c r="Z279" s="14"/>
      <c r="AA279" s="14"/>
      <c r="AB279" s="14"/>
      <c r="AC279" s="14"/>
      <c r="AD279" s="14"/>
      <c r="AE279" s="14"/>
      <c r="AT279" s="252" t="s">
        <v>228</v>
      </c>
      <c r="AU279" s="252" t="s">
        <v>78</v>
      </c>
      <c r="AV279" s="14" t="s">
        <v>224</v>
      </c>
      <c r="AW279" s="14" t="s">
        <v>31</v>
      </c>
      <c r="AX279" s="14" t="s">
        <v>76</v>
      </c>
      <c r="AY279" s="252" t="s">
        <v>216</v>
      </c>
    </row>
    <row r="280" s="2" customFormat="1" ht="13.8" customHeight="1">
      <c r="A280" s="39"/>
      <c r="B280" s="40"/>
      <c r="C280" s="263" t="s">
        <v>562</v>
      </c>
      <c r="D280" s="263" t="s">
        <v>295</v>
      </c>
      <c r="E280" s="264" t="s">
        <v>647</v>
      </c>
      <c r="F280" s="265" t="s">
        <v>648</v>
      </c>
      <c r="G280" s="266" t="s">
        <v>222</v>
      </c>
      <c r="H280" s="267">
        <v>11.27</v>
      </c>
      <c r="I280" s="268"/>
      <c r="J280" s="269">
        <f>ROUND(I280*H280,2)</f>
        <v>0</v>
      </c>
      <c r="K280" s="265" t="s">
        <v>223</v>
      </c>
      <c r="L280" s="270"/>
      <c r="M280" s="271" t="s">
        <v>19</v>
      </c>
      <c r="N280" s="272" t="s">
        <v>40</v>
      </c>
      <c r="O280" s="85"/>
      <c r="P280" s="222">
        <f>O280*H280</f>
        <v>0</v>
      </c>
      <c r="Q280" s="222">
        <v>0.059999999999999998</v>
      </c>
      <c r="R280" s="222">
        <f>Q280*H280</f>
        <v>0.67619999999999991</v>
      </c>
      <c r="S280" s="222">
        <v>0</v>
      </c>
      <c r="T280" s="223">
        <f>S280*H280</f>
        <v>0</v>
      </c>
      <c r="U280" s="39"/>
      <c r="V280" s="39"/>
      <c r="W280" s="39"/>
      <c r="X280" s="39"/>
      <c r="Y280" s="39"/>
      <c r="Z280" s="39"/>
      <c r="AA280" s="39"/>
      <c r="AB280" s="39"/>
      <c r="AC280" s="39"/>
      <c r="AD280" s="39"/>
      <c r="AE280" s="39"/>
      <c r="AR280" s="224" t="s">
        <v>299</v>
      </c>
      <c r="AT280" s="224" t="s">
        <v>295</v>
      </c>
      <c r="AU280" s="224" t="s">
        <v>78</v>
      </c>
      <c r="AY280" s="18" t="s">
        <v>216</v>
      </c>
      <c r="BE280" s="225">
        <f>IF(N280="základní",J280,0)</f>
        <v>0</v>
      </c>
      <c r="BF280" s="225">
        <f>IF(N280="snížená",J280,0)</f>
        <v>0</v>
      </c>
      <c r="BG280" s="225">
        <f>IF(N280="zákl. přenesená",J280,0)</f>
        <v>0</v>
      </c>
      <c r="BH280" s="225">
        <f>IF(N280="sníž. přenesená",J280,0)</f>
        <v>0</v>
      </c>
      <c r="BI280" s="225">
        <f>IF(N280="nulová",J280,0)</f>
        <v>0</v>
      </c>
      <c r="BJ280" s="18" t="s">
        <v>76</v>
      </c>
      <c r="BK280" s="225">
        <f>ROUND(I280*H280,2)</f>
        <v>0</v>
      </c>
      <c r="BL280" s="18" t="s">
        <v>287</v>
      </c>
      <c r="BM280" s="224" t="s">
        <v>4078</v>
      </c>
    </row>
    <row r="281" s="15" customFormat="1">
      <c r="A281" s="15"/>
      <c r="B281" s="253"/>
      <c r="C281" s="254"/>
      <c r="D281" s="226" t="s">
        <v>228</v>
      </c>
      <c r="E281" s="255" t="s">
        <v>19</v>
      </c>
      <c r="F281" s="256" t="s">
        <v>301</v>
      </c>
      <c r="G281" s="254"/>
      <c r="H281" s="255" t="s">
        <v>19</v>
      </c>
      <c r="I281" s="257"/>
      <c r="J281" s="254"/>
      <c r="K281" s="254"/>
      <c r="L281" s="258"/>
      <c r="M281" s="259"/>
      <c r="N281" s="260"/>
      <c r="O281" s="260"/>
      <c r="P281" s="260"/>
      <c r="Q281" s="260"/>
      <c r="R281" s="260"/>
      <c r="S281" s="260"/>
      <c r="T281" s="261"/>
      <c r="U281" s="15"/>
      <c r="V281" s="15"/>
      <c r="W281" s="15"/>
      <c r="X281" s="15"/>
      <c r="Y281" s="15"/>
      <c r="Z281" s="15"/>
      <c r="AA281" s="15"/>
      <c r="AB281" s="15"/>
      <c r="AC281" s="15"/>
      <c r="AD281" s="15"/>
      <c r="AE281" s="15"/>
      <c r="AT281" s="262" t="s">
        <v>228</v>
      </c>
      <c r="AU281" s="262" t="s">
        <v>78</v>
      </c>
      <c r="AV281" s="15" t="s">
        <v>76</v>
      </c>
      <c r="AW281" s="15" t="s">
        <v>31</v>
      </c>
      <c r="AX281" s="15" t="s">
        <v>69</v>
      </c>
      <c r="AY281" s="262" t="s">
        <v>216</v>
      </c>
    </row>
    <row r="282" s="13" customFormat="1">
      <c r="A282" s="13"/>
      <c r="B282" s="231"/>
      <c r="C282" s="232"/>
      <c r="D282" s="226" t="s">
        <v>228</v>
      </c>
      <c r="E282" s="233" t="s">
        <v>19</v>
      </c>
      <c r="F282" s="234" t="s">
        <v>4079</v>
      </c>
      <c r="G282" s="232"/>
      <c r="H282" s="235">
        <v>11.27</v>
      </c>
      <c r="I282" s="236"/>
      <c r="J282" s="232"/>
      <c r="K282" s="232"/>
      <c r="L282" s="237"/>
      <c r="M282" s="238"/>
      <c r="N282" s="239"/>
      <c r="O282" s="239"/>
      <c r="P282" s="239"/>
      <c r="Q282" s="239"/>
      <c r="R282" s="239"/>
      <c r="S282" s="239"/>
      <c r="T282" s="240"/>
      <c r="U282" s="13"/>
      <c r="V282" s="13"/>
      <c r="W282" s="13"/>
      <c r="X282" s="13"/>
      <c r="Y282" s="13"/>
      <c r="Z282" s="13"/>
      <c r="AA282" s="13"/>
      <c r="AB282" s="13"/>
      <c r="AC282" s="13"/>
      <c r="AD282" s="13"/>
      <c r="AE282" s="13"/>
      <c r="AT282" s="241" t="s">
        <v>228</v>
      </c>
      <c r="AU282" s="241" t="s">
        <v>78</v>
      </c>
      <c r="AV282" s="13" t="s">
        <v>78</v>
      </c>
      <c r="AW282" s="13" t="s">
        <v>31</v>
      </c>
      <c r="AX282" s="13" t="s">
        <v>69</v>
      </c>
      <c r="AY282" s="241" t="s">
        <v>216</v>
      </c>
    </row>
    <row r="283" s="14" customFormat="1">
      <c r="A283" s="14"/>
      <c r="B283" s="242"/>
      <c r="C283" s="243"/>
      <c r="D283" s="226" t="s">
        <v>228</v>
      </c>
      <c r="E283" s="244" t="s">
        <v>19</v>
      </c>
      <c r="F283" s="245" t="s">
        <v>231</v>
      </c>
      <c r="G283" s="243"/>
      <c r="H283" s="246">
        <v>11.27</v>
      </c>
      <c r="I283" s="247"/>
      <c r="J283" s="243"/>
      <c r="K283" s="243"/>
      <c r="L283" s="248"/>
      <c r="M283" s="249"/>
      <c r="N283" s="250"/>
      <c r="O283" s="250"/>
      <c r="P283" s="250"/>
      <c r="Q283" s="250"/>
      <c r="R283" s="250"/>
      <c r="S283" s="250"/>
      <c r="T283" s="251"/>
      <c r="U283" s="14"/>
      <c r="V283" s="14"/>
      <c r="W283" s="14"/>
      <c r="X283" s="14"/>
      <c r="Y283" s="14"/>
      <c r="Z283" s="14"/>
      <c r="AA283" s="14"/>
      <c r="AB283" s="14"/>
      <c r="AC283" s="14"/>
      <c r="AD283" s="14"/>
      <c r="AE283" s="14"/>
      <c r="AT283" s="252" t="s">
        <v>228</v>
      </c>
      <c r="AU283" s="252" t="s">
        <v>78</v>
      </c>
      <c r="AV283" s="14" t="s">
        <v>224</v>
      </c>
      <c r="AW283" s="14" t="s">
        <v>31</v>
      </c>
      <c r="AX283" s="14" t="s">
        <v>76</v>
      </c>
      <c r="AY283" s="252" t="s">
        <v>216</v>
      </c>
    </row>
    <row r="284" s="2" customFormat="1" ht="13.8" customHeight="1">
      <c r="A284" s="39"/>
      <c r="B284" s="40"/>
      <c r="C284" s="213" t="s">
        <v>569</v>
      </c>
      <c r="D284" s="213" t="s">
        <v>219</v>
      </c>
      <c r="E284" s="214" t="s">
        <v>654</v>
      </c>
      <c r="F284" s="215" t="s">
        <v>655</v>
      </c>
      <c r="G284" s="216" t="s">
        <v>318</v>
      </c>
      <c r="H284" s="217">
        <v>12.6</v>
      </c>
      <c r="I284" s="218"/>
      <c r="J284" s="219">
        <f>ROUND(I284*H284,2)</f>
        <v>0</v>
      </c>
      <c r="K284" s="215" t="s">
        <v>223</v>
      </c>
      <c r="L284" s="45"/>
      <c r="M284" s="220" t="s">
        <v>19</v>
      </c>
      <c r="N284" s="221" t="s">
        <v>40</v>
      </c>
      <c r="O284" s="85"/>
      <c r="P284" s="222">
        <f>O284*H284</f>
        <v>0</v>
      </c>
      <c r="Q284" s="222">
        <v>3.0000000000000001E-05</v>
      </c>
      <c r="R284" s="222">
        <f>Q284*H284</f>
        <v>0.00037799999999999997</v>
      </c>
      <c r="S284" s="222">
        <v>0</v>
      </c>
      <c r="T284" s="223">
        <f>S284*H284</f>
        <v>0</v>
      </c>
      <c r="U284" s="39"/>
      <c r="V284" s="39"/>
      <c r="W284" s="39"/>
      <c r="X284" s="39"/>
      <c r="Y284" s="39"/>
      <c r="Z284" s="39"/>
      <c r="AA284" s="39"/>
      <c r="AB284" s="39"/>
      <c r="AC284" s="39"/>
      <c r="AD284" s="39"/>
      <c r="AE284" s="39"/>
      <c r="AR284" s="224" t="s">
        <v>287</v>
      </c>
      <c r="AT284" s="224" t="s">
        <v>219</v>
      </c>
      <c r="AU284" s="224" t="s">
        <v>78</v>
      </c>
      <c r="AY284" s="18" t="s">
        <v>216</v>
      </c>
      <c r="BE284" s="225">
        <f>IF(N284="základní",J284,0)</f>
        <v>0</v>
      </c>
      <c r="BF284" s="225">
        <f>IF(N284="snížená",J284,0)</f>
        <v>0</v>
      </c>
      <c r="BG284" s="225">
        <f>IF(N284="zákl. přenesená",J284,0)</f>
        <v>0</v>
      </c>
      <c r="BH284" s="225">
        <f>IF(N284="sníž. přenesená",J284,0)</f>
        <v>0</v>
      </c>
      <c r="BI284" s="225">
        <f>IF(N284="nulová",J284,0)</f>
        <v>0</v>
      </c>
      <c r="BJ284" s="18" t="s">
        <v>76</v>
      </c>
      <c r="BK284" s="225">
        <f>ROUND(I284*H284,2)</f>
        <v>0</v>
      </c>
      <c r="BL284" s="18" t="s">
        <v>287</v>
      </c>
      <c r="BM284" s="224" t="s">
        <v>4080</v>
      </c>
    </row>
    <row r="285" s="2" customFormat="1">
      <c r="A285" s="39"/>
      <c r="B285" s="40"/>
      <c r="C285" s="41"/>
      <c r="D285" s="226" t="s">
        <v>226</v>
      </c>
      <c r="E285" s="41"/>
      <c r="F285" s="227" t="s">
        <v>657</v>
      </c>
      <c r="G285" s="41"/>
      <c r="H285" s="41"/>
      <c r="I285" s="228"/>
      <c r="J285" s="41"/>
      <c r="K285" s="41"/>
      <c r="L285" s="45"/>
      <c r="M285" s="229"/>
      <c r="N285" s="230"/>
      <c r="O285" s="85"/>
      <c r="P285" s="85"/>
      <c r="Q285" s="85"/>
      <c r="R285" s="85"/>
      <c r="S285" s="85"/>
      <c r="T285" s="86"/>
      <c r="U285" s="39"/>
      <c r="V285" s="39"/>
      <c r="W285" s="39"/>
      <c r="X285" s="39"/>
      <c r="Y285" s="39"/>
      <c r="Z285" s="39"/>
      <c r="AA285" s="39"/>
      <c r="AB285" s="39"/>
      <c r="AC285" s="39"/>
      <c r="AD285" s="39"/>
      <c r="AE285" s="39"/>
      <c r="AT285" s="18" t="s">
        <v>226</v>
      </c>
      <c r="AU285" s="18" t="s">
        <v>78</v>
      </c>
    </row>
    <row r="286" s="13" customFormat="1">
      <c r="A286" s="13"/>
      <c r="B286" s="231"/>
      <c r="C286" s="232"/>
      <c r="D286" s="226" t="s">
        <v>228</v>
      </c>
      <c r="E286" s="233" t="s">
        <v>19</v>
      </c>
      <c r="F286" s="234" t="s">
        <v>4081</v>
      </c>
      <c r="G286" s="232"/>
      <c r="H286" s="235">
        <v>12.6</v>
      </c>
      <c r="I286" s="236"/>
      <c r="J286" s="232"/>
      <c r="K286" s="232"/>
      <c r="L286" s="237"/>
      <c r="M286" s="238"/>
      <c r="N286" s="239"/>
      <c r="O286" s="239"/>
      <c r="P286" s="239"/>
      <c r="Q286" s="239"/>
      <c r="R286" s="239"/>
      <c r="S286" s="239"/>
      <c r="T286" s="240"/>
      <c r="U286" s="13"/>
      <c r="V286" s="13"/>
      <c r="W286" s="13"/>
      <c r="X286" s="13"/>
      <c r="Y286" s="13"/>
      <c r="Z286" s="13"/>
      <c r="AA286" s="13"/>
      <c r="AB286" s="13"/>
      <c r="AC286" s="13"/>
      <c r="AD286" s="13"/>
      <c r="AE286" s="13"/>
      <c r="AT286" s="241" t="s">
        <v>228</v>
      </c>
      <c r="AU286" s="241" t="s">
        <v>78</v>
      </c>
      <c r="AV286" s="13" t="s">
        <v>78</v>
      </c>
      <c r="AW286" s="13" t="s">
        <v>31</v>
      </c>
      <c r="AX286" s="13" t="s">
        <v>69</v>
      </c>
      <c r="AY286" s="241" t="s">
        <v>216</v>
      </c>
    </row>
    <row r="287" s="14" customFormat="1">
      <c r="A287" s="14"/>
      <c r="B287" s="242"/>
      <c r="C287" s="243"/>
      <c r="D287" s="226" t="s">
        <v>228</v>
      </c>
      <c r="E287" s="244" t="s">
        <v>19</v>
      </c>
      <c r="F287" s="245" t="s">
        <v>231</v>
      </c>
      <c r="G287" s="243"/>
      <c r="H287" s="246">
        <v>12.6</v>
      </c>
      <c r="I287" s="247"/>
      <c r="J287" s="243"/>
      <c r="K287" s="243"/>
      <c r="L287" s="248"/>
      <c r="M287" s="249"/>
      <c r="N287" s="250"/>
      <c r="O287" s="250"/>
      <c r="P287" s="250"/>
      <c r="Q287" s="250"/>
      <c r="R287" s="250"/>
      <c r="S287" s="250"/>
      <c r="T287" s="251"/>
      <c r="U287" s="14"/>
      <c r="V287" s="14"/>
      <c r="W287" s="14"/>
      <c r="X287" s="14"/>
      <c r="Y287" s="14"/>
      <c r="Z287" s="14"/>
      <c r="AA287" s="14"/>
      <c r="AB287" s="14"/>
      <c r="AC287" s="14"/>
      <c r="AD287" s="14"/>
      <c r="AE287" s="14"/>
      <c r="AT287" s="252" t="s">
        <v>228</v>
      </c>
      <c r="AU287" s="252" t="s">
        <v>78</v>
      </c>
      <c r="AV287" s="14" t="s">
        <v>224</v>
      </c>
      <c r="AW287" s="14" t="s">
        <v>31</v>
      </c>
      <c r="AX287" s="14" t="s">
        <v>76</v>
      </c>
      <c r="AY287" s="252" t="s">
        <v>216</v>
      </c>
    </row>
    <row r="288" s="2" customFormat="1" ht="13.8" customHeight="1">
      <c r="A288" s="39"/>
      <c r="B288" s="40"/>
      <c r="C288" s="213" t="s">
        <v>576</v>
      </c>
      <c r="D288" s="213" t="s">
        <v>219</v>
      </c>
      <c r="E288" s="214" t="s">
        <v>661</v>
      </c>
      <c r="F288" s="215" t="s">
        <v>662</v>
      </c>
      <c r="G288" s="216" t="s">
        <v>222</v>
      </c>
      <c r="H288" s="217">
        <v>9.8000000000000007</v>
      </c>
      <c r="I288" s="218"/>
      <c r="J288" s="219">
        <f>ROUND(I288*H288,2)</f>
        <v>0</v>
      </c>
      <c r="K288" s="215" t="s">
        <v>223</v>
      </c>
      <c r="L288" s="45"/>
      <c r="M288" s="220" t="s">
        <v>19</v>
      </c>
      <c r="N288" s="221" t="s">
        <v>40</v>
      </c>
      <c r="O288" s="85"/>
      <c r="P288" s="222">
        <f>O288*H288</f>
        <v>0</v>
      </c>
      <c r="Q288" s="222">
        <v>5.0000000000000002E-05</v>
      </c>
      <c r="R288" s="222">
        <f>Q288*H288</f>
        <v>0.00049000000000000009</v>
      </c>
      <c r="S288" s="222">
        <v>0</v>
      </c>
      <c r="T288" s="223">
        <f>S288*H288</f>
        <v>0</v>
      </c>
      <c r="U288" s="39"/>
      <c r="V288" s="39"/>
      <c r="W288" s="39"/>
      <c r="X288" s="39"/>
      <c r="Y288" s="39"/>
      <c r="Z288" s="39"/>
      <c r="AA288" s="39"/>
      <c r="AB288" s="39"/>
      <c r="AC288" s="39"/>
      <c r="AD288" s="39"/>
      <c r="AE288" s="39"/>
      <c r="AR288" s="224" t="s">
        <v>287</v>
      </c>
      <c r="AT288" s="224" t="s">
        <v>219</v>
      </c>
      <c r="AU288" s="224" t="s">
        <v>78</v>
      </c>
      <c r="AY288" s="18" t="s">
        <v>216</v>
      </c>
      <c r="BE288" s="225">
        <f>IF(N288="základní",J288,0)</f>
        <v>0</v>
      </c>
      <c r="BF288" s="225">
        <f>IF(N288="snížená",J288,0)</f>
        <v>0</v>
      </c>
      <c r="BG288" s="225">
        <f>IF(N288="zákl. přenesená",J288,0)</f>
        <v>0</v>
      </c>
      <c r="BH288" s="225">
        <f>IF(N288="sníž. přenesená",J288,0)</f>
        <v>0</v>
      </c>
      <c r="BI288" s="225">
        <f>IF(N288="nulová",J288,0)</f>
        <v>0</v>
      </c>
      <c r="BJ288" s="18" t="s">
        <v>76</v>
      </c>
      <c r="BK288" s="225">
        <f>ROUND(I288*H288,2)</f>
        <v>0</v>
      </c>
      <c r="BL288" s="18" t="s">
        <v>287</v>
      </c>
      <c r="BM288" s="224" t="s">
        <v>4082</v>
      </c>
    </row>
    <row r="289" s="13" customFormat="1">
      <c r="A289" s="13"/>
      <c r="B289" s="231"/>
      <c r="C289" s="232"/>
      <c r="D289" s="226" t="s">
        <v>228</v>
      </c>
      <c r="E289" s="233" t="s">
        <v>19</v>
      </c>
      <c r="F289" s="234" t="s">
        <v>4074</v>
      </c>
      <c r="G289" s="232"/>
      <c r="H289" s="235">
        <v>9.8000000000000007</v>
      </c>
      <c r="I289" s="236"/>
      <c r="J289" s="232"/>
      <c r="K289" s="232"/>
      <c r="L289" s="237"/>
      <c r="M289" s="238"/>
      <c r="N289" s="239"/>
      <c r="O289" s="239"/>
      <c r="P289" s="239"/>
      <c r="Q289" s="239"/>
      <c r="R289" s="239"/>
      <c r="S289" s="239"/>
      <c r="T289" s="240"/>
      <c r="U289" s="13"/>
      <c r="V289" s="13"/>
      <c r="W289" s="13"/>
      <c r="X289" s="13"/>
      <c r="Y289" s="13"/>
      <c r="Z289" s="13"/>
      <c r="AA289" s="13"/>
      <c r="AB289" s="13"/>
      <c r="AC289" s="13"/>
      <c r="AD289" s="13"/>
      <c r="AE289" s="13"/>
      <c r="AT289" s="241" t="s">
        <v>228</v>
      </c>
      <c r="AU289" s="241" t="s">
        <v>78</v>
      </c>
      <c r="AV289" s="13" t="s">
        <v>78</v>
      </c>
      <c r="AW289" s="13" t="s">
        <v>31</v>
      </c>
      <c r="AX289" s="13" t="s">
        <v>69</v>
      </c>
      <c r="AY289" s="241" t="s">
        <v>216</v>
      </c>
    </row>
    <row r="290" s="14" customFormat="1">
      <c r="A290" s="14"/>
      <c r="B290" s="242"/>
      <c r="C290" s="243"/>
      <c r="D290" s="226" t="s">
        <v>228</v>
      </c>
      <c r="E290" s="244" t="s">
        <v>19</v>
      </c>
      <c r="F290" s="245" t="s">
        <v>231</v>
      </c>
      <c r="G290" s="243"/>
      <c r="H290" s="246">
        <v>9.8000000000000007</v>
      </c>
      <c r="I290" s="247"/>
      <c r="J290" s="243"/>
      <c r="K290" s="243"/>
      <c r="L290" s="248"/>
      <c r="M290" s="249"/>
      <c r="N290" s="250"/>
      <c r="O290" s="250"/>
      <c r="P290" s="250"/>
      <c r="Q290" s="250"/>
      <c r="R290" s="250"/>
      <c r="S290" s="250"/>
      <c r="T290" s="251"/>
      <c r="U290" s="14"/>
      <c r="V290" s="14"/>
      <c r="W290" s="14"/>
      <c r="X290" s="14"/>
      <c r="Y290" s="14"/>
      <c r="Z290" s="14"/>
      <c r="AA290" s="14"/>
      <c r="AB290" s="14"/>
      <c r="AC290" s="14"/>
      <c r="AD290" s="14"/>
      <c r="AE290" s="14"/>
      <c r="AT290" s="252" t="s">
        <v>228</v>
      </c>
      <c r="AU290" s="252" t="s">
        <v>78</v>
      </c>
      <c r="AV290" s="14" t="s">
        <v>224</v>
      </c>
      <c r="AW290" s="14" t="s">
        <v>31</v>
      </c>
      <c r="AX290" s="14" t="s">
        <v>76</v>
      </c>
      <c r="AY290" s="252" t="s">
        <v>216</v>
      </c>
    </row>
    <row r="291" s="2" customFormat="1" ht="22.2" customHeight="1">
      <c r="A291" s="39"/>
      <c r="B291" s="40"/>
      <c r="C291" s="213" t="s">
        <v>580</v>
      </c>
      <c r="D291" s="213" t="s">
        <v>219</v>
      </c>
      <c r="E291" s="214" t="s">
        <v>665</v>
      </c>
      <c r="F291" s="215" t="s">
        <v>666</v>
      </c>
      <c r="G291" s="216" t="s">
        <v>305</v>
      </c>
      <c r="H291" s="273"/>
      <c r="I291" s="218"/>
      <c r="J291" s="219">
        <f>ROUND(I291*H291,2)</f>
        <v>0</v>
      </c>
      <c r="K291" s="215" t="s">
        <v>223</v>
      </c>
      <c r="L291" s="45"/>
      <c r="M291" s="220" t="s">
        <v>19</v>
      </c>
      <c r="N291" s="221" t="s">
        <v>40</v>
      </c>
      <c r="O291" s="85"/>
      <c r="P291" s="222">
        <f>O291*H291</f>
        <v>0</v>
      </c>
      <c r="Q291" s="222">
        <v>0</v>
      </c>
      <c r="R291" s="222">
        <f>Q291*H291</f>
        <v>0</v>
      </c>
      <c r="S291" s="222">
        <v>0</v>
      </c>
      <c r="T291" s="223">
        <f>S291*H291</f>
        <v>0</v>
      </c>
      <c r="U291" s="39"/>
      <c r="V291" s="39"/>
      <c r="W291" s="39"/>
      <c r="X291" s="39"/>
      <c r="Y291" s="39"/>
      <c r="Z291" s="39"/>
      <c r="AA291" s="39"/>
      <c r="AB291" s="39"/>
      <c r="AC291" s="39"/>
      <c r="AD291" s="39"/>
      <c r="AE291" s="39"/>
      <c r="AR291" s="224" t="s">
        <v>287</v>
      </c>
      <c r="AT291" s="224" t="s">
        <v>219</v>
      </c>
      <c r="AU291" s="224" t="s">
        <v>78</v>
      </c>
      <c r="AY291" s="18" t="s">
        <v>216</v>
      </c>
      <c r="BE291" s="225">
        <f>IF(N291="základní",J291,0)</f>
        <v>0</v>
      </c>
      <c r="BF291" s="225">
        <f>IF(N291="snížená",J291,0)</f>
        <v>0</v>
      </c>
      <c r="BG291" s="225">
        <f>IF(N291="zákl. přenesená",J291,0)</f>
        <v>0</v>
      </c>
      <c r="BH291" s="225">
        <f>IF(N291="sníž. přenesená",J291,0)</f>
        <v>0</v>
      </c>
      <c r="BI291" s="225">
        <f>IF(N291="nulová",J291,0)</f>
        <v>0</v>
      </c>
      <c r="BJ291" s="18" t="s">
        <v>76</v>
      </c>
      <c r="BK291" s="225">
        <f>ROUND(I291*H291,2)</f>
        <v>0</v>
      </c>
      <c r="BL291" s="18" t="s">
        <v>287</v>
      </c>
      <c r="BM291" s="224" t="s">
        <v>4083</v>
      </c>
    </row>
    <row r="292" s="2" customFormat="1">
      <c r="A292" s="39"/>
      <c r="B292" s="40"/>
      <c r="C292" s="41"/>
      <c r="D292" s="226" t="s">
        <v>226</v>
      </c>
      <c r="E292" s="41"/>
      <c r="F292" s="227" t="s">
        <v>307</v>
      </c>
      <c r="G292" s="41"/>
      <c r="H292" s="41"/>
      <c r="I292" s="228"/>
      <c r="J292" s="41"/>
      <c r="K292" s="41"/>
      <c r="L292" s="45"/>
      <c r="M292" s="229"/>
      <c r="N292" s="230"/>
      <c r="O292" s="85"/>
      <c r="P292" s="85"/>
      <c r="Q292" s="85"/>
      <c r="R292" s="85"/>
      <c r="S292" s="85"/>
      <c r="T292" s="86"/>
      <c r="U292" s="39"/>
      <c r="V292" s="39"/>
      <c r="W292" s="39"/>
      <c r="X292" s="39"/>
      <c r="Y292" s="39"/>
      <c r="Z292" s="39"/>
      <c r="AA292" s="39"/>
      <c r="AB292" s="39"/>
      <c r="AC292" s="39"/>
      <c r="AD292" s="39"/>
      <c r="AE292" s="39"/>
      <c r="AT292" s="18" t="s">
        <v>226</v>
      </c>
      <c r="AU292" s="18" t="s">
        <v>78</v>
      </c>
    </row>
    <row r="293" s="12" customFormat="1" ht="22.8" customHeight="1">
      <c r="A293" s="12"/>
      <c r="B293" s="197"/>
      <c r="C293" s="198"/>
      <c r="D293" s="199" t="s">
        <v>68</v>
      </c>
      <c r="E293" s="211" t="s">
        <v>668</v>
      </c>
      <c r="F293" s="211" t="s">
        <v>669</v>
      </c>
      <c r="G293" s="198"/>
      <c r="H293" s="198"/>
      <c r="I293" s="201"/>
      <c r="J293" s="212">
        <f>BK293</f>
        <v>0</v>
      </c>
      <c r="K293" s="198"/>
      <c r="L293" s="203"/>
      <c r="M293" s="204"/>
      <c r="N293" s="205"/>
      <c r="O293" s="205"/>
      <c r="P293" s="206">
        <f>SUM(P294:P322)</f>
        <v>0</v>
      </c>
      <c r="Q293" s="205"/>
      <c r="R293" s="206">
        <f>SUM(R294:R322)</f>
        <v>1.0441019999999999</v>
      </c>
      <c r="S293" s="205"/>
      <c r="T293" s="207">
        <f>SUM(T294:T322)</f>
        <v>0</v>
      </c>
      <c r="U293" s="12"/>
      <c r="V293" s="12"/>
      <c r="W293" s="12"/>
      <c r="X293" s="12"/>
      <c r="Y293" s="12"/>
      <c r="Z293" s="12"/>
      <c r="AA293" s="12"/>
      <c r="AB293" s="12"/>
      <c r="AC293" s="12"/>
      <c r="AD293" s="12"/>
      <c r="AE293" s="12"/>
      <c r="AR293" s="208" t="s">
        <v>78</v>
      </c>
      <c r="AT293" s="209" t="s">
        <v>68</v>
      </c>
      <c r="AU293" s="209" t="s">
        <v>76</v>
      </c>
      <c r="AY293" s="208" t="s">
        <v>216</v>
      </c>
      <c r="BK293" s="210">
        <f>SUM(BK294:BK322)</f>
        <v>0</v>
      </c>
    </row>
    <row r="294" s="2" customFormat="1" ht="13.8" customHeight="1">
      <c r="A294" s="39"/>
      <c r="B294" s="40"/>
      <c r="C294" s="213" t="s">
        <v>585</v>
      </c>
      <c r="D294" s="213" t="s">
        <v>219</v>
      </c>
      <c r="E294" s="214" t="s">
        <v>671</v>
      </c>
      <c r="F294" s="215" t="s">
        <v>672</v>
      </c>
      <c r="G294" s="216" t="s">
        <v>222</v>
      </c>
      <c r="H294" s="217">
        <v>44.399999999999999</v>
      </c>
      <c r="I294" s="218"/>
      <c r="J294" s="219">
        <f>ROUND(I294*H294,2)</f>
        <v>0</v>
      </c>
      <c r="K294" s="215" t="s">
        <v>223</v>
      </c>
      <c r="L294" s="45"/>
      <c r="M294" s="220" t="s">
        <v>19</v>
      </c>
      <c r="N294" s="221" t="s">
        <v>40</v>
      </c>
      <c r="O294" s="85"/>
      <c r="P294" s="222">
        <f>O294*H294</f>
        <v>0</v>
      </c>
      <c r="Q294" s="222">
        <v>0.00029999999999999997</v>
      </c>
      <c r="R294" s="222">
        <f>Q294*H294</f>
        <v>0.013319999999999999</v>
      </c>
      <c r="S294" s="222">
        <v>0</v>
      </c>
      <c r="T294" s="223">
        <f>S294*H294</f>
        <v>0</v>
      </c>
      <c r="U294" s="39"/>
      <c r="V294" s="39"/>
      <c r="W294" s="39"/>
      <c r="X294" s="39"/>
      <c r="Y294" s="39"/>
      <c r="Z294" s="39"/>
      <c r="AA294" s="39"/>
      <c r="AB294" s="39"/>
      <c r="AC294" s="39"/>
      <c r="AD294" s="39"/>
      <c r="AE294" s="39"/>
      <c r="AR294" s="224" t="s">
        <v>287</v>
      </c>
      <c r="AT294" s="224" t="s">
        <v>219</v>
      </c>
      <c r="AU294" s="224" t="s">
        <v>78</v>
      </c>
      <c r="AY294" s="18" t="s">
        <v>216</v>
      </c>
      <c r="BE294" s="225">
        <f>IF(N294="základní",J294,0)</f>
        <v>0</v>
      </c>
      <c r="BF294" s="225">
        <f>IF(N294="snížená",J294,0)</f>
        <v>0</v>
      </c>
      <c r="BG294" s="225">
        <f>IF(N294="zákl. přenesená",J294,0)</f>
        <v>0</v>
      </c>
      <c r="BH294" s="225">
        <f>IF(N294="sníž. přenesená",J294,0)</f>
        <v>0</v>
      </c>
      <c r="BI294" s="225">
        <f>IF(N294="nulová",J294,0)</f>
        <v>0</v>
      </c>
      <c r="BJ294" s="18" t="s">
        <v>76</v>
      </c>
      <c r="BK294" s="225">
        <f>ROUND(I294*H294,2)</f>
        <v>0</v>
      </c>
      <c r="BL294" s="18" t="s">
        <v>287</v>
      </c>
      <c r="BM294" s="224" t="s">
        <v>4084</v>
      </c>
    </row>
    <row r="295" s="2" customFormat="1">
      <c r="A295" s="39"/>
      <c r="B295" s="40"/>
      <c r="C295" s="41"/>
      <c r="D295" s="226" t="s">
        <v>226</v>
      </c>
      <c r="E295" s="41"/>
      <c r="F295" s="227" t="s">
        <v>674</v>
      </c>
      <c r="G295" s="41"/>
      <c r="H295" s="41"/>
      <c r="I295" s="228"/>
      <c r="J295" s="41"/>
      <c r="K295" s="41"/>
      <c r="L295" s="45"/>
      <c r="M295" s="229"/>
      <c r="N295" s="230"/>
      <c r="O295" s="85"/>
      <c r="P295" s="85"/>
      <c r="Q295" s="85"/>
      <c r="R295" s="85"/>
      <c r="S295" s="85"/>
      <c r="T295" s="86"/>
      <c r="U295" s="39"/>
      <c r="V295" s="39"/>
      <c r="W295" s="39"/>
      <c r="X295" s="39"/>
      <c r="Y295" s="39"/>
      <c r="Z295" s="39"/>
      <c r="AA295" s="39"/>
      <c r="AB295" s="39"/>
      <c r="AC295" s="39"/>
      <c r="AD295" s="39"/>
      <c r="AE295" s="39"/>
      <c r="AT295" s="18" t="s">
        <v>226</v>
      </c>
      <c r="AU295" s="18" t="s">
        <v>78</v>
      </c>
    </row>
    <row r="296" s="13" customFormat="1">
      <c r="A296" s="13"/>
      <c r="B296" s="231"/>
      <c r="C296" s="232"/>
      <c r="D296" s="226" t="s">
        <v>228</v>
      </c>
      <c r="E296" s="233" t="s">
        <v>19</v>
      </c>
      <c r="F296" s="234" t="s">
        <v>4085</v>
      </c>
      <c r="G296" s="232"/>
      <c r="H296" s="235">
        <v>25.199999999999999</v>
      </c>
      <c r="I296" s="236"/>
      <c r="J296" s="232"/>
      <c r="K296" s="232"/>
      <c r="L296" s="237"/>
      <c r="M296" s="238"/>
      <c r="N296" s="239"/>
      <c r="O296" s="239"/>
      <c r="P296" s="239"/>
      <c r="Q296" s="239"/>
      <c r="R296" s="239"/>
      <c r="S296" s="239"/>
      <c r="T296" s="240"/>
      <c r="U296" s="13"/>
      <c r="V296" s="13"/>
      <c r="W296" s="13"/>
      <c r="X296" s="13"/>
      <c r="Y296" s="13"/>
      <c r="Z296" s="13"/>
      <c r="AA296" s="13"/>
      <c r="AB296" s="13"/>
      <c r="AC296" s="13"/>
      <c r="AD296" s="13"/>
      <c r="AE296" s="13"/>
      <c r="AT296" s="241" t="s">
        <v>228</v>
      </c>
      <c r="AU296" s="241" t="s">
        <v>78</v>
      </c>
      <c r="AV296" s="13" t="s">
        <v>78</v>
      </c>
      <c r="AW296" s="13" t="s">
        <v>31</v>
      </c>
      <c r="AX296" s="13" t="s">
        <v>69</v>
      </c>
      <c r="AY296" s="241" t="s">
        <v>216</v>
      </c>
    </row>
    <row r="297" s="13" customFormat="1">
      <c r="A297" s="13"/>
      <c r="B297" s="231"/>
      <c r="C297" s="232"/>
      <c r="D297" s="226" t="s">
        <v>228</v>
      </c>
      <c r="E297" s="233" t="s">
        <v>19</v>
      </c>
      <c r="F297" s="234" t="s">
        <v>4086</v>
      </c>
      <c r="G297" s="232"/>
      <c r="H297" s="235">
        <v>19.199999999999999</v>
      </c>
      <c r="I297" s="236"/>
      <c r="J297" s="232"/>
      <c r="K297" s="232"/>
      <c r="L297" s="237"/>
      <c r="M297" s="238"/>
      <c r="N297" s="239"/>
      <c r="O297" s="239"/>
      <c r="P297" s="239"/>
      <c r="Q297" s="239"/>
      <c r="R297" s="239"/>
      <c r="S297" s="239"/>
      <c r="T297" s="240"/>
      <c r="U297" s="13"/>
      <c r="V297" s="13"/>
      <c r="W297" s="13"/>
      <c r="X297" s="13"/>
      <c r="Y297" s="13"/>
      <c r="Z297" s="13"/>
      <c r="AA297" s="13"/>
      <c r="AB297" s="13"/>
      <c r="AC297" s="13"/>
      <c r="AD297" s="13"/>
      <c r="AE297" s="13"/>
      <c r="AT297" s="241" t="s">
        <v>228</v>
      </c>
      <c r="AU297" s="241" t="s">
        <v>78</v>
      </c>
      <c r="AV297" s="13" t="s">
        <v>78</v>
      </c>
      <c r="AW297" s="13" t="s">
        <v>31</v>
      </c>
      <c r="AX297" s="13" t="s">
        <v>69</v>
      </c>
      <c r="AY297" s="241" t="s">
        <v>216</v>
      </c>
    </row>
    <row r="298" s="14" customFormat="1">
      <c r="A298" s="14"/>
      <c r="B298" s="242"/>
      <c r="C298" s="243"/>
      <c r="D298" s="226" t="s">
        <v>228</v>
      </c>
      <c r="E298" s="244" t="s">
        <v>19</v>
      </c>
      <c r="F298" s="245" t="s">
        <v>231</v>
      </c>
      <c r="G298" s="243"/>
      <c r="H298" s="246">
        <v>44.399999999999999</v>
      </c>
      <c r="I298" s="247"/>
      <c r="J298" s="243"/>
      <c r="K298" s="243"/>
      <c r="L298" s="248"/>
      <c r="M298" s="249"/>
      <c r="N298" s="250"/>
      <c r="O298" s="250"/>
      <c r="P298" s="250"/>
      <c r="Q298" s="250"/>
      <c r="R298" s="250"/>
      <c r="S298" s="250"/>
      <c r="T298" s="251"/>
      <c r="U298" s="14"/>
      <c r="V298" s="14"/>
      <c r="W298" s="14"/>
      <c r="X298" s="14"/>
      <c r="Y298" s="14"/>
      <c r="Z298" s="14"/>
      <c r="AA298" s="14"/>
      <c r="AB298" s="14"/>
      <c r="AC298" s="14"/>
      <c r="AD298" s="14"/>
      <c r="AE298" s="14"/>
      <c r="AT298" s="252" t="s">
        <v>228</v>
      </c>
      <c r="AU298" s="252" t="s">
        <v>78</v>
      </c>
      <c r="AV298" s="14" t="s">
        <v>224</v>
      </c>
      <c r="AW298" s="14" t="s">
        <v>31</v>
      </c>
      <c r="AX298" s="14" t="s">
        <v>76</v>
      </c>
      <c r="AY298" s="252" t="s">
        <v>216</v>
      </c>
    </row>
    <row r="299" s="2" customFormat="1" ht="13.8" customHeight="1">
      <c r="A299" s="39"/>
      <c r="B299" s="40"/>
      <c r="C299" s="213" t="s">
        <v>589</v>
      </c>
      <c r="D299" s="213" t="s">
        <v>219</v>
      </c>
      <c r="E299" s="214" t="s">
        <v>677</v>
      </c>
      <c r="F299" s="215" t="s">
        <v>678</v>
      </c>
      <c r="G299" s="216" t="s">
        <v>222</v>
      </c>
      <c r="H299" s="217">
        <v>44.399999999999999</v>
      </c>
      <c r="I299" s="218"/>
      <c r="J299" s="219">
        <f>ROUND(I299*H299,2)</f>
        <v>0</v>
      </c>
      <c r="K299" s="215" t="s">
        <v>223</v>
      </c>
      <c r="L299" s="45"/>
      <c r="M299" s="220" t="s">
        <v>19</v>
      </c>
      <c r="N299" s="221" t="s">
        <v>40</v>
      </c>
      <c r="O299" s="85"/>
      <c r="P299" s="222">
        <f>O299*H299</f>
        <v>0</v>
      </c>
      <c r="Q299" s="222">
        <v>0.0044999999999999997</v>
      </c>
      <c r="R299" s="222">
        <f>Q299*H299</f>
        <v>0.19979999999999998</v>
      </c>
      <c r="S299" s="222">
        <v>0</v>
      </c>
      <c r="T299" s="223">
        <f>S299*H299</f>
        <v>0</v>
      </c>
      <c r="U299" s="39"/>
      <c r="V299" s="39"/>
      <c r="W299" s="39"/>
      <c r="X299" s="39"/>
      <c r="Y299" s="39"/>
      <c r="Z299" s="39"/>
      <c r="AA299" s="39"/>
      <c r="AB299" s="39"/>
      <c r="AC299" s="39"/>
      <c r="AD299" s="39"/>
      <c r="AE299" s="39"/>
      <c r="AR299" s="224" t="s">
        <v>287</v>
      </c>
      <c r="AT299" s="224" t="s">
        <v>219</v>
      </c>
      <c r="AU299" s="224" t="s">
        <v>78</v>
      </c>
      <c r="AY299" s="18" t="s">
        <v>216</v>
      </c>
      <c r="BE299" s="225">
        <f>IF(N299="základní",J299,0)</f>
        <v>0</v>
      </c>
      <c r="BF299" s="225">
        <f>IF(N299="snížená",J299,0)</f>
        <v>0</v>
      </c>
      <c r="BG299" s="225">
        <f>IF(N299="zákl. přenesená",J299,0)</f>
        <v>0</v>
      </c>
      <c r="BH299" s="225">
        <f>IF(N299="sníž. přenesená",J299,0)</f>
        <v>0</v>
      </c>
      <c r="BI299" s="225">
        <f>IF(N299="nulová",J299,0)</f>
        <v>0</v>
      </c>
      <c r="BJ299" s="18" t="s">
        <v>76</v>
      </c>
      <c r="BK299" s="225">
        <f>ROUND(I299*H299,2)</f>
        <v>0</v>
      </c>
      <c r="BL299" s="18" t="s">
        <v>287</v>
      </c>
      <c r="BM299" s="224" t="s">
        <v>4087</v>
      </c>
    </row>
    <row r="300" s="2" customFormat="1">
      <c r="A300" s="39"/>
      <c r="B300" s="40"/>
      <c r="C300" s="41"/>
      <c r="D300" s="226" t="s">
        <v>226</v>
      </c>
      <c r="E300" s="41"/>
      <c r="F300" s="227" t="s">
        <v>674</v>
      </c>
      <c r="G300" s="41"/>
      <c r="H300" s="41"/>
      <c r="I300" s="228"/>
      <c r="J300" s="41"/>
      <c r="K300" s="41"/>
      <c r="L300" s="45"/>
      <c r="M300" s="229"/>
      <c r="N300" s="230"/>
      <c r="O300" s="85"/>
      <c r="P300" s="85"/>
      <c r="Q300" s="85"/>
      <c r="R300" s="85"/>
      <c r="S300" s="85"/>
      <c r="T300" s="86"/>
      <c r="U300" s="39"/>
      <c r="V300" s="39"/>
      <c r="W300" s="39"/>
      <c r="X300" s="39"/>
      <c r="Y300" s="39"/>
      <c r="Z300" s="39"/>
      <c r="AA300" s="39"/>
      <c r="AB300" s="39"/>
      <c r="AC300" s="39"/>
      <c r="AD300" s="39"/>
      <c r="AE300" s="39"/>
      <c r="AT300" s="18" t="s">
        <v>226</v>
      </c>
      <c r="AU300" s="18" t="s">
        <v>78</v>
      </c>
    </row>
    <row r="301" s="13" customFormat="1">
      <c r="A301" s="13"/>
      <c r="B301" s="231"/>
      <c r="C301" s="232"/>
      <c r="D301" s="226" t="s">
        <v>228</v>
      </c>
      <c r="E301" s="233" t="s">
        <v>19</v>
      </c>
      <c r="F301" s="234" t="s">
        <v>4085</v>
      </c>
      <c r="G301" s="232"/>
      <c r="H301" s="235">
        <v>25.199999999999999</v>
      </c>
      <c r="I301" s="236"/>
      <c r="J301" s="232"/>
      <c r="K301" s="232"/>
      <c r="L301" s="237"/>
      <c r="M301" s="238"/>
      <c r="N301" s="239"/>
      <c r="O301" s="239"/>
      <c r="P301" s="239"/>
      <c r="Q301" s="239"/>
      <c r="R301" s="239"/>
      <c r="S301" s="239"/>
      <c r="T301" s="240"/>
      <c r="U301" s="13"/>
      <c r="V301" s="13"/>
      <c r="W301" s="13"/>
      <c r="X301" s="13"/>
      <c r="Y301" s="13"/>
      <c r="Z301" s="13"/>
      <c r="AA301" s="13"/>
      <c r="AB301" s="13"/>
      <c r="AC301" s="13"/>
      <c r="AD301" s="13"/>
      <c r="AE301" s="13"/>
      <c r="AT301" s="241" t="s">
        <v>228</v>
      </c>
      <c r="AU301" s="241" t="s">
        <v>78</v>
      </c>
      <c r="AV301" s="13" t="s">
        <v>78</v>
      </c>
      <c r="AW301" s="13" t="s">
        <v>31</v>
      </c>
      <c r="AX301" s="13" t="s">
        <v>69</v>
      </c>
      <c r="AY301" s="241" t="s">
        <v>216</v>
      </c>
    </row>
    <row r="302" s="13" customFormat="1">
      <c r="A302" s="13"/>
      <c r="B302" s="231"/>
      <c r="C302" s="232"/>
      <c r="D302" s="226" t="s">
        <v>228</v>
      </c>
      <c r="E302" s="233" t="s">
        <v>19</v>
      </c>
      <c r="F302" s="234" t="s">
        <v>4086</v>
      </c>
      <c r="G302" s="232"/>
      <c r="H302" s="235">
        <v>19.199999999999999</v>
      </c>
      <c r="I302" s="236"/>
      <c r="J302" s="232"/>
      <c r="K302" s="232"/>
      <c r="L302" s="237"/>
      <c r="M302" s="238"/>
      <c r="N302" s="239"/>
      <c r="O302" s="239"/>
      <c r="P302" s="239"/>
      <c r="Q302" s="239"/>
      <c r="R302" s="239"/>
      <c r="S302" s="239"/>
      <c r="T302" s="240"/>
      <c r="U302" s="13"/>
      <c r="V302" s="13"/>
      <c r="W302" s="13"/>
      <c r="X302" s="13"/>
      <c r="Y302" s="13"/>
      <c r="Z302" s="13"/>
      <c r="AA302" s="13"/>
      <c r="AB302" s="13"/>
      <c r="AC302" s="13"/>
      <c r="AD302" s="13"/>
      <c r="AE302" s="13"/>
      <c r="AT302" s="241" t="s">
        <v>228</v>
      </c>
      <c r="AU302" s="241" t="s">
        <v>78</v>
      </c>
      <c r="AV302" s="13" t="s">
        <v>78</v>
      </c>
      <c r="AW302" s="13" t="s">
        <v>31</v>
      </c>
      <c r="AX302" s="13" t="s">
        <v>69</v>
      </c>
      <c r="AY302" s="241" t="s">
        <v>216</v>
      </c>
    </row>
    <row r="303" s="14" customFormat="1">
      <c r="A303" s="14"/>
      <c r="B303" s="242"/>
      <c r="C303" s="243"/>
      <c r="D303" s="226" t="s">
        <v>228</v>
      </c>
      <c r="E303" s="244" t="s">
        <v>19</v>
      </c>
      <c r="F303" s="245" t="s">
        <v>231</v>
      </c>
      <c r="G303" s="243"/>
      <c r="H303" s="246">
        <v>44.399999999999999</v>
      </c>
      <c r="I303" s="247"/>
      <c r="J303" s="243"/>
      <c r="K303" s="243"/>
      <c r="L303" s="248"/>
      <c r="M303" s="249"/>
      <c r="N303" s="250"/>
      <c r="O303" s="250"/>
      <c r="P303" s="250"/>
      <c r="Q303" s="250"/>
      <c r="R303" s="250"/>
      <c r="S303" s="250"/>
      <c r="T303" s="251"/>
      <c r="U303" s="14"/>
      <c r="V303" s="14"/>
      <c r="W303" s="14"/>
      <c r="X303" s="14"/>
      <c r="Y303" s="14"/>
      <c r="Z303" s="14"/>
      <c r="AA303" s="14"/>
      <c r="AB303" s="14"/>
      <c r="AC303" s="14"/>
      <c r="AD303" s="14"/>
      <c r="AE303" s="14"/>
      <c r="AT303" s="252" t="s">
        <v>228</v>
      </c>
      <c r="AU303" s="252" t="s">
        <v>78</v>
      </c>
      <c r="AV303" s="14" t="s">
        <v>224</v>
      </c>
      <c r="AW303" s="14" t="s">
        <v>31</v>
      </c>
      <c r="AX303" s="14" t="s">
        <v>76</v>
      </c>
      <c r="AY303" s="252" t="s">
        <v>216</v>
      </c>
    </row>
    <row r="304" s="2" customFormat="1" ht="22.2" customHeight="1">
      <c r="A304" s="39"/>
      <c r="B304" s="40"/>
      <c r="C304" s="213" t="s">
        <v>593</v>
      </c>
      <c r="D304" s="213" t="s">
        <v>219</v>
      </c>
      <c r="E304" s="214" t="s">
        <v>681</v>
      </c>
      <c r="F304" s="215" t="s">
        <v>682</v>
      </c>
      <c r="G304" s="216" t="s">
        <v>222</v>
      </c>
      <c r="H304" s="217">
        <v>44.399999999999999</v>
      </c>
      <c r="I304" s="218"/>
      <c r="J304" s="219">
        <f>ROUND(I304*H304,2)</f>
        <v>0</v>
      </c>
      <c r="K304" s="215" t="s">
        <v>223</v>
      </c>
      <c r="L304" s="45"/>
      <c r="M304" s="220" t="s">
        <v>19</v>
      </c>
      <c r="N304" s="221" t="s">
        <v>40</v>
      </c>
      <c r="O304" s="85"/>
      <c r="P304" s="222">
        <f>O304*H304</f>
        <v>0</v>
      </c>
      <c r="Q304" s="222">
        <v>0.0051999999999999998</v>
      </c>
      <c r="R304" s="222">
        <f>Q304*H304</f>
        <v>0.23087999999999997</v>
      </c>
      <c r="S304" s="222">
        <v>0</v>
      </c>
      <c r="T304" s="223">
        <f>S304*H304</f>
        <v>0</v>
      </c>
      <c r="U304" s="39"/>
      <c r="V304" s="39"/>
      <c r="W304" s="39"/>
      <c r="X304" s="39"/>
      <c r="Y304" s="39"/>
      <c r="Z304" s="39"/>
      <c r="AA304" s="39"/>
      <c r="AB304" s="39"/>
      <c r="AC304" s="39"/>
      <c r="AD304" s="39"/>
      <c r="AE304" s="39"/>
      <c r="AR304" s="224" t="s">
        <v>287</v>
      </c>
      <c r="AT304" s="224" t="s">
        <v>219</v>
      </c>
      <c r="AU304" s="224" t="s">
        <v>78</v>
      </c>
      <c r="AY304" s="18" t="s">
        <v>216</v>
      </c>
      <c r="BE304" s="225">
        <f>IF(N304="základní",J304,0)</f>
        <v>0</v>
      </c>
      <c r="BF304" s="225">
        <f>IF(N304="snížená",J304,0)</f>
        <v>0</v>
      </c>
      <c r="BG304" s="225">
        <f>IF(N304="zákl. přenesená",J304,0)</f>
        <v>0</v>
      </c>
      <c r="BH304" s="225">
        <f>IF(N304="sníž. přenesená",J304,0)</f>
        <v>0</v>
      </c>
      <c r="BI304" s="225">
        <f>IF(N304="nulová",J304,0)</f>
        <v>0</v>
      </c>
      <c r="BJ304" s="18" t="s">
        <v>76</v>
      </c>
      <c r="BK304" s="225">
        <f>ROUND(I304*H304,2)</f>
        <v>0</v>
      </c>
      <c r="BL304" s="18" t="s">
        <v>287</v>
      </c>
      <c r="BM304" s="224" t="s">
        <v>4088</v>
      </c>
    </row>
    <row r="305" s="2" customFormat="1">
      <c r="A305" s="39"/>
      <c r="B305" s="40"/>
      <c r="C305" s="41"/>
      <c r="D305" s="226" t="s">
        <v>226</v>
      </c>
      <c r="E305" s="41"/>
      <c r="F305" s="227" t="s">
        <v>684</v>
      </c>
      <c r="G305" s="41"/>
      <c r="H305" s="41"/>
      <c r="I305" s="228"/>
      <c r="J305" s="41"/>
      <c r="K305" s="41"/>
      <c r="L305" s="45"/>
      <c r="M305" s="229"/>
      <c r="N305" s="230"/>
      <c r="O305" s="85"/>
      <c r="P305" s="85"/>
      <c r="Q305" s="85"/>
      <c r="R305" s="85"/>
      <c r="S305" s="85"/>
      <c r="T305" s="86"/>
      <c r="U305" s="39"/>
      <c r="V305" s="39"/>
      <c r="W305" s="39"/>
      <c r="X305" s="39"/>
      <c r="Y305" s="39"/>
      <c r="Z305" s="39"/>
      <c r="AA305" s="39"/>
      <c r="AB305" s="39"/>
      <c r="AC305" s="39"/>
      <c r="AD305" s="39"/>
      <c r="AE305" s="39"/>
      <c r="AT305" s="18" t="s">
        <v>226</v>
      </c>
      <c r="AU305" s="18" t="s">
        <v>78</v>
      </c>
    </row>
    <row r="306" s="13" customFormat="1">
      <c r="A306" s="13"/>
      <c r="B306" s="231"/>
      <c r="C306" s="232"/>
      <c r="D306" s="226" t="s">
        <v>228</v>
      </c>
      <c r="E306" s="233" t="s">
        <v>19</v>
      </c>
      <c r="F306" s="234" t="s">
        <v>4085</v>
      </c>
      <c r="G306" s="232"/>
      <c r="H306" s="235">
        <v>25.199999999999999</v>
      </c>
      <c r="I306" s="236"/>
      <c r="J306" s="232"/>
      <c r="K306" s="232"/>
      <c r="L306" s="237"/>
      <c r="M306" s="238"/>
      <c r="N306" s="239"/>
      <c r="O306" s="239"/>
      <c r="P306" s="239"/>
      <c r="Q306" s="239"/>
      <c r="R306" s="239"/>
      <c r="S306" s="239"/>
      <c r="T306" s="240"/>
      <c r="U306" s="13"/>
      <c r="V306" s="13"/>
      <c r="W306" s="13"/>
      <c r="X306" s="13"/>
      <c r="Y306" s="13"/>
      <c r="Z306" s="13"/>
      <c r="AA306" s="13"/>
      <c r="AB306" s="13"/>
      <c r="AC306" s="13"/>
      <c r="AD306" s="13"/>
      <c r="AE306" s="13"/>
      <c r="AT306" s="241" t="s">
        <v>228</v>
      </c>
      <c r="AU306" s="241" t="s">
        <v>78</v>
      </c>
      <c r="AV306" s="13" t="s">
        <v>78</v>
      </c>
      <c r="AW306" s="13" t="s">
        <v>31</v>
      </c>
      <c r="AX306" s="13" t="s">
        <v>69</v>
      </c>
      <c r="AY306" s="241" t="s">
        <v>216</v>
      </c>
    </row>
    <row r="307" s="13" customFormat="1">
      <c r="A307" s="13"/>
      <c r="B307" s="231"/>
      <c r="C307" s="232"/>
      <c r="D307" s="226" t="s">
        <v>228</v>
      </c>
      <c r="E307" s="233" t="s">
        <v>19</v>
      </c>
      <c r="F307" s="234" t="s">
        <v>4086</v>
      </c>
      <c r="G307" s="232"/>
      <c r="H307" s="235">
        <v>19.199999999999999</v>
      </c>
      <c r="I307" s="236"/>
      <c r="J307" s="232"/>
      <c r="K307" s="232"/>
      <c r="L307" s="237"/>
      <c r="M307" s="238"/>
      <c r="N307" s="239"/>
      <c r="O307" s="239"/>
      <c r="P307" s="239"/>
      <c r="Q307" s="239"/>
      <c r="R307" s="239"/>
      <c r="S307" s="239"/>
      <c r="T307" s="240"/>
      <c r="U307" s="13"/>
      <c r="V307" s="13"/>
      <c r="W307" s="13"/>
      <c r="X307" s="13"/>
      <c r="Y307" s="13"/>
      <c r="Z307" s="13"/>
      <c r="AA307" s="13"/>
      <c r="AB307" s="13"/>
      <c r="AC307" s="13"/>
      <c r="AD307" s="13"/>
      <c r="AE307" s="13"/>
      <c r="AT307" s="241" t="s">
        <v>228</v>
      </c>
      <c r="AU307" s="241" t="s">
        <v>78</v>
      </c>
      <c r="AV307" s="13" t="s">
        <v>78</v>
      </c>
      <c r="AW307" s="13" t="s">
        <v>31</v>
      </c>
      <c r="AX307" s="13" t="s">
        <v>69</v>
      </c>
      <c r="AY307" s="241" t="s">
        <v>216</v>
      </c>
    </row>
    <row r="308" s="14" customFormat="1">
      <c r="A308" s="14"/>
      <c r="B308" s="242"/>
      <c r="C308" s="243"/>
      <c r="D308" s="226" t="s">
        <v>228</v>
      </c>
      <c r="E308" s="244" t="s">
        <v>19</v>
      </c>
      <c r="F308" s="245" t="s">
        <v>231</v>
      </c>
      <c r="G308" s="243"/>
      <c r="H308" s="246">
        <v>44.399999999999999</v>
      </c>
      <c r="I308" s="247"/>
      <c r="J308" s="243"/>
      <c r="K308" s="243"/>
      <c r="L308" s="248"/>
      <c r="M308" s="249"/>
      <c r="N308" s="250"/>
      <c r="O308" s="250"/>
      <c r="P308" s="250"/>
      <c r="Q308" s="250"/>
      <c r="R308" s="250"/>
      <c r="S308" s="250"/>
      <c r="T308" s="251"/>
      <c r="U308" s="14"/>
      <c r="V308" s="14"/>
      <c r="W308" s="14"/>
      <c r="X308" s="14"/>
      <c r="Y308" s="14"/>
      <c r="Z308" s="14"/>
      <c r="AA308" s="14"/>
      <c r="AB308" s="14"/>
      <c r="AC308" s="14"/>
      <c r="AD308" s="14"/>
      <c r="AE308" s="14"/>
      <c r="AT308" s="252" t="s">
        <v>228</v>
      </c>
      <c r="AU308" s="252" t="s">
        <v>78</v>
      </c>
      <c r="AV308" s="14" t="s">
        <v>224</v>
      </c>
      <c r="AW308" s="14" t="s">
        <v>31</v>
      </c>
      <c r="AX308" s="14" t="s">
        <v>76</v>
      </c>
      <c r="AY308" s="252" t="s">
        <v>216</v>
      </c>
    </row>
    <row r="309" s="2" customFormat="1" ht="13.8" customHeight="1">
      <c r="A309" s="39"/>
      <c r="B309" s="40"/>
      <c r="C309" s="263" t="s">
        <v>597</v>
      </c>
      <c r="D309" s="263" t="s">
        <v>295</v>
      </c>
      <c r="E309" s="264" t="s">
        <v>686</v>
      </c>
      <c r="F309" s="265" t="s">
        <v>687</v>
      </c>
      <c r="G309" s="266" t="s">
        <v>222</v>
      </c>
      <c r="H309" s="267">
        <v>51.060000000000002</v>
      </c>
      <c r="I309" s="268"/>
      <c r="J309" s="269">
        <f>ROUND(I309*H309,2)</f>
        <v>0</v>
      </c>
      <c r="K309" s="265" t="s">
        <v>223</v>
      </c>
      <c r="L309" s="270"/>
      <c r="M309" s="271" t="s">
        <v>19</v>
      </c>
      <c r="N309" s="272" t="s">
        <v>40</v>
      </c>
      <c r="O309" s="85"/>
      <c r="P309" s="222">
        <f>O309*H309</f>
        <v>0</v>
      </c>
      <c r="Q309" s="222">
        <v>0.0117</v>
      </c>
      <c r="R309" s="222">
        <f>Q309*H309</f>
        <v>0.59740199999999999</v>
      </c>
      <c r="S309" s="222">
        <v>0</v>
      </c>
      <c r="T309" s="223">
        <f>S309*H309</f>
        <v>0</v>
      </c>
      <c r="U309" s="39"/>
      <c r="V309" s="39"/>
      <c r="W309" s="39"/>
      <c r="X309" s="39"/>
      <c r="Y309" s="39"/>
      <c r="Z309" s="39"/>
      <c r="AA309" s="39"/>
      <c r="AB309" s="39"/>
      <c r="AC309" s="39"/>
      <c r="AD309" s="39"/>
      <c r="AE309" s="39"/>
      <c r="AR309" s="224" t="s">
        <v>299</v>
      </c>
      <c r="AT309" s="224" t="s">
        <v>295</v>
      </c>
      <c r="AU309" s="224" t="s">
        <v>78</v>
      </c>
      <c r="AY309" s="18" t="s">
        <v>216</v>
      </c>
      <c r="BE309" s="225">
        <f>IF(N309="základní",J309,0)</f>
        <v>0</v>
      </c>
      <c r="BF309" s="225">
        <f>IF(N309="snížená",J309,0)</f>
        <v>0</v>
      </c>
      <c r="BG309" s="225">
        <f>IF(N309="zákl. přenesená",J309,0)</f>
        <v>0</v>
      </c>
      <c r="BH309" s="225">
        <f>IF(N309="sníž. přenesená",J309,0)</f>
        <v>0</v>
      </c>
      <c r="BI309" s="225">
        <f>IF(N309="nulová",J309,0)</f>
        <v>0</v>
      </c>
      <c r="BJ309" s="18" t="s">
        <v>76</v>
      </c>
      <c r="BK309" s="225">
        <f>ROUND(I309*H309,2)</f>
        <v>0</v>
      </c>
      <c r="BL309" s="18" t="s">
        <v>287</v>
      </c>
      <c r="BM309" s="224" t="s">
        <v>4089</v>
      </c>
    </row>
    <row r="310" s="15" customFormat="1">
      <c r="A310" s="15"/>
      <c r="B310" s="253"/>
      <c r="C310" s="254"/>
      <c r="D310" s="226" t="s">
        <v>228</v>
      </c>
      <c r="E310" s="255" t="s">
        <v>19</v>
      </c>
      <c r="F310" s="256" t="s">
        <v>301</v>
      </c>
      <c r="G310" s="254"/>
      <c r="H310" s="255" t="s">
        <v>19</v>
      </c>
      <c r="I310" s="257"/>
      <c r="J310" s="254"/>
      <c r="K310" s="254"/>
      <c r="L310" s="258"/>
      <c r="M310" s="259"/>
      <c r="N310" s="260"/>
      <c r="O310" s="260"/>
      <c r="P310" s="260"/>
      <c r="Q310" s="260"/>
      <c r="R310" s="260"/>
      <c r="S310" s="260"/>
      <c r="T310" s="261"/>
      <c r="U310" s="15"/>
      <c r="V310" s="15"/>
      <c r="W310" s="15"/>
      <c r="X310" s="15"/>
      <c r="Y310" s="15"/>
      <c r="Z310" s="15"/>
      <c r="AA310" s="15"/>
      <c r="AB310" s="15"/>
      <c r="AC310" s="15"/>
      <c r="AD310" s="15"/>
      <c r="AE310" s="15"/>
      <c r="AT310" s="262" t="s">
        <v>228</v>
      </c>
      <c r="AU310" s="262" t="s">
        <v>78</v>
      </c>
      <c r="AV310" s="15" t="s">
        <v>76</v>
      </c>
      <c r="AW310" s="15" t="s">
        <v>31</v>
      </c>
      <c r="AX310" s="15" t="s">
        <v>69</v>
      </c>
      <c r="AY310" s="262" t="s">
        <v>216</v>
      </c>
    </row>
    <row r="311" s="13" customFormat="1">
      <c r="A311" s="13"/>
      <c r="B311" s="231"/>
      <c r="C311" s="232"/>
      <c r="D311" s="226" t="s">
        <v>228</v>
      </c>
      <c r="E311" s="233" t="s">
        <v>19</v>
      </c>
      <c r="F311" s="234" t="s">
        <v>4090</v>
      </c>
      <c r="G311" s="232"/>
      <c r="H311" s="235">
        <v>51.060000000000002</v>
      </c>
      <c r="I311" s="236"/>
      <c r="J311" s="232"/>
      <c r="K311" s="232"/>
      <c r="L311" s="237"/>
      <c r="M311" s="238"/>
      <c r="N311" s="239"/>
      <c r="O311" s="239"/>
      <c r="P311" s="239"/>
      <c r="Q311" s="239"/>
      <c r="R311" s="239"/>
      <c r="S311" s="239"/>
      <c r="T311" s="240"/>
      <c r="U311" s="13"/>
      <c r="V311" s="13"/>
      <c r="W311" s="13"/>
      <c r="X311" s="13"/>
      <c r="Y311" s="13"/>
      <c r="Z311" s="13"/>
      <c r="AA311" s="13"/>
      <c r="AB311" s="13"/>
      <c r="AC311" s="13"/>
      <c r="AD311" s="13"/>
      <c r="AE311" s="13"/>
      <c r="AT311" s="241" t="s">
        <v>228</v>
      </c>
      <c r="AU311" s="241" t="s">
        <v>78</v>
      </c>
      <c r="AV311" s="13" t="s">
        <v>78</v>
      </c>
      <c r="AW311" s="13" t="s">
        <v>31</v>
      </c>
      <c r="AX311" s="13" t="s">
        <v>69</v>
      </c>
      <c r="AY311" s="241" t="s">
        <v>216</v>
      </c>
    </row>
    <row r="312" s="14" customFormat="1">
      <c r="A312" s="14"/>
      <c r="B312" s="242"/>
      <c r="C312" s="243"/>
      <c r="D312" s="226" t="s">
        <v>228</v>
      </c>
      <c r="E312" s="244" t="s">
        <v>19</v>
      </c>
      <c r="F312" s="245" t="s">
        <v>231</v>
      </c>
      <c r="G312" s="243"/>
      <c r="H312" s="246">
        <v>51.060000000000002</v>
      </c>
      <c r="I312" s="247"/>
      <c r="J312" s="243"/>
      <c r="K312" s="243"/>
      <c r="L312" s="248"/>
      <c r="M312" s="249"/>
      <c r="N312" s="250"/>
      <c r="O312" s="250"/>
      <c r="P312" s="250"/>
      <c r="Q312" s="250"/>
      <c r="R312" s="250"/>
      <c r="S312" s="250"/>
      <c r="T312" s="251"/>
      <c r="U312" s="14"/>
      <c r="V312" s="14"/>
      <c r="W312" s="14"/>
      <c r="X312" s="14"/>
      <c r="Y312" s="14"/>
      <c r="Z312" s="14"/>
      <c r="AA312" s="14"/>
      <c r="AB312" s="14"/>
      <c r="AC312" s="14"/>
      <c r="AD312" s="14"/>
      <c r="AE312" s="14"/>
      <c r="AT312" s="252" t="s">
        <v>228</v>
      </c>
      <c r="AU312" s="252" t="s">
        <v>78</v>
      </c>
      <c r="AV312" s="14" t="s">
        <v>224</v>
      </c>
      <c r="AW312" s="14" t="s">
        <v>31</v>
      </c>
      <c r="AX312" s="14" t="s">
        <v>76</v>
      </c>
      <c r="AY312" s="252" t="s">
        <v>216</v>
      </c>
    </row>
    <row r="313" s="2" customFormat="1" ht="13.8" customHeight="1">
      <c r="A313" s="39"/>
      <c r="B313" s="40"/>
      <c r="C313" s="213" t="s">
        <v>601</v>
      </c>
      <c r="D313" s="213" t="s">
        <v>219</v>
      </c>
      <c r="E313" s="214" t="s">
        <v>691</v>
      </c>
      <c r="F313" s="215" t="s">
        <v>692</v>
      </c>
      <c r="G313" s="216" t="s">
        <v>318</v>
      </c>
      <c r="H313" s="217">
        <v>16</v>
      </c>
      <c r="I313" s="218"/>
      <c r="J313" s="219">
        <f>ROUND(I313*H313,2)</f>
        <v>0</v>
      </c>
      <c r="K313" s="215" t="s">
        <v>223</v>
      </c>
      <c r="L313" s="45"/>
      <c r="M313" s="220" t="s">
        <v>19</v>
      </c>
      <c r="N313" s="221" t="s">
        <v>40</v>
      </c>
      <c r="O313" s="85"/>
      <c r="P313" s="222">
        <f>O313*H313</f>
        <v>0</v>
      </c>
      <c r="Q313" s="222">
        <v>3.0000000000000001E-05</v>
      </c>
      <c r="R313" s="222">
        <f>Q313*H313</f>
        <v>0.00048000000000000001</v>
      </c>
      <c r="S313" s="222">
        <v>0</v>
      </c>
      <c r="T313" s="223">
        <f>S313*H313</f>
        <v>0</v>
      </c>
      <c r="U313" s="39"/>
      <c r="V313" s="39"/>
      <c r="W313" s="39"/>
      <c r="X313" s="39"/>
      <c r="Y313" s="39"/>
      <c r="Z313" s="39"/>
      <c r="AA313" s="39"/>
      <c r="AB313" s="39"/>
      <c r="AC313" s="39"/>
      <c r="AD313" s="39"/>
      <c r="AE313" s="39"/>
      <c r="AR313" s="224" t="s">
        <v>287</v>
      </c>
      <c r="AT313" s="224" t="s">
        <v>219</v>
      </c>
      <c r="AU313" s="224" t="s">
        <v>78</v>
      </c>
      <c r="AY313" s="18" t="s">
        <v>216</v>
      </c>
      <c r="BE313" s="225">
        <f>IF(N313="základní",J313,0)</f>
        <v>0</v>
      </c>
      <c r="BF313" s="225">
        <f>IF(N313="snížená",J313,0)</f>
        <v>0</v>
      </c>
      <c r="BG313" s="225">
        <f>IF(N313="zákl. přenesená",J313,0)</f>
        <v>0</v>
      </c>
      <c r="BH313" s="225">
        <f>IF(N313="sníž. přenesená",J313,0)</f>
        <v>0</v>
      </c>
      <c r="BI313" s="225">
        <f>IF(N313="nulová",J313,0)</f>
        <v>0</v>
      </c>
      <c r="BJ313" s="18" t="s">
        <v>76</v>
      </c>
      <c r="BK313" s="225">
        <f>ROUND(I313*H313,2)</f>
        <v>0</v>
      </c>
      <c r="BL313" s="18" t="s">
        <v>287</v>
      </c>
      <c r="BM313" s="224" t="s">
        <v>4091</v>
      </c>
    </row>
    <row r="314" s="2" customFormat="1">
      <c r="A314" s="39"/>
      <c r="B314" s="40"/>
      <c r="C314" s="41"/>
      <c r="D314" s="226" t="s">
        <v>226</v>
      </c>
      <c r="E314" s="41"/>
      <c r="F314" s="227" t="s">
        <v>694</v>
      </c>
      <c r="G314" s="41"/>
      <c r="H314" s="41"/>
      <c r="I314" s="228"/>
      <c r="J314" s="41"/>
      <c r="K314" s="41"/>
      <c r="L314" s="45"/>
      <c r="M314" s="229"/>
      <c r="N314" s="230"/>
      <c r="O314" s="85"/>
      <c r="P314" s="85"/>
      <c r="Q314" s="85"/>
      <c r="R314" s="85"/>
      <c r="S314" s="85"/>
      <c r="T314" s="86"/>
      <c r="U314" s="39"/>
      <c r="V314" s="39"/>
      <c r="W314" s="39"/>
      <c r="X314" s="39"/>
      <c r="Y314" s="39"/>
      <c r="Z314" s="39"/>
      <c r="AA314" s="39"/>
      <c r="AB314" s="39"/>
      <c r="AC314" s="39"/>
      <c r="AD314" s="39"/>
      <c r="AE314" s="39"/>
      <c r="AT314" s="18" t="s">
        <v>226</v>
      </c>
      <c r="AU314" s="18" t="s">
        <v>78</v>
      </c>
    </row>
    <row r="315" s="13" customFormat="1">
      <c r="A315" s="13"/>
      <c r="B315" s="231"/>
      <c r="C315" s="232"/>
      <c r="D315" s="226" t="s">
        <v>228</v>
      </c>
      <c r="E315" s="233" t="s">
        <v>19</v>
      </c>
      <c r="F315" s="234" t="s">
        <v>695</v>
      </c>
      <c r="G315" s="232"/>
      <c r="H315" s="235">
        <v>16</v>
      </c>
      <c r="I315" s="236"/>
      <c r="J315" s="232"/>
      <c r="K315" s="232"/>
      <c r="L315" s="237"/>
      <c r="M315" s="238"/>
      <c r="N315" s="239"/>
      <c r="O315" s="239"/>
      <c r="P315" s="239"/>
      <c r="Q315" s="239"/>
      <c r="R315" s="239"/>
      <c r="S315" s="239"/>
      <c r="T315" s="240"/>
      <c r="U315" s="13"/>
      <c r="V315" s="13"/>
      <c r="W315" s="13"/>
      <c r="X315" s="13"/>
      <c r="Y315" s="13"/>
      <c r="Z315" s="13"/>
      <c r="AA315" s="13"/>
      <c r="AB315" s="13"/>
      <c r="AC315" s="13"/>
      <c r="AD315" s="13"/>
      <c r="AE315" s="13"/>
      <c r="AT315" s="241" t="s">
        <v>228</v>
      </c>
      <c r="AU315" s="241" t="s">
        <v>78</v>
      </c>
      <c r="AV315" s="13" t="s">
        <v>78</v>
      </c>
      <c r="AW315" s="13" t="s">
        <v>31</v>
      </c>
      <c r="AX315" s="13" t="s">
        <v>69</v>
      </c>
      <c r="AY315" s="241" t="s">
        <v>216</v>
      </c>
    </row>
    <row r="316" s="14" customFormat="1">
      <c r="A316" s="14"/>
      <c r="B316" s="242"/>
      <c r="C316" s="243"/>
      <c r="D316" s="226" t="s">
        <v>228</v>
      </c>
      <c r="E316" s="244" t="s">
        <v>19</v>
      </c>
      <c r="F316" s="245" t="s">
        <v>231</v>
      </c>
      <c r="G316" s="243"/>
      <c r="H316" s="246">
        <v>16</v>
      </c>
      <c r="I316" s="247"/>
      <c r="J316" s="243"/>
      <c r="K316" s="243"/>
      <c r="L316" s="248"/>
      <c r="M316" s="249"/>
      <c r="N316" s="250"/>
      <c r="O316" s="250"/>
      <c r="P316" s="250"/>
      <c r="Q316" s="250"/>
      <c r="R316" s="250"/>
      <c r="S316" s="250"/>
      <c r="T316" s="251"/>
      <c r="U316" s="14"/>
      <c r="V316" s="14"/>
      <c r="W316" s="14"/>
      <c r="X316" s="14"/>
      <c r="Y316" s="14"/>
      <c r="Z316" s="14"/>
      <c r="AA316" s="14"/>
      <c r="AB316" s="14"/>
      <c r="AC316" s="14"/>
      <c r="AD316" s="14"/>
      <c r="AE316" s="14"/>
      <c r="AT316" s="252" t="s">
        <v>228</v>
      </c>
      <c r="AU316" s="252" t="s">
        <v>78</v>
      </c>
      <c r="AV316" s="14" t="s">
        <v>224</v>
      </c>
      <c r="AW316" s="14" t="s">
        <v>31</v>
      </c>
      <c r="AX316" s="14" t="s">
        <v>76</v>
      </c>
      <c r="AY316" s="252" t="s">
        <v>216</v>
      </c>
    </row>
    <row r="317" s="2" customFormat="1" ht="13.8" customHeight="1">
      <c r="A317" s="39"/>
      <c r="B317" s="40"/>
      <c r="C317" s="213" t="s">
        <v>606</v>
      </c>
      <c r="D317" s="213" t="s">
        <v>219</v>
      </c>
      <c r="E317" s="214" t="s">
        <v>697</v>
      </c>
      <c r="F317" s="215" t="s">
        <v>698</v>
      </c>
      <c r="G317" s="216" t="s">
        <v>222</v>
      </c>
      <c r="H317" s="217">
        <v>44.399999999999999</v>
      </c>
      <c r="I317" s="218"/>
      <c r="J317" s="219">
        <f>ROUND(I317*H317,2)</f>
        <v>0</v>
      </c>
      <c r="K317" s="215" t="s">
        <v>223</v>
      </c>
      <c r="L317" s="45"/>
      <c r="M317" s="220" t="s">
        <v>19</v>
      </c>
      <c r="N317" s="221" t="s">
        <v>40</v>
      </c>
      <c r="O317" s="85"/>
      <c r="P317" s="222">
        <f>O317*H317</f>
        <v>0</v>
      </c>
      <c r="Q317" s="222">
        <v>5.0000000000000002E-05</v>
      </c>
      <c r="R317" s="222">
        <f>Q317*H317</f>
        <v>0.0022200000000000002</v>
      </c>
      <c r="S317" s="222">
        <v>0</v>
      </c>
      <c r="T317" s="223">
        <f>S317*H317</f>
        <v>0</v>
      </c>
      <c r="U317" s="39"/>
      <c r="V317" s="39"/>
      <c r="W317" s="39"/>
      <c r="X317" s="39"/>
      <c r="Y317" s="39"/>
      <c r="Z317" s="39"/>
      <c r="AA317" s="39"/>
      <c r="AB317" s="39"/>
      <c r="AC317" s="39"/>
      <c r="AD317" s="39"/>
      <c r="AE317" s="39"/>
      <c r="AR317" s="224" t="s">
        <v>287</v>
      </c>
      <c r="AT317" s="224" t="s">
        <v>219</v>
      </c>
      <c r="AU317" s="224" t="s">
        <v>78</v>
      </c>
      <c r="AY317" s="18" t="s">
        <v>216</v>
      </c>
      <c r="BE317" s="225">
        <f>IF(N317="základní",J317,0)</f>
        <v>0</v>
      </c>
      <c r="BF317" s="225">
        <f>IF(N317="snížená",J317,0)</f>
        <v>0</v>
      </c>
      <c r="BG317" s="225">
        <f>IF(N317="zákl. přenesená",J317,0)</f>
        <v>0</v>
      </c>
      <c r="BH317" s="225">
        <f>IF(N317="sníž. přenesená",J317,0)</f>
        <v>0</v>
      </c>
      <c r="BI317" s="225">
        <f>IF(N317="nulová",J317,0)</f>
        <v>0</v>
      </c>
      <c r="BJ317" s="18" t="s">
        <v>76</v>
      </c>
      <c r="BK317" s="225">
        <f>ROUND(I317*H317,2)</f>
        <v>0</v>
      </c>
      <c r="BL317" s="18" t="s">
        <v>287</v>
      </c>
      <c r="BM317" s="224" t="s">
        <v>4092</v>
      </c>
    </row>
    <row r="318" s="13" customFormat="1">
      <c r="A318" s="13"/>
      <c r="B318" s="231"/>
      <c r="C318" s="232"/>
      <c r="D318" s="226" t="s">
        <v>228</v>
      </c>
      <c r="E318" s="233" t="s">
        <v>19</v>
      </c>
      <c r="F318" s="234" t="s">
        <v>4085</v>
      </c>
      <c r="G318" s="232"/>
      <c r="H318" s="235">
        <v>25.199999999999999</v>
      </c>
      <c r="I318" s="236"/>
      <c r="J318" s="232"/>
      <c r="K318" s="232"/>
      <c r="L318" s="237"/>
      <c r="M318" s="238"/>
      <c r="N318" s="239"/>
      <c r="O318" s="239"/>
      <c r="P318" s="239"/>
      <c r="Q318" s="239"/>
      <c r="R318" s="239"/>
      <c r="S318" s="239"/>
      <c r="T318" s="240"/>
      <c r="U318" s="13"/>
      <c r="V318" s="13"/>
      <c r="W318" s="13"/>
      <c r="X318" s="13"/>
      <c r="Y318" s="13"/>
      <c r="Z318" s="13"/>
      <c r="AA318" s="13"/>
      <c r="AB318" s="13"/>
      <c r="AC318" s="13"/>
      <c r="AD318" s="13"/>
      <c r="AE318" s="13"/>
      <c r="AT318" s="241" t="s">
        <v>228</v>
      </c>
      <c r="AU318" s="241" t="s">
        <v>78</v>
      </c>
      <c r="AV318" s="13" t="s">
        <v>78</v>
      </c>
      <c r="AW318" s="13" t="s">
        <v>31</v>
      </c>
      <c r="AX318" s="13" t="s">
        <v>69</v>
      </c>
      <c r="AY318" s="241" t="s">
        <v>216</v>
      </c>
    </row>
    <row r="319" s="13" customFormat="1">
      <c r="A319" s="13"/>
      <c r="B319" s="231"/>
      <c r="C319" s="232"/>
      <c r="D319" s="226" t="s">
        <v>228</v>
      </c>
      <c r="E319" s="233" t="s">
        <v>19</v>
      </c>
      <c r="F319" s="234" t="s">
        <v>4086</v>
      </c>
      <c r="G319" s="232"/>
      <c r="H319" s="235">
        <v>19.199999999999999</v>
      </c>
      <c r="I319" s="236"/>
      <c r="J319" s="232"/>
      <c r="K319" s="232"/>
      <c r="L319" s="237"/>
      <c r="M319" s="238"/>
      <c r="N319" s="239"/>
      <c r="O319" s="239"/>
      <c r="P319" s="239"/>
      <c r="Q319" s="239"/>
      <c r="R319" s="239"/>
      <c r="S319" s="239"/>
      <c r="T319" s="240"/>
      <c r="U319" s="13"/>
      <c r="V319" s="13"/>
      <c r="W319" s="13"/>
      <c r="X319" s="13"/>
      <c r="Y319" s="13"/>
      <c r="Z319" s="13"/>
      <c r="AA319" s="13"/>
      <c r="AB319" s="13"/>
      <c r="AC319" s="13"/>
      <c r="AD319" s="13"/>
      <c r="AE319" s="13"/>
      <c r="AT319" s="241" t="s">
        <v>228</v>
      </c>
      <c r="AU319" s="241" t="s">
        <v>78</v>
      </c>
      <c r="AV319" s="13" t="s">
        <v>78</v>
      </c>
      <c r="AW319" s="13" t="s">
        <v>31</v>
      </c>
      <c r="AX319" s="13" t="s">
        <v>69</v>
      </c>
      <c r="AY319" s="241" t="s">
        <v>216</v>
      </c>
    </row>
    <row r="320" s="14" customFormat="1">
      <c r="A320" s="14"/>
      <c r="B320" s="242"/>
      <c r="C320" s="243"/>
      <c r="D320" s="226" t="s">
        <v>228</v>
      </c>
      <c r="E320" s="244" t="s">
        <v>19</v>
      </c>
      <c r="F320" s="245" t="s">
        <v>231</v>
      </c>
      <c r="G320" s="243"/>
      <c r="H320" s="246">
        <v>44.399999999999999</v>
      </c>
      <c r="I320" s="247"/>
      <c r="J320" s="243"/>
      <c r="K320" s="243"/>
      <c r="L320" s="248"/>
      <c r="M320" s="249"/>
      <c r="N320" s="250"/>
      <c r="O320" s="250"/>
      <c r="P320" s="250"/>
      <c r="Q320" s="250"/>
      <c r="R320" s="250"/>
      <c r="S320" s="250"/>
      <c r="T320" s="251"/>
      <c r="U320" s="14"/>
      <c r="V320" s="14"/>
      <c r="W320" s="14"/>
      <c r="X320" s="14"/>
      <c r="Y320" s="14"/>
      <c r="Z320" s="14"/>
      <c r="AA320" s="14"/>
      <c r="AB320" s="14"/>
      <c r="AC320" s="14"/>
      <c r="AD320" s="14"/>
      <c r="AE320" s="14"/>
      <c r="AT320" s="252" t="s">
        <v>228</v>
      </c>
      <c r="AU320" s="252" t="s">
        <v>78</v>
      </c>
      <c r="AV320" s="14" t="s">
        <v>224</v>
      </c>
      <c r="AW320" s="14" t="s">
        <v>31</v>
      </c>
      <c r="AX320" s="14" t="s">
        <v>76</v>
      </c>
      <c r="AY320" s="252" t="s">
        <v>216</v>
      </c>
    </row>
    <row r="321" s="2" customFormat="1" ht="22.2" customHeight="1">
      <c r="A321" s="39"/>
      <c r="B321" s="40"/>
      <c r="C321" s="213" t="s">
        <v>610</v>
      </c>
      <c r="D321" s="213" t="s">
        <v>219</v>
      </c>
      <c r="E321" s="214" t="s">
        <v>701</v>
      </c>
      <c r="F321" s="215" t="s">
        <v>702</v>
      </c>
      <c r="G321" s="216" t="s">
        <v>305</v>
      </c>
      <c r="H321" s="273"/>
      <c r="I321" s="218"/>
      <c r="J321" s="219">
        <f>ROUND(I321*H321,2)</f>
        <v>0</v>
      </c>
      <c r="K321" s="215" t="s">
        <v>223</v>
      </c>
      <c r="L321" s="45"/>
      <c r="M321" s="220" t="s">
        <v>19</v>
      </c>
      <c r="N321" s="221" t="s">
        <v>40</v>
      </c>
      <c r="O321" s="85"/>
      <c r="P321" s="222">
        <f>O321*H321</f>
        <v>0</v>
      </c>
      <c r="Q321" s="222">
        <v>0</v>
      </c>
      <c r="R321" s="222">
        <f>Q321*H321</f>
        <v>0</v>
      </c>
      <c r="S321" s="222">
        <v>0</v>
      </c>
      <c r="T321" s="223">
        <f>S321*H321</f>
        <v>0</v>
      </c>
      <c r="U321" s="39"/>
      <c r="V321" s="39"/>
      <c r="W321" s="39"/>
      <c r="X321" s="39"/>
      <c r="Y321" s="39"/>
      <c r="Z321" s="39"/>
      <c r="AA321" s="39"/>
      <c r="AB321" s="39"/>
      <c r="AC321" s="39"/>
      <c r="AD321" s="39"/>
      <c r="AE321" s="39"/>
      <c r="AR321" s="224" t="s">
        <v>287</v>
      </c>
      <c r="AT321" s="224" t="s">
        <v>219</v>
      </c>
      <c r="AU321" s="224" t="s">
        <v>78</v>
      </c>
      <c r="AY321" s="18" t="s">
        <v>216</v>
      </c>
      <c r="BE321" s="225">
        <f>IF(N321="základní",J321,0)</f>
        <v>0</v>
      </c>
      <c r="BF321" s="225">
        <f>IF(N321="snížená",J321,0)</f>
        <v>0</v>
      </c>
      <c r="BG321" s="225">
        <f>IF(N321="zákl. přenesená",J321,0)</f>
        <v>0</v>
      </c>
      <c r="BH321" s="225">
        <f>IF(N321="sníž. přenesená",J321,0)</f>
        <v>0</v>
      </c>
      <c r="BI321" s="225">
        <f>IF(N321="nulová",J321,0)</f>
        <v>0</v>
      </c>
      <c r="BJ321" s="18" t="s">
        <v>76</v>
      </c>
      <c r="BK321" s="225">
        <f>ROUND(I321*H321,2)</f>
        <v>0</v>
      </c>
      <c r="BL321" s="18" t="s">
        <v>287</v>
      </c>
      <c r="BM321" s="224" t="s">
        <v>4093</v>
      </c>
    </row>
    <row r="322" s="2" customFormat="1">
      <c r="A322" s="39"/>
      <c r="B322" s="40"/>
      <c r="C322" s="41"/>
      <c r="D322" s="226" t="s">
        <v>226</v>
      </c>
      <c r="E322" s="41"/>
      <c r="F322" s="227" t="s">
        <v>307</v>
      </c>
      <c r="G322" s="41"/>
      <c r="H322" s="41"/>
      <c r="I322" s="228"/>
      <c r="J322" s="41"/>
      <c r="K322" s="41"/>
      <c r="L322" s="45"/>
      <c r="M322" s="229"/>
      <c r="N322" s="230"/>
      <c r="O322" s="85"/>
      <c r="P322" s="85"/>
      <c r="Q322" s="85"/>
      <c r="R322" s="85"/>
      <c r="S322" s="85"/>
      <c r="T322" s="86"/>
      <c r="U322" s="39"/>
      <c r="V322" s="39"/>
      <c r="W322" s="39"/>
      <c r="X322" s="39"/>
      <c r="Y322" s="39"/>
      <c r="Z322" s="39"/>
      <c r="AA322" s="39"/>
      <c r="AB322" s="39"/>
      <c r="AC322" s="39"/>
      <c r="AD322" s="39"/>
      <c r="AE322" s="39"/>
      <c r="AT322" s="18" t="s">
        <v>226</v>
      </c>
      <c r="AU322" s="18" t="s">
        <v>78</v>
      </c>
    </row>
    <row r="323" s="12" customFormat="1" ht="22.8" customHeight="1">
      <c r="A323" s="12"/>
      <c r="B323" s="197"/>
      <c r="C323" s="198"/>
      <c r="D323" s="199" t="s">
        <v>68</v>
      </c>
      <c r="E323" s="211" t="s">
        <v>704</v>
      </c>
      <c r="F323" s="211" t="s">
        <v>705</v>
      </c>
      <c r="G323" s="198"/>
      <c r="H323" s="198"/>
      <c r="I323" s="201"/>
      <c r="J323" s="212">
        <f>BK323</f>
        <v>0</v>
      </c>
      <c r="K323" s="198"/>
      <c r="L323" s="203"/>
      <c r="M323" s="204"/>
      <c r="N323" s="205"/>
      <c r="O323" s="205"/>
      <c r="P323" s="206">
        <f>SUM(P324:P341)</f>
        <v>0</v>
      </c>
      <c r="Q323" s="205"/>
      <c r="R323" s="206">
        <f>SUM(R324:R341)</f>
        <v>0.0014400000000000001</v>
      </c>
      <c r="S323" s="205"/>
      <c r="T323" s="207">
        <f>SUM(T324:T341)</f>
        <v>0</v>
      </c>
      <c r="U323" s="12"/>
      <c r="V323" s="12"/>
      <c r="W323" s="12"/>
      <c r="X323" s="12"/>
      <c r="Y323" s="12"/>
      <c r="Z323" s="12"/>
      <c r="AA323" s="12"/>
      <c r="AB323" s="12"/>
      <c r="AC323" s="12"/>
      <c r="AD323" s="12"/>
      <c r="AE323" s="12"/>
      <c r="AR323" s="208" t="s">
        <v>78</v>
      </c>
      <c r="AT323" s="209" t="s">
        <v>68</v>
      </c>
      <c r="AU323" s="209" t="s">
        <v>76</v>
      </c>
      <c r="AY323" s="208" t="s">
        <v>216</v>
      </c>
      <c r="BK323" s="210">
        <f>SUM(BK324:BK341)</f>
        <v>0</v>
      </c>
    </row>
    <row r="324" s="2" customFormat="1" ht="13.8" customHeight="1">
      <c r="A324" s="39"/>
      <c r="B324" s="40"/>
      <c r="C324" s="213" t="s">
        <v>617</v>
      </c>
      <c r="D324" s="213" t="s">
        <v>219</v>
      </c>
      <c r="E324" s="214" t="s">
        <v>707</v>
      </c>
      <c r="F324" s="215" t="s">
        <v>708</v>
      </c>
      <c r="G324" s="216" t="s">
        <v>222</v>
      </c>
      <c r="H324" s="217">
        <v>4.5</v>
      </c>
      <c r="I324" s="218"/>
      <c r="J324" s="219">
        <f>ROUND(I324*H324,2)</f>
        <v>0</v>
      </c>
      <c r="K324" s="215" t="s">
        <v>223</v>
      </c>
      <c r="L324" s="45"/>
      <c r="M324" s="220" t="s">
        <v>19</v>
      </c>
      <c r="N324" s="221" t="s">
        <v>40</v>
      </c>
      <c r="O324" s="85"/>
      <c r="P324" s="222">
        <f>O324*H324</f>
        <v>0</v>
      </c>
      <c r="Q324" s="222">
        <v>6.0000000000000002E-05</v>
      </c>
      <c r="R324" s="222">
        <f>Q324*H324</f>
        <v>0.00027</v>
      </c>
      <c r="S324" s="222">
        <v>0</v>
      </c>
      <c r="T324" s="223">
        <f>S324*H324</f>
        <v>0</v>
      </c>
      <c r="U324" s="39"/>
      <c r="V324" s="39"/>
      <c r="W324" s="39"/>
      <c r="X324" s="39"/>
      <c r="Y324" s="39"/>
      <c r="Z324" s="39"/>
      <c r="AA324" s="39"/>
      <c r="AB324" s="39"/>
      <c r="AC324" s="39"/>
      <c r="AD324" s="39"/>
      <c r="AE324" s="39"/>
      <c r="AR324" s="224" t="s">
        <v>287</v>
      </c>
      <c r="AT324" s="224" t="s">
        <v>219</v>
      </c>
      <c r="AU324" s="224" t="s">
        <v>78</v>
      </c>
      <c r="AY324" s="18" t="s">
        <v>216</v>
      </c>
      <c r="BE324" s="225">
        <f>IF(N324="základní",J324,0)</f>
        <v>0</v>
      </c>
      <c r="BF324" s="225">
        <f>IF(N324="snížená",J324,0)</f>
        <v>0</v>
      </c>
      <c r="BG324" s="225">
        <f>IF(N324="zákl. přenesená",J324,0)</f>
        <v>0</v>
      </c>
      <c r="BH324" s="225">
        <f>IF(N324="sníž. přenesená",J324,0)</f>
        <v>0</v>
      </c>
      <c r="BI324" s="225">
        <f>IF(N324="nulová",J324,0)</f>
        <v>0</v>
      </c>
      <c r="BJ324" s="18" t="s">
        <v>76</v>
      </c>
      <c r="BK324" s="225">
        <f>ROUND(I324*H324,2)</f>
        <v>0</v>
      </c>
      <c r="BL324" s="18" t="s">
        <v>287</v>
      </c>
      <c r="BM324" s="224" t="s">
        <v>4094</v>
      </c>
    </row>
    <row r="325" s="15" customFormat="1">
      <c r="A325" s="15"/>
      <c r="B325" s="253"/>
      <c r="C325" s="254"/>
      <c r="D325" s="226" t="s">
        <v>228</v>
      </c>
      <c r="E325" s="255" t="s">
        <v>19</v>
      </c>
      <c r="F325" s="256" t="s">
        <v>1481</v>
      </c>
      <c r="G325" s="254"/>
      <c r="H325" s="255" t="s">
        <v>19</v>
      </c>
      <c r="I325" s="257"/>
      <c r="J325" s="254"/>
      <c r="K325" s="254"/>
      <c r="L325" s="258"/>
      <c r="M325" s="259"/>
      <c r="N325" s="260"/>
      <c r="O325" s="260"/>
      <c r="P325" s="260"/>
      <c r="Q325" s="260"/>
      <c r="R325" s="260"/>
      <c r="S325" s="260"/>
      <c r="T325" s="261"/>
      <c r="U325" s="15"/>
      <c r="V325" s="15"/>
      <c r="W325" s="15"/>
      <c r="X325" s="15"/>
      <c r="Y325" s="15"/>
      <c r="Z325" s="15"/>
      <c r="AA325" s="15"/>
      <c r="AB325" s="15"/>
      <c r="AC325" s="15"/>
      <c r="AD325" s="15"/>
      <c r="AE325" s="15"/>
      <c r="AT325" s="262" t="s">
        <v>228</v>
      </c>
      <c r="AU325" s="262" t="s">
        <v>78</v>
      </c>
      <c r="AV325" s="15" t="s">
        <v>76</v>
      </c>
      <c r="AW325" s="15" t="s">
        <v>31</v>
      </c>
      <c r="AX325" s="15" t="s">
        <v>69</v>
      </c>
      <c r="AY325" s="262" t="s">
        <v>216</v>
      </c>
    </row>
    <row r="326" s="13" customFormat="1">
      <c r="A326" s="13"/>
      <c r="B326" s="231"/>
      <c r="C326" s="232"/>
      <c r="D326" s="226" t="s">
        <v>228</v>
      </c>
      <c r="E326" s="233" t="s">
        <v>19</v>
      </c>
      <c r="F326" s="234" t="s">
        <v>1282</v>
      </c>
      <c r="G326" s="232"/>
      <c r="H326" s="235">
        <v>2.5</v>
      </c>
      <c r="I326" s="236"/>
      <c r="J326" s="232"/>
      <c r="K326" s="232"/>
      <c r="L326" s="237"/>
      <c r="M326" s="238"/>
      <c r="N326" s="239"/>
      <c r="O326" s="239"/>
      <c r="P326" s="239"/>
      <c r="Q326" s="239"/>
      <c r="R326" s="239"/>
      <c r="S326" s="239"/>
      <c r="T326" s="240"/>
      <c r="U326" s="13"/>
      <c r="V326" s="13"/>
      <c r="W326" s="13"/>
      <c r="X326" s="13"/>
      <c r="Y326" s="13"/>
      <c r="Z326" s="13"/>
      <c r="AA326" s="13"/>
      <c r="AB326" s="13"/>
      <c r="AC326" s="13"/>
      <c r="AD326" s="13"/>
      <c r="AE326" s="13"/>
      <c r="AT326" s="241" t="s">
        <v>228</v>
      </c>
      <c r="AU326" s="241" t="s">
        <v>78</v>
      </c>
      <c r="AV326" s="13" t="s">
        <v>78</v>
      </c>
      <c r="AW326" s="13" t="s">
        <v>31</v>
      </c>
      <c r="AX326" s="13" t="s">
        <v>69</v>
      </c>
      <c r="AY326" s="241" t="s">
        <v>216</v>
      </c>
    </row>
    <row r="327" s="15" customFormat="1">
      <c r="A327" s="15"/>
      <c r="B327" s="253"/>
      <c r="C327" s="254"/>
      <c r="D327" s="226" t="s">
        <v>228</v>
      </c>
      <c r="E327" s="255" t="s">
        <v>19</v>
      </c>
      <c r="F327" s="256" t="s">
        <v>4095</v>
      </c>
      <c r="G327" s="254"/>
      <c r="H327" s="255" t="s">
        <v>19</v>
      </c>
      <c r="I327" s="257"/>
      <c r="J327" s="254"/>
      <c r="K327" s="254"/>
      <c r="L327" s="258"/>
      <c r="M327" s="259"/>
      <c r="N327" s="260"/>
      <c r="O327" s="260"/>
      <c r="P327" s="260"/>
      <c r="Q327" s="260"/>
      <c r="R327" s="260"/>
      <c r="S327" s="260"/>
      <c r="T327" s="261"/>
      <c r="U327" s="15"/>
      <c r="V327" s="15"/>
      <c r="W327" s="15"/>
      <c r="X327" s="15"/>
      <c r="Y327" s="15"/>
      <c r="Z327" s="15"/>
      <c r="AA327" s="15"/>
      <c r="AB327" s="15"/>
      <c r="AC327" s="15"/>
      <c r="AD327" s="15"/>
      <c r="AE327" s="15"/>
      <c r="AT327" s="262" t="s">
        <v>228</v>
      </c>
      <c r="AU327" s="262" t="s">
        <v>78</v>
      </c>
      <c r="AV327" s="15" t="s">
        <v>76</v>
      </c>
      <c r="AW327" s="15" t="s">
        <v>31</v>
      </c>
      <c r="AX327" s="15" t="s">
        <v>69</v>
      </c>
      <c r="AY327" s="262" t="s">
        <v>216</v>
      </c>
    </row>
    <row r="328" s="13" customFormat="1">
      <c r="A328" s="13"/>
      <c r="B328" s="231"/>
      <c r="C328" s="232"/>
      <c r="D328" s="226" t="s">
        <v>228</v>
      </c>
      <c r="E328" s="233" t="s">
        <v>19</v>
      </c>
      <c r="F328" s="234" t="s">
        <v>1147</v>
      </c>
      <c r="G328" s="232"/>
      <c r="H328" s="235">
        <v>2</v>
      </c>
      <c r="I328" s="236"/>
      <c r="J328" s="232"/>
      <c r="K328" s="232"/>
      <c r="L328" s="237"/>
      <c r="M328" s="238"/>
      <c r="N328" s="239"/>
      <c r="O328" s="239"/>
      <c r="P328" s="239"/>
      <c r="Q328" s="239"/>
      <c r="R328" s="239"/>
      <c r="S328" s="239"/>
      <c r="T328" s="240"/>
      <c r="U328" s="13"/>
      <c r="V328" s="13"/>
      <c r="W328" s="13"/>
      <c r="X328" s="13"/>
      <c r="Y328" s="13"/>
      <c r="Z328" s="13"/>
      <c r="AA328" s="13"/>
      <c r="AB328" s="13"/>
      <c r="AC328" s="13"/>
      <c r="AD328" s="13"/>
      <c r="AE328" s="13"/>
      <c r="AT328" s="241" t="s">
        <v>228</v>
      </c>
      <c r="AU328" s="241" t="s">
        <v>78</v>
      </c>
      <c r="AV328" s="13" t="s">
        <v>78</v>
      </c>
      <c r="AW328" s="13" t="s">
        <v>31</v>
      </c>
      <c r="AX328" s="13" t="s">
        <v>69</v>
      </c>
      <c r="AY328" s="241" t="s">
        <v>216</v>
      </c>
    </row>
    <row r="329" s="14" customFormat="1">
      <c r="A329" s="14"/>
      <c r="B329" s="242"/>
      <c r="C329" s="243"/>
      <c r="D329" s="226" t="s">
        <v>228</v>
      </c>
      <c r="E329" s="244" t="s">
        <v>19</v>
      </c>
      <c r="F329" s="245" t="s">
        <v>231</v>
      </c>
      <c r="G329" s="243"/>
      <c r="H329" s="246">
        <v>4.5</v>
      </c>
      <c r="I329" s="247"/>
      <c r="J329" s="243"/>
      <c r="K329" s="243"/>
      <c r="L329" s="248"/>
      <c r="M329" s="249"/>
      <c r="N329" s="250"/>
      <c r="O329" s="250"/>
      <c r="P329" s="250"/>
      <c r="Q329" s="250"/>
      <c r="R329" s="250"/>
      <c r="S329" s="250"/>
      <c r="T329" s="251"/>
      <c r="U329" s="14"/>
      <c r="V329" s="14"/>
      <c r="W329" s="14"/>
      <c r="X329" s="14"/>
      <c r="Y329" s="14"/>
      <c r="Z329" s="14"/>
      <c r="AA329" s="14"/>
      <c r="AB329" s="14"/>
      <c r="AC329" s="14"/>
      <c r="AD329" s="14"/>
      <c r="AE329" s="14"/>
      <c r="AT329" s="252" t="s">
        <v>228</v>
      </c>
      <c r="AU329" s="252" t="s">
        <v>78</v>
      </c>
      <c r="AV329" s="14" t="s">
        <v>224</v>
      </c>
      <c r="AW329" s="14" t="s">
        <v>31</v>
      </c>
      <c r="AX329" s="14" t="s">
        <v>76</v>
      </c>
      <c r="AY329" s="252" t="s">
        <v>216</v>
      </c>
    </row>
    <row r="330" s="2" customFormat="1" ht="13.8" customHeight="1">
      <c r="A330" s="39"/>
      <c r="B330" s="40"/>
      <c r="C330" s="213" t="s">
        <v>624</v>
      </c>
      <c r="D330" s="213" t="s">
        <v>219</v>
      </c>
      <c r="E330" s="214" t="s">
        <v>715</v>
      </c>
      <c r="F330" s="215" t="s">
        <v>716</v>
      </c>
      <c r="G330" s="216" t="s">
        <v>222</v>
      </c>
      <c r="H330" s="217">
        <v>4.5</v>
      </c>
      <c r="I330" s="218"/>
      <c r="J330" s="219">
        <f>ROUND(I330*H330,2)</f>
        <v>0</v>
      </c>
      <c r="K330" s="215" t="s">
        <v>223</v>
      </c>
      <c r="L330" s="45"/>
      <c r="M330" s="220" t="s">
        <v>19</v>
      </c>
      <c r="N330" s="221" t="s">
        <v>40</v>
      </c>
      <c r="O330" s="85"/>
      <c r="P330" s="222">
        <f>O330*H330</f>
        <v>0</v>
      </c>
      <c r="Q330" s="222">
        <v>0.00013999999999999999</v>
      </c>
      <c r="R330" s="222">
        <f>Q330*H330</f>
        <v>0.00062999999999999992</v>
      </c>
      <c r="S330" s="222">
        <v>0</v>
      </c>
      <c r="T330" s="223">
        <f>S330*H330</f>
        <v>0</v>
      </c>
      <c r="U330" s="39"/>
      <c r="V330" s="39"/>
      <c r="W330" s="39"/>
      <c r="X330" s="39"/>
      <c r="Y330" s="39"/>
      <c r="Z330" s="39"/>
      <c r="AA330" s="39"/>
      <c r="AB330" s="39"/>
      <c r="AC330" s="39"/>
      <c r="AD330" s="39"/>
      <c r="AE330" s="39"/>
      <c r="AR330" s="224" t="s">
        <v>287</v>
      </c>
      <c r="AT330" s="224" t="s">
        <v>219</v>
      </c>
      <c r="AU330" s="224" t="s">
        <v>78</v>
      </c>
      <c r="AY330" s="18" t="s">
        <v>216</v>
      </c>
      <c r="BE330" s="225">
        <f>IF(N330="základní",J330,0)</f>
        <v>0</v>
      </c>
      <c r="BF330" s="225">
        <f>IF(N330="snížená",J330,0)</f>
        <v>0</v>
      </c>
      <c r="BG330" s="225">
        <f>IF(N330="zákl. přenesená",J330,0)</f>
        <v>0</v>
      </c>
      <c r="BH330" s="225">
        <f>IF(N330="sníž. přenesená",J330,0)</f>
        <v>0</v>
      </c>
      <c r="BI330" s="225">
        <f>IF(N330="nulová",J330,0)</f>
        <v>0</v>
      </c>
      <c r="BJ330" s="18" t="s">
        <v>76</v>
      </c>
      <c r="BK330" s="225">
        <f>ROUND(I330*H330,2)</f>
        <v>0</v>
      </c>
      <c r="BL330" s="18" t="s">
        <v>287</v>
      </c>
      <c r="BM330" s="224" t="s">
        <v>4096</v>
      </c>
    </row>
    <row r="331" s="15" customFormat="1">
      <c r="A331" s="15"/>
      <c r="B331" s="253"/>
      <c r="C331" s="254"/>
      <c r="D331" s="226" t="s">
        <v>228</v>
      </c>
      <c r="E331" s="255" t="s">
        <v>19</v>
      </c>
      <c r="F331" s="256" t="s">
        <v>1481</v>
      </c>
      <c r="G331" s="254"/>
      <c r="H331" s="255" t="s">
        <v>19</v>
      </c>
      <c r="I331" s="257"/>
      <c r="J331" s="254"/>
      <c r="K331" s="254"/>
      <c r="L331" s="258"/>
      <c r="M331" s="259"/>
      <c r="N331" s="260"/>
      <c r="O331" s="260"/>
      <c r="P331" s="260"/>
      <c r="Q331" s="260"/>
      <c r="R331" s="260"/>
      <c r="S331" s="260"/>
      <c r="T331" s="261"/>
      <c r="U331" s="15"/>
      <c r="V331" s="15"/>
      <c r="W331" s="15"/>
      <c r="X331" s="15"/>
      <c r="Y331" s="15"/>
      <c r="Z331" s="15"/>
      <c r="AA331" s="15"/>
      <c r="AB331" s="15"/>
      <c r="AC331" s="15"/>
      <c r="AD331" s="15"/>
      <c r="AE331" s="15"/>
      <c r="AT331" s="262" t="s">
        <v>228</v>
      </c>
      <c r="AU331" s="262" t="s">
        <v>78</v>
      </c>
      <c r="AV331" s="15" t="s">
        <v>76</v>
      </c>
      <c r="AW331" s="15" t="s">
        <v>31</v>
      </c>
      <c r="AX331" s="15" t="s">
        <v>69</v>
      </c>
      <c r="AY331" s="262" t="s">
        <v>216</v>
      </c>
    </row>
    <row r="332" s="13" customFormat="1">
      <c r="A332" s="13"/>
      <c r="B332" s="231"/>
      <c r="C332" s="232"/>
      <c r="D332" s="226" t="s">
        <v>228</v>
      </c>
      <c r="E332" s="233" t="s">
        <v>19</v>
      </c>
      <c r="F332" s="234" t="s">
        <v>1282</v>
      </c>
      <c r="G332" s="232"/>
      <c r="H332" s="235">
        <v>2.5</v>
      </c>
      <c r="I332" s="236"/>
      <c r="J332" s="232"/>
      <c r="K332" s="232"/>
      <c r="L332" s="237"/>
      <c r="M332" s="238"/>
      <c r="N332" s="239"/>
      <c r="O332" s="239"/>
      <c r="P332" s="239"/>
      <c r="Q332" s="239"/>
      <c r="R332" s="239"/>
      <c r="S332" s="239"/>
      <c r="T332" s="240"/>
      <c r="U332" s="13"/>
      <c r="V332" s="13"/>
      <c r="W332" s="13"/>
      <c r="X332" s="13"/>
      <c r="Y332" s="13"/>
      <c r="Z332" s="13"/>
      <c r="AA332" s="13"/>
      <c r="AB332" s="13"/>
      <c r="AC332" s="13"/>
      <c r="AD332" s="13"/>
      <c r="AE332" s="13"/>
      <c r="AT332" s="241" t="s">
        <v>228</v>
      </c>
      <c r="AU332" s="241" t="s">
        <v>78</v>
      </c>
      <c r="AV332" s="13" t="s">
        <v>78</v>
      </c>
      <c r="AW332" s="13" t="s">
        <v>31</v>
      </c>
      <c r="AX332" s="13" t="s">
        <v>69</v>
      </c>
      <c r="AY332" s="241" t="s">
        <v>216</v>
      </c>
    </row>
    <row r="333" s="15" customFormat="1">
      <c r="A333" s="15"/>
      <c r="B333" s="253"/>
      <c r="C333" s="254"/>
      <c r="D333" s="226" t="s">
        <v>228</v>
      </c>
      <c r="E333" s="255" t="s">
        <v>19</v>
      </c>
      <c r="F333" s="256" t="s">
        <v>4095</v>
      </c>
      <c r="G333" s="254"/>
      <c r="H333" s="255" t="s">
        <v>19</v>
      </c>
      <c r="I333" s="257"/>
      <c r="J333" s="254"/>
      <c r="K333" s="254"/>
      <c r="L333" s="258"/>
      <c r="M333" s="259"/>
      <c r="N333" s="260"/>
      <c r="O333" s="260"/>
      <c r="P333" s="260"/>
      <c r="Q333" s="260"/>
      <c r="R333" s="260"/>
      <c r="S333" s="260"/>
      <c r="T333" s="261"/>
      <c r="U333" s="15"/>
      <c r="V333" s="15"/>
      <c r="W333" s="15"/>
      <c r="X333" s="15"/>
      <c r="Y333" s="15"/>
      <c r="Z333" s="15"/>
      <c r="AA333" s="15"/>
      <c r="AB333" s="15"/>
      <c r="AC333" s="15"/>
      <c r="AD333" s="15"/>
      <c r="AE333" s="15"/>
      <c r="AT333" s="262" t="s">
        <v>228</v>
      </c>
      <c r="AU333" s="262" t="s">
        <v>78</v>
      </c>
      <c r="AV333" s="15" t="s">
        <v>76</v>
      </c>
      <c r="AW333" s="15" t="s">
        <v>31</v>
      </c>
      <c r="AX333" s="15" t="s">
        <v>69</v>
      </c>
      <c r="AY333" s="262" t="s">
        <v>216</v>
      </c>
    </row>
    <row r="334" s="13" customFormat="1">
      <c r="A334" s="13"/>
      <c r="B334" s="231"/>
      <c r="C334" s="232"/>
      <c r="D334" s="226" t="s">
        <v>228</v>
      </c>
      <c r="E334" s="233" t="s">
        <v>19</v>
      </c>
      <c r="F334" s="234" t="s">
        <v>1147</v>
      </c>
      <c r="G334" s="232"/>
      <c r="H334" s="235">
        <v>2</v>
      </c>
      <c r="I334" s="236"/>
      <c r="J334" s="232"/>
      <c r="K334" s="232"/>
      <c r="L334" s="237"/>
      <c r="M334" s="238"/>
      <c r="N334" s="239"/>
      <c r="O334" s="239"/>
      <c r="P334" s="239"/>
      <c r="Q334" s="239"/>
      <c r="R334" s="239"/>
      <c r="S334" s="239"/>
      <c r="T334" s="240"/>
      <c r="U334" s="13"/>
      <c r="V334" s="13"/>
      <c r="W334" s="13"/>
      <c r="X334" s="13"/>
      <c r="Y334" s="13"/>
      <c r="Z334" s="13"/>
      <c r="AA334" s="13"/>
      <c r="AB334" s="13"/>
      <c r="AC334" s="13"/>
      <c r="AD334" s="13"/>
      <c r="AE334" s="13"/>
      <c r="AT334" s="241" t="s">
        <v>228</v>
      </c>
      <c r="AU334" s="241" t="s">
        <v>78</v>
      </c>
      <c r="AV334" s="13" t="s">
        <v>78</v>
      </c>
      <c r="AW334" s="13" t="s">
        <v>31</v>
      </c>
      <c r="AX334" s="13" t="s">
        <v>69</v>
      </c>
      <c r="AY334" s="241" t="s">
        <v>216</v>
      </c>
    </row>
    <row r="335" s="14" customFormat="1">
      <c r="A335" s="14"/>
      <c r="B335" s="242"/>
      <c r="C335" s="243"/>
      <c r="D335" s="226" t="s">
        <v>228</v>
      </c>
      <c r="E335" s="244" t="s">
        <v>19</v>
      </c>
      <c r="F335" s="245" t="s">
        <v>231</v>
      </c>
      <c r="G335" s="243"/>
      <c r="H335" s="246">
        <v>4.5</v>
      </c>
      <c r="I335" s="247"/>
      <c r="J335" s="243"/>
      <c r="K335" s="243"/>
      <c r="L335" s="248"/>
      <c r="M335" s="249"/>
      <c r="N335" s="250"/>
      <c r="O335" s="250"/>
      <c r="P335" s="250"/>
      <c r="Q335" s="250"/>
      <c r="R335" s="250"/>
      <c r="S335" s="250"/>
      <c r="T335" s="251"/>
      <c r="U335" s="14"/>
      <c r="V335" s="14"/>
      <c r="W335" s="14"/>
      <c r="X335" s="14"/>
      <c r="Y335" s="14"/>
      <c r="Z335" s="14"/>
      <c r="AA335" s="14"/>
      <c r="AB335" s="14"/>
      <c r="AC335" s="14"/>
      <c r="AD335" s="14"/>
      <c r="AE335" s="14"/>
      <c r="AT335" s="252" t="s">
        <v>228</v>
      </c>
      <c r="AU335" s="252" t="s">
        <v>78</v>
      </c>
      <c r="AV335" s="14" t="s">
        <v>224</v>
      </c>
      <c r="AW335" s="14" t="s">
        <v>31</v>
      </c>
      <c r="AX335" s="14" t="s">
        <v>76</v>
      </c>
      <c r="AY335" s="252" t="s">
        <v>216</v>
      </c>
    </row>
    <row r="336" s="2" customFormat="1" ht="13.8" customHeight="1">
      <c r="A336" s="39"/>
      <c r="B336" s="40"/>
      <c r="C336" s="213" t="s">
        <v>628</v>
      </c>
      <c r="D336" s="213" t="s">
        <v>219</v>
      </c>
      <c r="E336" s="214" t="s">
        <v>719</v>
      </c>
      <c r="F336" s="215" t="s">
        <v>720</v>
      </c>
      <c r="G336" s="216" t="s">
        <v>222</v>
      </c>
      <c r="H336" s="217">
        <v>4.5</v>
      </c>
      <c r="I336" s="218"/>
      <c r="J336" s="219">
        <f>ROUND(I336*H336,2)</f>
        <v>0</v>
      </c>
      <c r="K336" s="215" t="s">
        <v>223</v>
      </c>
      <c r="L336" s="45"/>
      <c r="M336" s="220" t="s">
        <v>19</v>
      </c>
      <c r="N336" s="221" t="s">
        <v>40</v>
      </c>
      <c r="O336" s="85"/>
      <c r="P336" s="222">
        <f>O336*H336</f>
        <v>0</v>
      </c>
      <c r="Q336" s="222">
        <v>0.00012</v>
      </c>
      <c r="R336" s="222">
        <f>Q336*H336</f>
        <v>0.00054000000000000001</v>
      </c>
      <c r="S336" s="222">
        <v>0</v>
      </c>
      <c r="T336" s="223">
        <f>S336*H336</f>
        <v>0</v>
      </c>
      <c r="U336" s="39"/>
      <c r="V336" s="39"/>
      <c r="W336" s="39"/>
      <c r="X336" s="39"/>
      <c r="Y336" s="39"/>
      <c r="Z336" s="39"/>
      <c r="AA336" s="39"/>
      <c r="AB336" s="39"/>
      <c r="AC336" s="39"/>
      <c r="AD336" s="39"/>
      <c r="AE336" s="39"/>
      <c r="AR336" s="224" t="s">
        <v>287</v>
      </c>
      <c r="AT336" s="224" t="s">
        <v>219</v>
      </c>
      <c r="AU336" s="224" t="s">
        <v>78</v>
      </c>
      <c r="AY336" s="18" t="s">
        <v>216</v>
      </c>
      <c r="BE336" s="225">
        <f>IF(N336="základní",J336,0)</f>
        <v>0</v>
      </c>
      <c r="BF336" s="225">
        <f>IF(N336="snížená",J336,0)</f>
        <v>0</v>
      </c>
      <c r="BG336" s="225">
        <f>IF(N336="zákl. přenesená",J336,0)</f>
        <v>0</v>
      </c>
      <c r="BH336" s="225">
        <f>IF(N336="sníž. přenesená",J336,0)</f>
        <v>0</v>
      </c>
      <c r="BI336" s="225">
        <f>IF(N336="nulová",J336,0)</f>
        <v>0</v>
      </c>
      <c r="BJ336" s="18" t="s">
        <v>76</v>
      </c>
      <c r="BK336" s="225">
        <f>ROUND(I336*H336,2)</f>
        <v>0</v>
      </c>
      <c r="BL336" s="18" t="s">
        <v>287</v>
      </c>
      <c r="BM336" s="224" t="s">
        <v>4097</v>
      </c>
    </row>
    <row r="337" s="15" customFormat="1">
      <c r="A337" s="15"/>
      <c r="B337" s="253"/>
      <c r="C337" s="254"/>
      <c r="D337" s="226" t="s">
        <v>228</v>
      </c>
      <c r="E337" s="255" t="s">
        <v>19</v>
      </c>
      <c r="F337" s="256" t="s">
        <v>1481</v>
      </c>
      <c r="G337" s="254"/>
      <c r="H337" s="255" t="s">
        <v>19</v>
      </c>
      <c r="I337" s="257"/>
      <c r="J337" s="254"/>
      <c r="K337" s="254"/>
      <c r="L337" s="258"/>
      <c r="M337" s="259"/>
      <c r="N337" s="260"/>
      <c r="O337" s="260"/>
      <c r="P337" s="260"/>
      <c r="Q337" s="260"/>
      <c r="R337" s="260"/>
      <c r="S337" s="260"/>
      <c r="T337" s="261"/>
      <c r="U337" s="15"/>
      <c r="V337" s="15"/>
      <c r="W337" s="15"/>
      <c r="X337" s="15"/>
      <c r="Y337" s="15"/>
      <c r="Z337" s="15"/>
      <c r="AA337" s="15"/>
      <c r="AB337" s="15"/>
      <c r="AC337" s="15"/>
      <c r="AD337" s="15"/>
      <c r="AE337" s="15"/>
      <c r="AT337" s="262" t="s">
        <v>228</v>
      </c>
      <c r="AU337" s="262" t="s">
        <v>78</v>
      </c>
      <c r="AV337" s="15" t="s">
        <v>76</v>
      </c>
      <c r="AW337" s="15" t="s">
        <v>31</v>
      </c>
      <c r="AX337" s="15" t="s">
        <v>69</v>
      </c>
      <c r="AY337" s="262" t="s">
        <v>216</v>
      </c>
    </row>
    <row r="338" s="13" customFormat="1">
      <c r="A338" s="13"/>
      <c r="B338" s="231"/>
      <c r="C338" s="232"/>
      <c r="D338" s="226" t="s">
        <v>228</v>
      </c>
      <c r="E338" s="233" t="s">
        <v>19</v>
      </c>
      <c r="F338" s="234" t="s">
        <v>1282</v>
      </c>
      <c r="G338" s="232"/>
      <c r="H338" s="235">
        <v>2.5</v>
      </c>
      <c r="I338" s="236"/>
      <c r="J338" s="232"/>
      <c r="K338" s="232"/>
      <c r="L338" s="237"/>
      <c r="M338" s="238"/>
      <c r="N338" s="239"/>
      <c r="O338" s="239"/>
      <c r="P338" s="239"/>
      <c r="Q338" s="239"/>
      <c r="R338" s="239"/>
      <c r="S338" s="239"/>
      <c r="T338" s="240"/>
      <c r="U338" s="13"/>
      <c r="V338" s="13"/>
      <c r="W338" s="13"/>
      <c r="X338" s="13"/>
      <c r="Y338" s="13"/>
      <c r="Z338" s="13"/>
      <c r="AA338" s="13"/>
      <c r="AB338" s="13"/>
      <c r="AC338" s="13"/>
      <c r="AD338" s="13"/>
      <c r="AE338" s="13"/>
      <c r="AT338" s="241" t="s">
        <v>228</v>
      </c>
      <c r="AU338" s="241" t="s">
        <v>78</v>
      </c>
      <c r="AV338" s="13" t="s">
        <v>78</v>
      </c>
      <c r="AW338" s="13" t="s">
        <v>31</v>
      </c>
      <c r="AX338" s="13" t="s">
        <v>69</v>
      </c>
      <c r="AY338" s="241" t="s">
        <v>216</v>
      </c>
    </row>
    <row r="339" s="15" customFormat="1">
      <c r="A339" s="15"/>
      <c r="B339" s="253"/>
      <c r="C339" s="254"/>
      <c r="D339" s="226" t="s">
        <v>228</v>
      </c>
      <c r="E339" s="255" t="s">
        <v>19</v>
      </c>
      <c r="F339" s="256" t="s">
        <v>4095</v>
      </c>
      <c r="G339" s="254"/>
      <c r="H339" s="255" t="s">
        <v>19</v>
      </c>
      <c r="I339" s="257"/>
      <c r="J339" s="254"/>
      <c r="K339" s="254"/>
      <c r="L339" s="258"/>
      <c r="M339" s="259"/>
      <c r="N339" s="260"/>
      <c r="O339" s="260"/>
      <c r="P339" s="260"/>
      <c r="Q339" s="260"/>
      <c r="R339" s="260"/>
      <c r="S339" s="260"/>
      <c r="T339" s="261"/>
      <c r="U339" s="15"/>
      <c r="V339" s="15"/>
      <c r="W339" s="15"/>
      <c r="X339" s="15"/>
      <c r="Y339" s="15"/>
      <c r="Z339" s="15"/>
      <c r="AA339" s="15"/>
      <c r="AB339" s="15"/>
      <c r="AC339" s="15"/>
      <c r="AD339" s="15"/>
      <c r="AE339" s="15"/>
      <c r="AT339" s="262" t="s">
        <v>228</v>
      </c>
      <c r="AU339" s="262" t="s">
        <v>78</v>
      </c>
      <c r="AV339" s="15" t="s">
        <v>76</v>
      </c>
      <c r="AW339" s="15" t="s">
        <v>31</v>
      </c>
      <c r="AX339" s="15" t="s">
        <v>69</v>
      </c>
      <c r="AY339" s="262" t="s">
        <v>216</v>
      </c>
    </row>
    <row r="340" s="13" customFormat="1">
      <c r="A340" s="13"/>
      <c r="B340" s="231"/>
      <c r="C340" s="232"/>
      <c r="D340" s="226" t="s">
        <v>228</v>
      </c>
      <c r="E340" s="233" t="s">
        <v>19</v>
      </c>
      <c r="F340" s="234" t="s">
        <v>1147</v>
      </c>
      <c r="G340" s="232"/>
      <c r="H340" s="235">
        <v>2</v>
      </c>
      <c r="I340" s="236"/>
      <c r="J340" s="232"/>
      <c r="K340" s="232"/>
      <c r="L340" s="237"/>
      <c r="M340" s="238"/>
      <c r="N340" s="239"/>
      <c r="O340" s="239"/>
      <c r="P340" s="239"/>
      <c r="Q340" s="239"/>
      <c r="R340" s="239"/>
      <c r="S340" s="239"/>
      <c r="T340" s="240"/>
      <c r="U340" s="13"/>
      <c r="V340" s="13"/>
      <c r="W340" s="13"/>
      <c r="X340" s="13"/>
      <c r="Y340" s="13"/>
      <c r="Z340" s="13"/>
      <c r="AA340" s="13"/>
      <c r="AB340" s="13"/>
      <c r="AC340" s="13"/>
      <c r="AD340" s="13"/>
      <c r="AE340" s="13"/>
      <c r="AT340" s="241" t="s">
        <v>228</v>
      </c>
      <c r="AU340" s="241" t="s">
        <v>78</v>
      </c>
      <c r="AV340" s="13" t="s">
        <v>78</v>
      </c>
      <c r="AW340" s="13" t="s">
        <v>31</v>
      </c>
      <c r="AX340" s="13" t="s">
        <v>69</v>
      </c>
      <c r="AY340" s="241" t="s">
        <v>216</v>
      </c>
    </row>
    <row r="341" s="14" customFormat="1">
      <c r="A341" s="14"/>
      <c r="B341" s="242"/>
      <c r="C341" s="243"/>
      <c r="D341" s="226" t="s">
        <v>228</v>
      </c>
      <c r="E341" s="244" t="s">
        <v>19</v>
      </c>
      <c r="F341" s="245" t="s">
        <v>231</v>
      </c>
      <c r="G341" s="243"/>
      <c r="H341" s="246">
        <v>4.5</v>
      </c>
      <c r="I341" s="247"/>
      <c r="J341" s="243"/>
      <c r="K341" s="243"/>
      <c r="L341" s="248"/>
      <c r="M341" s="249"/>
      <c r="N341" s="250"/>
      <c r="O341" s="250"/>
      <c r="P341" s="250"/>
      <c r="Q341" s="250"/>
      <c r="R341" s="250"/>
      <c r="S341" s="250"/>
      <c r="T341" s="251"/>
      <c r="U341" s="14"/>
      <c r="V341" s="14"/>
      <c r="W341" s="14"/>
      <c r="X341" s="14"/>
      <c r="Y341" s="14"/>
      <c r="Z341" s="14"/>
      <c r="AA341" s="14"/>
      <c r="AB341" s="14"/>
      <c r="AC341" s="14"/>
      <c r="AD341" s="14"/>
      <c r="AE341" s="14"/>
      <c r="AT341" s="252" t="s">
        <v>228</v>
      </c>
      <c r="AU341" s="252" t="s">
        <v>78</v>
      </c>
      <c r="AV341" s="14" t="s">
        <v>224</v>
      </c>
      <c r="AW341" s="14" t="s">
        <v>31</v>
      </c>
      <c r="AX341" s="14" t="s">
        <v>76</v>
      </c>
      <c r="AY341" s="252" t="s">
        <v>216</v>
      </c>
    </row>
    <row r="342" s="12" customFormat="1" ht="22.8" customHeight="1">
      <c r="A342" s="12"/>
      <c r="B342" s="197"/>
      <c r="C342" s="198"/>
      <c r="D342" s="199" t="s">
        <v>68</v>
      </c>
      <c r="E342" s="211" t="s">
        <v>722</v>
      </c>
      <c r="F342" s="211" t="s">
        <v>723</v>
      </c>
      <c r="G342" s="198"/>
      <c r="H342" s="198"/>
      <c r="I342" s="201"/>
      <c r="J342" s="212">
        <f>BK342</f>
        <v>0</v>
      </c>
      <c r="K342" s="198"/>
      <c r="L342" s="203"/>
      <c r="M342" s="204"/>
      <c r="N342" s="205"/>
      <c r="O342" s="205"/>
      <c r="P342" s="206">
        <f>SUM(P343:P375)</f>
        <v>0</v>
      </c>
      <c r="Q342" s="205"/>
      <c r="R342" s="206">
        <f>SUM(R343:R375)</f>
        <v>0.22544600000000001</v>
      </c>
      <c r="S342" s="205"/>
      <c r="T342" s="207">
        <f>SUM(T343:T375)</f>
        <v>0.011687000000000001</v>
      </c>
      <c r="U342" s="12"/>
      <c r="V342" s="12"/>
      <c r="W342" s="12"/>
      <c r="X342" s="12"/>
      <c r="Y342" s="12"/>
      <c r="Z342" s="12"/>
      <c r="AA342" s="12"/>
      <c r="AB342" s="12"/>
      <c r="AC342" s="12"/>
      <c r="AD342" s="12"/>
      <c r="AE342" s="12"/>
      <c r="AR342" s="208" t="s">
        <v>78</v>
      </c>
      <c r="AT342" s="209" t="s">
        <v>68</v>
      </c>
      <c r="AU342" s="209" t="s">
        <v>76</v>
      </c>
      <c r="AY342" s="208" t="s">
        <v>216</v>
      </c>
      <c r="BK342" s="210">
        <f>SUM(BK343:BK375)</f>
        <v>0</v>
      </c>
    </row>
    <row r="343" s="2" customFormat="1" ht="13.8" customHeight="1">
      <c r="A343" s="39"/>
      <c r="B343" s="40"/>
      <c r="C343" s="213" t="s">
        <v>633</v>
      </c>
      <c r="D343" s="213" t="s">
        <v>219</v>
      </c>
      <c r="E343" s="214" t="s">
        <v>725</v>
      </c>
      <c r="F343" s="215" t="s">
        <v>726</v>
      </c>
      <c r="G343" s="216" t="s">
        <v>222</v>
      </c>
      <c r="H343" s="217">
        <v>37.700000000000003</v>
      </c>
      <c r="I343" s="218"/>
      <c r="J343" s="219">
        <f>ROUND(I343*H343,2)</f>
        <v>0</v>
      </c>
      <c r="K343" s="215" t="s">
        <v>223</v>
      </c>
      <c r="L343" s="45"/>
      <c r="M343" s="220" t="s">
        <v>19</v>
      </c>
      <c r="N343" s="221" t="s">
        <v>40</v>
      </c>
      <c r="O343" s="85"/>
      <c r="P343" s="222">
        <f>O343*H343</f>
        <v>0</v>
      </c>
      <c r="Q343" s="222">
        <v>0.001</v>
      </c>
      <c r="R343" s="222">
        <f>Q343*H343</f>
        <v>0.037700000000000004</v>
      </c>
      <c r="S343" s="222">
        <v>0.00031</v>
      </c>
      <c r="T343" s="223">
        <f>S343*H343</f>
        <v>0.011687000000000001</v>
      </c>
      <c r="U343" s="39"/>
      <c r="V343" s="39"/>
      <c r="W343" s="39"/>
      <c r="X343" s="39"/>
      <c r="Y343" s="39"/>
      <c r="Z343" s="39"/>
      <c r="AA343" s="39"/>
      <c r="AB343" s="39"/>
      <c r="AC343" s="39"/>
      <c r="AD343" s="39"/>
      <c r="AE343" s="39"/>
      <c r="AR343" s="224" t="s">
        <v>287</v>
      </c>
      <c r="AT343" s="224" t="s">
        <v>219</v>
      </c>
      <c r="AU343" s="224" t="s">
        <v>78</v>
      </c>
      <c r="AY343" s="18" t="s">
        <v>216</v>
      </c>
      <c r="BE343" s="225">
        <f>IF(N343="základní",J343,0)</f>
        <v>0</v>
      </c>
      <c r="BF343" s="225">
        <f>IF(N343="snížená",J343,0)</f>
        <v>0</v>
      </c>
      <c r="BG343" s="225">
        <f>IF(N343="zákl. přenesená",J343,0)</f>
        <v>0</v>
      </c>
      <c r="BH343" s="225">
        <f>IF(N343="sníž. přenesená",J343,0)</f>
        <v>0</v>
      </c>
      <c r="BI343" s="225">
        <f>IF(N343="nulová",J343,0)</f>
        <v>0</v>
      </c>
      <c r="BJ343" s="18" t="s">
        <v>76</v>
      </c>
      <c r="BK343" s="225">
        <f>ROUND(I343*H343,2)</f>
        <v>0</v>
      </c>
      <c r="BL343" s="18" t="s">
        <v>287</v>
      </c>
      <c r="BM343" s="224" t="s">
        <v>4098</v>
      </c>
    </row>
    <row r="344" s="2" customFormat="1">
      <c r="A344" s="39"/>
      <c r="B344" s="40"/>
      <c r="C344" s="41"/>
      <c r="D344" s="226" t="s">
        <v>226</v>
      </c>
      <c r="E344" s="41"/>
      <c r="F344" s="227" t="s">
        <v>728</v>
      </c>
      <c r="G344" s="41"/>
      <c r="H344" s="41"/>
      <c r="I344" s="228"/>
      <c r="J344" s="41"/>
      <c r="K344" s="41"/>
      <c r="L344" s="45"/>
      <c r="M344" s="229"/>
      <c r="N344" s="230"/>
      <c r="O344" s="85"/>
      <c r="P344" s="85"/>
      <c r="Q344" s="85"/>
      <c r="R344" s="85"/>
      <c r="S344" s="85"/>
      <c r="T344" s="86"/>
      <c r="U344" s="39"/>
      <c r="V344" s="39"/>
      <c r="W344" s="39"/>
      <c r="X344" s="39"/>
      <c r="Y344" s="39"/>
      <c r="Z344" s="39"/>
      <c r="AA344" s="39"/>
      <c r="AB344" s="39"/>
      <c r="AC344" s="39"/>
      <c r="AD344" s="39"/>
      <c r="AE344" s="39"/>
      <c r="AT344" s="18" t="s">
        <v>226</v>
      </c>
      <c r="AU344" s="18" t="s">
        <v>78</v>
      </c>
    </row>
    <row r="345" s="15" customFormat="1">
      <c r="A345" s="15"/>
      <c r="B345" s="253"/>
      <c r="C345" s="254"/>
      <c r="D345" s="226" t="s">
        <v>228</v>
      </c>
      <c r="E345" s="255" t="s">
        <v>19</v>
      </c>
      <c r="F345" s="256" t="s">
        <v>2572</v>
      </c>
      <c r="G345" s="254"/>
      <c r="H345" s="255" t="s">
        <v>19</v>
      </c>
      <c r="I345" s="257"/>
      <c r="J345" s="254"/>
      <c r="K345" s="254"/>
      <c r="L345" s="258"/>
      <c r="M345" s="259"/>
      <c r="N345" s="260"/>
      <c r="O345" s="260"/>
      <c r="P345" s="260"/>
      <c r="Q345" s="260"/>
      <c r="R345" s="260"/>
      <c r="S345" s="260"/>
      <c r="T345" s="261"/>
      <c r="U345" s="15"/>
      <c r="V345" s="15"/>
      <c r="W345" s="15"/>
      <c r="X345" s="15"/>
      <c r="Y345" s="15"/>
      <c r="Z345" s="15"/>
      <c r="AA345" s="15"/>
      <c r="AB345" s="15"/>
      <c r="AC345" s="15"/>
      <c r="AD345" s="15"/>
      <c r="AE345" s="15"/>
      <c r="AT345" s="262" t="s">
        <v>228</v>
      </c>
      <c r="AU345" s="262" t="s">
        <v>78</v>
      </c>
      <c r="AV345" s="15" t="s">
        <v>76</v>
      </c>
      <c r="AW345" s="15" t="s">
        <v>31</v>
      </c>
      <c r="AX345" s="15" t="s">
        <v>69</v>
      </c>
      <c r="AY345" s="262" t="s">
        <v>216</v>
      </c>
    </row>
    <row r="346" s="13" customFormat="1">
      <c r="A346" s="13"/>
      <c r="B346" s="231"/>
      <c r="C346" s="232"/>
      <c r="D346" s="226" t="s">
        <v>228</v>
      </c>
      <c r="E346" s="233" t="s">
        <v>19</v>
      </c>
      <c r="F346" s="234" t="s">
        <v>4099</v>
      </c>
      <c r="G346" s="232"/>
      <c r="H346" s="235">
        <v>2.7000000000000002</v>
      </c>
      <c r="I346" s="236"/>
      <c r="J346" s="232"/>
      <c r="K346" s="232"/>
      <c r="L346" s="237"/>
      <c r="M346" s="238"/>
      <c r="N346" s="239"/>
      <c r="O346" s="239"/>
      <c r="P346" s="239"/>
      <c r="Q346" s="239"/>
      <c r="R346" s="239"/>
      <c r="S346" s="239"/>
      <c r="T346" s="240"/>
      <c r="U346" s="13"/>
      <c r="V346" s="13"/>
      <c r="W346" s="13"/>
      <c r="X346" s="13"/>
      <c r="Y346" s="13"/>
      <c r="Z346" s="13"/>
      <c r="AA346" s="13"/>
      <c r="AB346" s="13"/>
      <c r="AC346" s="13"/>
      <c r="AD346" s="13"/>
      <c r="AE346" s="13"/>
      <c r="AT346" s="241" t="s">
        <v>228</v>
      </c>
      <c r="AU346" s="241" t="s">
        <v>78</v>
      </c>
      <c r="AV346" s="13" t="s">
        <v>78</v>
      </c>
      <c r="AW346" s="13" t="s">
        <v>31</v>
      </c>
      <c r="AX346" s="13" t="s">
        <v>69</v>
      </c>
      <c r="AY346" s="241" t="s">
        <v>216</v>
      </c>
    </row>
    <row r="347" s="15" customFormat="1">
      <c r="A347" s="15"/>
      <c r="B347" s="253"/>
      <c r="C347" s="254"/>
      <c r="D347" s="226" t="s">
        <v>228</v>
      </c>
      <c r="E347" s="255" t="s">
        <v>19</v>
      </c>
      <c r="F347" s="256" t="s">
        <v>4100</v>
      </c>
      <c r="G347" s="254"/>
      <c r="H347" s="255" t="s">
        <v>19</v>
      </c>
      <c r="I347" s="257"/>
      <c r="J347" s="254"/>
      <c r="K347" s="254"/>
      <c r="L347" s="258"/>
      <c r="M347" s="259"/>
      <c r="N347" s="260"/>
      <c r="O347" s="260"/>
      <c r="P347" s="260"/>
      <c r="Q347" s="260"/>
      <c r="R347" s="260"/>
      <c r="S347" s="260"/>
      <c r="T347" s="261"/>
      <c r="U347" s="15"/>
      <c r="V347" s="15"/>
      <c r="W347" s="15"/>
      <c r="X347" s="15"/>
      <c r="Y347" s="15"/>
      <c r="Z347" s="15"/>
      <c r="AA347" s="15"/>
      <c r="AB347" s="15"/>
      <c r="AC347" s="15"/>
      <c r="AD347" s="15"/>
      <c r="AE347" s="15"/>
      <c r="AT347" s="262" t="s">
        <v>228</v>
      </c>
      <c r="AU347" s="262" t="s">
        <v>78</v>
      </c>
      <c r="AV347" s="15" t="s">
        <v>76</v>
      </c>
      <c r="AW347" s="15" t="s">
        <v>31</v>
      </c>
      <c r="AX347" s="15" t="s">
        <v>69</v>
      </c>
      <c r="AY347" s="262" t="s">
        <v>216</v>
      </c>
    </row>
    <row r="348" s="13" customFormat="1">
      <c r="A348" s="13"/>
      <c r="B348" s="231"/>
      <c r="C348" s="232"/>
      <c r="D348" s="226" t="s">
        <v>228</v>
      </c>
      <c r="E348" s="233" t="s">
        <v>19</v>
      </c>
      <c r="F348" s="234" t="s">
        <v>4101</v>
      </c>
      <c r="G348" s="232"/>
      <c r="H348" s="235">
        <v>9.8000000000000007</v>
      </c>
      <c r="I348" s="236"/>
      <c r="J348" s="232"/>
      <c r="K348" s="232"/>
      <c r="L348" s="237"/>
      <c r="M348" s="238"/>
      <c r="N348" s="239"/>
      <c r="O348" s="239"/>
      <c r="P348" s="239"/>
      <c r="Q348" s="239"/>
      <c r="R348" s="239"/>
      <c r="S348" s="239"/>
      <c r="T348" s="240"/>
      <c r="U348" s="13"/>
      <c r="V348" s="13"/>
      <c r="W348" s="13"/>
      <c r="X348" s="13"/>
      <c r="Y348" s="13"/>
      <c r="Z348" s="13"/>
      <c r="AA348" s="13"/>
      <c r="AB348" s="13"/>
      <c r="AC348" s="13"/>
      <c r="AD348" s="13"/>
      <c r="AE348" s="13"/>
      <c r="AT348" s="241" t="s">
        <v>228</v>
      </c>
      <c r="AU348" s="241" t="s">
        <v>78</v>
      </c>
      <c r="AV348" s="13" t="s">
        <v>78</v>
      </c>
      <c r="AW348" s="13" t="s">
        <v>31</v>
      </c>
      <c r="AX348" s="13" t="s">
        <v>69</v>
      </c>
      <c r="AY348" s="241" t="s">
        <v>216</v>
      </c>
    </row>
    <row r="349" s="15" customFormat="1">
      <c r="A349" s="15"/>
      <c r="B349" s="253"/>
      <c r="C349" s="254"/>
      <c r="D349" s="226" t="s">
        <v>228</v>
      </c>
      <c r="E349" s="255" t="s">
        <v>19</v>
      </c>
      <c r="F349" s="256" t="s">
        <v>4102</v>
      </c>
      <c r="G349" s="254"/>
      <c r="H349" s="255" t="s">
        <v>19</v>
      </c>
      <c r="I349" s="257"/>
      <c r="J349" s="254"/>
      <c r="K349" s="254"/>
      <c r="L349" s="258"/>
      <c r="M349" s="259"/>
      <c r="N349" s="260"/>
      <c r="O349" s="260"/>
      <c r="P349" s="260"/>
      <c r="Q349" s="260"/>
      <c r="R349" s="260"/>
      <c r="S349" s="260"/>
      <c r="T349" s="261"/>
      <c r="U349" s="15"/>
      <c r="V349" s="15"/>
      <c r="W349" s="15"/>
      <c r="X349" s="15"/>
      <c r="Y349" s="15"/>
      <c r="Z349" s="15"/>
      <c r="AA349" s="15"/>
      <c r="AB349" s="15"/>
      <c r="AC349" s="15"/>
      <c r="AD349" s="15"/>
      <c r="AE349" s="15"/>
      <c r="AT349" s="262" t="s">
        <v>228</v>
      </c>
      <c r="AU349" s="262" t="s">
        <v>78</v>
      </c>
      <c r="AV349" s="15" t="s">
        <v>76</v>
      </c>
      <c r="AW349" s="15" t="s">
        <v>31</v>
      </c>
      <c r="AX349" s="15" t="s">
        <v>69</v>
      </c>
      <c r="AY349" s="262" t="s">
        <v>216</v>
      </c>
    </row>
    <row r="350" s="13" customFormat="1">
      <c r="A350" s="13"/>
      <c r="B350" s="231"/>
      <c r="C350" s="232"/>
      <c r="D350" s="226" t="s">
        <v>228</v>
      </c>
      <c r="E350" s="233" t="s">
        <v>19</v>
      </c>
      <c r="F350" s="234" t="s">
        <v>4103</v>
      </c>
      <c r="G350" s="232"/>
      <c r="H350" s="235">
        <v>25.199999999999999</v>
      </c>
      <c r="I350" s="236"/>
      <c r="J350" s="232"/>
      <c r="K350" s="232"/>
      <c r="L350" s="237"/>
      <c r="M350" s="238"/>
      <c r="N350" s="239"/>
      <c r="O350" s="239"/>
      <c r="P350" s="239"/>
      <c r="Q350" s="239"/>
      <c r="R350" s="239"/>
      <c r="S350" s="239"/>
      <c r="T350" s="240"/>
      <c r="U350" s="13"/>
      <c r="V350" s="13"/>
      <c r="W350" s="13"/>
      <c r="X350" s="13"/>
      <c r="Y350" s="13"/>
      <c r="Z350" s="13"/>
      <c r="AA350" s="13"/>
      <c r="AB350" s="13"/>
      <c r="AC350" s="13"/>
      <c r="AD350" s="13"/>
      <c r="AE350" s="13"/>
      <c r="AT350" s="241" t="s">
        <v>228</v>
      </c>
      <c r="AU350" s="241" t="s">
        <v>78</v>
      </c>
      <c r="AV350" s="13" t="s">
        <v>78</v>
      </c>
      <c r="AW350" s="13" t="s">
        <v>31</v>
      </c>
      <c r="AX350" s="13" t="s">
        <v>69</v>
      </c>
      <c r="AY350" s="241" t="s">
        <v>216</v>
      </c>
    </row>
    <row r="351" s="14" customFormat="1">
      <c r="A351" s="14"/>
      <c r="B351" s="242"/>
      <c r="C351" s="243"/>
      <c r="D351" s="226" t="s">
        <v>228</v>
      </c>
      <c r="E351" s="244" t="s">
        <v>19</v>
      </c>
      <c r="F351" s="245" t="s">
        <v>231</v>
      </c>
      <c r="G351" s="243"/>
      <c r="H351" s="246">
        <v>37.700000000000003</v>
      </c>
      <c r="I351" s="247"/>
      <c r="J351" s="243"/>
      <c r="K351" s="243"/>
      <c r="L351" s="248"/>
      <c r="M351" s="249"/>
      <c r="N351" s="250"/>
      <c r="O351" s="250"/>
      <c r="P351" s="250"/>
      <c r="Q351" s="250"/>
      <c r="R351" s="250"/>
      <c r="S351" s="250"/>
      <c r="T351" s="251"/>
      <c r="U351" s="14"/>
      <c r="V351" s="14"/>
      <c r="W351" s="14"/>
      <c r="X351" s="14"/>
      <c r="Y351" s="14"/>
      <c r="Z351" s="14"/>
      <c r="AA351" s="14"/>
      <c r="AB351" s="14"/>
      <c r="AC351" s="14"/>
      <c r="AD351" s="14"/>
      <c r="AE351" s="14"/>
      <c r="AT351" s="252" t="s">
        <v>228</v>
      </c>
      <c r="AU351" s="252" t="s">
        <v>78</v>
      </c>
      <c r="AV351" s="14" t="s">
        <v>224</v>
      </c>
      <c r="AW351" s="14" t="s">
        <v>31</v>
      </c>
      <c r="AX351" s="14" t="s">
        <v>76</v>
      </c>
      <c r="AY351" s="252" t="s">
        <v>216</v>
      </c>
    </row>
    <row r="352" s="2" customFormat="1" ht="13.8" customHeight="1">
      <c r="A352" s="39"/>
      <c r="B352" s="40"/>
      <c r="C352" s="213" t="s">
        <v>637</v>
      </c>
      <c r="D352" s="213" t="s">
        <v>219</v>
      </c>
      <c r="E352" s="214" t="s">
        <v>734</v>
      </c>
      <c r="F352" s="215" t="s">
        <v>735</v>
      </c>
      <c r="G352" s="216" t="s">
        <v>222</v>
      </c>
      <c r="H352" s="217">
        <v>37.700000000000003</v>
      </c>
      <c r="I352" s="218"/>
      <c r="J352" s="219">
        <f>ROUND(I352*H352,2)</f>
        <v>0</v>
      </c>
      <c r="K352" s="215" t="s">
        <v>223</v>
      </c>
      <c r="L352" s="45"/>
      <c r="M352" s="220" t="s">
        <v>19</v>
      </c>
      <c r="N352" s="221" t="s">
        <v>40</v>
      </c>
      <c r="O352" s="85"/>
      <c r="P352" s="222">
        <f>O352*H352</f>
        <v>0</v>
      </c>
      <c r="Q352" s="222">
        <v>0.0044999999999999997</v>
      </c>
      <c r="R352" s="222">
        <f>Q352*H352</f>
        <v>0.16965</v>
      </c>
      <c r="S352" s="222">
        <v>0</v>
      </c>
      <c r="T352" s="223">
        <f>S352*H352</f>
        <v>0</v>
      </c>
      <c r="U352" s="39"/>
      <c r="V352" s="39"/>
      <c r="W352" s="39"/>
      <c r="X352" s="39"/>
      <c r="Y352" s="39"/>
      <c r="Z352" s="39"/>
      <c r="AA352" s="39"/>
      <c r="AB352" s="39"/>
      <c r="AC352" s="39"/>
      <c r="AD352" s="39"/>
      <c r="AE352" s="39"/>
      <c r="AR352" s="224" t="s">
        <v>287</v>
      </c>
      <c r="AT352" s="224" t="s">
        <v>219</v>
      </c>
      <c r="AU352" s="224" t="s">
        <v>78</v>
      </c>
      <c r="AY352" s="18" t="s">
        <v>216</v>
      </c>
      <c r="BE352" s="225">
        <f>IF(N352="základní",J352,0)</f>
        <v>0</v>
      </c>
      <c r="BF352" s="225">
        <f>IF(N352="snížená",J352,0)</f>
        <v>0</v>
      </c>
      <c r="BG352" s="225">
        <f>IF(N352="zákl. přenesená",J352,0)</f>
        <v>0</v>
      </c>
      <c r="BH352" s="225">
        <f>IF(N352="sníž. přenesená",J352,0)</f>
        <v>0</v>
      </c>
      <c r="BI352" s="225">
        <f>IF(N352="nulová",J352,0)</f>
        <v>0</v>
      </c>
      <c r="BJ352" s="18" t="s">
        <v>76</v>
      </c>
      <c r="BK352" s="225">
        <f>ROUND(I352*H352,2)</f>
        <v>0</v>
      </c>
      <c r="BL352" s="18" t="s">
        <v>287</v>
      </c>
      <c r="BM352" s="224" t="s">
        <v>4104</v>
      </c>
    </row>
    <row r="353" s="15" customFormat="1">
      <c r="A353" s="15"/>
      <c r="B353" s="253"/>
      <c r="C353" s="254"/>
      <c r="D353" s="226" t="s">
        <v>228</v>
      </c>
      <c r="E353" s="255" t="s">
        <v>19</v>
      </c>
      <c r="F353" s="256" t="s">
        <v>2572</v>
      </c>
      <c r="G353" s="254"/>
      <c r="H353" s="255" t="s">
        <v>19</v>
      </c>
      <c r="I353" s="257"/>
      <c r="J353" s="254"/>
      <c r="K353" s="254"/>
      <c r="L353" s="258"/>
      <c r="M353" s="259"/>
      <c r="N353" s="260"/>
      <c r="O353" s="260"/>
      <c r="P353" s="260"/>
      <c r="Q353" s="260"/>
      <c r="R353" s="260"/>
      <c r="S353" s="260"/>
      <c r="T353" s="261"/>
      <c r="U353" s="15"/>
      <c r="V353" s="15"/>
      <c r="W353" s="15"/>
      <c r="X353" s="15"/>
      <c r="Y353" s="15"/>
      <c r="Z353" s="15"/>
      <c r="AA353" s="15"/>
      <c r="AB353" s="15"/>
      <c r="AC353" s="15"/>
      <c r="AD353" s="15"/>
      <c r="AE353" s="15"/>
      <c r="AT353" s="262" t="s">
        <v>228</v>
      </c>
      <c r="AU353" s="262" t="s">
        <v>78</v>
      </c>
      <c r="AV353" s="15" t="s">
        <v>76</v>
      </c>
      <c r="AW353" s="15" t="s">
        <v>31</v>
      </c>
      <c r="AX353" s="15" t="s">
        <v>69</v>
      </c>
      <c r="AY353" s="262" t="s">
        <v>216</v>
      </c>
    </row>
    <row r="354" s="13" customFormat="1">
      <c r="A354" s="13"/>
      <c r="B354" s="231"/>
      <c r="C354" s="232"/>
      <c r="D354" s="226" t="s">
        <v>228</v>
      </c>
      <c r="E354" s="233" t="s">
        <v>19</v>
      </c>
      <c r="F354" s="234" t="s">
        <v>4099</v>
      </c>
      <c r="G354" s="232"/>
      <c r="H354" s="235">
        <v>2.7000000000000002</v>
      </c>
      <c r="I354" s="236"/>
      <c r="J354" s="232"/>
      <c r="K354" s="232"/>
      <c r="L354" s="237"/>
      <c r="M354" s="238"/>
      <c r="N354" s="239"/>
      <c r="O354" s="239"/>
      <c r="P354" s="239"/>
      <c r="Q354" s="239"/>
      <c r="R354" s="239"/>
      <c r="S354" s="239"/>
      <c r="T354" s="240"/>
      <c r="U354" s="13"/>
      <c r="V354" s="13"/>
      <c r="W354" s="13"/>
      <c r="X354" s="13"/>
      <c r="Y354" s="13"/>
      <c r="Z354" s="13"/>
      <c r="AA354" s="13"/>
      <c r="AB354" s="13"/>
      <c r="AC354" s="13"/>
      <c r="AD354" s="13"/>
      <c r="AE354" s="13"/>
      <c r="AT354" s="241" t="s">
        <v>228</v>
      </c>
      <c r="AU354" s="241" t="s">
        <v>78</v>
      </c>
      <c r="AV354" s="13" t="s">
        <v>78</v>
      </c>
      <c r="AW354" s="13" t="s">
        <v>31</v>
      </c>
      <c r="AX354" s="13" t="s">
        <v>69</v>
      </c>
      <c r="AY354" s="241" t="s">
        <v>216</v>
      </c>
    </row>
    <row r="355" s="15" customFormat="1">
      <c r="A355" s="15"/>
      <c r="B355" s="253"/>
      <c r="C355" s="254"/>
      <c r="D355" s="226" t="s">
        <v>228</v>
      </c>
      <c r="E355" s="255" t="s">
        <v>19</v>
      </c>
      <c r="F355" s="256" t="s">
        <v>4100</v>
      </c>
      <c r="G355" s="254"/>
      <c r="H355" s="255" t="s">
        <v>19</v>
      </c>
      <c r="I355" s="257"/>
      <c r="J355" s="254"/>
      <c r="K355" s="254"/>
      <c r="L355" s="258"/>
      <c r="M355" s="259"/>
      <c r="N355" s="260"/>
      <c r="O355" s="260"/>
      <c r="P355" s="260"/>
      <c r="Q355" s="260"/>
      <c r="R355" s="260"/>
      <c r="S355" s="260"/>
      <c r="T355" s="261"/>
      <c r="U355" s="15"/>
      <c r="V355" s="15"/>
      <c r="W355" s="15"/>
      <c r="X355" s="15"/>
      <c r="Y355" s="15"/>
      <c r="Z355" s="15"/>
      <c r="AA355" s="15"/>
      <c r="AB355" s="15"/>
      <c r="AC355" s="15"/>
      <c r="AD355" s="15"/>
      <c r="AE355" s="15"/>
      <c r="AT355" s="262" t="s">
        <v>228</v>
      </c>
      <c r="AU355" s="262" t="s">
        <v>78</v>
      </c>
      <c r="AV355" s="15" t="s">
        <v>76</v>
      </c>
      <c r="AW355" s="15" t="s">
        <v>31</v>
      </c>
      <c r="AX355" s="15" t="s">
        <v>69</v>
      </c>
      <c r="AY355" s="262" t="s">
        <v>216</v>
      </c>
    </row>
    <row r="356" s="13" customFormat="1">
      <c r="A356" s="13"/>
      <c r="B356" s="231"/>
      <c r="C356" s="232"/>
      <c r="D356" s="226" t="s">
        <v>228</v>
      </c>
      <c r="E356" s="233" t="s">
        <v>19</v>
      </c>
      <c r="F356" s="234" t="s">
        <v>4101</v>
      </c>
      <c r="G356" s="232"/>
      <c r="H356" s="235">
        <v>9.8000000000000007</v>
      </c>
      <c r="I356" s="236"/>
      <c r="J356" s="232"/>
      <c r="K356" s="232"/>
      <c r="L356" s="237"/>
      <c r="M356" s="238"/>
      <c r="N356" s="239"/>
      <c r="O356" s="239"/>
      <c r="P356" s="239"/>
      <c r="Q356" s="239"/>
      <c r="R356" s="239"/>
      <c r="S356" s="239"/>
      <c r="T356" s="240"/>
      <c r="U356" s="13"/>
      <c r="V356" s="13"/>
      <c r="W356" s="13"/>
      <c r="X356" s="13"/>
      <c r="Y356" s="13"/>
      <c r="Z356" s="13"/>
      <c r="AA356" s="13"/>
      <c r="AB356" s="13"/>
      <c r="AC356" s="13"/>
      <c r="AD356" s="13"/>
      <c r="AE356" s="13"/>
      <c r="AT356" s="241" t="s">
        <v>228</v>
      </c>
      <c r="AU356" s="241" t="s">
        <v>78</v>
      </c>
      <c r="AV356" s="13" t="s">
        <v>78</v>
      </c>
      <c r="AW356" s="13" t="s">
        <v>31</v>
      </c>
      <c r="AX356" s="13" t="s">
        <v>69</v>
      </c>
      <c r="AY356" s="241" t="s">
        <v>216</v>
      </c>
    </row>
    <row r="357" s="15" customFormat="1">
      <c r="A357" s="15"/>
      <c r="B357" s="253"/>
      <c r="C357" s="254"/>
      <c r="D357" s="226" t="s">
        <v>228</v>
      </c>
      <c r="E357" s="255" t="s">
        <v>19</v>
      </c>
      <c r="F357" s="256" t="s">
        <v>4102</v>
      </c>
      <c r="G357" s="254"/>
      <c r="H357" s="255" t="s">
        <v>19</v>
      </c>
      <c r="I357" s="257"/>
      <c r="J357" s="254"/>
      <c r="K357" s="254"/>
      <c r="L357" s="258"/>
      <c r="M357" s="259"/>
      <c r="N357" s="260"/>
      <c r="O357" s="260"/>
      <c r="P357" s="260"/>
      <c r="Q357" s="260"/>
      <c r="R357" s="260"/>
      <c r="S357" s="260"/>
      <c r="T357" s="261"/>
      <c r="U357" s="15"/>
      <c r="V357" s="15"/>
      <c r="W357" s="15"/>
      <c r="X357" s="15"/>
      <c r="Y357" s="15"/>
      <c r="Z357" s="15"/>
      <c r="AA357" s="15"/>
      <c r="AB357" s="15"/>
      <c r="AC357" s="15"/>
      <c r="AD357" s="15"/>
      <c r="AE357" s="15"/>
      <c r="AT357" s="262" t="s">
        <v>228</v>
      </c>
      <c r="AU357" s="262" t="s">
        <v>78</v>
      </c>
      <c r="AV357" s="15" t="s">
        <v>76</v>
      </c>
      <c r="AW357" s="15" t="s">
        <v>31</v>
      </c>
      <c r="AX357" s="15" t="s">
        <v>69</v>
      </c>
      <c r="AY357" s="262" t="s">
        <v>216</v>
      </c>
    </row>
    <row r="358" s="13" customFormat="1">
      <c r="A358" s="13"/>
      <c r="B358" s="231"/>
      <c r="C358" s="232"/>
      <c r="D358" s="226" t="s">
        <v>228</v>
      </c>
      <c r="E358" s="233" t="s">
        <v>19</v>
      </c>
      <c r="F358" s="234" t="s">
        <v>4103</v>
      </c>
      <c r="G358" s="232"/>
      <c r="H358" s="235">
        <v>25.199999999999999</v>
      </c>
      <c r="I358" s="236"/>
      <c r="J358" s="232"/>
      <c r="K358" s="232"/>
      <c r="L358" s="237"/>
      <c r="M358" s="238"/>
      <c r="N358" s="239"/>
      <c r="O358" s="239"/>
      <c r="P358" s="239"/>
      <c r="Q358" s="239"/>
      <c r="R358" s="239"/>
      <c r="S358" s="239"/>
      <c r="T358" s="240"/>
      <c r="U358" s="13"/>
      <c r="V358" s="13"/>
      <c r="W358" s="13"/>
      <c r="X358" s="13"/>
      <c r="Y358" s="13"/>
      <c r="Z358" s="13"/>
      <c r="AA358" s="13"/>
      <c r="AB358" s="13"/>
      <c r="AC358" s="13"/>
      <c r="AD358" s="13"/>
      <c r="AE358" s="13"/>
      <c r="AT358" s="241" t="s">
        <v>228</v>
      </c>
      <c r="AU358" s="241" t="s">
        <v>78</v>
      </c>
      <c r="AV358" s="13" t="s">
        <v>78</v>
      </c>
      <c r="AW358" s="13" t="s">
        <v>31</v>
      </c>
      <c r="AX358" s="13" t="s">
        <v>69</v>
      </c>
      <c r="AY358" s="241" t="s">
        <v>216</v>
      </c>
    </row>
    <row r="359" s="14" customFormat="1">
      <c r="A359" s="14"/>
      <c r="B359" s="242"/>
      <c r="C359" s="243"/>
      <c r="D359" s="226" t="s">
        <v>228</v>
      </c>
      <c r="E359" s="244" t="s">
        <v>19</v>
      </c>
      <c r="F359" s="245" t="s">
        <v>231</v>
      </c>
      <c r="G359" s="243"/>
      <c r="H359" s="246">
        <v>37.700000000000003</v>
      </c>
      <c r="I359" s="247"/>
      <c r="J359" s="243"/>
      <c r="K359" s="243"/>
      <c r="L359" s="248"/>
      <c r="M359" s="249"/>
      <c r="N359" s="250"/>
      <c r="O359" s="250"/>
      <c r="P359" s="250"/>
      <c r="Q359" s="250"/>
      <c r="R359" s="250"/>
      <c r="S359" s="250"/>
      <c r="T359" s="251"/>
      <c r="U359" s="14"/>
      <c r="V359" s="14"/>
      <c r="W359" s="14"/>
      <c r="X359" s="14"/>
      <c r="Y359" s="14"/>
      <c r="Z359" s="14"/>
      <c r="AA359" s="14"/>
      <c r="AB359" s="14"/>
      <c r="AC359" s="14"/>
      <c r="AD359" s="14"/>
      <c r="AE359" s="14"/>
      <c r="AT359" s="252" t="s">
        <v>228</v>
      </c>
      <c r="AU359" s="252" t="s">
        <v>78</v>
      </c>
      <c r="AV359" s="14" t="s">
        <v>224</v>
      </c>
      <c r="AW359" s="14" t="s">
        <v>31</v>
      </c>
      <c r="AX359" s="14" t="s">
        <v>76</v>
      </c>
      <c r="AY359" s="252" t="s">
        <v>216</v>
      </c>
    </row>
    <row r="360" s="2" customFormat="1" ht="13.8" customHeight="1">
      <c r="A360" s="39"/>
      <c r="B360" s="40"/>
      <c r="C360" s="213" t="s">
        <v>641</v>
      </c>
      <c r="D360" s="213" t="s">
        <v>219</v>
      </c>
      <c r="E360" s="214" t="s">
        <v>738</v>
      </c>
      <c r="F360" s="215" t="s">
        <v>739</v>
      </c>
      <c r="G360" s="216" t="s">
        <v>222</v>
      </c>
      <c r="H360" s="217">
        <v>37.700000000000003</v>
      </c>
      <c r="I360" s="218"/>
      <c r="J360" s="219">
        <f>ROUND(I360*H360,2)</f>
        <v>0</v>
      </c>
      <c r="K360" s="215" t="s">
        <v>223</v>
      </c>
      <c r="L360" s="45"/>
      <c r="M360" s="220" t="s">
        <v>19</v>
      </c>
      <c r="N360" s="221" t="s">
        <v>40</v>
      </c>
      <c r="O360" s="85"/>
      <c r="P360" s="222">
        <f>O360*H360</f>
        <v>0</v>
      </c>
      <c r="Q360" s="222">
        <v>0.00020000000000000001</v>
      </c>
      <c r="R360" s="222">
        <f>Q360*H360</f>
        <v>0.0075400000000000007</v>
      </c>
      <c r="S360" s="222">
        <v>0</v>
      </c>
      <c r="T360" s="223">
        <f>S360*H360</f>
        <v>0</v>
      </c>
      <c r="U360" s="39"/>
      <c r="V360" s="39"/>
      <c r="W360" s="39"/>
      <c r="X360" s="39"/>
      <c r="Y360" s="39"/>
      <c r="Z360" s="39"/>
      <c r="AA360" s="39"/>
      <c r="AB360" s="39"/>
      <c r="AC360" s="39"/>
      <c r="AD360" s="39"/>
      <c r="AE360" s="39"/>
      <c r="AR360" s="224" t="s">
        <v>287</v>
      </c>
      <c r="AT360" s="224" t="s">
        <v>219</v>
      </c>
      <c r="AU360" s="224" t="s">
        <v>78</v>
      </c>
      <c r="AY360" s="18" t="s">
        <v>216</v>
      </c>
      <c r="BE360" s="225">
        <f>IF(N360="základní",J360,0)</f>
        <v>0</v>
      </c>
      <c r="BF360" s="225">
        <f>IF(N360="snížená",J360,0)</f>
        <v>0</v>
      </c>
      <c r="BG360" s="225">
        <f>IF(N360="zákl. přenesená",J360,0)</f>
        <v>0</v>
      </c>
      <c r="BH360" s="225">
        <f>IF(N360="sníž. přenesená",J360,0)</f>
        <v>0</v>
      </c>
      <c r="BI360" s="225">
        <f>IF(N360="nulová",J360,0)</f>
        <v>0</v>
      </c>
      <c r="BJ360" s="18" t="s">
        <v>76</v>
      </c>
      <c r="BK360" s="225">
        <f>ROUND(I360*H360,2)</f>
        <v>0</v>
      </c>
      <c r="BL360" s="18" t="s">
        <v>287</v>
      </c>
      <c r="BM360" s="224" t="s">
        <v>4105</v>
      </c>
    </row>
    <row r="361" s="15" customFormat="1">
      <c r="A361" s="15"/>
      <c r="B361" s="253"/>
      <c r="C361" s="254"/>
      <c r="D361" s="226" t="s">
        <v>228</v>
      </c>
      <c r="E361" s="255" t="s">
        <v>19</v>
      </c>
      <c r="F361" s="256" t="s">
        <v>2572</v>
      </c>
      <c r="G361" s="254"/>
      <c r="H361" s="255" t="s">
        <v>19</v>
      </c>
      <c r="I361" s="257"/>
      <c r="J361" s="254"/>
      <c r="K361" s="254"/>
      <c r="L361" s="258"/>
      <c r="M361" s="259"/>
      <c r="N361" s="260"/>
      <c r="O361" s="260"/>
      <c r="P361" s="260"/>
      <c r="Q361" s="260"/>
      <c r="R361" s="260"/>
      <c r="S361" s="260"/>
      <c r="T361" s="261"/>
      <c r="U361" s="15"/>
      <c r="V361" s="15"/>
      <c r="W361" s="15"/>
      <c r="X361" s="15"/>
      <c r="Y361" s="15"/>
      <c r="Z361" s="15"/>
      <c r="AA361" s="15"/>
      <c r="AB361" s="15"/>
      <c r="AC361" s="15"/>
      <c r="AD361" s="15"/>
      <c r="AE361" s="15"/>
      <c r="AT361" s="262" t="s">
        <v>228</v>
      </c>
      <c r="AU361" s="262" t="s">
        <v>78</v>
      </c>
      <c r="AV361" s="15" t="s">
        <v>76</v>
      </c>
      <c r="AW361" s="15" t="s">
        <v>31</v>
      </c>
      <c r="AX361" s="15" t="s">
        <v>69</v>
      </c>
      <c r="AY361" s="262" t="s">
        <v>216</v>
      </c>
    </row>
    <row r="362" s="13" customFormat="1">
      <c r="A362" s="13"/>
      <c r="B362" s="231"/>
      <c r="C362" s="232"/>
      <c r="D362" s="226" t="s">
        <v>228</v>
      </c>
      <c r="E362" s="233" t="s">
        <v>19</v>
      </c>
      <c r="F362" s="234" t="s">
        <v>4099</v>
      </c>
      <c r="G362" s="232"/>
      <c r="H362" s="235">
        <v>2.7000000000000002</v>
      </c>
      <c r="I362" s="236"/>
      <c r="J362" s="232"/>
      <c r="K362" s="232"/>
      <c r="L362" s="237"/>
      <c r="M362" s="238"/>
      <c r="N362" s="239"/>
      <c r="O362" s="239"/>
      <c r="P362" s="239"/>
      <c r="Q362" s="239"/>
      <c r="R362" s="239"/>
      <c r="S362" s="239"/>
      <c r="T362" s="240"/>
      <c r="U362" s="13"/>
      <c r="V362" s="13"/>
      <c r="W362" s="13"/>
      <c r="X362" s="13"/>
      <c r="Y362" s="13"/>
      <c r="Z362" s="13"/>
      <c r="AA362" s="13"/>
      <c r="AB362" s="13"/>
      <c r="AC362" s="13"/>
      <c r="AD362" s="13"/>
      <c r="AE362" s="13"/>
      <c r="AT362" s="241" t="s">
        <v>228</v>
      </c>
      <c r="AU362" s="241" t="s">
        <v>78</v>
      </c>
      <c r="AV362" s="13" t="s">
        <v>78</v>
      </c>
      <c r="AW362" s="13" t="s">
        <v>31</v>
      </c>
      <c r="AX362" s="13" t="s">
        <v>69</v>
      </c>
      <c r="AY362" s="241" t="s">
        <v>216</v>
      </c>
    </row>
    <row r="363" s="15" customFormat="1">
      <c r="A363" s="15"/>
      <c r="B363" s="253"/>
      <c r="C363" s="254"/>
      <c r="D363" s="226" t="s">
        <v>228</v>
      </c>
      <c r="E363" s="255" t="s">
        <v>19</v>
      </c>
      <c r="F363" s="256" t="s">
        <v>4100</v>
      </c>
      <c r="G363" s="254"/>
      <c r="H363" s="255" t="s">
        <v>19</v>
      </c>
      <c r="I363" s="257"/>
      <c r="J363" s="254"/>
      <c r="K363" s="254"/>
      <c r="L363" s="258"/>
      <c r="M363" s="259"/>
      <c r="N363" s="260"/>
      <c r="O363" s="260"/>
      <c r="P363" s="260"/>
      <c r="Q363" s="260"/>
      <c r="R363" s="260"/>
      <c r="S363" s="260"/>
      <c r="T363" s="261"/>
      <c r="U363" s="15"/>
      <c r="V363" s="15"/>
      <c r="W363" s="15"/>
      <c r="X363" s="15"/>
      <c r="Y363" s="15"/>
      <c r="Z363" s="15"/>
      <c r="AA363" s="15"/>
      <c r="AB363" s="15"/>
      <c r="AC363" s="15"/>
      <c r="AD363" s="15"/>
      <c r="AE363" s="15"/>
      <c r="AT363" s="262" t="s">
        <v>228</v>
      </c>
      <c r="AU363" s="262" t="s">
        <v>78</v>
      </c>
      <c r="AV363" s="15" t="s">
        <v>76</v>
      </c>
      <c r="AW363" s="15" t="s">
        <v>31</v>
      </c>
      <c r="AX363" s="15" t="s">
        <v>69</v>
      </c>
      <c r="AY363" s="262" t="s">
        <v>216</v>
      </c>
    </row>
    <row r="364" s="13" customFormat="1">
      <c r="A364" s="13"/>
      <c r="B364" s="231"/>
      <c r="C364" s="232"/>
      <c r="D364" s="226" t="s">
        <v>228</v>
      </c>
      <c r="E364" s="233" t="s">
        <v>19</v>
      </c>
      <c r="F364" s="234" t="s">
        <v>4101</v>
      </c>
      <c r="G364" s="232"/>
      <c r="H364" s="235">
        <v>9.8000000000000007</v>
      </c>
      <c r="I364" s="236"/>
      <c r="J364" s="232"/>
      <c r="K364" s="232"/>
      <c r="L364" s="237"/>
      <c r="M364" s="238"/>
      <c r="N364" s="239"/>
      <c r="O364" s="239"/>
      <c r="P364" s="239"/>
      <c r="Q364" s="239"/>
      <c r="R364" s="239"/>
      <c r="S364" s="239"/>
      <c r="T364" s="240"/>
      <c r="U364" s="13"/>
      <c r="V364" s="13"/>
      <c r="W364" s="13"/>
      <c r="X364" s="13"/>
      <c r="Y364" s="13"/>
      <c r="Z364" s="13"/>
      <c r="AA364" s="13"/>
      <c r="AB364" s="13"/>
      <c r="AC364" s="13"/>
      <c r="AD364" s="13"/>
      <c r="AE364" s="13"/>
      <c r="AT364" s="241" t="s">
        <v>228</v>
      </c>
      <c r="AU364" s="241" t="s">
        <v>78</v>
      </c>
      <c r="AV364" s="13" t="s">
        <v>78</v>
      </c>
      <c r="AW364" s="13" t="s">
        <v>31</v>
      </c>
      <c r="AX364" s="13" t="s">
        <v>69</v>
      </c>
      <c r="AY364" s="241" t="s">
        <v>216</v>
      </c>
    </row>
    <row r="365" s="15" customFormat="1">
      <c r="A365" s="15"/>
      <c r="B365" s="253"/>
      <c r="C365" s="254"/>
      <c r="D365" s="226" t="s">
        <v>228</v>
      </c>
      <c r="E365" s="255" t="s">
        <v>19</v>
      </c>
      <c r="F365" s="256" t="s">
        <v>4102</v>
      </c>
      <c r="G365" s="254"/>
      <c r="H365" s="255" t="s">
        <v>19</v>
      </c>
      <c r="I365" s="257"/>
      <c r="J365" s="254"/>
      <c r="K365" s="254"/>
      <c r="L365" s="258"/>
      <c r="M365" s="259"/>
      <c r="N365" s="260"/>
      <c r="O365" s="260"/>
      <c r="P365" s="260"/>
      <c r="Q365" s="260"/>
      <c r="R365" s="260"/>
      <c r="S365" s="260"/>
      <c r="T365" s="261"/>
      <c r="U365" s="15"/>
      <c r="V365" s="15"/>
      <c r="W365" s="15"/>
      <c r="X365" s="15"/>
      <c r="Y365" s="15"/>
      <c r="Z365" s="15"/>
      <c r="AA365" s="15"/>
      <c r="AB365" s="15"/>
      <c r="AC365" s="15"/>
      <c r="AD365" s="15"/>
      <c r="AE365" s="15"/>
      <c r="AT365" s="262" t="s">
        <v>228</v>
      </c>
      <c r="AU365" s="262" t="s">
        <v>78</v>
      </c>
      <c r="AV365" s="15" t="s">
        <v>76</v>
      </c>
      <c r="AW365" s="15" t="s">
        <v>31</v>
      </c>
      <c r="AX365" s="15" t="s">
        <v>69</v>
      </c>
      <c r="AY365" s="262" t="s">
        <v>216</v>
      </c>
    </row>
    <row r="366" s="13" customFormat="1">
      <c r="A366" s="13"/>
      <c r="B366" s="231"/>
      <c r="C366" s="232"/>
      <c r="D366" s="226" t="s">
        <v>228</v>
      </c>
      <c r="E366" s="233" t="s">
        <v>19</v>
      </c>
      <c r="F366" s="234" t="s">
        <v>4103</v>
      </c>
      <c r="G366" s="232"/>
      <c r="H366" s="235">
        <v>25.199999999999999</v>
      </c>
      <c r="I366" s="236"/>
      <c r="J366" s="232"/>
      <c r="K366" s="232"/>
      <c r="L366" s="237"/>
      <c r="M366" s="238"/>
      <c r="N366" s="239"/>
      <c r="O366" s="239"/>
      <c r="P366" s="239"/>
      <c r="Q366" s="239"/>
      <c r="R366" s="239"/>
      <c r="S366" s="239"/>
      <c r="T366" s="240"/>
      <c r="U366" s="13"/>
      <c r="V366" s="13"/>
      <c r="W366" s="13"/>
      <c r="X366" s="13"/>
      <c r="Y366" s="13"/>
      <c r="Z366" s="13"/>
      <c r="AA366" s="13"/>
      <c r="AB366" s="13"/>
      <c r="AC366" s="13"/>
      <c r="AD366" s="13"/>
      <c r="AE366" s="13"/>
      <c r="AT366" s="241" t="s">
        <v>228</v>
      </c>
      <c r="AU366" s="241" t="s">
        <v>78</v>
      </c>
      <c r="AV366" s="13" t="s">
        <v>78</v>
      </c>
      <c r="AW366" s="13" t="s">
        <v>31</v>
      </c>
      <c r="AX366" s="13" t="s">
        <v>69</v>
      </c>
      <c r="AY366" s="241" t="s">
        <v>216</v>
      </c>
    </row>
    <row r="367" s="14" customFormat="1">
      <c r="A367" s="14"/>
      <c r="B367" s="242"/>
      <c r="C367" s="243"/>
      <c r="D367" s="226" t="s">
        <v>228</v>
      </c>
      <c r="E367" s="244" t="s">
        <v>19</v>
      </c>
      <c r="F367" s="245" t="s">
        <v>231</v>
      </c>
      <c r="G367" s="243"/>
      <c r="H367" s="246">
        <v>37.700000000000003</v>
      </c>
      <c r="I367" s="247"/>
      <c r="J367" s="243"/>
      <c r="K367" s="243"/>
      <c r="L367" s="248"/>
      <c r="M367" s="249"/>
      <c r="N367" s="250"/>
      <c r="O367" s="250"/>
      <c r="P367" s="250"/>
      <c r="Q367" s="250"/>
      <c r="R367" s="250"/>
      <c r="S367" s="250"/>
      <c r="T367" s="251"/>
      <c r="U367" s="14"/>
      <c r="V367" s="14"/>
      <c r="W367" s="14"/>
      <c r="X367" s="14"/>
      <c r="Y367" s="14"/>
      <c r="Z367" s="14"/>
      <c r="AA367" s="14"/>
      <c r="AB367" s="14"/>
      <c r="AC367" s="14"/>
      <c r="AD367" s="14"/>
      <c r="AE367" s="14"/>
      <c r="AT367" s="252" t="s">
        <v>228</v>
      </c>
      <c r="AU367" s="252" t="s">
        <v>78</v>
      </c>
      <c r="AV367" s="14" t="s">
        <v>224</v>
      </c>
      <c r="AW367" s="14" t="s">
        <v>31</v>
      </c>
      <c r="AX367" s="14" t="s">
        <v>76</v>
      </c>
      <c r="AY367" s="252" t="s">
        <v>216</v>
      </c>
    </row>
    <row r="368" s="2" customFormat="1" ht="22.2" customHeight="1">
      <c r="A368" s="39"/>
      <c r="B368" s="40"/>
      <c r="C368" s="213" t="s">
        <v>646</v>
      </c>
      <c r="D368" s="213" t="s">
        <v>219</v>
      </c>
      <c r="E368" s="214" t="s">
        <v>742</v>
      </c>
      <c r="F368" s="215" t="s">
        <v>743</v>
      </c>
      <c r="G368" s="216" t="s">
        <v>222</v>
      </c>
      <c r="H368" s="217">
        <v>37.700000000000003</v>
      </c>
      <c r="I368" s="218"/>
      <c r="J368" s="219">
        <f>ROUND(I368*H368,2)</f>
        <v>0</v>
      </c>
      <c r="K368" s="215" t="s">
        <v>223</v>
      </c>
      <c r="L368" s="45"/>
      <c r="M368" s="220" t="s">
        <v>19</v>
      </c>
      <c r="N368" s="221" t="s">
        <v>40</v>
      </c>
      <c r="O368" s="85"/>
      <c r="P368" s="222">
        <f>O368*H368</f>
        <v>0</v>
      </c>
      <c r="Q368" s="222">
        <v>0.00027999999999999998</v>
      </c>
      <c r="R368" s="222">
        <f>Q368*H368</f>
        <v>0.010555999999999999</v>
      </c>
      <c r="S368" s="222">
        <v>0</v>
      </c>
      <c r="T368" s="223">
        <f>S368*H368</f>
        <v>0</v>
      </c>
      <c r="U368" s="39"/>
      <c r="V368" s="39"/>
      <c r="W368" s="39"/>
      <c r="X368" s="39"/>
      <c r="Y368" s="39"/>
      <c r="Z368" s="39"/>
      <c r="AA368" s="39"/>
      <c r="AB368" s="39"/>
      <c r="AC368" s="39"/>
      <c r="AD368" s="39"/>
      <c r="AE368" s="39"/>
      <c r="AR368" s="224" t="s">
        <v>287</v>
      </c>
      <c r="AT368" s="224" t="s">
        <v>219</v>
      </c>
      <c r="AU368" s="224" t="s">
        <v>78</v>
      </c>
      <c r="AY368" s="18" t="s">
        <v>216</v>
      </c>
      <c r="BE368" s="225">
        <f>IF(N368="základní",J368,0)</f>
        <v>0</v>
      </c>
      <c r="BF368" s="225">
        <f>IF(N368="snížená",J368,0)</f>
        <v>0</v>
      </c>
      <c r="BG368" s="225">
        <f>IF(N368="zákl. přenesená",J368,0)</f>
        <v>0</v>
      </c>
      <c r="BH368" s="225">
        <f>IF(N368="sníž. přenesená",J368,0)</f>
        <v>0</v>
      </c>
      <c r="BI368" s="225">
        <f>IF(N368="nulová",J368,0)</f>
        <v>0</v>
      </c>
      <c r="BJ368" s="18" t="s">
        <v>76</v>
      </c>
      <c r="BK368" s="225">
        <f>ROUND(I368*H368,2)</f>
        <v>0</v>
      </c>
      <c r="BL368" s="18" t="s">
        <v>287</v>
      </c>
      <c r="BM368" s="224" t="s">
        <v>4106</v>
      </c>
    </row>
    <row r="369" s="15" customFormat="1">
      <c r="A369" s="15"/>
      <c r="B369" s="253"/>
      <c r="C369" s="254"/>
      <c r="D369" s="226" t="s">
        <v>228</v>
      </c>
      <c r="E369" s="255" t="s">
        <v>19</v>
      </c>
      <c r="F369" s="256" t="s">
        <v>2572</v>
      </c>
      <c r="G369" s="254"/>
      <c r="H369" s="255" t="s">
        <v>19</v>
      </c>
      <c r="I369" s="257"/>
      <c r="J369" s="254"/>
      <c r="K369" s="254"/>
      <c r="L369" s="258"/>
      <c r="M369" s="259"/>
      <c r="N369" s="260"/>
      <c r="O369" s="260"/>
      <c r="P369" s="260"/>
      <c r="Q369" s="260"/>
      <c r="R369" s="260"/>
      <c r="S369" s="260"/>
      <c r="T369" s="261"/>
      <c r="U369" s="15"/>
      <c r="V369" s="15"/>
      <c r="W369" s="15"/>
      <c r="X369" s="15"/>
      <c r="Y369" s="15"/>
      <c r="Z369" s="15"/>
      <c r="AA369" s="15"/>
      <c r="AB369" s="15"/>
      <c r="AC369" s="15"/>
      <c r="AD369" s="15"/>
      <c r="AE369" s="15"/>
      <c r="AT369" s="262" t="s">
        <v>228</v>
      </c>
      <c r="AU369" s="262" t="s">
        <v>78</v>
      </c>
      <c r="AV369" s="15" t="s">
        <v>76</v>
      </c>
      <c r="AW369" s="15" t="s">
        <v>31</v>
      </c>
      <c r="AX369" s="15" t="s">
        <v>69</v>
      </c>
      <c r="AY369" s="262" t="s">
        <v>216</v>
      </c>
    </row>
    <row r="370" s="13" customFormat="1">
      <c r="A370" s="13"/>
      <c r="B370" s="231"/>
      <c r="C370" s="232"/>
      <c r="D370" s="226" t="s">
        <v>228</v>
      </c>
      <c r="E370" s="233" t="s">
        <v>19</v>
      </c>
      <c r="F370" s="234" t="s">
        <v>4099</v>
      </c>
      <c r="G370" s="232"/>
      <c r="H370" s="235">
        <v>2.7000000000000002</v>
      </c>
      <c r="I370" s="236"/>
      <c r="J370" s="232"/>
      <c r="K370" s="232"/>
      <c r="L370" s="237"/>
      <c r="M370" s="238"/>
      <c r="N370" s="239"/>
      <c r="O370" s="239"/>
      <c r="P370" s="239"/>
      <c r="Q370" s="239"/>
      <c r="R370" s="239"/>
      <c r="S370" s="239"/>
      <c r="T370" s="240"/>
      <c r="U370" s="13"/>
      <c r="V370" s="13"/>
      <c r="W370" s="13"/>
      <c r="X370" s="13"/>
      <c r="Y370" s="13"/>
      <c r="Z370" s="13"/>
      <c r="AA370" s="13"/>
      <c r="AB370" s="13"/>
      <c r="AC370" s="13"/>
      <c r="AD370" s="13"/>
      <c r="AE370" s="13"/>
      <c r="AT370" s="241" t="s">
        <v>228</v>
      </c>
      <c r="AU370" s="241" t="s">
        <v>78</v>
      </c>
      <c r="AV370" s="13" t="s">
        <v>78</v>
      </c>
      <c r="AW370" s="13" t="s">
        <v>31</v>
      </c>
      <c r="AX370" s="13" t="s">
        <v>69</v>
      </c>
      <c r="AY370" s="241" t="s">
        <v>216</v>
      </c>
    </row>
    <row r="371" s="15" customFormat="1">
      <c r="A371" s="15"/>
      <c r="B371" s="253"/>
      <c r="C371" s="254"/>
      <c r="D371" s="226" t="s">
        <v>228</v>
      </c>
      <c r="E371" s="255" t="s">
        <v>19</v>
      </c>
      <c r="F371" s="256" t="s">
        <v>4100</v>
      </c>
      <c r="G371" s="254"/>
      <c r="H371" s="255" t="s">
        <v>19</v>
      </c>
      <c r="I371" s="257"/>
      <c r="J371" s="254"/>
      <c r="K371" s="254"/>
      <c r="L371" s="258"/>
      <c r="M371" s="259"/>
      <c r="N371" s="260"/>
      <c r="O371" s="260"/>
      <c r="P371" s="260"/>
      <c r="Q371" s="260"/>
      <c r="R371" s="260"/>
      <c r="S371" s="260"/>
      <c r="T371" s="261"/>
      <c r="U371" s="15"/>
      <c r="V371" s="15"/>
      <c r="W371" s="15"/>
      <c r="X371" s="15"/>
      <c r="Y371" s="15"/>
      <c r="Z371" s="15"/>
      <c r="AA371" s="15"/>
      <c r="AB371" s="15"/>
      <c r="AC371" s="15"/>
      <c r="AD371" s="15"/>
      <c r="AE371" s="15"/>
      <c r="AT371" s="262" t="s">
        <v>228</v>
      </c>
      <c r="AU371" s="262" t="s">
        <v>78</v>
      </c>
      <c r="AV371" s="15" t="s">
        <v>76</v>
      </c>
      <c r="AW371" s="15" t="s">
        <v>31</v>
      </c>
      <c r="AX371" s="15" t="s">
        <v>69</v>
      </c>
      <c r="AY371" s="262" t="s">
        <v>216</v>
      </c>
    </row>
    <row r="372" s="13" customFormat="1">
      <c r="A372" s="13"/>
      <c r="B372" s="231"/>
      <c r="C372" s="232"/>
      <c r="D372" s="226" t="s">
        <v>228</v>
      </c>
      <c r="E372" s="233" t="s">
        <v>19</v>
      </c>
      <c r="F372" s="234" t="s">
        <v>4101</v>
      </c>
      <c r="G372" s="232"/>
      <c r="H372" s="235">
        <v>9.8000000000000007</v>
      </c>
      <c r="I372" s="236"/>
      <c r="J372" s="232"/>
      <c r="K372" s="232"/>
      <c r="L372" s="237"/>
      <c r="M372" s="238"/>
      <c r="N372" s="239"/>
      <c r="O372" s="239"/>
      <c r="P372" s="239"/>
      <c r="Q372" s="239"/>
      <c r="R372" s="239"/>
      <c r="S372" s="239"/>
      <c r="T372" s="240"/>
      <c r="U372" s="13"/>
      <c r="V372" s="13"/>
      <c r="W372" s="13"/>
      <c r="X372" s="13"/>
      <c r="Y372" s="13"/>
      <c r="Z372" s="13"/>
      <c r="AA372" s="13"/>
      <c r="AB372" s="13"/>
      <c r="AC372" s="13"/>
      <c r="AD372" s="13"/>
      <c r="AE372" s="13"/>
      <c r="AT372" s="241" t="s">
        <v>228</v>
      </c>
      <c r="AU372" s="241" t="s">
        <v>78</v>
      </c>
      <c r="AV372" s="13" t="s">
        <v>78</v>
      </c>
      <c r="AW372" s="13" t="s">
        <v>31</v>
      </c>
      <c r="AX372" s="13" t="s">
        <v>69</v>
      </c>
      <c r="AY372" s="241" t="s">
        <v>216</v>
      </c>
    </row>
    <row r="373" s="15" customFormat="1">
      <c r="A373" s="15"/>
      <c r="B373" s="253"/>
      <c r="C373" s="254"/>
      <c r="D373" s="226" t="s">
        <v>228</v>
      </c>
      <c r="E373" s="255" t="s">
        <v>19</v>
      </c>
      <c r="F373" s="256" t="s">
        <v>4102</v>
      </c>
      <c r="G373" s="254"/>
      <c r="H373" s="255" t="s">
        <v>19</v>
      </c>
      <c r="I373" s="257"/>
      <c r="J373" s="254"/>
      <c r="K373" s="254"/>
      <c r="L373" s="258"/>
      <c r="M373" s="259"/>
      <c r="N373" s="260"/>
      <c r="O373" s="260"/>
      <c r="P373" s="260"/>
      <c r="Q373" s="260"/>
      <c r="R373" s="260"/>
      <c r="S373" s="260"/>
      <c r="T373" s="261"/>
      <c r="U373" s="15"/>
      <c r="V373" s="15"/>
      <c r="W373" s="15"/>
      <c r="X373" s="15"/>
      <c r="Y373" s="15"/>
      <c r="Z373" s="15"/>
      <c r="AA373" s="15"/>
      <c r="AB373" s="15"/>
      <c r="AC373" s="15"/>
      <c r="AD373" s="15"/>
      <c r="AE373" s="15"/>
      <c r="AT373" s="262" t="s">
        <v>228</v>
      </c>
      <c r="AU373" s="262" t="s">
        <v>78</v>
      </c>
      <c r="AV373" s="15" t="s">
        <v>76</v>
      </c>
      <c r="AW373" s="15" t="s">
        <v>31</v>
      </c>
      <c r="AX373" s="15" t="s">
        <v>69</v>
      </c>
      <c r="AY373" s="262" t="s">
        <v>216</v>
      </c>
    </row>
    <row r="374" s="13" customFormat="1">
      <c r="A374" s="13"/>
      <c r="B374" s="231"/>
      <c r="C374" s="232"/>
      <c r="D374" s="226" t="s">
        <v>228</v>
      </c>
      <c r="E374" s="233" t="s">
        <v>19</v>
      </c>
      <c r="F374" s="234" t="s">
        <v>4103</v>
      </c>
      <c r="G374" s="232"/>
      <c r="H374" s="235">
        <v>25.199999999999999</v>
      </c>
      <c r="I374" s="236"/>
      <c r="J374" s="232"/>
      <c r="K374" s="232"/>
      <c r="L374" s="237"/>
      <c r="M374" s="238"/>
      <c r="N374" s="239"/>
      <c r="O374" s="239"/>
      <c r="P374" s="239"/>
      <c r="Q374" s="239"/>
      <c r="R374" s="239"/>
      <c r="S374" s="239"/>
      <c r="T374" s="240"/>
      <c r="U374" s="13"/>
      <c r="V374" s="13"/>
      <c r="W374" s="13"/>
      <c r="X374" s="13"/>
      <c r="Y374" s="13"/>
      <c r="Z374" s="13"/>
      <c r="AA374" s="13"/>
      <c r="AB374" s="13"/>
      <c r="AC374" s="13"/>
      <c r="AD374" s="13"/>
      <c r="AE374" s="13"/>
      <c r="AT374" s="241" t="s">
        <v>228</v>
      </c>
      <c r="AU374" s="241" t="s">
        <v>78</v>
      </c>
      <c r="AV374" s="13" t="s">
        <v>78</v>
      </c>
      <c r="AW374" s="13" t="s">
        <v>31</v>
      </c>
      <c r="AX374" s="13" t="s">
        <v>69</v>
      </c>
      <c r="AY374" s="241" t="s">
        <v>216</v>
      </c>
    </row>
    <row r="375" s="14" customFormat="1">
      <c r="A375" s="14"/>
      <c r="B375" s="242"/>
      <c r="C375" s="243"/>
      <c r="D375" s="226" t="s">
        <v>228</v>
      </c>
      <c r="E375" s="244" t="s">
        <v>19</v>
      </c>
      <c r="F375" s="245" t="s">
        <v>231</v>
      </c>
      <c r="G375" s="243"/>
      <c r="H375" s="246">
        <v>37.700000000000003</v>
      </c>
      <c r="I375" s="247"/>
      <c r="J375" s="243"/>
      <c r="K375" s="243"/>
      <c r="L375" s="248"/>
      <c r="M375" s="274"/>
      <c r="N375" s="275"/>
      <c r="O375" s="275"/>
      <c r="P375" s="275"/>
      <c r="Q375" s="275"/>
      <c r="R375" s="275"/>
      <c r="S375" s="275"/>
      <c r="T375" s="276"/>
      <c r="U375" s="14"/>
      <c r="V375" s="14"/>
      <c r="W375" s="14"/>
      <c r="X375" s="14"/>
      <c r="Y375" s="14"/>
      <c r="Z375" s="14"/>
      <c r="AA375" s="14"/>
      <c r="AB375" s="14"/>
      <c r="AC375" s="14"/>
      <c r="AD375" s="14"/>
      <c r="AE375" s="14"/>
      <c r="AT375" s="252" t="s">
        <v>228</v>
      </c>
      <c r="AU375" s="252" t="s">
        <v>78</v>
      </c>
      <c r="AV375" s="14" t="s">
        <v>224</v>
      </c>
      <c r="AW375" s="14" t="s">
        <v>31</v>
      </c>
      <c r="AX375" s="14" t="s">
        <v>76</v>
      </c>
      <c r="AY375" s="252" t="s">
        <v>216</v>
      </c>
    </row>
    <row r="376" s="2" customFormat="1" ht="6.96" customHeight="1">
      <c r="A376" s="39"/>
      <c r="B376" s="60"/>
      <c r="C376" s="61"/>
      <c r="D376" s="61"/>
      <c r="E376" s="61"/>
      <c r="F376" s="61"/>
      <c r="G376" s="61"/>
      <c r="H376" s="61"/>
      <c r="I376" s="61"/>
      <c r="J376" s="61"/>
      <c r="K376" s="61"/>
      <c r="L376" s="45"/>
      <c r="M376" s="39"/>
      <c r="O376" s="39"/>
      <c r="P376" s="39"/>
      <c r="Q376" s="39"/>
      <c r="R376" s="39"/>
      <c r="S376" s="39"/>
      <c r="T376" s="39"/>
      <c r="U376" s="39"/>
      <c r="V376" s="39"/>
      <c r="W376" s="39"/>
      <c r="X376" s="39"/>
      <c r="Y376" s="39"/>
      <c r="Z376" s="39"/>
      <c r="AA376" s="39"/>
      <c r="AB376" s="39"/>
      <c r="AC376" s="39"/>
      <c r="AD376" s="39"/>
      <c r="AE376" s="39"/>
    </row>
  </sheetData>
  <sheetProtection sheet="1" autoFilter="0" formatColumns="0" formatRows="0" objects="1" scenarios="1" spinCount="100000" saltValue="wKn2zTorlh2RtcgRRh2deMoU+CCkpSLXg4SRv/12YAJmMlCZTmx7JH4DH4JJtBAm21hJBnvrNlhBO1zt7VxCUA==" hashValue="+erbJNF0KHa6VGjlym/Xc1jsFPfaJ7GRpYILuUB3KVtWPDajgGVfiWxyfcDlxYExMQIChjFVhMXPB6RCQwxgKg==" algorithmName="SHA-512" password="CC35"/>
  <autoFilter ref="C105:K375"/>
  <mergeCells count="12">
    <mergeCell ref="E7:H7"/>
    <mergeCell ref="E9:H9"/>
    <mergeCell ref="E11:H11"/>
    <mergeCell ref="E20:H20"/>
    <mergeCell ref="E29:H29"/>
    <mergeCell ref="E50:H50"/>
    <mergeCell ref="E52:H52"/>
    <mergeCell ref="E54:H54"/>
    <mergeCell ref="E94:H94"/>
    <mergeCell ref="E96:H96"/>
    <mergeCell ref="E98:H9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851563" style="1" customWidth="1"/>
    <col min="2" max="2" width="1.148438" style="1" customWidth="1"/>
    <col min="3" max="3" width="4.421875" style="1" customWidth="1"/>
    <col min="4" max="4" width="4.574219" style="1" customWidth="1"/>
    <col min="5" max="5" width="18.28125" style="1" customWidth="1"/>
    <col min="6" max="6" width="108.0039" style="1" customWidth="1"/>
    <col min="7" max="7" width="8.003906" style="1" customWidth="1"/>
    <col min="8" max="8" width="12.28125" style="1" customWidth="1"/>
    <col min="9" max="9" width="21.57422" style="1" customWidth="1"/>
    <col min="10" max="10" width="21.57422" style="1" customWidth="1"/>
    <col min="11" max="11" width="21.57422" style="1" customWidth="1"/>
    <col min="12" max="12" width="10.00391" style="1" customWidth="1"/>
    <col min="13" max="13" width="11.57422" style="1" hidden="1" customWidth="1"/>
    <col min="14" max="14" width="9.140625" style="1" hidden="1"/>
    <col min="15" max="15" width="15.14063" style="1" hidden="1" customWidth="1"/>
    <col min="16" max="16" width="15.14063" style="1" hidden="1" customWidth="1"/>
    <col min="17" max="17" width="15.14063" style="1" hidden="1" customWidth="1"/>
    <col min="18" max="18" width="15.14063" style="1" hidden="1" customWidth="1"/>
    <col min="19" max="19" width="15.14063" style="1" hidden="1" customWidth="1"/>
    <col min="20" max="20" width="15.14063" style="1" hidden="1" customWidth="1"/>
    <col min="21" max="21" width="17.42188" style="1" hidden="1" customWidth="1"/>
    <col min="22" max="22" width="13.14063" style="1" customWidth="1"/>
    <col min="23" max="23" width="17.42188" style="1" customWidth="1"/>
    <col min="24" max="24" width="13.14063" style="1" customWidth="1"/>
    <col min="25" max="25" width="16.00391" style="1" customWidth="1"/>
    <col min="26" max="26" width="11.71094" style="1" customWidth="1"/>
    <col min="27" max="27" width="16.00391" style="1" customWidth="1"/>
    <col min="28" max="28" width="17.42188" style="1" customWidth="1"/>
    <col min="29" max="29" width="11.71094" style="1" customWidth="1"/>
    <col min="30" max="30" width="16.00391" style="1" customWidth="1"/>
    <col min="31" max="31" width="17.42188" style="1" customWidth="1"/>
    <col min="44" max="44" width="9.140625" style="1" hidden="1"/>
    <col min="45" max="45" width="9.140625" style="1" hidden="1"/>
    <col min="46" max="46" width="9.140625" style="1" hidden="1"/>
    <col min="47" max="47" width="9.140625" style="1" hidden="1"/>
    <col min="48" max="48" width="9.140625" style="1" hidden="1"/>
    <col min="49" max="49" width="9.140625" style="1" hidden="1"/>
    <col min="50" max="50" width="9.140625" style="1" hidden="1"/>
    <col min="51" max="51" width="9.140625" style="1" hidden="1"/>
    <col min="52" max="52" width="9.140625" style="1" hidden="1"/>
    <col min="53" max="53" width="9.140625" style="1" hidden="1"/>
    <col min="54" max="54" width="9.140625" style="1" hidden="1"/>
    <col min="55" max="55" width="9.140625" style="1" hidden="1"/>
    <col min="56" max="56" width="9.140625" style="1" hidden="1"/>
    <col min="57" max="57" width="9.140625" style="1" hidden="1"/>
    <col min="58" max="58" width="9.140625" style="1" hidden="1"/>
    <col min="59" max="59" width="9.140625" style="1" hidden="1"/>
    <col min="60" max="60" width="9.140625" style="1" hidden="1"/>
    <col min="61" max="61" width="9.140625" style="1" hidden="1"/>
    <col min="62" max="62" width="9.140625" style="1" hidden="1"/>
    <col min="63" max="63" width="9.140625" style="1" hidden="1"/>
    <col min="64" max="64" width="9.140625" style="1" hidden="1"/>
    <col min="65" max="65" width="9.140625" style="1" hidden="1"/>
  </cols>
  <sheetData>
    <row r="2" s="1" customFormat="1" ht="36.96" customHeight="1">
      <c r="L2" s="1"/>
      <c r="M2" s="1"/>
      <c r="N2" s="1"/>
      <c r="O2" s="1"/>
      <c r="P2" s="1"/>
      <c r="Q2" s="1"/>
      <c r="R2" s="1"/>
      <c r="S2" s="1"/>
      <c r="T2" s="1"/>
      <c r="U2" s="1"/>
      <c r="V2" s="1"/>
      <c r="AT2" s="18" t="s">
        <v>171</v>
      </c>
    </row>
    <row r="3" s="1" customFormat="1" ht="6.96" customHeight="1">
      <c r="B3" s="139"/>
      <c r="C3" s="140"/>
      <c r="D3" s="140"/>
      <c r="E3" s="140"/>
      <c r="F3" s="140"/>
      <c r="G3" s="140"/>
      <c r="H3" s="140"/>
      <c r="I3" s="140"/>
      <c r="J3" s="140"/>
      <c r="K3" s="140"/>
      <c r="L3" s="21"/>
      <c r="AT3" s="18" t="s">
        <v>78</v>
      </c>
    </row>
    <row r="4" s="1" customFormat="1" ht="24.96" customHeight="1">
      <c r="B4" s="21"/>
      <c r="D4" s="141" t="s">
        <v>172</v>
      </c>
      <c r="L4" s="21"/>
      <c r="M4" s="142" t="s">
        <v>10</v>
      </c>
      <c r="AT4" s="18" t="s">
        <v>4</v>
      </c>
    </row>
    <row r="5" s="1" customFormat="1" ht="6.96" customHeight="1">
      <c r="B5" s="21"/>
      <c r="L5" s="21"/>
    </row>
    <row r="6" s="1" customFormat="1" ht="12" customHeight="1">
      <c r="B6" s="21"/>
      <c r="D6" s="143" t="s">
        <v>16</v>
      </c>
      <c r="L6" s="21"/>
    </row>
    <row r="7" s="1" customFormat="1" ht="14.4" customHeight="1">
      <c r="B7" s="21"/>
      <c r="E7" s="144" t="str">
        <f>'Rekapitulace stavby'!K6</f>
        <v>Sociální investice 2020</v>
      </c>
      <c r="F7" s="143"/>
      <c r="G7" s="143"/>
      <c r="H7" s="143"/>
      <c r="L7" s="21"/>
    </row>
    <row r="8" s="1" customFormat="1" ht="12" customHeight="1">
      <c r="B8" s="21"/>
      <c r="D8" s="143" t="s">
        <v>173</v>
      </c>
      <c r="L8" s="21"/>
    </row>
    <row r="9" s="2" customFormat="1" ht="14.4" customHeight="1">
      <c r="A9" s="39"/>
      <c r="B9" s="45"/>
      <c r="C9" s="39"/>
      <c r="D9" s="39"/>
      <c r="E9" s="144" t="s">
        <v>3902</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175</v>
      </c>
      <c r="E10" s="39"/>
      <c r="F10" s="39"/>
      <c r="G10" s="39"/>
      <c r="H10" s="39"/>
      <c r="I10" s="39"/>
      <c r="J10" s="39"/>
      <c r="K10" s="39"/>
      <c r="L10" s="145"/>
      <c r="S10" s="39"/>
      <c r="T10" s="39"/>
      <c r="U10" s="39"/>
      <c r="V10" s="39"/>
      <c r="W10" s="39"/>
      <c r="X10" s="39"/>
      <c r="Y10" s="39"/>
      <c r="Z10" s="39"/>
      <c r="AA10" s="39"/>
      <c r="AB10" s="39"/>
      <c r="AC10" s="39"/>
      <c r="AD10" s="39"/>
      <c r="AE10" s="39"/>
    </row>
    <row r="11" s="2" customFormat="1" ht="14.4" customHeight="1">
      <c r="A11" s="39"/>
      <c r="B11" s="45"/>
      <c r="C11" s="39"/>
      <c r="D11" s="39"/>
      <c r="E11" s="146" t="s">
        <v>885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27. 8. 2020</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tr">
        <f>IF('Rekapitulace stavby'!AN10="","",'Rekapitulace stavby'!AN10)</f>
        <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tr">
        <f>IF('Rekapitulace stavby'!E11="","",'Rekapitulace stavby'!E11)</f>
        <v xml:space="preserve"> </v>
      </c>
      <c r="F17" s="39"/>
      <c r="G17" s="39"/>
      <c r="H17" s="39"/>
      <c r="I17" s="143" t="s">
        <v>27</v>
      </c>
      <c r="J17" s="134" t="str">
        <f>IF('Rekapitulace stavby'!AN11="","",'Rekapitulace stavby'!AN11)</f>
        <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28</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27</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30</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27</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32</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27</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33</v>
      </c>
      <c r="E28" s="39"/>
      <c r="F28" s="39"/>
      <c r="G28" s="39"/>
      <c r="H28" s="39"/>
      <c r="I28" s="39"/>
      <c r="J28" s="39"/>
      <c r="K28" s="39"/>
      <c r="L28" s="145"/>
      <c r="S28" s="39"/>
      <c r="T28" s="39"/>
      <c r="U28" s="39"/>
      <c r="V28" s="39"/>
      <c r="W28" s="39"/>
      <c r="X28" s="39"/>
      <c r="Y28" s="39"/>
      <c r="Z28" s="39"/>
      <c r="AA28" s="39"/>
      <c r="AB28" s="39"/>
      <c r="AC28" s="39"/>
      <c r="AD28" s="39"/>
      <c r="AE28" s="39"/>
    </row>
    <row r="29" s="8" customFormat="1" ht="14.4" customHeight="1">
      <c r="A29" s="148"/>
      <c r="B29" s="149"/>
      <c r="C29" s="148"/>
      <c r="D29" s="148"/>
      <c r="E29" s="150" t="s">
        <v>19</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35</v>
      </c>
      <c r="E32" s="39"/>
      <c r="F32" s="39"/>
      <c r="G32" s="39"/>
      <c r="H32" s="39"/>
      <c r="I32" s="39"/>
      <c r="J32" s="154">
        <f>ROUND(J88,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37</v>
      </c>
      <c r="G34" s="39"/>
      <c r="H34" s="39"/>
      <c r="I34" s="155" t="s">
        <v>36</v>
      </c>
      <c r="J34" s="155" t="s">
        <v>38</v>
      </c>
      <c r="K34" s="39"/>
      <c r="L34" s="145"/>
      <c r="S34" s="39"/>
      <c r="T34" s="39"/>
      <c r="U34" s="39"/>
      <c r="V34" s="39"/>
      <c r="W34" s="39"/>
      <c r="X34" s="39"/>
      <c r="Y34" s="39"/>
      <c r="Z34" s="39"/>
      <c r="AA34" s="39"/>
      <c r="AB34" s="39"/>
      <c r="AC34" s="39"/>
      <c r="AD34" s="39"/>
      <c r="AE34" s="39"/>
    </row>
    <row r="35" s="2" customFormat="1" ht="14.4" customHeight="1">
      <c r="A35" s="39"/>
      <c r="B35" s="45"/>
      <c r="C35" s="39"/>
      <c r="D35" s="156" t="s">
        <v>39</v>
      </c>
      <c r="E35" s="143" t="s">
        <v>40</v>
      </c>
      <c r="F35" s="157">
        <f>ROUND((SUM(BE88:BE95)),  2)</f>
        <v>0</v>
      </c>
      <c r="G35" s="39"/>
      <c r="H35" s="39"/>
      <c r="I35" s="158">
        <v>0.20999999999999999</v>
      </c>
      <c r="J35" s="157">
        <f>ROUND(((SUM(BE88:BE95))*I35),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41</v>
      </c>
      <c r="F36" s="157">
        <f>ROUND((SUM(BF88:BF95)),  2)</f>
        <v>0</v>
      </c>
      <c r="G36" s="39"/>
      <c r="H36" s="39"/>
      <c r="I36" s="158">
        <v>0.14999999999999999</v>
      </c>
      <c r="J36" s="157">
        <f>ROUND(((SUM(BF88:BF95))*I36),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42</v>
      </c>
      <c r="F37" s="157">
        <f>ROUND((SUM(BG88:BG95)),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43</v>
      </c>
      <c r="F38" s="157">
        <f>ROUND((SUM(BH88:BH95)),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44</v>
      </c>
      <c r="F39" s="157">
        <f>ROUND((SUM(BI88:BI95)),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45</v>
      </c>
      <c r="E41" s="161"/>
      <c r="F41" s="161"/>
      <c r="G41" s="162" t="s">
        <v>46</v>
      </c>
      <c r="H41" s="163" t="s">
        <v>47</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177</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4.4" customHeight="1">
      <c r="A50" s="39"/>
      <c r="B50" s="40"/>
      <c r="C50" s="41"/>
      <c r="D50" s="41"/>
      <c r="E50" s="170" t="str">
        <f>E7</f>
        <v>Sociální investice 2020</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173</v>
      </c>
      <c r="D51" s="23"/>
      <c r="E51" s="23"/>
      <c r="F51" s="23"/>
      <c r="G51" s="23"/>
      <c r="H51" s="23"/>
      <c r="I51" s="23"/>
      <c r="J51" s="23"/>
      <c r="K51" s="23"/>
      <c r="L51" s="21"/>
    </row>
    <row r="52" s="2" customFormat="1" ht="14.4" customHeight="1">
      <c r="A52" s="39"/>
      <c r="B52" s="40"/>
      <c r="C52" s="41"/>
      <c r="D52" s="41"/>
      <c r="E52" s="170" t="s">
        <v>3902</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175</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4.4" customHeight="1">
      <c r="A54" s="39"/>
      <c r="B54" s="40"/>
      <c r="C54" s="41"/>
      <c r="D54" s="41"/>
      <c r="E54" s="70" t="str">
        <f>E11</f>
        <v>VON - Vedlejší a ostatní ...</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 xml:space="preserve"> </v>
      </c>
      <c r="G56" s="41"/>
      <c r="H56" s="41"/>
      <c r="I56" s="33" t="s">
        <v>23</v>
      </c>
      <c r="J56" s="73" t="str">
        <f>IF(J14="","",J14)</f>
        <v>27. 8. 2020</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6" customHeight="1">
      <c r="A58" s="39"/>
      <c r="B58" s="40"/>
      <c r="C58" s="33" t="s">
        <v>25</v>
      </c>
      <c r="D58" s="41"/>
      <c r="E58" s="41"/>
      <c r="F58" s="28" t="str">
        <f>E17</f>
        <v xml:space="preserve"> </v>
      </c>
      <c r="G58" s="41"/>
      <c r="H58" s="41"/>
      <c r="I58" s="33" t="s">
        <v>30</v>
      </c>
      <c r="J58" s="37" t="str">
        <f>E23</f>
        <v xml:space="preserve"> </v>
      </c>
      <c r="K58" s="41"/>
      <c r="L58" s="145"/>
      <c r="S58" s="39"/>
      <c r="T58" s="39"/>
      <c r="U58" s="39"/>
      <c r="V58" s="39"/>
      <c r="W58" s="39"/>
      <c r="X58" s="39"/>
      <c r="Y58" s="39"/>
      <c r="Z58" s="39"/>
      <c r="AA58" s="39"/>
      <c r="AB58" s="39"/>
      <c r="AC58" s="39"/>
      <c r="AD58" s="39"/>
      <c r="AE58" s="39"/>
    </row>
    <row r="59" s="2" customFormat="1" ht="15.6" customHeight="1">
      <c r="A59" s="39"/>
      <c r="B59" s="40"/>
      <c r="C59" s="33" t="s">
        <v>28</v>
      </c>
      <c r="D59" s="41"/>
      <c r="E59" s="41"/>
      <c r="F59" s="28" t="str">
        <f>IF(E20="","",E20)</f>
        <v>Vyplň údaj</v>
      </c>
      <c r="G59" s="41"/>
      <c r="H59" s="41"/>
      <c r="I59" s="33" t="s">
        <v>32</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178</v>
      </c>
      <c r="D61" s="172"/>
      <c r="E61" s="172"/>
      <c r="F61" s="172"/>
      <c r="G61" s="172"/>
      <c r="H61" s="172"/>
      <c r="I61" s="172"/>
      <c r="J61" s="173" t="s">
        <v>179</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67</v>
      </c>
      <c r="D63" s="41"/>
      <c r="E63" s="41"/>
      <c r="F63" s="41"/>
      <c r="G63" s="41"/>
      <c r="H63" s="41"/>
      <c r="I63" s="41"/>
      <c r="J63" s="103">
        <f>J88</f>
        <v>0</v>
      </c>
      <c r="K63" s="41"/>
      <c r="L63" s="145"/>
      <c r="S63" s="39"/>
      <c r="T63" s="39"/>
      <c r="U63" s="39"/>
      <c r="V63" s="39"/>
      <c r="W63" s="39"/>
      <c r="X63" s="39"/>
      <c r="Y63" s="39"/>
      <c r="Z63" s="39"/>
      <c r="AA63" s="39"/>
      <c r="AB63" s="39"/>
      <c r="AC63" s="39"/>
      <c r="AD63" s="39"/>
      <c r="AE63" s="39"/>
      <c r="AU63" s="18" t="s">
        <v>180</v>
      </c>
    </row>
    <row r="64" s="9" customFormat="1" ht="24.96" customHeight="1">
      <c r="A64" s="9"/>
      <c r="B64" s="175"/>
      <c r="C64" s="176"/>
      <c r="D64" s="177" t="s">
        <v>886</v>
      </c>
      <c r="E64" s="178"/>
      <c r="F64" s="178"/>
      <c r="G64" s="178"/>
      <c r="H64" s="178"/>
      <c r="I64" s="178"/>
      <c r="J64" s="179">
        <f>J89</f>
        <v>0</v>
      </c>
      <c r="K64" s="176"/>
      <c r="L64" s="180"/>
      <c r="S64" s="9"/>
      <c r="T64" s="9"/>
      <c r="U64" s="9"/>
      <c r="V64" s="9"/>
      <c r="W64" s="9"/>
      <c r="X64" s="9"/>
      <c r="Y64" s="9"/>
      <c r="Z64" s="9"/>
      <c r="AA64" s="9"/>
      <c r="AB64" s="9"/>
      <c r="AC64" s="9"/>
      <c r="AD64" s="9"/>
      <c r="AE64" s="9"/>
    </row>
    <row r="65" s="10" customFormat="1" ht="19.92" customHeight="1">
      <c r="A65" s="10"/>
      <c r="B65" s="181"/>
      <c r="C65" s="126"/>
      <c r="D65" s="182" t="s">
        <v>887</v>
      </c>
      <c r="E65" s="183"/>
      <c r="F65" s="183"/>
      <c r="G65" s="183"/>
      <c r="H65" s="183"/>
      <c r="I65" s="183"/>
      <c r="J65" s="184">
        <f>J90</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888</v>
      </c>
      <c r="E66" s="183"/>
      <c r="F66" s="183"/>
      <c r="G66" s="183"/>
      <c r="H66" s="183"/>
      <c r="I66" s="183"/>
      <c r="J66" s="184">
        <f>J93</f>
        <v>0</v>
      </c>
      <c r="K66" s="126"/>
      <c r="L66" s="185"/>
      <c r="S66" s="10"/>
      <c r="T66" s="10"/>
      <c r="U66" s="10"/>
      <c r="V66" s="10"/>
      <c r="W66" s="10"/>
      <c r="X66" s="10"/>
      <c r="Y66" s="10"/>
      <c r="Z66" s="10"/>
      <c r="AA66" s="10"/>
      <c r="AB66" s="10"/>
      <c r="AC66" s="10"/>
      <c r="AD66" s="10"/>
      <c r="AE66" s="10"/>
    </row>
    <row r="67" s="2" customFormat="1" ht="21.84" customHeight="1">
      <c r="A67" s="39"/>
      <c r="B67" s="40"/>
      <c r="C67" s="41"/>
      <c r="D67" s="41"/>
      <c r="E67" s="41"/>
      <c r="F67" s="41"/>
      <c r="G67" s="41"/>
      <c r="H67" s="41"/>
      <c r="I67" s="41"/>
      <c r="J67" s="41"/>
      <c r="K67" s="41"/>
      <c r="L67" s="145"/>
      <c r="S67" s="39"/>
      <c r="T67" s="39"/>
      <c r="U67" s="39"/>
      <c r="V67" s="39"/>
      <c r="W67" s="39"/>
      <c r="X67" s="39"/>
      <c r="Y67" s="39"/>
      <c r="Z67" s="39"/>
      <c r="AA67" s="39"/>
      <c r="AB67" s="39"/>
      <c r="AC67" s="39"/>
      <c r="AD67" s="39"/>
      <c r="AE67" s="39"/>
    </row>
    <row r="68" s="2" customFormat="1" ht="6.96" customHeight="1">
      <c r="A68" s="39"/>
      <c r="B68" s="60"/>
      <c r="C68" s="61"/>
      <c r="D68" s="61"/>
      <c r="E68" s="61"/>
      <c r="F68" s="61"/>
      <c r="G68" s="61"/>
      <c r="H68" s="61"/>
      <c r="I68" s="61"/>
      <c r="J68" s="61"/>
      <c r="K68" s="61"/>
      <c r="L68" s="145"/>
      <c r="S68" s="39"/>
      <c r="T68" s="39"/>
      <c r="U68" s="39"/>
      <c r="V68" s="39"/>
      <c r="W68" s="39"/>
      <c r="X68" s="39"/>
      <c r="Y68" s="39"/>
      <c r="Z68" s="39"/>
      <c r="AA68" s="39"/>
      <c r="AB68" s="39"/>
      <c r="AC68" s="39"/>
      <c r="AD68" s="39"/>
      <c r="AE68" s="39"/>
    </row>
    <row r="72" s="2" customFormat="1" ht="6.96" customHeight="1">
      <c r="A72" s="39"/>
      <c r="B72" s="62"/>
      <c r="C72" s="63"/>
      <c r="D72" s="63"/>
      <c r="E72" s="63"/>
      <c r="F72" s="63"/>
      <c r="G72" s="63"/>
      <c r="H72" s="63"/>
      <c r="I72" s="63"/>
      <c r="J72" s="63"/>
      <c r="K72" s="63"/>
      <c r="L72" s="145"/>
      <c r="S72" s="39"/>
      <c r="T72" s="39"/>
      <c r="U72" s="39"/>
      <c r="V72" s="39"/>
      <c r="W72" s="39"/>
      <c r="X72" s="39"/>
      <c r="Y72" s="39"/>
      <c r="Z72" s="39"/>
      <c r="AA72" s="39"/>
      <c r="AB72" s="39"/>
      <c r="AC72" s="39"/>
      <c r="AD72" s="39"/>
      <c r="AE72" s="39"/>
    </row>
    <row r="73" s="2" customFormat="1" ht="24.96" customHeight="1">
      <c r="A73" s="39"/>
      <c r="B73" s="40"/>
      <c r="C73" s="24" t="s">
        <v>201</v>
      </c>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12" customHeight="1">
      <c r="A75" s="39"/>
      <c r="B75" s="40"/>
      <c r="C75" s="33" t="s">
        <v>16</v>
      </c>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4.4" customHeight="1">
      <c r="A76" s="39"/>
      <c r="B76" s="40"/>
      <c r="C76" s="41"/>
      <c r="D76" s="41"/>
      <c r="E76" s="170" t="str">
        <f>E7</f>
        <v>Sociální investice 2020</v>
      </c>
      <c r="F76" s="33"/>
      <c r="G76" s="33"/>
      <c r="H76" s="33"/>
      <c r="I76" s="41"/>
      <c r="J76" s="41"/>
      <c r="K76" s="41"/>
      <c r="L76" s="145"/>
      <c r="S76" s="39"/>
      <c r="T76" s="39"/>
      <c r="U76" s="39"/>
      <c r="V76" s="39"/>
      <c r="W76" s="39"/>
      <c r="X76" s="39"/>
      <c r="Y76" s="39"/>
      <c r="Z76" s="39"/>
      <c r="AA76" s="39"/>
      <c r="AB76" s="39"/>
      <c r="AC76" s="39"/>
      <c r="AD76" s="39"/>
      <c r="AE76" s="39"/>
    </row>
    <row r="77" s="1" customFormat="1" ht="12" customHeight="1">
      <c r="B77" s="22"/>
      <c r="C77" s="33" t="s">
        <v>173</v>
      </c>
      <c r="D77" s="23"/>
      <c r="E77" s="23"/>
      <c r="F77" s="23"/>
      <c r="G77" s="23"/>
      <c r="H77" s="23"/>
      <c r="I77" s="23"/>
      <c r="J77" s="23"/>
      <c r="K77" s="23"/>
      <c r="L77" s="21"/>
    </row>
    <row r="78" s="2" customFormat="1" ht="14.4" customHeight="1">
      <c r="A78" s="39"/>
      <c r="B78" s="40"/>
      <c r="C78" s="41"/>
      <c r="D78" s="41"/>
      <c r="E78" s="170" t="s">
        <v>3902</v>
      </c>
      <c r="F78" s="41"/>
      <c r="G78" s="41"/>
      <c r="H78" s="41"/>
      <c r="I78" s="41"/>
      <c r="J78" s="41"/>
      <c r="K78" s="41"/>
      <c r="L78" s="145"/>
      <c r="S78" s="39"/>
      <c r="T78" s="39"/>
      <c r="U78" s="39"/>
      <c r="V78" s="39"/>
      <c r="W78" s="39"/>
      <c r="X78" s="39"/>
      <c r="Y78" s="39"/>
      <c r="Z78" s="39"/>
      <c r="AA78" s="39"/>
      <c r="AB78" s="39"/>
      <c r="AC78" s="39"/>
      <c r="AD78" s="39"/>
      <c r="AE78" s="39"/>
    </row>
    <row r="79" s="2" customFormat="1" ht="12" customHeight="1">
      <c r="A79" s="39"/>
      <c r="B79" s="40"/>
      <c r="C79" s="33" t="s">
        <v>175</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4.4" customHeight="1">
      <c r="A80" s="39"/>
      <c r="B80" s="40"/>
      <c r="C80" s="41"/>
      <c r="D80" s="41"/>
      <c r="E80" s="70" t="str">
        <f>E11</f>
        <v>VON - Vedlejší a ostatní ...</v>
      </c>
      <c r="F80" s="41"/>
      <c r="G80" s="41"/>
      <c r="H80" s="41"/>
      <c r="I80" s="41"/>
      <c r="J80" s="41"/>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21</v>
      </c>
      <c r="D82" s="41"/>
      <c r="E82" s="41"/>
      <c r="F82" s="28" t="str">
        <f>F14</f>
        <v xml:space="preserve"> </v>
      </c>
      <c r="G82" s="41"/>
      <c r="H82" s="41"/>
      <c r="I82" s="33" t="s">
        <v>23</v>
      </c>
      <c r="J82" s="73" t="str">
        <f>IF(J14="","",J14)</f>
        <v>27. 8. 2020</v>
      </c>
      <c r="K82" s="41"/>
      <c r="L82" s="145"/>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5.6" customHeight="1">
      <c r="A84" s="39"/>
      <c r="B84" s="40"/>
      <c r="C84" s="33" t="s">
        <v>25</v>
      </c>
      <c r="D84" s="41"/>
      <c r="E84" s="41"/>
      <c r="F84" s="28" t="str">
        <f>E17</f>
        <v xml:space="preserve"> </v>
      </c>
      <c r="G84" s="41"/>
      <c r="H84" s="41"/>
      <c r="I84" s="33" t="s">
        <v>30</v>
      </c>
      <c r="J84" s="37" t="str">
        <f>E23</f>
        <v xml:space="preserve"> </v>
      </c>
      <c r="K84" s="41"/>
      <c r="L84" s="145"/>
      <c r="S84" s="39"/>
      <c r="T84" s="39"/>
      <c r="U84" s="39"/>
      <c r="V84" s="39"/>
      <c r="W84" s="39"/>
      <c r="X84" s="39"/>
      <c r="Y84" s="39"/>
      <c r="Z84" s="39"/>
      <c r="AA84" s="39"/>
      <c r="AB84" s="39"/>
      <c r="AC84" s="39"/>
      <c r="AD84" s="39"/>
      <c r="AE84" s="39"/>
    </row>
    <row r="85" s="2" customFormat="1" ht="15.6" customHeight="1">
      <c r="A85" s="39"/>
      <c r="B85" s="40"/>
      <c r="C85" s="33" t="s">
        <v>28</v>
      </c>
      <c r="D85" s="41"/>
      <c r="E85" s="41"/>
      <c r="F85" s="28" t="str">
        <f>IF(E20="","",E20)</f>
        <v>Vyplň údaj</v>
      </c>
      <c r="G85" s="41"/>
      <c r="H85" s="41"/>
      <c r="I85" s="33" t="s">
        <v>32</v>
      </c>
      <c r="J85" s="37" t="str">
        <f>E26</f>
        <v xml:space="preserve"> </v>
      </c>
      <c r="K85" s="41"/>
      <c r="L85" s="145"/>
      <c r="S85" s="39"/>
      <c r="T85" s="39"/>
      <c r="U85" s="39"/>
      <c r="V85" s="39"/>
      <c r="W85" s="39"/>
      <c r="X85" s="39"/>
      <c r="Y85" s="39"/>
      <c r="Z85" s="39"/>
      <c r="AA85" s="39"/>
      <c r="AB85" s="39"/>
      <c r="AC85" s="39"/>
      <c r="AD85" s="39"/>
      <c r="AE85" s="39"/>
    </row>
    <row r="86" s="2" customFormat="1" ht="10.32"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11" customFormat="1" ht="29.28" customHeight="1">
      <c r="A87" s="186"/>
      <c r="B87" s="187"/>
      <c r="C87" s="188" t="s">
        <v>202</v>
      </c>
      <c r="D87" s="189" t="s">
        <v>54</v>
      </c>
      <c r="E87" s="189" t="s">
        <v>50</v>
      </c>
      <c r="F87" s="189" t="s">
        <v>51</v>
      </c>
      <c r="G87" s="189" t="s">
        <v>203</v>
      </c>
      <c r="H87" s="189" t="s">
        <v>204</v>
      </c>
      <c r="I87" s="189" t="s">
        <v>205</v>
      </c>
      <c r="J87" s="189" t="s">
        <v>179</v>
      </c>
      <c r="K87" s="190" t="s">
        <v>206</v>
      </c>
      <c r="L87" s="191"/>
      <c r="M87" s="93" t="s">
        <v>19</v>
      </c>
      <c r="N87" s="94" t="s">
        <v>39</v>
      </c>
      <c r="O87" s="94" t="s">
        <v>207</v>
      </c>
      <c r="P87" s="94" t="s">
        <v>208</v>
      </c>
      <c r="Q87" s="94" t="s">
        <v>209</v>
      </c>
      <c r="R87" s="94" t="s">
        <v>210</v>
      </c>
      <c r="S87" s="94" t="s">
        <v>211</v>
      </c>
      <c r="T87" s="95" t="s">
        <v>212</v>
      </c>
      <c r="U87" s="186"/>
      <c r="V87" s="186"/>
      <c r="W87" s="186"/>
      <c r="X87" s="186"/>
      <c r="Y87" s="186"/>
      <c r="Z87" s="186"/>
      <c r="AA87" s="186"/>
      <c r="AB87" s="186"/>
      <c r="AC87" s="186"/>
      <c r="AD87" s="186"/>
      <c r="AE87" s="186"/>
    </row>
    <row r="88" s="2" customFormat="1" ht="22.8" customHeight="1">
      <c r="A88" s="39"/>
      <c r="B88" s="40"/>
      <c r="C88" s="100" t="s">
        <v>213</v>
      </c>
      <c r="D88" s="41"/>
      <c r="E88" s="41"/>
      <c r="F88" s="41"/>
      <c r="G88" s="41"/>
      <c r="H88" s="41"/>
      <c r="I88" s="41"/>
      <c r="J88" s="192">
        <f>BK88</f>
        <v>0</v>
      </c>
      <c r="K88" s="41"/>
      <c r="L88" s="45"/>
      <c r="M88" s="96"/>
      <c r="N88" s="193"/>
      <c r="O88" s="97"/>
      <c r="P88" s="194">
        <f>P89</f>
        <v>0</v>
      </c>
      <c r="Q88" s="97"/>
      <c r="R88" s="194">
        <f>R89</f>
        <v>0</v>
      </c>
      <c r="S88" s="97"/>
      <c r="T88" s="195">
        <f>T89</f>
        <v>0</v>
      </c>
      <c r="U88" s="39"/>
      <c r="V88" s="39"/>
      <c r="W88" s="39"/>
      <c r="X88" s="39"/>
      <c r="Y88" s="39"/>
      <c r="Z88" s="39"/>
      <c r="AA88" s="39"/>
      <c r="AB88" s="39"/>
      <c r="AC88" s="39"/>
      <c r="AD88" s="39"/>
      <c r="AE88" s="39"/>
      <c r="AT88" s="18" t="s">
        <v>68</v>
      </c>
      <c r="AU88" s="18" t="s">
        <v>180</v>
      </c>
      <c r="BK88" s="196">
        <f>BK89</f>
        <v>0</v>
      </c>
    </row>
    <row r="89" s="12" customFormat="1" ht="25.92" customHeight="1">
      <c r="A89" s="12"/>
      <c r="B89" s="197"/>
      <c r="C89" s="198"/>
      <c r="D89" s="199" t="s">
        <v>68</v>
      </c>
      <c r="E89" s="200" t="s">
        <v>889</v>
      </c>
      <c r="F89" s="200" t="s">
        <v>890</v>
      </c>
      <c r="G89" s="198"/>
      <c r="H89" s="198"/>
      <c r="I89" s="201"/>
      <c r="J89" s="202">
        <f>BK89</f>
        <v>0</v>
      </c>
      <c r="K89" s="198"/>
      <c r="L89" s="203"/>
      <c r="M89" s="204"/>
      <c r="N89" s="205"/>
      <c r="O89" s="205"/>
      <c r="P89" s="206">
        <f>P90+P93</f>
        <v>0</v>
      </c>
      <c r="Q89" s="205"/>
      <c r="R89" s="206">
        <f>R90+R93</f>
        <v>0</v>
      </c>
      <c r="S89" s="205"/>
      <c r="T89" s="207">
        <f>T90+T93</f>
        <v>0</v>
      </c>
      <c r="U89" s="12"/>
      <c r="V89" s="12"/>
      <c r="W89" s="12"/>
      <c r="X89" s="12"/>
      <c r="Y89" s="12"/>
      <c r="Z89" s="12"/>
      <c r="AA89" s="12"/>
      <c r="AB89" s="12"/>
      <c r="AC89" s="12"/>
      <c r="AD89" s="12"/>
      <c r="AE89" s="12"/>
      <c r="AR89" s="208" t="s">
        <v>254</v>
      </c>
      <c r="AT89" s="209" t="s">
        <v>68</v>
      </c>
      <c r="AU89" s="209" t="s">
        <v>69</v>
      </c>
      <c r="AY89" s="208" t="s">
        <v>216</v>
      </c>
      <c r="BK89" s="210">
        <f>BK90+BK93</f>
        <v>0</v>
      </c>
    </row>
    <row r="90" s="12" customFormat="1" ht="22.8" customHeight="1">
      <c r="A90" s="12"/>
      <c r="B90" s="197"/>
      <c r="C90" s="198"/>
      <c r="D90" s="199" t="s">
        <v>68</v>
      </c>
      <c r="E90" s="211" t="s">
        <v>891</v>
      </c>
      <c r="F90" s="211" t="s">
        <v>892</v>
      </c>
      <c r="G90" s="198"/>
      <c r="H90" s="198"/>
      <c r="I90" s="201"/>
      <c r="J90" s="212">
        <f>BK90</f>
        <v>0</v>
      </c>
      <c r="K90" s="198"/>
      <c r="L90" s="203"/>
      <c r="M90" s="204"/>
      <c r="N90" s="205"/>
      <c r="O90" s="205"/>
      <c r="P90" s="206">
        <f>SUM(P91:P92)</f>
        <v>0</v>
      </c>
      <c r="Q90" s="205"/>
      <c r="R90" s="206">
        <f>SUM(R91:R92)</f>
        <v>0</v>
      </c>
      <c r="S90" s="205"/>
      <c r="T90" s="207">
        <f>SUM(T91:T92)</f>
        <v>0</v>
      </c>
      <c r="U90" s="12"/>
      <c r="V90" s="12"/>
      <c r="W90" s="12"/>
      <c r="X90" s="12"/>
      <c r="Y90" s="12"/>
      <c r="Z90" s="12"/>
      <c r="AA90" s="12"/>
      <c r="AB90" s="12"/>
      <c r="AC90" s="12"/>
      <c r="AD90" s="12"/>
      <c r="AE90" s="12"/>
      <c r="AR90" s="208" t="s">
        <v>254</v>
      </c>
      <c r="AT90" s="209" t="s">
        <v>68</v>
      </c>
      <c r="AU90" s="209" t="s">
        <v>76</v>
      </c>
      <c r="AY90" s="208" t="s">
        <v>216</v>
      </c>
      <c r="BK90" s="210">
        <f>SUM(BK91:BK92)</f>
        <v>0</v>
      </c>
    </row>
    <row r="91" s="2" customFormat="1" ht="13.8" customHeight="1">
      <c r="A91" s="39"/>
      <c r="B91" s="40"/>
      <c r="C91" s="213" t="s">
        <v>76</v>
      </c>
      <c r="D91" s="213" t="s">
        <v>219</v>
      </c>
      <c r="E91" s="214" t="s">
        <v>893</v>
      </c>
      <c r="F91" s="215" t="s">
        <v>892</v>
      </c>
      <c r="G91" s="216" t="s">
        <v>313</v>
      </c>
      <c r="H91" s="217">
        <v>1</v>
      </c>
      <c r="I91" s="218"/>
      <c r="J91" s="219">
        <f>ROUND(I91*H91,2)</f>
        <v>0</v>
      </c>
      <c r="K91" s="215" t="s">
        <v>19</v>
      </c>
      <c r="L91" s="45"/>
      <c r="M91" s="220" t="s">
        <v>19</v>
      </c>
      <c r="N91" s="221" t="s">
        <v>40</v>
      </c>
      <c r="O91" s="85"/>
      <c r="P91" s="222">
        <f>O91*H91</f>
        <v>0</v>
      </c>
      <c r="Q91" s="222">
        <v>0</v>
      </c>
      <c r="R91" s="222">
        <f>Q91*H91</f>
        <v>0</v>
      </c>
      <c r="S91" s="222">
        <v>0</v>
      </c>
      <c r="T91" s="223">
        <f>S91*H91</f>
        <v>0</v>
      </c>
      <c r="U91" s="39"/>
      <c r="V91" s="39"/>
      <c r="W91" s="39"/>
      <c r="X91" s="39"/>
      <c r="Y91" s="39"/>
      <c r="Z91" s="39"/>
      <c r="AA91" s="39"/>
      <c r="AB91" s="39"/>
      <c r="AC91" s="39"/>
      <c r="AD91" s="39"/>
      <c r="AE91" s="39"/>
      <c r="AR91" s="224" t="s">
        <v>224</v>
      </c>
      <c r="AT91" s="224" t="s">
        <v>219</v>
      </c>
      <c r="AU91" s="224" t="s">
        <v>78</v>
      </c>
      <c r="AY91" s="18" t="s">
        <v>216</v>
      </c>
      <c r="BE91" s="225">
        <f>IF(N91="základní",J91,0)</f>
        <v>0</v>
      </c>
      <c r="BF91" s="225">
        <f>IF(N91="snížená",J91,0)</f>
        <v>0</v>
      </c>
      <c r="BG91" s="225">
        <f>IF(N91="zákl. přenesená",J91,0)</f>
        <v>0</v>
      </c>
      <c r="BH91" s="225">
        <f>IF(N91="sníž. přenesená",J91,0)</f>
        <v>0</v>
      </c>
      <c r="BI91" s="225">
        <f>IF(N91="nulová",J91,0)</f>
        <v>0</v>
      </c>
      <c r="BJ91" s="18" t="s">
        <v>76</v>
      </c>
      <c r="BK91" s="225">
        <f>ROUND(I91*H91,2)</f>
        <v>0</v>
      </c>
      <c r="BL91" s="18" t="s">
        <v>224</v>
      </c>
      <c r="BM91" s="224" t="s">
        <v>78</v>
      </c>
    </row>
    <row r="92" s="2" customFormat="1">
      <c r="A92" s="39"/>
      <c r="B92" s="40"/>
      <c r="C92" s="41"/>
      <c r="D92" s="226" t="s">
        <v>894</v>
      </c>
      <c r="E92" s="41"/>
      <c r="F92" s="227" t="s">
        <v>895</v>
      </c>
      <c r="G92" s="41"/>
      <c r="H92" s="41"/>
      <c r="I92" s="228"/>
      <c r="J92" s="41"/>
      <c r="K92" s="41"/>
      <c r="L92" s="45"/>
      <c r="M92" s="229"/>
      <c r="N92" s="230"/>
      <c r="O92" s="85"/>
      <c r="P92" s="85"/>
      <c r="Q92" s="85"/>
      <c r="R92" s="85"/>
      <c r="S92" s="85"/>
      <c r="T92" s="86"/>
      <c r="U92" s="39"/>
      <c r="V92" s="39"/>
      <c r="W92" s="39"/>
      <c r="X92" s="39"/>
      <c r="Y92" s="39"/>
      <c r="Z92" s="39"/>
      <c r="AA92" s="39"/>
      <c r="AB92" s="39"/>
      <c r="AC92" s="39"/>
      <c r="AD92" s="39"/>
      <c r="AE92" s="39"/>
      <c r="AT92" s="18" t="s">
        <v>894</v>
      </c>
      <c r="AU92" s="18" t="s">
        <v>78</v>
      </c>
    </row>
    <row r="93" s="12" customFormat="1" ht="22.8" customHeight="1">
      <c r="A93" s="12"/>
      <c r="B93" s="197"/>
      <c r="C93" s="198"/>
      <c r="D93" s="199" t="s">
        <v>68</v>
      </c>
      <c r="E93" s="211" t="s">
        <v>896</v>
      </c>
      <c r="F93" s="211" t="s">
        <v>897</v>
      </c>
      <c r="G93" s="198"/>
      <c r="H93" s="198"/>
      <c r="I93" s="201"/>
      <c r="J93" s="212">
        <f>BK93</f>
        <v>0</v>
      </c>
      <c r="K93" s="198"/>
      <c r="L93" s="203"/>
      <c r="M93" s="204"/>
      <c r="N93" s="205"/>
      <c r="O93" s="205"/>
      <c r="P93" s="206">
        <f>SUM(P94:P95)</f>
        <v>0</v>
      </c>
      <c r="Q93" s="205"/>
      <c r="R93" s="206">
        <f>SUM(R94:R95)</f>
        <v>0</v>
      </c>
      <c r="S93" s="205"/>
      <c r="T93" s="207">
        <f>SUM(T94:T95)</f>
        <v>0</v>
      </c>
      <c r="U93" s="12"/>
      <c r="V93" s="12"/>
      <c r="W93" s="12"/>
      <c r="X93" s="12"/>
      <c r="Y93" s="12"/>
      <c r="Z93" s="12"/>
      <c r="AA93" s="12"/>
      <c r="AB93" s="12"/>
      <c r="AC93" s="12"/>
      <c r="AD93" s="12"/>
      <c r="AE93" s="12"/>
      <c r="AR93" s="208" t="s">
        <v>254</v>
      </c>
      <c r="AT93" s="209" t="s">
        <v>68</v>
      </c>
      <c r="AU93" s="209" t="s">
        <v>76</v>
      </c>
      <c r="AY93" s="208" t="s">
        <v>216</v>
      </c>
      <c r="BK93" s="210">
        <f>SUM(BK94:BK95)</f>
        <v>0</v>
      </c>
    </row>
    <row r="94" s="2" customFormat="1" ht="13.8" customHeight="1">
      <c r="A94" s="39"/>
      <c r="B94" s="40"/>
      <c r="C94" s="213" t="s">
        <v>78</v>
      </c>
      <c r="D94" s="213" t="s">
        <v>219</v>
      </c>
      <c r="E94" s="214" t="s">
        <v>898</v>
      </c>
      <c r="F94" s="215" t="s">
        <v>897</v>
      </c>
      <c r="G94" s="216" t="s">
        <v>313</v>
      </c>
      <c r="H94" s="217">
        <v>1</v>
      </c>
      <c r="I94" s="218"/>
      <c r="J94" s="219">
        <f>ROUND(I94*H94,2)</f>
        <v>0</v>
      </c>
      <c r="K94" s="215" t="s">
        <v>19</v>
      </c>
      <c r="L94" s="45"/>
      <c r="M94" s="220" t="s">
        <v>19</v>
      </c>
      <c r="N94" s="221" t="s">
        <v>40</v>
      </c>
      <c r="O94" s="85"/>
      <c r="P94" s="222">
        <f>O94*H94</f>
        <v>0</v>
      </c>
      <c r="Q94" s="222">
        <v>0</v>
      </c>
      <c r="R94" s="222">
        <f>Q94*H94</f>
        <v>0</v>
      </c>
      <c r="S94" s="222">
        <v>0</v>
      </c>
      <c r="T94" s="223">
        <f>S94*H94</f>
        <v>0</v>
      </c>
      <c r="U94" s="39"/>
      <c r="V94" s="39"/>
      <c r="W94" s="39"/>
      <c r="X94" s="39"/>
      <c r="Y94" s="39"/>
      <c r="Z94" s="39"/>
      <c r="AA94" s="39"/>
      <c r="AB94" s="39"/>
      <c r="AC94" s="39"/>
      <c r="AD94" s="39"/>
      <c r="AE94" s="39"/>
      <c r="AR94" s="224" t="s">
        <v>224</v>
      </c>
      <c r="AT94" s="224" t="s">
        <v>219</v>
      </c>
      <c r="AU94" s="224" t="s">
        <v>78</v>
      </c>
      <c r="AY94" s="18" t="s">
        <v>216</v>
      </c>
      <c r="BE94" s="225">
        <f>IF(N94="základní",J94,0)</f>
        <v>0</v>
      </c>
      <c r="BF94" s="225">
        <f>IF(N94="snížená",J94,0)</f>
        <v>0</v>
      </c>
      <c r="BG94" s="225">
        <f>IF(N94="zákl. přenesená",J94,0)</f>
        <v>0</v>
      </c>
      <c r="BH94" s="225">
        <f>IF(N94="sníž. přenesená",J94,0)</f>
        <v>0</v>
      </c>
      <c r="BI94" s="225">
        <f>IF(N94="nulová",J94,0)</f>
        <v>0</v>
      </c>
      <c r="BJ94" s="18" t="s">
        <v>76</v>
      </c>
      <c r="BK94" s="225">
        <f>ROUND(I94*H94,2)</f>
        <v>0</v>
      </c>
      <c r="BL94" s="18" t="s">
        <v>224</v>
      </c>
      <c r="BM94" s="224" t="s">
        <v>224</v>
      </c>
    </row>
    <row r="95" s="2" customFormat="1">
      <c r="A95" s="39"/>
      <c r="B95" s="40"/>
      <c r="C95" s="41"/>
      <c r="D95" s="226" t="s">
        <v>894</v>
      </c>
      <c r="E95" s="41"/>
      <c r="F95" s="227" t="s">
        <v>899</v>
      </c>
      <c r="G95" s="41"/>
      <c r="H95" s="41"/>
      <c r="I95" s="228"/>
      <c r="J95" s="41"/>
      <c r="K95" s="41"/>
      <c r="L95" s="45"/>
      <c r="M95" s="277"/>
      <c r="N95" s="278"/>
      <c r="O95" s="279"/>
      <c r="P95" s="279"/>
      <c r="Q95" s="279"/>
      <c r="R95" s="279"/>
      <c r="S95" s="279"/>
      <c r="T95" s="280"/>
      <c r="U95" s="39"/>
      <c r="V95" s="39"/>
      <c r="W95" s="39"/>
      <c r="X95" s="39"/>
      <c r="Y95" s="39"/>
      <c r="Z95" s="39"/>
      <c r="AA95" s="39"/>
      <c r="AB95" s="39"/>
      <c r="AC95" s="39"/>
      <c r="AD95" s="39"/>
      <c r="AE95" s="39"/>
      <c r="AT95" s="18" t="s">
        <v>894</v>
      </c>
      <c r="AU95" s="18" t="s">
        <v>78</v>
      </c>
    </row>
    <row r="96" s="2" customFormat="1" ht="6.96" customHeight="1">
      <c r="A96" s="39"/>
      <c r="B96" s="60"/>
      <c r="C96" s="61"/>
      <c r="D96" s="61"/>
      <c r="E96" s="61"/>
      <c r="F96" s="61"/>
      <c r="G96" s="61"/>
      <c r="H96" s="61"/>
      <c r="I96" s="61"/>
      <c r="J96" s="61"/>
      <c r="K96" s="61"/>
      <c r="L96" s="45"/>
      <c r="M96" s="39"/>
      <c r="O96" s="39"/>
      <c r="P96" s="39"/>
      <c r="Q96" s="39"/>
      <c r="R96" s="39"/>
      <c r="S96" s="39"/>
      <c r="T96" s="39"/>
      <c r="U96" s="39"/>
      <c r="V96" s="39"/>
      <c r="W96" s="39"/>
      <c r="X96" s="39"/>
      <c r="Y96" s="39"/>
      <c r="Z96" s="39"/>
      <c r="AA96" s="39"/>
      <c r="AB96" s="39"/>
      <c r="AC96" s="39"/>
      <c r="AD96" s="39"/>
      <c r="AE96" s="39"/>
    </row>
  </sheetData>
  <sheetProtection sheet="1" autoFilter="0" formatColumns="0" formatRows="0" objects="1" scenarios="1" spinCount="100000" saltValue="kkbOs9JRFeH+F8XPNmaNKBP4euUmEIYOL57HOWYkFGghBN7rsdxzzdXohU6h+ig+IgTDcacKF2sKpLSuL6Owtw==" hashValue="SmpYEOYBT4+vUuXMG6fXoGW7M/QRrUlIIAuhLwuo4ZHsqjXEFZO2lMRPAxAsAdZ4ZmIFc/j6++h9xgZ5YIA1JA==" algorithmName="SHA-512" password="CC35"/>
  <autoFilter ref="C87:K95"/>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sheetFormatPr defaultRowHeight="13.5"/>
  <cols>
    <col min="1" max="1" width="8.28125" style="285" customWidth="1"/>
    <col min="2" max="2" width="1.710938" style="285" customWidth="1"/>
    <col min="3" max="4" width="5.003906" style="285" customWidth="1"/>
    <col min="5" max="5" width="11.71094" style="285" customWidth="1"/>
    <col min="6" max="6" width="9.140625" style="285" customWidth="1"/>
    <col min="7" max="7" width="5.003906" style="285" customWidth="1"/>
    <col min="8" max="8" width="77.85156" style="285" customWidth="1"/>
    <col min="9" max="10" width="20.00391" style="285" customWidth="1"/>
    <col min="11" max="11" width="1.710938" style="285" customWidth="1"/>
  </cols>
  <sheetData>
    <row r="1" s="1" customFormat="1" ht="37.5" customHeight="1"/>
    <row r="2" s="1" customFormat="1" ht="7.5" customHeight="1">
      <c r="B2" s="286"/>
      <c r="C2" s="287"/>
      <c r="D2" s="287"/>
      <c r="E2" s="287"/>
      <c r="F2" s="287"/>
      <c r="G2" s="287"/>
      <c r="H2" s="287"/>
      <c r="I2" s="287"/>
      <c r="J2" s="287"/>
      <c r="K2" s="288"/>
    </row>
    <row r="3" s="16" customFormat="1" ht="45" customHeight="1">
      <c r="B3" s="289"/>
      <c r="C3" s="290" t="s">
        <v>4107</v>
      </c>
      <c r="D3" s="290"/>
      <c r="E3" s="290"/>
      <c r="F3" s="290"/>
      <c r="G3" s="290"/>
      <c r="H3" s="290"/>
      <c r="I3" s="290"/>
      <c r="J3" s="290"/>
      <c r="K3" s="291"/>
    </row>
    <row r="4" s="1" customFormat="1" ht="25.5" customHeight="1">
      <c r="B4" s="292"/>
      <c r="C4" s="293" t="s">
        <v>4108</v>
      </c>
      <c r="D4" s="293"/>
      <c r="E4" s="293"/>
      <c r="F4" s="293"/>
      <c r="G4" s="293"/>
      <c r="H4" s="293"/>
      <c r="I4" s="293"/>
      <c r="J4" s="293"/>
      <c r="K4" s="294"/>
    </row>
    <row r="5" s="1" customFormat="1" ht="5.25" customHeight="1">
      <c r="B5" s="292"/>
      <c r="C5" s="295"/>
      <c r="D5" s="295"/>
      <c r="E5" s="295"/>
      <c r="F5" s="295"/>
      <c r="G5" s="295"/>
      <c r="H5" s="295"/>
      <c r="I5" s="295"/>
      <c r="J5" s="295"/>
      <c r="K5" s="294"/>
    </row>
    <row r="6" s="1" customFormat="1" ht="15" customHeight="1">
      <c r="B6" s="292"/>
      <c r="C6" s="296" t="s">
        <v>4109</v>
      </c>
      <c r="D6" s="296"/>
      <c r="E6" s="296"/>
      <c r="F6" s="296"/>
      <c r="G6" s="296"/>
      <c r="H6" s="296"/>
      <c r="I6" s="296"/>
      <c r="J6" s="296"/>
      <c r="K6" s="294"/>
    </row>
    <row r="7" s="1" customFormat="1" ht="15" customHeight="1">
      <c r="B7" s="297"/>
      <c r="C7" s="296" t="s">
        <v>4110</v>
      </c>
      <c r="D7" s="296"/>
      <c r="E7" s="296"/>
      <c r="F7" s="296"/>
      <c r="G7" s="296"/>
      <c r="H7" s="296"/>
      <c r="I7" s="296"/>
      <c r="J7" s="296"/>
      <c r="K7" s="294"/>
    </row>
    <row r="8" s="1" customFormat="1" ht="12.75" customHeight="1">
      <c r="B8" s="297"/>
      <c r="C8" s="296"/>
      <c r="D8" s="296"/>
      <c r="E8" s="296"/>
      <c r="F8" s="296"/>
      <c r="G8" s="296"/>
      <c r="H8" s="296"/>
      <c r="I8" s="296"/>
      <c r="J8" s="296"/>
      <c r="K8" s="294"/>
    </row>
    <row r="9" s="1" customFormat="1" ht="15" customHeight="1">
      <c r="B9" s="297"/>
      <c r="C9" s="296" t="s">
        <v>4111</v>
      </c>
      <c r="D9" s="296"/>
      <c r="E9" s="296"/>
      <c r="F9" s="296"/>
      <c r="G9" s="296"/>
      <c r="H9" s="296"/>
      <c r="I9" s="296"/>
      <c r="J9" s="296"/>
      <c r="K9" s="294"/>
    </row>
    <row r="10" s="1" customFormat="1" ht="15" customHeight="1">
      <c r="B10" s="297"/>
      <c r="C10" s="296"/>
      <c r="D10" s="296" t="s">
        <v>4112</v>
      </c>
      <c r="E10" s="296"/>
      <c r="F10" s="296"/>
      <c r="G10" s="296"/>
      <c r="H10" s="296"/>
      <c r="I10" s="296"/>
      <c r="J10" s="296"/>
      <c r="K10" s="294"/>
    </row>
    <row r="11" s="1" customFormat="1" ht="15" customHeight="1">
      <c r="B11" s="297"/>
      <c r="C11" s="298"/>
      <c r="D11" s="296" t="s">
        <v>4113</v>
      </c>
      <c r="E11" s="296"/>
      <c r="F11" s="296"/>
      <c r="G11" s="296"/>
      <c r="H11" s="296"/>
      <c r="I11" s="296"/>
      <c r="J11" s="296"/>
      <c r="K11" s="294"/>
    </row>
    <row r="12" s="1" customFormat="1" ht="15" customHeight="1">
      <c r="B12" s="297"/>
      <c r="C12" s="298"/>
      <c r="D12" s="296"/>
      <c r="E12" s="296"/>
      <c r="F12" s="296"/>
      <c r="G12" s="296"/>
      <c r="H12" s="296"/>
      <c r="I12" s="296"/>
      <c r="J12" s="296"/>
      <c r="K12" s="294"/>
    </row>
    <row r="13" s="1" customFormat="1" ht="15" customHeight="1">
      <c r="B13" s="297"/>
      <c r="C13" s="298"/>
      <c r="D13" s="299" t="s">
        <v>4114</v>
      </c>
      <c r="E13" s="296"/>
      <c r="F13" s="296"/>
      <c r="G13" s="296"/>
      <c r="H13" s="296"/>
      <c r="I13" s="296"/>
      <c r="J13" s="296"/>
      <c r="K13" s="294"/>
    </row>
    <row r="14" s="1" customFormat="1" ht="12.75" customHeight="1">
      <c r="B14" s="297"/>
      <c r="C14" s="298"/>
      <c r="D14" s="298"/>
      <c r="E14" s="298"/>
      <c r="F14" s="298"/>
      <c r="G14" s="298"/>
      <c r="H14" s="298"/>
      <c r="I14" s="298"/>
      <c r="J14" s="298"/>
      <c r="K14" s="294"/>
    </row>
    <row r="15" s="1" customFormat="1" ht="15" customHeight="1">
      <c r="B15" s="297"/>
      <c r="C15" s="298"/>
      <c r="D15" s="296" t="s">
        <v>4115</v>
      </c>
      <c r="E15" s="296"/>
      <c r="F15" s="296"/>
      <c r="G15" s="296"/>
      <c r="H15" s="296"/>
      <c r="I15" s="296"/>
      <c r="J15" s="296"/>
      <c r="K15" s="294"/>
    </row>
    <row r="16" s="1" customFormat="1" ht="15" customHeight="1">
      <c r="B16" s="297"/>
      <c r="C16" s="298"/>
      <c r="D16" s="296" t="s">
        <v>4116</v>
      </c>
      <c r="E16" s="296"/>
      <c r="F16" s="296"/>
      <c r="G16" s="296"/>
      <c r="H16" s="296"/>
      <c r="I16" s="296"/>
      <c r="J16" s="296"/>
      <c r="K16" s="294"/>
    </row>
    <row r="17" s="1" customFormat="1" ht="15" customHeight="1">
      <c r="B17" s="297"/>
      <c r="C17" s="298"/>
      <c r="D17" s="296" t="s">
        <v>4117</v>
      </c>
      <c r="E17" s="296"/>
      <c r="F17" s="296"/>
      <c r="G17" s="296"/>
      <c r="H17" s="296"/>
      <c r="I17" s="296"/>
      <c r="J17" s="296"/>
      <c r="K17" s="294"/>
    </row>
    <row r="18" s="1" customFormat="1" ht="15" customHeight="1">
      <c r="B18" s="297"/>
      <c r="C18" s="298"/>
      <c r="D18" s="298"/>
      <c r="E18" s="300" t="s">
        <v>75</v>
      </c>
      <c r="F18" s="296" t="s">
        <v>4118</v>
      </c>
      <c r="G18" s="296"/>
      <c r="H18" s="296"/>
      <c r="I18" s="296"/>
      <c r="J18" s="296"/>
      <c r="K18" s="294"/>
    </row>
    <row r="19" s="1" customFormat="1" ht="15" customHeight="1">
      <c r="B19" s="297"/>
      <c r="C19" s="298"/>
      <c r="D19" s="298"/>
      <c r="E19" s="300" t="s">
        <v>4119</v>
      </c>
      <c r="F19" s="296" t="s">
        <v>4120</v>
      </c>
      <c r="G19" s="296"/>
      <c r="H19" s="296"/>
      <c r="I19" s="296"/>
      <c r="J19" s="296"/>
      <c r="K19" s="294"/>
    </row>
    <row r="20" s="1" customFormat="1" ht="15" customHeight="1">
      <c r="B20" s="297"/>
      <c r="C20" s="298"/>
      <c r="D20" s="298"/>
      <c r="E20" s="300" t="s">
        <v>4121</v>
      </c>
      <c r="F20" s="296" t="s">
        <v>4122</v>
      </c>
      <c r="G20" s="296"/>
      <c r="H20" s="296"/>
      <c r="I20" s="296"/>
      <c r="J20" s="296"/>
      <c r="K20" s="294"/>
    </row>
    <row r="21" s="1" customFormat="1" ht="15" customHeight="1">
      <c r="B21" s="297"/>
      <c r="C21" s="298"/>
      <c r="D21" s="298"/>
      <c r="E21" s="300" t="s">
        <v>87</v>
      </c>
      <c r="F21" s="296" t="s">
        <v>4123</v>
      </c>
      <c r="G21" s="296"/>
      <c r="H21" s="296"/>
      <c r="I21" s="296"/>
      <c r="J21" s="296"/>
      <c r="K21" s="294"/>
    </row>
    <row r="22" s="1" customFormat="1" ht="15" customHeight="1">
      <c r="B22" s="297"/>
      <c r="C22" s="298"/>
      <c r="D22" s="298"/>
      <c r="E22" s="300" t="s">
        <v>4124</v>
      </c>
      <c r="F22" s="296" t="s">
        <v>4125</v>
      </c>
      <c r="G22" s="296"/>
      <c r="H22" s="296"/>
      <c r="I22" s="296"/>
      <c r="J22" s="296"/>
      <c r="K22" s="294"/>
    </row>
    <row r="23" s="1" customFormat="1" ht="15" customHeight="1">
      <c r="B23" s="297"/>
      <c r="C23" s="298"/>
      <c r="D23" s="298"/>
      <c r="E23" s="300" t="s">
        <v>82</v>
      </c>
      <c r="F23" s="296" t="s">
        <v>4126</v>
      </c>
      <c r="G23" s="296"/>
      <c r="H23" s="296"/>
      <c r="I23" s="296"/>
      <c r="J23" s="296"/>
      <c r="K23" s="294"/>
    </row>
    <row r="24" s="1" customFormat="1" ht="12.75" customHeight="1">
      <c r="B24" s="297"/>
      <c r="C24" s="298"/>
      <c r="D24" s="298"/>
      <c r="E24" s="298"/>
      <c r="F24" s="298"/>
      <c r="G24" s="298"/>
      <c r="H24" s="298"/>
      <c r="I24" s="298"/>
      <c r="J24" s="298"/>
      <c r="K24" s="294"/>
    </row>
    <row r="25" s="1" customFormat="1" ht="15" customHeight="1">
      <c r="B25" s="297"/>
      <c r="C25" s="296" t="s">
        <v>4127</v>
      </c>
      <c r="D25" s="296"/>
      <c r="E25" s="296"/>
      <c r="F25" s="296"/>
      <c r="G25" s="296"/>
      <c r="H25" s="296"/>
      <c r="I25" s="296"/>
      <c r="J25" s="296"/>
      <c r="K25" s="294"/>
    </row>
    <row r="26" s="1" customFormat="1" ht="15" customHeight="1">
      <c r="B26" s="297"/>
      <c r="C26" s="296" t="s">
        <v>4128</v>
      </c>
      <c r="D26" s="296"/>
      <c r="E26" s="296"/>
      <c r="F26" s="296"/>
      <c r="G26" s="296"/>
      <c r="H26" s="296"/>
      <c r="I26" s="296"/>
      <c r="J26" s="296"/>
      <c r="K26" s="294"/>
    </row>
    <row r="27" s="1" customFormat="1" ht="15" customHeight="1">
      <c r="B27" s="297"/>
      <c r="C27" s="296"/>
      <c r="D27" s="296" t="s">
        <v>4129</v>
      </c>
      <c r="E27" s="296"/>
      <c r="F27" s="296"/>
      <c r="G27" s="296"/>
      <c r="H27" s="296"/>
      <c r="I27" s="296"/>
      <c r="J27" s="296"/>
      <c r="K27" s="294"/>
    </row>
    <row r="28" s="1" customFormat="1" ht="15" customHeight="1">
      <c r="B28" s="297"/>
      <c r="C28" s="298"/>
      <c r="D28" s="296" t="s">
        <v>4130</v>
      </c>
      <c r="E28" s="296"/>
      <c r="F28" s="296"/>
      <c r="G28" s="296"/>
      <c r="H28" s="296"/>
      <c r="I28" s="296"/>
      <c r="J28" s="296"/>
      <c r="K28" s="294"/>
    </row>
    <row r="29" s="1" customFormat="1" ht="12.75" customHeight="1">
      <c r="B29" s="297"/>
      <c r="C29" s="298"/>
      <c r="D29" s="298"/>
      <c r="E29" s="298"/>
      <c r="F29" s="298"/>
      <c r="G29" s="298"/>
      <c r="H29" s="298"/>
      <c r="I29" s="298"/>
      <c r="J29" s="298"/>
      <c r="K29" s="294"/>
    </row>
    <row r="30" s="1" customFormat="1" ht="15" customHeight="1">
      <c r="B30" s="297"/>
      <c r="C30" s="298"/>
      <c r="D30" s="296" t="s">
        <v>4131</v>
      </c>
      <c r="E30" s="296"/>
      <c r="F30" s="296"/>
      <c r="G30" s="296"/>
      <c r="H30" s="296"/>
      <c r="I30" s="296"/>
      <c r="J30" s="296"/>
      <c r="K30" s="294"/>
    </row>
    <row r="31" s="1" customFormat="1" ht="15" customHeight="1">
      <c r="B31" s="297"/>
      <c r="C31" s="298"/>
      <c r="D31" s="296" t="s">
        <v>4132</v>
      </c>
      <c r="E31" s="296"/>
      <c r="F31" s="296"/>
      <c r="G31" s="296"/>
      <c r="H31" s="296"/>
      <c r="I31" s="296"/>
      <c r="J31" s="296"/>
      <c r="K31" s="294"/>
    </row>
    <row r="32" s="1" customFormat="1" ht="12.75" customHeight="1">
      <c r="B32" s="297"/>
      <c r="C32" s="298"/>
      <c r="D32" s="298"/>
      <c r="E32" s="298"/>
      <c r="F32" s="298"/>
      <c r="G32" s="298"/>
      <c r="H32" s="298"/>
      <c r="I32" s="298"/>
      <c r="J32" s="298"/>
      <c r="K32" s="294"/>
    </row>
    <row r="33" s="1" customFormat="1" ht="15" customHeight="1">
      <c r="B33" s="297"/>
      <c r="C33" s="298"/>
      <c r="D33" s="296" t="s">
        <v>4133</v>
      </c>
      <c r="E33" s="296"/>
      <c r="F33" s="296"/>
      <c r="G33" s="296"/>
      <c r="H33" s="296"/>
      <c r="I33" s="296"/>
      <c r="J33" s="296"/>
      <c r="K33" s="294"/>
    </row>
    <row r="34" s="1" customFormat="1" ht="15" customHeight="1">
      <c r="B34" s="297"/>
      <c r="C34" s="298"/>
      <c r="D34" s="296" t="s">
        <v>4134</v>
      </c>
      <c r="E34" s="296"/>
      <c r="F34" s="296"/>
      <c r="G34" s="296"/>
      <c r="H34" s="296"/>
      <c r="I34" s="296"/>
      <c r="J34" s="296"/>
      <c r="K34" s="294"/>
    </row>
    <row r="35" s="1" customFormat="1" ht="15" customHeight="1">
      <c r="B35" s="297"/>
      <c r="C35" s="298"/>
      <c r="D35" s="296" t="s">
        <v>4135</v>
      </c>
      <c r="E35" s="296"/>
      <c r="F35" s="296"/>
      <c r="G35" s="296"/>
      <c r="H35" s="296"/>
      <c r="I35" s="296"/>
      <c r="J35" s="296"/>
      <c r="K35" s="294"/>
    </row>
    <row r="36" s="1" customFormat="1" ht="15" customHeight="1">
      <c r="B36" s="297"/>
      <c r="C36" s="298"/>
      <c r="D36" s="296"/>
      <c r="E36" s="299" t="s">
        <v>202</v>
      </c>
      <c r="F36" s="296"/>
      <c r="G36" s="296" t="s">
        <v>4136</v>
      </c>
      <c r="H36" s="296"/>
      <c r="I36" s="296"/>
      <c r="J36" s="296"/>
      <c r="K36" s="294"/>
    </row>
    <row r="37" s="1" customFormat="1" ht="30.75" customHeight="1">
      <c r="B37" s="297"/>
      <c r="C37" s="298"/>
      <c r="D37" s="296"/>
      <c r="E37" s="299" t="s">
        <v>4137</v>
      </c>
      <c r="F37" s="296"/>
      <c r="G37" s="296" t="s">
        <v>4138</v>
      </c>
      <c r="H37" s="296"/>
      <c r="I37" s="296"/>
      <c r="J37" s="296"/>
      <c r="K37" s="294"/>
    </row>
    <row r="38" s="1" customFormat="1" ht="15" customHeight="1">
      <c r="B38" s="297"/>
      <c r="C38" s="298"/>
      <c r="D38" s="296"/>
      <c r="E38" s="299" t="s">
        <v>50</v>
      </c>
      <c r="F38" s="296"/>
      <c r="G38" s="296" t="s">
        <v>4139</v>
      </c>
      <c r="H38" s="296"/>
      <c r="I38" s="296"/>
      <c r="J38" s="296"/>
      <c r="K38" s="294"/>
    </row>
    <row r="39" s="1" customFormat="1" ht="15" customHeight="1">
      <c r="B39" s="297"/>
      <c r="C39" s="298"/>
      <c r="D39" s="296"/>
      <c r="E39" s="299" t="s">
        <v>51</v>
      </c>
      <c r="F39" s="296"/>
      <c r="G39" s="296" t="s">
        <v>4140</v>
      </c>
      <c r="H39" s="296"/>
      <c r="I39" s="296"/>
      <c r="J39" s="296"/>
      <c r="K39" s="294"/>
    </row>
    <row r="40" s="1" customFormat="1" ht="15" customHeight="1">
      <c r="B40" s="297"/>
      <c r="C40" s="298"/>
      <c r="D40" s="296"/>
      <c r="E40" s="299" t="s">
        <v>203</v>
      </c>
      <c r="F40" s="296"/>
      <c r="G40" s="296" t="s">
        <v>4141</v>
      </c>
      <c r="H40" s="296"/>
      <c r="I40" s="296"/>
      <c r="J40" s="296"/>
      <c r="K40" s="294"/>
    </row>
    <row r="41" s="1" customFormat="1" ht="15" customHeight="1">
      <c r="B41" s="297"/>
      <c r="C41" s="298"/>
      <c r="D41" s="296"/>
      <c r="E41" s="299" t="s">
        <v>204</v>
      </c>
      <c r="F41" s="296"/>
      <c r="G41" s="296" t="s">
        <v>4142</v>
      </c>
      <c r="H41" s="296"/>
      <c r="I41" s="296"/>
      <c r="J41" s="296"/>
      <c r="K41" s="294"/>
    </row>
    <row r="42" s="1" customFormat="1" ht="15" customHeight="1">
      <c r="B42" s="297"/>
      <c r="C42" s="298"/>
      <c r="D42" s="296"/>
      <c r="E42" s="299" t="s">
        <v>4143</v>
      </c>
      <c r="F42" s="296"/>
      <c r="G42" s="296" t="s">
        <v>4144</v>
      </c>
      <c r="H42" s="296"/>
      <c r="I42" s="296"/>
      <c r="J42" s="296"/>
      <c r="K42" s="294"/>
    </row>
    <row r="43" s="1" customFormat="1" ht="15" customHeight="1">
      <c r="B43" s="297"/>
      <c r="C43" s="298"/>
      <c r="D43" s="296"/>
      <c r="E43" s="299"/>
      <c r="F43" s="296"/>
      <c r="G43" s="296" t="s">
        <v>4145</v>
      </c>
      <c r="H43" s="296"/>
      <c r="I43" s="296"/>
      <c r="J43" s="296"/>
      <c r="K43" s="294"/>
    </row>
    <row r="44" s="1" customFormat="1" ht="15" customHeight="1">
      <c r="B44" s="297"/>
      <c r="C44" s="298"/>
      <c r="D44" s="296"/>
      <c r="E44" s="299" t="s">
        <v>4146</v>
      </c>
      <c r="F44" s="296"/>
      <c r="G44" s="296" t="s">
        <v>4147</v>
      </c>
      <c r="H44" s="296"/>
      <c r="I44" s="296"/>
      <c r="J44" s="296"/>
      <c r="K44" s="294"/>
    </row>
    <row r="45" s="1" customFormat="1" ht="15" customHeight="1">
      <c r="B45" s="297"/>
      <c r="C45" s="298"/>
      <c r="D45" s="296"/>
      <c r="E45" s="299" t="s">
        <v>206</v>
      </c>
      <c r="F45" s="296"/>
      <c r="G45" s="296" t="s">
        <v>4148</v>
      </c>
      <c r="H45" s="296"/>
      <c r="I45" s="296"/>
      <c r="J45" s="296"/>
      <c r="K45" s="294"/>
    </row>
    <row r="46" s="1" customFormat="1" ht="12.75" customHeight="1">
      <c r="B46" s="297"/>
      <c r="C46" s="298"/>
      <c r="D46" s="296"/>
      <c r="E46" s="296"/>
      <c r="F46" s="296"/>
      <c r="G46" s="296"/>
      <c r="H46" s="296"/>
      <c r="I46" s="296"/>
      <c r="J46" s="296"/>
      <c r="K46" s="294"/>
    </row>
    <row r="47" s="1" customFormat="1" ht="15" customHeight="1">
      <c r="B47" s="297"/>
      <c r="C47" s="298"/>
      <c r="D47" s="296" t="s">
        <v>4149</v>
      </c>
      <c r="E47" s="296"/>
      <c r="F47" s="296"/>
      <c r="G47" s="296"/>
      <c r="H47" s="296"/>
      <c r="I47" s="296"/>
      <c r="J47" s="296"/>
      <c r="K47" s="294"/>
    </row>
    <row r="48" s="1" customFormat="1" ht="15" customHeight="1">
      <c r="B48" s="297"/>
      <c r="C48" s="298"/>
      <c r="D48" s="298"/>
      <c r="E48" s="296" t="s">
        <v>4150</v>
      </c>
      <c r="F48" s="296"/>
      <c r="G48" s="296"/>
      <c r="H48" s="296"/>
      <c r="I48" s="296"/>
      <c r="J48" s="296"/>
      <c r="K48" s="294"/>
    </row>
    <row r="49" s="1" customFormat="1" ht="15" customHeight="1">
      <c r="B49" s="297"/>
      <c r="C49" s="298"/>
      <c r="D49" s="298"/>
      <c r="E49" s="296" t="s">
        <v>4151</v>
      </c>
      <c r="F49" s="296"/>
      <c r="G49" s="296"/>
      <c r="H49" s="296"/>
      <c r="I49" s="296"/>
      <c r="J49" s="296"/>
      <c r="K49" s="294"/>
    </row>
    <row r="50" s="1" customFormat="1" ht="15" customHeight="1">
      <c r="B50" s="297"/>
      <c r="C50" s="298"/>
      <c r="D50" s="298"/>
      <c r="E50" s="296" t="s">
        <v>4152</v>
      </c>
      <c r="F50" s="296"/>
      <c r="G50" s="296"/>
      <c r="H50" s="296"/>
      <c r="I50" s="296"/>
      <c r="J50" s="296"/>
      <c r="K50" s="294"/>
    </row>
    <row r="51" s="1" customFormat="1" ht="15" customHeight="1">
      <c r="B51" s="297"/>
      <c r="C51" s="298"/>
      <c r="D51" s="296" t="s">
        <v>4153</v>
      </c>
      <c r="E51" s="296"/>
      <c r="F51" s="296"/>
      <c r="G51" s="296"/>
      <c r="H51" s="296"/>
      <c r="I51" s="296"/>
      <c r="J51" s="296"/>
      <c r="K51" s="294"/>
    </row>
    <row r="52" s="1" customFormat="1" ht="25.5" customHeight="1">
      <c r="B52" s="292"/>
      <c r="C52" s="293" t="s">
        <v>4154</v>
      </c>
      <c r="D52" s="293"/>
      <c r="E52" s="293"/>
      <c r="F52" s="293"/>
      <c r="G52" s="293"/>
      <c r="H52" s="293"/>
      <c r="I52" s="293"/>
      <c r="J52" s="293"/>
      <c r="K52" s="294"/>
    </row>
    <row r="53" s="1" customFormat="1" ht="5.25" customHeight="1">
      <c r="B53" s="292"/>
      <c r="C53" s="295"/>
      <c r="D53" s="295"/>
      <c r="E53" s="295"/>
      <c r="F53" s="295"/>
      <c r="G53" s="295"/>
      <c r="H53" s="295"/>
      <c r="I53" s="295"/>
      <c r="J53" s="295"/>
      <c r="K53" s="294"/>
    </row>
    <row r="54" s="1" customFormat="1" ht="15" customHeight="1">
      <c r="B54" s="292"/>
      <c r="C54" s="296" t="s">
        <v>4155</v>
      </c>
      <c r="D54" s="296"/>
      <c r="E54" s="296"/>
      <c r="F54" s="296"/>
      <c r="G54" s="296"/>
      <c r="H54" s="296"/>
      <c r="I54" s="296"/>
      <c r="J54" s="296"/>
      <c r="K54" s="294"/>
    </row>
    <row r="55" s="1" customFormat="1" ht="15" customHeight="1">
      <c r="B55" s="292"/>
      <c r="C55" s="296" t="s">
        <v>4156</v>
      </c>
      <c r="D55" s="296"/>
      <c r="E55" s="296"/>
      <c r="F55" s="296"/>
      <c r="G55" s="296"/>
      <c r="H55" s="296"/>
      <c r="I55" s="296"/>
      <c r="J55" s="296"/>
      <c r="K55" s="294"/>
    </row>
    <row r="56" s="1" customFormat="1" ht="12.75" customHeight="1">
      <c r="B56" s="292"/>
      <c r="C56" s="296"/>
      <c r="D56" s="296"/>
      <c r="E56" s="296"/>
      <c r="F56" s="296"/>
      <c r="G56" s="296"/>
      <c r="H56" s="296"/>
      <c r="I56" s="296"/>
      <c r="J56" s="296"/>
      <c r="K56" s="294"/>
    </row>
    <row r="57" s="1" customFormat="1" ht="15" customHeight="1">
      <c r="B57" s="292"/>
      <c r="C57" s="296" t="s">
        <v>4157</v>
      </c>
      <c r="D57" s="296"/>
      <c r="E57" s="296"/>
      <c r="F57" s="296"/>
      <c r="G57" s="296"/>
      <c r="H57" s="296"/>
      <c r="I57" s="296"/>
      <c r="J57" s="296"/>
      <c r="K57" s="294"/>
    </row>
    <row r="58" s="1" customFormat="1" ht="15" customHeight="1">
      <c r="B58" s="292"/>
      <c r="C58" s="298"/>
      <c r="D58" s="296" t="s">
        <v>4158</v>
      </c>
      <c r="E58" s="296"/>
      <c r="F58" s="296"/>
      <c r="G58" s="296"/>
      <c r="H58" s="296"/>
      <c r="I58" s="296"/>
      <c r="J58" s="296"/>
      <c r="K58" s="294"/>
    </row>
    <row r="59" s="1" customFormat="1" ht="15" customHeight="1">
      <c r="B59" s="292"/>
      <c r="C59" s="298"/>
      <c r="D59" s="296" t="s">
        <v>4159</v>
      </c>
      <c r="E59" s="296"/>
      <c r="F59" s="296"/>
      <c r="G59" s="296"/>
      <c r="H59" s="296"/>
      <c r="I59" s="296"/>
      <c r="J59" s="296"/>
      <c r="K59" s="294"/>
    </row>
    <row r="60" s="1" customFormat="1" ht="15" customHeight="1">
      <c r="B60" s="292"/>
      <c r="C60" s="298"/>
      <c r="D60" s="296" t="s">
        <v>4160</v>
      </c>
      <c r="E60" s="296"/>
      <c r="F60" s="296"/>
      <c r="G60" s="296"/>
      <c r="H60" s="296"/>
      <c r="I60" s="296"/>
      <c r="J60" s="296"/>
      <c r="K60" s="294"/>
    </row>
    <row r="61" s="1" customFormat="1" ht="15" customHeight="1">
      <c r="B61" s="292"/>
      <c r="C61" s="298"/>
      <c r="D61" s="296" t="s">
        <v>4161</v>
      </c>
      <c r="E61" s="296"/>
      <c r="F61" s="296"/>
      <c r="G61" s="296"/>
      <c r="H61" s="296"/>
      <c r="I61" s="296"/>
      <c r="J61" s="296"/>
      <c r="K61" s="294"/>
    </row>
    <row r="62" s="1" customFormat="1" ht="15" customHeight="1">
      <c r="B62" s="292"/>
      <c r="C62" s="298"/>
      <c r="D62" s="301" t="s">
        <v>4162</v>
      </c>
      <c r="E62" s="301"/>
      <c r="F62" s="301"/>
      <c r="G62" s="301"/>
      <c r="H62" s="301"/>
      <c r="I62" s="301"/>
      <c r="J62" s="301"/>
      <c r="K62" s="294"/>
    </row>
    <row r="63" s="1" customFormat="1" ht="15" customHeight="1">
      <c r="B63" s="292"/>
      <c r="C63" s="298"/>
      <c r="D63" s="296" t="s">
        <v>4163</v>
      </c>
      <c r="E63" s="296"/>
      <c r="F63" s="296"/>
      <c r="G63" s="296"/>
      <c r="H63" s="296"/>
      <c r="I63" s="296"/>
      <c r="J63" s="296"/>
      <c r="K63" s="294"/>
    </row>
    <row r="64" s="1" customFormat="1" ht="12.75" customHeight="1">
      <c r="B64" s="292"/>
      <c r="C64" s="298"/>
      <c r="D64" s="298"/>
      <c r="E64" s="302"/>
      <c r="F64" s="298"/>
      <c r="G64" s="298"/>
      <c r="H64" s="298"/>
      <c r="I64" s="298"/>
      <c r="J64" s="298"/>
      <c r="K64" s="294"/>
    </row>
    <row r="65" s="1" customFormat="1" ht="15" customHeight="1">
      <c r="B65" s="292"/>
      <c r="C65" s="298"/>
      <c r="D65" s="296" t="s">
        <v>4164</v>
      </c>
      <c r="E65" s="296"/>
      <c r="F65" s="296"/>
      <c r="G65" s="296"/>
      <c r="H65" s="296"/>
      <c r="I65" s="296"/>
      <c r="J65" s="296"/>
      <c r="K65" s="294"/>
    </row>
    <row r="66" s="1" customFormat="1" ht="15" customHeight="1">
      <c r="B66" s="292"/>
      <c r="C66" s="298"/>
      <c r="D66" s="301" t="s">
        <v>4165</v>
      </c>
      <c r="E66" s="301"/>
      <c r="F66" s="301"/>
      <c r="G66" s="301"/>
      <c r="H66" s="301"/>
      <c r="I66" s="301"/>
      <c r="J66" s="301"/>
      <c r="K66" s="294"/>
    </row>
    <row r="67" s="1" customFormat="1" ht="15" customHeight="1">
      <c r="B67" s="292"/>
      <c r="C67" s="298"/>
      <c r="D67" s="296" t="s">
        <v>4166</v>
      </c>
      <c r="E67" s="296"/>
      <c r="F67" s="296"/>
      <c r="G67" s="296"/>
      <c r="H67" s="296"/>
      <c r="I67" s="296"/>
      <c r="J67" s="296"/>
      <c r="K67" s="294"/>
    </row>
    <row r="68" s="1" customFormat="1" ht="15" customHeight="1">
      <c r="B68" s="292"/>
      <c r="C68" s="298"/>
      <c r="D68" s="296" t="s">
        <v>4167</v>
      </c>
      <c r="E68" s="296"/>
      <c r="F68" s="296"/>
      <c r="G68" s="296"/>
      <c r="H68" s="296"/>
      <c r="I68" s="296"/>
      <c r="J68" s="296"/>
      <c r="K68" s="294"/>
    </row>
    <row r="69" s="1" customFormat="1" ht="15" customHeight="1">
      <c r="B69" s="292"/>
      <c r="C69" s="298"/>
      <c r="D69" s="296" t="s">
        <v>4168</v>
      </c>
      <c r="E69" s="296"/>
      <c r="F69" s="296"/>
      <c r="G69" s="296"/>
      <c r="H69" s="296"/>
      <c r="I69" s="296"/>
      <c r="J69" s="296"/>
      <c r="K69" s="294"/>
    </row>
    <row r="70" s="1" customFormat="1" ht="15" customHeight="1">
      <c r="B70" s="292"/>
      <c r="C70" s="298"/>
      <c r="D70" s="296" t="s">
        <v>4169</v>
      </c>
      <c r="E70" s="296"/>
      <c r="F70" s="296"/>
      <c r="G70" s="296"/>
      <c r="H70" s="296"/>
      <c r="I70" s="296"/>
      <c r="J70" s="296"/>
      <c r="K70" s="294"/>
    </row>
    <row r="71" s="1" customFormat="1" ht="12.75" customHeight="1">
      <c r="B71" s="303"/>
      <c r="C71" s="304"/>
      <c r="D71" s="304"/>
      <c r="E71" s="304"/>
      <c r="F71" s="304"/>
      <c r="G71" s="304"/>
      <c r="H71" s="304"/>
      <c r="I71" s="304"/>
      <c r="J71" s="304"/>
      <c r="K71" s="305"/>
    </row>
    <row r="72" s="1" customFormat="1" ht="18.75" customHeight="1">
      <c r="B72" s="306"/>
      <c r="C72" s="306"/>
      <c r="D72" s="306"/>
      <c r="E72" s="306"/>
      <c r="F72" s="306"/>
      <c r="G72" s="306"/>
      <c r="H72" s="306"/>
      <c r="I72" s="306"/>
      <c r="J72" s="306"/>
      <c r="K72" s="307"/>
    </row>
    <row r="73" s="1" customFormat="1" ht="18.75" customHeight="1">
      <c r="B73" s="307"/>
      <c r="C73" s="307"/>
      <c r="D73" s="307"/>
      <c r="E73" s="307"/>
      <c r="F73" s="307"/>
      <c r="G73" s="307"/>
      <c r="H73" s="307"/>
      <c r="I73" s="307"/>
      <c r="J73" s="307"/>
      <c r="K73" s="307"/>
    </row>
    <row r="74" s="1" customFormat="1" ht="7.5" customHeight="1">
      <c r="B74" s="308"/>
      <c r="C74" s="309"/>
      <c r="D74" s="309"/>
      <c r="E74" s="309"/>
      <c r="F74" s="309"/>
      <c r="G74" s="309"/>
      <c r="H74" s="309"/>
      <c r="I74" s="309"/>
      <c r="J74" s="309"/>
      <c r="K74" s="310"/>
    </row>
    <row r="75" s="1" customFormat="1" ht="45" customHeight="1">
      <c r="B75" s="311"/>
      <c r="C75" s="312" t="s">
        <v>4170</v>
      </c>
      <c r="D75" s="312"/>
      <c r="E75" s="312"/>
      <c r="F75" s="312"/>
      <c r="G75" s="312"/>
      <c r="H75" s="312"/>
      <c r="I75" s="312"/>
      <c r="J75" s="312"/>
      <c r="K75" s="313"/>
    </row>
    <row r="76" s="1" customFormat="1" ht="17.25" customHeight="1">
      <c r="B76" s="311"/>
      <c r="C76" s="314" t="s">
        <v>4171</v>
      </c>
      <c r="D76" s="314"/>
      <c r="E76" s="314"/>
      <c r="F76" s="314" t="s">
        <v>4172</v>
      </c>
      <c r="G76" s="315"/>
      <c r="H76" s="314" t="s">
        <v>51</v>
      </c>
      <c r="I76" s="314" t="s">
        <v>54</v>
      </c>
      <c r="J76" s="314" t="s">
        <v>4173</v>
      </c>
      <c r="K76" s="313"/>
    </row>
    <row r="77" s="1" customFormat="1" ht="17.25" customHeight="1">
      <c r="B77" s="311"/>
      <c r="C77" s="316" t="s">
        <v>4174</v>
      </c>
      <c r="D77" s="316"/>
      <c r="E77" s="316"/>
      <c r="F77" s="317" t="s">
        <v>4175</v>
      </c>
      <c r="G77" s="318"/>
      <c r="H77" s="316"/>
      <c r="I77" s="316"/>
      <c r="J77" s="316" t="s">
        <v>4176</v>
      </c>
      <c r="K77" s="313"/>
    </row>
    <row r="78" s="1" customFormat="1" ht="5.25" customHeight="1">
      <c r="B78" s="311"/>
      <c r="C78" s="319"/>
      <c r="D78" s="319"/>
      <c r="E78" s="319"/>
      <c r="F78" s="319"/>
      <c r="G78" s="320"/>
      <c r="H78" s="319"/>
      <c r="I78" s="319"/>
      <c r="J78" s="319"/>
      <c r="K78" s="313"/>
    </row>
    <row r="79" s="1" customFormat="1" ht="15" customHeight="1">
      <c r="B79" s="311"/>
      <c r="C79" s="299" t="s">
        <v>50</v>
      </c>
      <c r="D79" s="321"/>
      <c r="E79" s="321"/>
      <c r="F79" s="322" t="s">
        <v>4177</v>
      </c>
      <c r="G79" s="323"/>
      <c r="H79" s="299" t="s">
        <v>4178</v>
      </c>
      <c r="I79" s="299" t="s">
        <v>4179</v>
      </c>
      <c r="J79" s="299">
        <v>20</v>
      </c>
      <c r="K79" s="313"/>
    </row>
    <row r="80" s="1" customFormat="1" ht="15" customHeight="1">
      <c r="B80" s="311"/>
      <c r="C80" s="299" t="s">
        <v>4180</v>
      </c>
      <c r="D80" s="299"/>
      <c r="E80" s="299"/>
      <c r="F80" s="322" t="s">
        <v>4177</v>
      </c>
      <c r="G80" s="323"/>
      <c r="H80" s="299" t="s">
        <v>4181</v>
      </c>
      <c r="I80" s="299" t="s">
        <v>4179</v>
      </c>
      <c r="J80" s="299">
        <v>120</v>
      </c>
      <c r="K80" s="313"/>
    </row>
    <row r="81" s="1" customFormat="1" ht="15" customHeight="1">
      <c r="B81" s="324"/>
      <c r="C81" s="299" t="s">
        <v>4182</v>
      </c>
      <c r="D81" s="299"/>
      <c r="E81" s="299"/>
      <c r="F81" s="322" t="s">
        <v>4183</v>
      </c>
      <c r="G81" s="323"/>
      <c r="H81" s="299" t="s">
        <v>4184</v>
      </c>
      <c r="I81" s="299" t="s">
        <v>4179</v>
      </c>
      <c r="J81" s="299">
        <v>50</v>
      </c>
      <c r="K81" s="313"/>
    </row>
    <row r="82" s="1" customFormat="1" ht="15" customHeight="1">
      <c r="B82" s="324"/>
      <c r="C82" s="299" t="s">
        <v>4185</v>
      </c>
      <c r="D82" s="299"/>
      <c r="E82" s="299"/>
      <c r="F82" s="322" t="s">
        <v>4177</v>
      </c>
      <c r="G82" s="323"/>
      <c r="H82" s="299" t="s">
        <v>4186</v>
      </c>
      <c r="I82" s="299" t="s">
        <v>4187</v>
      </c>
      <c r="J82" s="299"/>
      <c r="K82" s="313"/>
    </row>
    <row r="83" s="1" customFormat="1" ht="15" customHeight="1">
      <c r="B83" s="324"/>
      <c r="C83" s="325" t="s">
        <v>4188</v>
      </c>
      <c r="D83" s="325"/>
      <c r="E83" s="325"/>
      <c r="F83" s="326" t="s">
        <v>4183</v>
      </c>
      <c r="G83" s="325"/>
      <c r="H83" s="325" t="s">
        <v>4189</v>
      </c>
      <c r="I83" s="325" t="s">
        <v>4179</v>
      </c>
      <c r="J83" s="325">
        <v>15</v>
      </c>
      <c r="K83" s="313"/>
    </row>
    <row r="84" s="1" customFormat="1" ht="15" customHeight="1">
      <c r="B84" s="324"/>
      <c r="C84" s="325" t="s">
        <v>4190</v>
      </c>
      <c r="D84" s="325"/>
      <c r="E84" s="325"/>
      <c r="F84" s="326" t="s">
        <v>4183</v>
      </c>
      <c r="G84" s="325"/>
      <c r="H84" s="325" t="s">
        <v>4191</v>
      </c>
      <c r="I84" s="325" t="s">
        <v>4179</v>
      </c>
      <c r="J84" s="325">
        <v>15</v>
      </c>
      <c r="K84" s="313"/>
    </row>
    <row r="85" s="1" customFormat="1" ht="15" customHeight="1">
      <c r="B85" s="324"/>
      <c r="C85" s="325" t="s">
        <v>4192</v>
      </c>
      <c r="D85" s="325"/>
      <c r="E85" s="325"/>
      <c r="F85" s="326" t="s">
        <v>4183</v>
      </c>
      <c r="G85" s="325"/>
      <c r="H85" s="325" t="s">
        <v>4193</v>
      </c>
      <c r="I85" s="325" t="s">
        <v>4179</v>
      </c>
      <c r="J85" s="325">
        <v>20</v>
      </c>
      <c r="K85" s="313"/>
    </row>
    <row r="86" s="1" customFormat="1" ht="15" customHeight="1">
      <c r="B86" s="324"/>
      <c r="C86" s="325" t="s">
        <v>4194</v>
      </c>
      <c r="D86" s="325"/>
      <c r="E86" s="325"/>
      <c r="F86" s="326" t="s">
        <v>4183</v>
      </c>
      <c r="G86" s="325"/>
      <c r="H86" s="325" t="s">
        <v>4195</v>
      </c>
      <c r="I86" s="325" t="s">
        <v>4179</v>
      </c>
      <c r="J86" s="325">
        <v>20</v>
      </c>
      <c r="K86" s="313"/>
    </row>
    <row r="87" s="1" customFormat="1" ht="15" customHeight="1">
      <c r="B87" s="324"/>
      <c r="C87" s="299" t="s">
        <v>4196</v>
      </c>
      <c r="D87" s="299"/>
      <c r="E87" s="299"/>
      <c r="F87" s="322" t="s">
        <v>4183</v>
      </c>
      <c r="G87" s="323"/>
      <c r="H87" s="299" t="s">
        <v>4197</v>
      </c>
      <c r="I87" s="299" t="s">
        <v>4179</v>
      </c>
      <c r="J87" s="299">
        <v>50</v>
      </c>
      <c r="K87" s="313"/>
    </row>
    <row r="88" s="1" customFormat="1" ht="15" customHeight="1">
      <c r="B88" s="324"/>
      <c r="C88" s="299" t="s">
        <v>4198</v>
      </c>
      <c r="D88" s="299"/>
      <c r="E88" s="299"/>
      <c r="F88" s="322" t="s">
        <v>4183</v>
      </c>
      <c r="G88" s="323"/>
      <c r="H88" s="299" t="s">
        <v>4199</v>
      </c>
      <c r="I88" s="299" t="s">
        <v>4179</v>
      </c>
      <c r="J88" s="299">
        <v>20</v>
      </c>
      <c r="K88" s="313"/>
    </row>
    <row r="89" s="1" customFormat="1" ht="15" customHeight="1">
      <c r="B89" s="324"/>
      <c r="C89" s="299" t="s">
        <v>4200</v>
      </c>
      <c r="D89" s="299"/>
      <c r="E89" s="299"/>
      <c r="F89" s="322" t="s">
        <v>4183</v>
      </c>
      <c r="G89" s="323"/>
      <c r="H89" s="299" t="s">
        <v>4201</v>
      </c>
      <c r="I89" s="299" t="s">
        <v>4179</v>
      </c>
      <c r="J89" s="299">
        <v>20</v>
      </c>
      <c r="K89" s="313"/>
    </row>
    <row r="90" s="1" customFormat="1" ht="15" customHeight="1">
      <c r="B90" s="324"/>
      <c r="C90" s="299" t="s">
        <v>4202</v>
      </c>
      <c r="D90" s="299"/>
      <c r="E90" s="299"/>
      <c r="F90" s="322" t="s">
        <v>4183</v>
      </c>
      <c r="G90" s="323"/>
      <c r="H90" s="299" t="s">
        <v>4203</v>
      </c>
      <c r="I90" s="299" t="s">
        <v>4179</v>
      </c>
      <c r="J90" s="299">
        <v>50</v>
      </c>
      <c r="K90" s="313"/>
    </row>
    <row r="91" s="1" customFormat="1" ht="15" customHeight="1">
      <c r="B91" s="324"/>
      <c r="C91" s="299" t="s">
        <v>4204</v>
      </c>
      <c r="D91" s="299"/>
      <c r="E91" s="299"/>
      <c r="F91" s="322" t="s">
        <v>4183</v>
      </c>
      <c r="G91" s="323"/>
      <c r="H91" s="299" t="s">
        <v>4204</v>
      </c>
      <c r="I91" s="299" t="s">
        <v>4179</v>
      </c>
      <c r="J91" s="299">
        <v>50</v>
      </c>
      <c r="K91" s="313"/>
    </row>
    <row r="92" s="1" customFormat="1" ht="15" customHeight="1">
      <c r="B92" s="324"/>
      <c r="C92" s="299" t="s">
        <v>4205</v>
      </c>
      <c r="D92" s="299"/>
      <c r="E92" s="299"/>
      <c r="F92" s="322" t="s">
        <v>4183</v>
      </c>
      <c r="G92" s="323"/>
      <c r="H92" s="299" t="s">
        <v>4206</v>
      </c>
      <c r="I92" s="299" t="s">
        <v>4179</v>
      </c>
      <c r="J92" s="299">
        <v>255</v>
      </c>
      <c r="K92" s="313"/>
    </row>
    <row r="93" s="1" customFormat="1" ht="15" customHeight="1">
      <c r="B93" s="324"/>
      <c r="C93" s="299" t="s">
        <v>4207</v>
      </c>
      <c r="D93" s="299"/>
      <c r="E93" s="299"/>
      <c r="F93" s="322" t="s">
        <v>4177</v>
      </c>
      <c r="G93" s="323"/>
      <c r="H93" s="299" t="s">
        <v>4208</v>
      </c>
      <c r="I93" s="299" t="s">
        <v>4209</v>
      </c>
      <c r="J93" s="299"/>
      <c r="K93" s="313"/>
    </row>
    <row r="94" s="1" customFormat="1" ht="15" customHeight="1">
      <c r="B94" s="324"/>
      <c r="C94" s="299" t="s">
        <v>4210</v>
      </c>
      <c r="D94" s="299"/>
      <c r="E94" s="299"/>
      <c r="F94" s="322" t="s">
        <v>4177</v>
      </c>
      <c r="G94" s="323"/>
      <c r="H94" s="299" t="s">
        <v>4211</v>
      </c>
      <c r="I94" s="299" t="s">
        <v>4212</v>
      </c>
      <c r="J94" s="299"/>
      <c r="K94" s="313"/>
    </row>
    <row r="95" s="1" customFormat="1" ht="15" customHeight="1">
      <c r="B95" s="324"/>
      <c r="C95" s="299" t="s">
        <v>4213</v>
      </c>
      <c r="D95" s="299"/>
      <c r="E95" s="299"/>
      <c r="F95" s="322" t="s">
        <v>4177</v>
      </c>
      <c r="G95" s="323"/>
      <c r="H95" s="299" t="s">
        <v>4213</v>
      </c>
      <c r="I95" s="299" t="s">
        <v>4212</v>
      </c>
      <c r="J95" s="299"/>
      <c r="K95" s="313"/>
    </row>
    <row r="96" s="1" customFormat="1" ht="15" customHeight="1">
      <c r="B96" s="324"/>
      <c r="C96" s="299" t="s">
        <v>35</v>
      </c>
      <c r="D96" s="299"/>
      <c r="E96" s="299"/>
      <c r="F96" s="322" t="s">
        <v>4177</v>
      </c>
      <c r="G96" s="323"/>
      <c r="H96" s="299" t="s">
        <v>4214</v>
      </c>
      <c r="I96" s="299" t="s">
        <v>4212</v>
      </c>
      <c r="J96" s="299"/>
      <c r="K96" s="313"/>
    </row>
    <row r="97" s="1" customFormat="1" ht="15" customHeight="1">
      <c r="B97" s="324"/>
      <c r="C97" s="299" t="s">
        <v>45</v>
      </c>
      <c r="D97" s="299"/>
      <c r="E97" s="299"/>
      <c r="F97" s="322" t="s">
        <v>4177</v>
      </c>
      <c r="G97" s="323"/>
      <c r="H97" s="299" t="s">
        <v>4215</v>
      </c>
      <c r="I97" s="299" t="s">
        <v>4212</v>
      </c>
      <c r="J97" s="299"/>
      <c r="K97" s="313"/>
    </row>
    <row r="98" s="1" customFormat="1" ht="15" customHeight="1">
      <c r="B98" s="327"/>
      <c r="C98" s="328"/>
      <c r="D98" s="328"/>
      <c r="E98" s="328"/>
      <c r="F98" s="328"/>
      <c r="G98" s="328"/>
      <c r="H98" s="328"/>
      <c r="I98" s="328"/>
      <c r="J98" s="328"/>
      <c r="K98" s="329"/>
    </row>
    <row r="99" s="1" customFormat="1" ht="18.75" customHeight="1">
      <c r="B99" s="330"/>
      <c r="C99" s="331"/>
      <c r="D99" s="331"/>
      <c r="E99" s="331"/>
      <c r="F99" s="331"/>
      <c r="G99" s="331"/>
      <c r="H99" s="331"/>
      <c r="I99" s="331"/>
      <c r="J99" s="331"/>
      <c r="K99" s="330"/>
    </row>
    <row r="100" s="1" customFormat="1" ht="18.75" customHeight="1">
      <c r="B100" s="307"/>
      <c r="C100" s="307"/>
      <c r="D100" s="307"/>
      <c r="E100" s="307"/>
      <c r="F100" s="307"/>
      <c r="G100" s="307"/>
      <c r="H100" s="307"/>
      <c r="I100" s="307"/>
      <c r="J100" s="307"/>
      <c r="K100" s="307"/>
    </row>
    <row r="101" s="1" customFormat="1" ht="7.5" customHeight="1">
      <c r="B101" s="308"/>
      <c r="C101" s="309"/>
      <c r="D101" s="309"/>
      <c r="E101" s="309"/>
      <c r="F101" s="309"/>
      <c r="G101" s="309"/>
      <c r="H101" s="309"/>
      <c r="I101" s="309"/>
      <c r="J101" s="309"/>
      <c r="K101" s="310"/>
    </row>
    <row r="102" s="1" customFormat="1" ht="45" customHeight="1">
      <c r="B102" s="311"/>
      <c r="C102" s="312" t="s">
        <v>4216</v>
      </c>
      <c r="D102" s="312"/>
      <c r="E102" s="312"/>
      <c r="F102" s="312"/>
      <c r="G102" s="312"/>
      <c r="H102" s="312"/>
      <c r="I102" s="312"/>
      <c r="J102" s="312"/>
      <c r="K102" s="313"/>
    </row>
    <row r="103" s="1" customFormat="1" ht="17.25" customHeight="1">
      <c r="B103" s="311"/>
      <c r="C103" s="314" t="s">
        <v>4171</v>
      </c>
      <c r="D103" s="314"/>
      <c r="E103" s="314"/>
      <c r="F103" s="314" t="s">
        <v>4172</v>
      </c>
      <c r="G103" s="315"/>
      <c r="H103" s="314" t="s">
        <v>51</v>
      </c>
      <c r="I103" s="314" t="s">
        <v>54</v>
      </c>
      <c r="J103" s="314" t="s">
        <v>4173</v>
      </c>
      <c r="K103" s="313"/>
    </row>
    <row r="104" s="1" customFormat="1" ht="17.25" customHeight="1">
      <c r="B104" s="311"/>
      <c r="C104" s="316" t="s">
        <v>4174</v>
      </c>
      <c r="D104" s="316"/>
      <c r="E104" s="316"/>
      <c r="F104" s="317" t="s">
        <v>4175</v>
      </c>
      <c r="G104" s="318"/>
      <c r="H104" s="316"/>
      <c r="I104" s="316"/>
      <c r="J104" s="316" t="s">
        <v>4176</v>
      </c>
      <c r="K104" s="313"/>
    </row>
    <row r="105" s="1" customFormat="1" ht="5.25" customHeight="1">
      <c r="B105" s="311"/>
      <c r="C105" s="314"/>
      <c r="D105" s="314"/>
      <c r="E105" s="314"/>
      <c r="F105" s="314"/>
      <c r="G105" s="332"/>
      <c r="H105" s="314"/>
      <c r="I105" s="314"/>
      <c r="J105" s="314"/>
      <c r="K105" s="313"/>
    </row>
    <row r="106" s="1" customFormat="1" ht="15" customHeight="1">
      <c r="B106" s="311"/>
      <c r="C106" s="299" t="s">
        <v>50</v>
      </c>
      <c r="D106" s="321"/>
      <c r="E106" s="321"/>
      <c r="F106" s="322" t="s">
        <v>4177</v>
      </c>
      <c r="G106" s="299"/>
      <c r="H106" s="299" t="s">
        <v>4217</v>
      </c>
      <c r="I106" s="299" t="s">
        <v>4179</v>
      </c>
      <c r="J106" s="299">
        <v>20</v>
      </c>
      <c r="K106" s="313"/>
    </row>
    <row r="107" s="1" customFormat="1" ht="15" customHeight="1">
      <c r="B107" s="311"/>
      <c r="C107" s="299" t="s">
        <v>4180</v>
      </c>
      <c r="D107" s="299"/>
      <c r="E107" s="299"/>
      <c r="F107" s="322" t="s">
        <v>4177</v>
      </c>
      <c r="G107" s="299"/>
      <c r="H107" s="299" t="s">
        <v>4217</v>
      </c>
      <c r="I107" s="299" t="s">
        <v>4179</v>
      </c>
      <c r="J107" s="299">
        <v>120</v>
      </c>
      <c r="K107" s="313"/>
    </row>
    <row r="108" s="1" customFormat="1" ht="15" customHeight="1">
      <c r="B108" s="324"/>
      <c r="C108" s="299" t="s">
        <v>4182</v>
      </c>
      <c r="D108" s="299"/>
      <c r="E108" s="299"/>
      <c r="F108" s="322" t="s">
        <v>4183</v>
      </c>
      <c r="G108" s="299"/>
      <c r="H108" s="299" t="s">
        <v>4217</v>
      </c>
      <c r="I108" s="299" t="s">
        <v>4179</v>
      </c>
      <c r="J108" s="299">
        <v>50</v>
      </c>
      <c r="K108" s="313"/>
    </row>
    <row r="109" s="1" customFormat="1" ht="15" customHeight="1">
      <c r="B109" s="324"/>
      <c r="C109" s="299" t="s">
        <v>4185</v>
      </c>
      <c r="D109" s="299"/>
      <c r="E109" s="299"/>
      <c r="F109" s="322" t="s">
        <v>4177</v>
      </c>
      <c r="G109" s="299"/>
      <c r="H109" s="299" t="s">
        <v>4217</v>
      </c>
      <c r="I109" s="299" t="s">
        <v>4187</v>
      </c>
      <c r="J109" s="299"/>
      <c r="K109" s="313"/>
    </row>
    <row r="110" s="1" customFormat="1" ht="15" customHeight="1">
      <c r="B110" s="324"/>
      <c r="C110" s="299" t="s">
        <v>4196</v>
      </c>
      <c r="D110" s="299"/>
      <c r="E110" s="299"/>
      <c r="F110" s="322" t="s">
        <v>4183</v>
      </c>
      <c r="G110" s="299"/>
      <c r="H110" s="299" t="s">
        <v>4217</v>
      </c>
      <c r="I110" s="299" t="s">
        <v>4179</v>
      </c>
      <c r="J110" s="299">
        <v>50</v>
      </c>
      <c r="K110" s="313"/>
    </row>
    <row r="111" s="1" customFormat="1" ht="15" customHeight="1">
      <c r="B111" s="324"/>
      <c r="C111" s="299" t="s">
        <v>4204</v>
      </c>
      <c r="D111" s="299"/>
      <c r="E111" s="299"/>
      <c r="F111" s="322" t="s">
        <v>4183</v>
      </c>
      <c r="G111" s="299"/>
      <c r="H111" s="299" t="s">
        <v>4217</v>
      </c>
      <c r="I111" s="299" t="s">
        <v>4179</v>
      </c>
      <c r="J111" s="299">
        <v>50</v>
      </c>
      <c r="K111" s="313"/>
    </row>
    <row r="112" s="1" customFormat="1" ht="15" customHeight="1">
      <c r="B112" s="324"/>
      <c r="C112" s="299" t="s">
        <v>4202</v>
      </c>
      <c r="D112" s="299"/>
      <c r="E112" s="299"/>
      <c r="F112" s="322" t="s">
        <v>4183</v>
      </c>
      <c r="G112" s="299"/>
      <c r="H112" s="299" t="s">
        <v>4217</v>
      </c>
      <c r="I112" s="299" t="s">
        <v>4179</v>
      </c>
      <c r="J112" s="299">
        <v>50</v>
      </c>
      <c r="K112" s="313"/>
    </row>
    <row r="113" s="1" customFormat="1" ht="15" customHeight="1">
      <c r="B113" s="324"/>
      <c r="C113" s="299" t="s">
        <v>50</v>
      </c>
      <c r="D113" s="299"/>
      <c r="E113" s="299"/>
      <c r="F113" s="322" t="s">
        <v>4177</v>
      </c>
      <c r="G113" s="299"/>
      <c r="H113" s="299" t="s">
        <v>4218</v>
      </c>
      <c r="I113" s="299" t="s">
        <v>4179</v>
      </c>
      <c r="J113" s="299">
        <v>20</v>
      </c>
      <c r="K113" s="313"/>
    </row>
    <row r="114" s="1" customFormat="1" ht="15" customHeight="1">
      <c r="B114" s="324"/>
      <c r="C114" s="299" t="s">
        <v>4219</v>
      </c>
      <c r="D114" s="299"/>
      <c r="E114" s="299"/>
      <c r="F114" s="322" t="s">
        <v>4177</v>
      </c>
      <c r="G114" s="299"/>
      <c r="H114" s="299" t="s">
        <v>4220</v>
      </c>
      <c r="I114" s="299" t="s">
        <v>4179</v>
      </c>
      <c r="J114" s="299">
        <v>120</v>
      </c>
      <c r="K114" s="313"/>
    </row>
    <row r="115" s="1" customFormat="1" ht="15" customHeight="1">
      <c r="B115" s="324"/>
      <c r="C115" s="299" t="s">
        <v>35</v>
      </c>
      <c r="D115" s="299"/>
      <c r="E115" s="299"/>
      <c r="F115" s="322" t="s">
        <v>4177</v>
      </c>
      <c r="G115" s="299"/>
      <c r="H115" s="299" t="s">
        <v>4221</v>
      </c>
      <c r="I115" s="299" t="s">
        <v>4212</v>
      </c>
      <c r="J115" s="299"/>
      <c r="K115" s="313"/>
    </row>
    <row r="116" s="1" customFormat="1" ht="15" customHeight="1">
      <c r="B116" s="324"/>
      <c r="C116" s="299" t="s">
        <v>45</v>
      </c>
      <c r="D116" s="299"/>
      <c r="E116" s="299"/>
      <c r="F116" s="322" t="s">
        <v>4177</v>
      </c>
      <c r="G116" s="299"/>
      <c r="H116" s="299" t="s">
        <v>4222</v>
      </c>
      <c r="I116" s="299" t="s">
        <v>4212</v>
      </c>
      <c r="J116" s="299"/>
      <c r="K116" s="313"/>
    </row>
    <row r="117" s="1" customFormat="1" ht="15" customHeight="1">
      <c r="B117" s="324"/>
      <c r="C117" s="299" t="s">
        <v>54</v>
      </c>
      <c r="D117" s="299"/>
      <c r="E117" s="299"/>
      <c r="F117" s="322" t="s">
        <v>4177</v>
      </c>
      <c r="G117" s="299"/>
      <c r="H117" s="299" t="s">
        <v>4223</v>
      </c>
      <c r="I117" s="299" t="s">
        <v>4224</v>
      </c>
      <c r="J117" s="299"/>
      <c r="K117" s="313"/>
    </row>
    <row r="118" s="1" customFormat="1" ht="15" customHeight="1">
      <c r="B118" s="327"/>
      <c r="C118" s="333"/>
      <c r="D118" s="333"/>
      <c r="E118" s="333"/>
      <c r="F118" s="333"/>
      <c r="G118" s="333"/>
      <c r="H118" s="333"/>
      <c r="I118" s="333"/>
      <c r="J118" s="333"/>
      <c r="K118" s="329"/>
    </row>
    <row r="119" s="1" customFormat="1" ht="18.75" customHeight="1">
      <c r="B119" s="334"/>
      <c r="C119" s="335"/>
      <c r="D119" s="335"/>
      <c r="E119" s="335"/>
      <c r="F119" s="336"/>
      <c r="G119" s="335"/>
      <c r="H119" s="335"/>
      <c r="I119" s="335"/>
      <c r="J119" s="335"/>
      <c r="K119" s="334"/>
    </row>
    <row r="120" s="1" customFormat="1" ht="18.75" customHeight="1">
      <c r="B120" s="307"/>
      <c r="C120" s="307"/>
      <c r="D120" s="307"/>
      <c r="E120" s="307"/>
      <c r="F120" s="307"/>
      <c r="G120" s="307"/>
      <c r="H120" s="307"/>
      <c r="I120" s="307"/>
      <c r="J120" s="307"/>
      <c r="K120" s="307"/>
    </row>
    <row r="121" s="1" customFormat="1" ht="7.5" customHeight="1">
      <c r="B121" s="337"/>
      <c r="C121" s="338"/>
      <c r="D121" s="338"/>
      <c r="E121" s="338"/>
      <c r="F121" s="338"/>
      <c r="G121" s="338"/>
      <c r="H121" s="338"/>
      <c r="I121" s="338"/>
      <c r="J121" s="338"/>
      <c r="K121" s="339"/>
    </row>
    <row r="122" s="1" customFormat="1" ht="45" customHeight="1">
      <c r="B122" s="340"/>
      <c r="C122" s="290" t="s">
        <v>4225</v>
      </c>
      <c r="D122" s="290"/>
      <c r="E122" s="290"/>
      <c r="F122" s="290"/>
      <c r="G122" s="290"/>
      <c r="H122" s="290"/>
      <c r="I122" s="290"/>
      <c r="J122" s="290"/>
      <c r="K122" s="341"/>
    </row>
    <row r="123" s="1" customFormat="1" ht="17.25" customHeight="1">
      <c r="B123" s="342"/>
      <c r="C123" s="314" t="s">
        <v>4171</v>
      </c>
      <c r="D123" s="314"/>
      <c r="E123" s="314"/>
      <c r="F123" s="314" t="s">
        <v>4172</v>
      </c>
      <c r="G123" s="315"/>
      <c r="H123" s="314" t="s">
        <v>51</v>
      </c>
      <c r="I123" s="314" t="s">
        <v>54</v>
      </c>
      <c r="J123" s="314" t="s">
        <v>4173</v>
      </c>
      <c r="K123" s="343"/>
    </row>
    <row r="124" s="1" customFormat="1" ht="17.25" customHeight="1">
      <c r="B124" s="342"/>
      <c r="C124" s="316" t="s">
        <v>4174</v>
      </c>
      <c r="D124" s="316"/>
      <c r="E124" s="316"/>
      <c r="F124" s="317" t="s">
        <v>4175</v>
      </c>
      <c r="G124" s="318"/>
      <c r="H124" s="316"/>
      <c r="I124" s="316"/>
      <c r="J124" s="316" t="s">
        <v>4176</v>
      </c>
      <c r="K124" s="343"/>
    </row>
    <row r="125" s="1" customFormat="1" ht="5.25" customHeight="1">
      <c r="B125" s="344"/>
      <c r="C125" s="319"/>
      <c r="D125" s="319"/>
      <c r="E125" s="319"/>
      <c r="F125" s="319"/>
      <c r="G125" s="345"/>
      <c r="H125" s="319"/>
      <c r="I125" s="319"/>
      <c r="J125" s="319"/>
      <c r="K125" s="346"/>
    </row>
    <row r="126" s="1" customFormat="1" ht="15" customHeight="1">
      <c r="B126" s="344"/>
      <c r="C126" s="299" t="s">
        <v>4180</v>
      </c>
      <c r="D126" s="321"/>
      <c r="E126" s="321"/>
      <c r="F126" s="322" t="s">
        <v>4177</v>
      </c>
      <c r="G126" s="299"/>
      <c r="H126" s="299" t="s">
        <v>4217</v>
      </c>
      <c r="I126" s="299" t="s">
        <v>4179</v>
      </c>
      <c r="J126" s="299">
        <v>120</v>
      </c>
      <c r="K126" s="347"/>
    </row>
    <row r="127" s="1" customFormat="1" ht="15" customHeight="1">
      <c r="B127" s="344"/>
      <c r="C127" s="299" t="s">
        <v>4226</v>
      </c>
      <c r="D127" s="299"/>
      <c r="E127" s="299"/>
      <c r="F127" s="322" t="s">
        <v>4177</v>
      </c>
      <c r="G127" s="299"/>
      <c r="H127" s="299" t="s">
        <v>4227</v>
      </c>
      <c r="I127" s="299" t="s">
        <v>4179</v>
      </c>
      <c r="J127" s="299" t="s">
        <v>4228</v>
      </c>
      <c r="K127" s="347"/>
    </row>
    <row r="128" s="1" customFormat="1" ht="15" customHeight="1">
      <c r="B128" s="344"/>
      <c r="C128" s="299" t="s">
        <v>82</v>
      </c>
      <c r="D128" s="299"/>
      <c r="E128" s="299"/>
      <c r="F128" s="322" t="s">
        <v>4177</v>
      </c>
      <c r="G128" s="299"/>
      <c r="H128" s="299" t="s">
        <v>4229</v>
      </c>
      <c r="I128" s="299" t="s">
        <v>4179</v>
      </c>
      <c r="J128" s="299" t="s">
        <v>4228</v>
      </c>
      <c r="K128" s="347"/>
    </row>
    <row r="129" s="1" customFormat="1" ht="15" customHeight="1">
      <c r="B129" s="344"/>
      <c r="C129" s="299" t="s">
        <v>4188</v>
      </c>
      <c r="D129" s="299"/>
      <c r="E129" s="299"/>
      <c r="F129" s="322" t="s">
        <v>4183</v>
      </c>
      <c r="G129" s="299"/>
      <c r="H129" s="299" t="s">
        <v>4189</v>
      </c>
      <c r="I129" s="299" t="s">
        <v>4179</v>
      </c>
      <c r="J129" s="299">
        <v>15</v>
      </c>
      <c r="K129" s="347"/>
    </row>
    <row r="130" s="1" customFormat="1" ht="15" customHeight="1">
      <c r="B130" s="344"/>
      <c r="C130" s="325" t="s">
        <v>4190</v>
      </c>
      <c r="D130" s="325"/>
      <c r="E130" s="325"/>
      <c r="F130" s="326" t="s">
        <v>4183</v>
      </c>
      <c r="G130" s="325"/>
      <c r="H130" s="325" t="s">
        <v>4191</v>
      </c>
      <c r="I130" s="325" t="s">
        <v>4179</v>
      </c>
      <c r="J130" s="325">
        <v>15</v>
      </c>
      <c r="K130" s="347"/>
    </row>
    <row r="131" s="1" customFormat="1" ht="15" customHeight="1">
      <c r="B131" s="344"/>
      <c r="C131" s="325" t="s">
        <v>4192</v>
      </c>
      <c r="D131" s="325"/>
      <c r="E131" s="325"/>
      <c r="F131" s="326" t="s">
        <v>4183</v>
      </c>
      <c r="G131" s="325"/>
      <c r="H131" s="325" t="s">
        <v>4193</v>
      </c>
      <c r="I131" s="325" t="s">
        <v>4179</v>
      </c>
      <c r="J131" s="325">
        <v>20</v>
      </c>
      <c r="K131" s="347"/>
    </row>
    <row r="132" s="1" customFormat="1" ht="15" customHeight="1">
      <c r="B132" s="344"/>
      <c r="C132" s="325" t="s">
        <v>4194</v>
      </c>
      <c r="D132" s="325"/>
      <c r="E132" s="325"/>
      <c r="F132" s="326" t="s">
        <v>4183</v>
      </c>
      <c r="G132" s="325"/>
      <c r="H132" s="325" t="s">
        <v>4195</v>
      </c>
      <c r="I132" s="325" t="s">
        <v>4179</v>
      </c>
      <c r="J132" s="325">
        <v>20</v>
      </c>
      <c r="K132" s="347"/>
    </row>
    <row r="133" s="1" customFormat="1" ht="15" customHeight="1">
      <c r="B133" s="344"/>
      <c r="C133" s="299" t="s">
        <v>4182</v>
      </c>
      <c r="D133" s="299"/>
      <c r="E133" s="299"/>
      <c r="F133" s="322" t="s">
        <v>4183</v>
      </c>
      <c r="G133" s="299"/>
      <c r="H133" s="299" t="s">
        <v>4217</v>
      </c>
      <c r="I133" s="299" t="s">
        <v>4179</v>
      </c>
      <c r="J133" s="299">
        <v>50</v>
      </c>
      <c r="K133" s="347"/>
    </row>
    <row r="134" s="1" customFormat="1" ht="15" customHeight="1">
      <c r="B134" s="344"/>
      <c r="C134" s="299" t="s">
        <v>4196</v>
      </c>
      <c r="D134" s="299"/>
      <c r="E134" s="299"/>
      <c r="F134" s="322" t="s">
        <v>4183</v>
      </c>
      <c r="G134" s="299"/>
      <c r="H134" s="299" t="s">
        <v>4217</v>
      </c>
      <c r="I134" s="299" t="s">
        <v>4179</v>
      </c>
      <c r="J134" s="299">
        <v>50</v>
      </c>
      <c r="K134" s="347"/>
    </row>
    <row r="135" s="1" customFormat="1" ht="15" customHeight="1">
      <c r="B135" s="344"/>
      <c r="C135" s="299" t="s">
        <v>4202</v>
      </c>
      <c r="D135" s="299"/>
      <c r="E135" s="299"/>
      <c r="F135" s="322" t="s">
        <v>4183</v>
      </c>
      <c r="G135" s="299"/>
      <c r="H135" s="299" t="s">
        <v>4217</v>
      </c>
      <c r="I135" s="299" t="s">
        <v>4179</v>
      </c>
      <c r="J135" s="299">
        <v>50</v>
      </c>
      <c r="K135" s="347"/>
    </row>
    <row r="136" s="1" customFormat="1" ht="15" customHeight="1">
      <c r="B136" s="344"/>
      <c r="C136" s="299" t="s">
        <v>4204</v>
      </c>
      <c r="D136" s="299"/>
      <c r="E136" s="299"/>
      <c r="F136" s="322" t="s">
        <v>4183</v>
      </c>
      <c r="G136" s="299"/>
      <c r="H136" s="299" t="s">
        <v>4217</v>
      </c>
      <c r="I136" s="299" t="s">
        <v>4179</v>
      </c>
      <c r="J136" s="299">
        <v>50</v>
      </c>
      <c r="K136" s="347"/>
    </row>
    <row r="137" s="1" customFormat="1" ht="15" customHeight="1">
      <c r="B137" s="344"/>
      <c r="C137" s="299" t="s">
        <v>4205</v>
      </c>
      <c r="D137" s="299"/>
      <c r="E137" s="299"/>
      <c r="F137" s="322" t="s">
        <v>4183</v>
      </c>
      <c r="G137" s="299"/>
      <c r="H137" s="299" t="s">
        <v>4230</v>
      </c>
      <c r="I137" s="299" t="s">
        <v>4179</v>
      </c>
      <c r="J137" s="299">
        <v>255</v>
      </c>
      <c r="K137" s="347"/>
    </row>
    <row r="138" s="1" customFormat="1" ht="15" customHeight="1">
      <c r="B138" s="344"/>
      <c r="C138" s="299" t="s">
        <v>4207</v>
      </c>
      <c r="D138" s="299"/>
      <c r="E138" s="299"/>
      <c r="F138" s="322" t="s">
        <v>4177</v>
      </c>
      <c r="G138" s="299"/>
      <c r="H138" s="299" t="s">
        <v>4231</v>
      </c>
      <c r="I138" s="299" t="s">
        <v>4209</v>
      </c>
      <c r="J138" s="299"/>
      <c r="K138" s="347"/>
    </row>
    <row r="139" s="1" customFormat="1" ht="15" customHeight="1">
      <c r="B139" s="344"/>
      <c r="C139" s="299" t="s">
        <v>4210</v>
      </c>
      <c r="D139" s="299"/>
      <c r="E139" s="299"/>
      <c r="F139" s="322" t="s">
        <v>4177</v>
      </c>
      <c r="G139" s="299"/>
      <c r="H139" s="299" t="s">
        <v>4232</v>
      </c>
      <c r="I139" s="299" t="s">
        <v>4212</v>
      </c>
      <c r="J139" s="299"/>
      <c r="K139" s="347"/>
    </row>
    <row r="140" s="1" customFormat="1" ht="15" customHeight="1">
      <c r="B140" s="344"/>
      <c r="C140" s="299" t="s">
        <v>4213</v>
      </c>
      <c r="D140" s="299"/>
      <c r="E140" s="299"/>
      <c r="F140" s="322" t="s">
        <v>4177</v>
      </c>
      <c r="G140" s="299"/>
      <c r="H140" s="299" t="s">
        <v>4213</v>
      </c>
      <c r="I140" s="299" t="s">
        <v>4212</v>
      </c>
      <c r="J140" s="299"/>
      <c r="K140" s="347"/>
    </row>
    <row r="141" s="1" customFormat="1" ht="15" customHeight="1">
      <c r="B141" s="344"/>
      <c r="C141" s="299" t="s">
        <v>35</v>
      </c>
      <c r="D141" s="299"/>
      <c r="E141" s="299"/>
      <c r="F141" s="322" t="s">
        <v>4177</v>
      </c>
      <c r="G141" s="299"/>
      <c r="H141" s="299" t="s">
        <v>4233</v>
      </c>
      <c r="I141" s="299" t="s">
        <v>4212</v>
      </c>
      <c r="J141" s="299"/>
      <c r="K141" s="347"/>
    </row>
    <row r="142" s="1" customFormat="1" ht="15" customHeight="1">
      <c r="B142" s="344"/>
      <c r="C142" s="299" t="s">
        <v>4234</v>
      </c>
      <c r="D142" s="299"/>
      <c r="E142" s="299"/>
      <c r="F142" s="322" t="s">
        <v>4177</v>
      </c>
      <c r="G142" s="299"/>
      <c r="H142" s="299" t="s">
        <v>4235</v>
      </c>
      <c r="I142" s="299" t="s">
        <v>4212</v>
      </c>
      <c r="J142" s="299"/>
      <c r="K142" s="347"/>
    </row>
    <row r="143" s="1" customFormat="1" ht="15" customHeight="1">
      <c r="B143" s="348"/>
      <c r="C143" s="349"/>
      <c r="D143" s="349"/>
      <c r="E143" s="349"/>
      <c r="F143" s="349"/>
      <c r="G143" s="349"/>
      <c r="H143" s="349"/>
      <c r="I143" s="349"/>
      <c r="J143" s="349"/>
      <c r="K143" s="350"/>
    </row>
    <row r="144" s="1" customFormat="1" ht="18.75" customHeight="1">
      <c r="B144" s="335"/>
      <c r="C144" s="335"/>
      <c r="D144" s="335"/>
      <c r="E144" s="335"/>
      <c r="F144" s="336"/>
      <c r="G144" s="335"/>
      <c r="H144" s="335"/>
      <c r="I144" s="335"/>
      <c r="J144" s="335"/>
      <c r="K144" s="335"/>
    </row>
    <row r="145" s="1" customFormat="1" ht="18.75" customHeight="1">
      <c r="B145" s="307"/>
      <c r="C145" s="307"/>
      <c r="D145" s="307"/>
      <c r="E145" s="307"/>
      <c r="F145" s="307"/>
      <c r="G145" s="307"/>
      <c r="H145" s="307"/>
      <c r="I145" s="307"/>
      <c r="J145" s="307"/>
      <c r="K145" s="307"/>
    </row>
    <row r="146" s="1" customFormat="1" ht="7.5" customHeight="1">
      <c r="B146" s="308"/>
      <c r="C146" s="309"/>
      <c r="D146" s="309"/>
      <c r="E146" s="309"/>
      <c r="F146" s="309"/>
      <c r="G146" s="309"/>
      <c r="H146" s="309"/>
      <c r="I146" s="309"/>
      <c r="J146" s="309"/>
      <c r="K146" s="310"/>
    </row>
    <row r="147" s="1" customFormat="1" ht="45" customHeight="1">
      <c r="B147" s="311"/>
      <c r="C147" s="312" t="s">
        <v>4236</v>
      </c>
      <c r="D147" s="312"/>
      <c r="E147" s="312"/>
      <c r="F147" s="312"/>
      <c r="G147" s="312"/>
      <c r="H147" s="312"/>
      <c r="I147" s="312"/>
      <c r="J147" s="312"/>
      <c r="K147" s="313"/>
    </row>
    <row r="148" s="1" customFormat="1" ht="17.25" customHeight="1">
      <c r="B148" s="311"/>
      <c r="C148" s="314" t="s">
        <v>4171</v>
      </c>
      <c r="D148" s="314"/>
      <c r="E148" s="314"/>
      <c r="F148" s="314" t="s">
        <v>4172</v>
      </c>
      <c r="G148" s="315"/>
      <c r="H148" s="314" t="s">
        <v>51</v>
      </c>
      <c r="I148" s="314" t="s">
        <v>54</v>
      </c>
      <c r="J148" s="314" t="s">
        <v>4173</v>
      </c>
      <c r="K148" s="313"/>
    </row>
    <row r="149" s="1" customFormat="1" ht="17.25" customHeight="1">
      <c r="B149" s="311"/>
      <c r="C149" s="316" t="s">
        <v>4174</v>
      </c>
      <c r="D149" s="316"/>
      <c r="E149" s="316"/>
      <c r="F149" s="317" t="s">
        <v>4175</v>
      </c>
      <c r="G149" s="318"/>
      <c r="H149" s="316"/>
      <c r="I149" s="316"/>
      <c r="J149" s="316" t="s">
        <v>4176</v>
      </c>
      <c r="K149" s="313"/>
    </row>
    <row r="150" s="1" customFormat="1" ht="5.25" customHeight="1">
      <c r="B150" s="324"/>
      <c r="C150" s="319"/>
      <c r="D150" s="319"/>
      <c r="E150" s="319"/>
      <c r="F150" s="319"/>
      <c r="G150" s="320"/>
      <c r="H150" s="319"/>
      <c r="I150" s="319"/>
      <c r="J150" s="319"/>
      <c r="K150" s="347"/>
    </row>
    <row r="151" s="1" customFormat="1" ht="15" customHeight="1">
      <c r="B151" s="324"/>
      <c r="C151" s="351" t="s">
        <v>4180</v>
      </c>
      <c r="D151" s="299"/>
      <c r="E151" s="299"/>
      <c r="F151" s="352" t="s">
        <v>4177</v>
      </c>
      <c r="G151" s="299"/>
      <c r="H151" s="351" t="s">
        <v>4217</v>
      </c>
      <c r="I151" s="351" t="s">
        <v>4179</v>
      </c>
      <c r="J151" s="351">
        <v>120</v>
      </c>
      <c r="K151" s="347"/>
    </row>
    <row r="152" s="1" customFormat="1" ht="15" customHeight="1">
      <c r="B152" s="324"/>
      <c r="C152" s="351" t="s">
        <v>4226</v>
      </c>
      <c r="D152" s="299"/>
      <c r="E152" s="299"/>
      <c r="F152" s="352" t="s">
        <v>4177</v>
      </c>
      <c r="G152" s="299"/>
      <c r="H152" s="351" t="s">
        <v>4237</v>
      </c>
      <c r="I152" s="351" t="s">
        <v>4179</v>
      </c>
      <c r="J152" s="351" t="s">
        <v>4228</v>
      </c>
      <c r="K152" s="347"/>
    </row>
    <row r="153" s="1" customFormat="1" ht="15" customHeight="1">
      <c r="B153" s="324"/>
      <c r="C153" s="351" t="s">
        <v>82</v>
      </c>
      <c r="D153" s="299"/>
      <c r="E153" s="299"/>
      <c r="F153" s="352" t="s">
        <v>4177</v>
      </c>
      <c r="G153" s="299"/>
      <c r="H153" s="351" t="s">
        <v>4238</v>
      </c>
      <c r="I153" s="351" t="s">
        <v>4179</v>
      </c>
      <c r="J153" s="351" t="s">
        <v>4228</v>
      </c>
      <c r="K153" s="347"/>
    </row>
    <row r="154" s="1" customFormat="1" ht="15" customHeight="1">
      <c r="B154" s="324"/>
      <c r="C154" s="351" t="s">
        <v>4182</v>
      </c>
      <c r="D154" s="299"/>
      <c r="E154" s="299"/>
      <c r="F154" s="352" t="s">
        <v>4183</v>
      </c>
      <c r="G154" s="299"/>
      <c r="H154" s="351" t="s">
        <v>4217</v>
      </c>
      <c r="I154" s="351" t="s">
        <v>4179</v>
      </c>
      <c r="J154" s="351">
        <v>50</v>
      </c>
      <c r="K154" s="347"/>
    </row>
    <row r="155" s="1" customFormat="1" ht="15" customHeight="1">
      <c r="B155" s="324"/>
      <c r="C155" s="351" t="s">
        <v>4185</v>
      </c>
      <c r="D155" s="299"/>
      <c r="E155" s="299"/>
      <c r="F155" s="352" t="s">
        <v>4177</v>
      </c>
      <c r="G155" s="299"/>
      <c r="H155" s="351" t="s">
        <v>4217</v>
      </c>
      <c r="I155" s="351" t="s">
        <v>4187</v>
      </c>
      <c r="J155" s="351"/>
      <c r="K155" s="347"/>
    </row>
    <row r="156" s="1" customFormat="1" ht="15" customHeight="1">
      <c r="B156" s="324"/>
      <c r="C156" s="351" t="s">
        <v>4196</v>
      </c>
      <c r="D156" s="299"/>
      <c r="E156" s="299"/>
      <c r="F156" s="352" t="s">
        <v>4183</v>
      </c>
      <c r="G156" s="299"/>
      <c r="H156" s="351" t="s">
        <v>4217</v>
      </c>
      <c r="I156" s="351" t="s">
        <v>4179</v>
      </c>
      <c r="J156" s="351">
        <v>50</v>
      </c>
      <c r="K156" s="347"/>
    </row>
    <row r="157" s="1" customFormat="1" ht="15" customHeight="1">
      <c r="B157" s="324"/>
      <c r="C157" s="351" t="s">
        <v>4204</v>
      </c>
      <c r="D157" s="299"/>
      <c r="E157" s="299"/>
      <c r="F157" s="352" t="s">
        <v>4183</v>
      </c>
      <c r="G157" s="299"/>
      <c r="H157" s="351" t="s">
        <v>4217</v>
      </c>
      <c r="I157" s="351" t="s">
        <v>4179</v>
      </c>
      <c r="J157" s="351">
        <v>50</v>
      </c>
      <c r="K157" s="347"/>
    </row>
    <row r="158" s="1" customFormat="1" ht="15" customHeight="1">
      <c r="B158" s="324"/>
      <c r="C158" s="351" t="s">
        <v>4202</v>
      </c>
      <c r="D158" s="299"/>
      <c r="E158" s="299"/>
      <c r="F158" s="352" t="s">
        <v>4183</v>
      </c>
      <c r="G158" s="299"/>
      <c r="H158" s="351" t="s">
        <v>4217</v>
      </c>
      <c r="I158" s="351" t="s">
        <v>4179</v>
      </c>
      <c r="J158" s="351">
        <v>50</v>
      </c>
      <c r="K158" s="347"/>
    </row>
    <row r="159" s="1" customFormat="1" ht="15" customHeight="1">
      <c r="B159" s="324"/>
      <c r="C159" s="351" t="s">
        <v>178</v>
      </c>
      <c r="D159" s="299"/>
      <c r="E159" s="299"/>
      <c r="F159" s="352" t="s">
        <v>4177</v>
      </c>
      <c r="G159" s="299"/>
      <c r="H159" s="351" t="s">
        <v>4239</v>
      </c>
      <c r="I159" s="351" t="s">
        <v>4179</v>
      </c>
      <c r="J159" s="351" t="s">
        <v>4240</v>
      </c>
      <c r="K159" s="347"/>
    </row>
    <row r="160" s="1" customFormat="1" ht="15" customHeight="1">
      <c r="B160" s="324"/>
      <c r="C160" s="351" t="s">
        <v>4241</v>
      </c>
      <c r="D160" s="299"/>
      <c r="E160" s="299"/>
      <c r="F160" s="352" t="s">
        <v>4177</v>
      </c>
      <c r="G160" s="299"/>
      <c r="H160" s="351" t="s">
        <v>4242</v>
      </c>
      <c r="I160" s="351" t="s">
        <v>4212</v>
      </c>
      <c r="J160" s="351"/>
      <c r="K160" s="347"/>
    </row>
    <row r="161" s="1" customFormat="1" ht="15" customHeight="1">
      <c r="B161" s="353"/>
      <c r="C161" s="333"/>
      <c r="D161" s="333"/>
      <c r="E161" s="333"/>
      <c r="F161" s="333"/>
      <c r="G161" s="333"/>
      <c r="H161" s="333"/>
      <c r="I161" s="333"/>
      <c r="J161" s="333"/>
      <c r="K161" s="354"/>
    </row>
    <row r="162" s="1" customFormat="1" ht="18.75" customHeight="1">
      <c r="B162" s="335"/>
      <c r="C162" s="345"/>
      <c r="D162" s="345"/>
      <c r="E162" s="345"/>
      <c r="F162" s="355"/>
      <c r="G162" s="345"/>
      <c r="H162" s="345"/>
      <c r="I162" s="345"/>
      <c r="J162" s="345"/>
      <c r="K162" s="335"/>
    </row>
    <row r="163" s="1" customFormat="1" ht="18.75" customHeight="1">
      <c r="B163" s="307"/>
      <c r="C163" s="307"/>
      <c r="D163" s="307"/>
      <c r="E163" s="307"/>
      <c r="F163" s="307"/>
      <c r="G163" s="307"/>
      <c r="H163" s="307"/>
      <c r="I163" s="307"/>
      <c r="J163" s="307"/>
      <c r="K163" s="307"/>
    </row>
    <row r="164" s="1" customFormat="1" ht="7.5" customHeight="1">
      <c r="B164" s="286"/>
      <c r="C164" s="287"/>
      <c r="D164" s="287"/>
      <c r="E164" s="287"/>
      <c r="F164" s="287"/>
      <c r="G164" s="287"/>
      <c r="H164" s="287"/>
      <c r="I164" s="287"/>
      <c r="J164" s="287"/>
      <c r="K164" s="288"/>
    </row>
    <row r="165" s="1" customFormat="1" ht="45" customHeight="1">
      <c r="B165" s="289"/>
      <c r="C165" s="290" t="s">
        <v>4243</v>
      </c>
      <c r="D165" s="290"/>
      <c r="E165" s="290"/>
      <c r="F165" s="290"/>
      <c r="G165" s="290"/>
      <c r="H165" s="290"/>
      <c r="I165" s="290"/>
      <c r="J165" s="290"/>
      <c r="K165" s="291"/>
    </row>
    <row r="166" s="1" customFormat="1" ht="17.25" customHeight="1">
      <c r="B166" s="289"/>
      <c r="C166" s="314" t="s">
        <v>4171</v>
      </c>
      <c r="D166" s="314"/>
      <c r="E166" s="314"/>
      <c r="F166" s="314" t="s">
        <v>4172</v>
      </c>
      <c r="G166" s="356"/>
      <c r="H166" s="357" t="s">
        <v>51</v>
      </c>
      <c r="I166" s="357" t="s">
        <v>54</v>
      </c>
      <c r="J166" s="314" t="s">
        <v>4173</v>
      </c>
      <c r="K166" s="291"/>
    </row>
    <row r="167" s="1" customFormat="1" ht="17.25" customHeight="1">
      <c r="B167" s="292"/>
      <c r="C167" s="316" t="s">
        <v>4174</v>
      </c>
      <c r="D167" s="316"/>
      <c r="E167" s="316"/>
      <c r="F167" s="317" t="s">
        <v>4175</v>
      </c>
      <c r="G167" s="358"/>
      <c r="H167" s="359"/>
      <c r="I167" s="359"/>
      <c r="J167" s="316" t="s">
        <v>4176</v>
      </c>
      <c r="K167" s="294"/>
    </row>
    <row r="168" s="1" customFormat="1" ht="5.25" customHeight="1">
      <c r="B168" s="324"/>
      <c r="C168" s="319"/>
      <c r="D168" s="319"/>
      <c r="E168" s="319"/>
      <c r="F168" s="319"/>
      <c r="G168" s="320"/>
      <c r="H168" s="319"/>
      <c r="I168" s="319"/>
      <c r="J168" s="319"/>
      <c r="K168" s="347"/>
    </row>
    <row r="169" s="1" customFormat="1" ht="15" customHeight="1">
      <c r="B169" s="324"/>
      <c r="C169" s="299" t="s">
        <v>4180</v>
      </c>
      <c r="D169" s="299"/>
      <c r="E169" s="299"/>
      <c r="F169" s="322" t="s">
        <v>4177</v>
      </c>
      <c r="G169" s="299"/>
      <c r="H169" s="299" t="s">
        <v>4217</v>
      </c>
      <c r="I169" s="299" t="s">
        <v>4179</v>
      </c>
      <c r="J169" s="299">
        <v>120</v>
      </c>
      <c r="K169" s="347"/>
    </row>
    <row r="170" s="1" customFormat="1" ht="15" customHeight="1">
      <c r="B170" s="324"/>
      <c r="C170" s="299" t="s">
        <v>4226</v>
      </c>
      <c r="D170" s="299"/>
      <c r="E170" s="299"/>
      <c r="F170" s="322" t="s">
        <v>4177</v>
      </c>
      <c r="G170" s="299"/>
      <c r="H170" s="299" t="s">
        <v>4227</v>
      </c>
      <c r="I170" s="299" t="s">
        <v>4179</v>
      </c>
      <c r="J170" s="299" t="s">
        <v>4228</v>
      </c>
      <c r="K170" s="347"/>
    </row>
    <row r="171" s="1" customFormat="1" ht="15" customHeight="1">
      <c r="B171" s="324"/>
      <c r="C171" s="299" t="s">
        <v>82</v>
      </c>
      <c r="D171" s="299"/>
      <c r="E171" s="299"/>
      <c r="F171" s="322" t="s">
        <v>4177</v>
      </c>
      <c r="G171" s="299"/>
      <c r="H171" s="299" t="s">
        <v>4244</v>
      </c>
      <c r="I171" s="299" t="s">
        <v>4179</v>
      </c>
      <c r="J171" s="299" t="s">
        <v>4228</v>
      </c>
      <c r="K171" s="347"/>
    </row>
    <row r="172" s="1" customFormat="1" ht="15" customHeight="1">
      <c r="B172" s="324"/>
      <c r="C172" s="299" t="s">
        <v>4182</v>
      </c>
      <c r="D172" s="299"/>
      <c r="E172" s="299"/>
      <c r="F172" s="322" t="s">
        <v>4183</v>
      </c>
      <c r="G172" s="299"/>
      <c r="H172" s="299" t="s">
        <v>4244</v>
      </c>
      <c r="I172" s="299" t="s">
        <v>4179</v>
      </c>
      <c r="J172" s="299">
        <v>50</v>
      </c>
      <c r="K172" s="347"/>
    </row>
    <row r="173" s="1" customFormat="1" ht="15" customHeight="1">
      <c r="B173" s="324"/>
      <c r="C173" s="299" t="s">
        <v>4185</v>
      </c>
      <c r="D173" s="299"/>
      <c r="E173" s="299"/>
      <c r="F173" s="322" t="s">
        <v>4177</v>
      </c>
      <c r="G173" s="299"/>
      <c r="H173" s="299" t="s">
        <v>4244</v>
      </c>
      <c r="I173" s="299" t="s">
        <v>4187</v>
      </c>
      <c r="J173" s="299"/>
      <c r="K173" s="347"/>
    </row>
    <row r="174" s="1" customFormat="1" ht="15" customHeight="1">
      <c r="B174" s="324"/>
      <c r="C174" s="299" t="s">
        <v>4196</v>
      </c>
      <c r="D174" s="299"/>
      <c r="E174" s="299"/>
      <c r="F174" s="322" t="s">
        <v>4183</v>
      </c>
      <c r="G174" s="299"/>
      <c r="H174" s="299" t="s">
        <v>4244</v>
      </c>
      <c r="I174" s="299" t="s">
        <v>4179</v>
      </c>
      <c r="J174" s="299">
        <v>50</v>
      </c>
      <c r="K174" s="347"/>
    </row>
    <row r="175" s="1" customFormat="1" ht="15" customHeight="1">
      <c r="B175" s="324"/>
      <c r="C175" s="299" t="s">
        <v>4204</v>
      </c>
      <c r="D175" s="299"/>
      <c r="E175" s="299"/>
      <c r="F175" s="322" t="s">
        <v>4183</v>
      </c>
      <c r="G175" s="299"/>
      <c r="H175" s="299" t="s">
        <v>4244</v>
      </c>
      <c r="I175" s="299" t="s">
        <v>4179</v>
      </c>
      <c r="J175" s="299">
        <v>50</v>
      </c>
      <c r="K175" s="347"/>
    </row>
    <row r="176" s="1" customFormat="1" ht="15" customHeight="1">
      <c r="B176" s="324"/>
      <c r="C176" s="299" t="s">
        <v>4202</v>
      </c>
      <c r="D176" s="299"/>
      <c r="E176" s="299"/>
      <c r="F176" s="322" t="s">
        <v>4183</v>
      </c>
      <c r="G176" s="299"/>
      <c r="H176" s="299" t="s">
        <v>4244</v>
      </c>
      <c r="I176" s="299" t="s">
        <v>4179</v>
      </c>
      <c r="J176" s="299">
        <v>50</v>
      </c>
      <c r="K176" s="347"/>
    </row>
    <row r="177" s="1" customFormat="1" ht="15" customHeight="1">
      <c r="B177" s="324"/>
      <c r="C177" s="299" t="s">
        <v>202</v>
      </c>
      <c r="D177" s="299"/>
      <c r="E177" s="299"/>
      <c r="F177" s="322" t="s">
        <v>4177</v>
      </c>
      <c r="G177" s="299"/>
      <c r="H177" s="299" t="s">
        <v>4245</v>
      </c>
      <c r="I177" s="299" t="s">
        <v>4246</v>
      </c>
      <c r="J177" s="299"/>
      <c r="K177" s="347"/>
    </row>
    <row r="178" s="1" customFormat="1" ht="15" customHeight="1">
      <c r="B178" s="324"/>
      <c r="C178" s="299" t="s">
        <v>54</v>
      </c>
      <c r="D178" s="299"/>
      <c r="E178" s="299"/>
      <c r="F178" s="322" t="s">
        <v>4177</v>
      </c>
      <c r="G178" s="299"/>
      <c r="H178" s="299" t="s">
        <v>4247</v>
      </c>
      <c r="I178" s="299" t="s">
        <v>4248</v>
      </c>
      <c r="J178" s="299">
        <v>1</v>
      </c>
      <c r="K178" s="347"/>
    </row>
    <row r="179" s="1" customFormat="1" ht="15" customHeight="1">
      <c r="B179" s="324"/>
      <c r="C179" s="299" t="s">
        <v>50</v>
      </c>
      <c r="D179" s="299"/>
      <c r="E179" s="299"/>
      <c r="F179" s="322" t="s">
        <v>4177</v>
      </c>
      <c r="G179" s="299"/>
      <c r="H179" s="299" t="s">
        <v>4249</v>
      </c>
      <c r="I179" s="299" t="s">
        <v>4179</v>
      </c>
      <c r="J179" s="299">
        <v>20</v>
      </c>
      <c r="K179" s="347"/>
    </row>
    <row r="180" s="1" customFormat="1" ht="15" customHeight="1">
      <c r="B180" s="324"/>
      <c r="C180" s="299" t="s">
        <v>51</v>
      </c>
      <c r="D180" s="299"/>
      <c r="E180" s="299"/>
      <c r="F180" s="322" t="s">
        <v>4177</v>
      </c>
      <c r="G180" s="299"/>
      <c r="H180" s="299" t="s">
        <v>4250</v>
      </c>
      <c r="I180" s="299" t="s">
        <v>4179</v>
      </c>
      <c r="J180" s="299">
        <v>255</v>
      </c>
      <c r="K180" s="347"/>
    </row>
    <row r="181" s="1" customFormat="1" ht="15" customHeight="1">
      <c r="B181" s="324"/>
      <c r="C181" s="299" t="s">
        <v>203</v>
      </c>
      <c r="D181" s="299"/>
      <c r="E181" s="299"/>
      <c r="F181" s="322" t="s">
        <v>4177</v>
      </c>
      <c r="G181" s="299"/>
      <c r="H181" s="299" t="s">
        <v>4141</v>
      </c>
      <c r="I181" s="299" t="s">
        <v>4179</v>
      </c>
      <c r="J181" s="299">
        <v>10</v>
      </c>
      <c r="K181" s="347"/>
    </row>
    <row r="182" s="1" customFormat="1" ht="15" customHeight="1">
      <c r="B182" s="324"/>
      <c r="C182" s="299" t="s">
        <v>204</v>
      </c>
      <c r="D182" s="299"/>
      <c r="E182" s="299"/>
      <c r="F182" s="322" t="s">
        <v>4177</v>
      </c>
      <c r="G182" s="299"/>
      <c r="H182" s="299" t="s">
        <v>4251</v>
      </c>
      <c r="I182" s="299" t="s">
        <v>4212</v>
      </c>
      <c r="J182" s="299"/>
      <c r="K182" s="347"/>
    </row>
    <row r="183" s="1" customFormat="1" ht="15" customHeight="1">
      <c r="B183" s="324"/>
      <c r="C183" s="299" t="s">
        <v>4252</v>
      </c>
      <c r="D183" s="299"/>
      <c r="E183" s="299"/>
      <c r="F183" s="322" t="s">
        <v>4177</v>
      </c>
      <c r="G183" s="299"/>
      <c r="H183" s="299" t="s">
        <v>4253</v>
      </c>
      <c r="I183" s="299" t="s">
        <v>4212</v>
      </c>
      <c r="J183" s="299"/>
      <c r="K183" s="347"/>
    </row>
    <row r="184" s="1" customFormat="1" ht="15" customHeight="1">
      <c r="B184" s="324"/>
      <c r="C184" s="299" t="s">
        <v>4241</v>
      </c>
      <c r="D184" s="299"/>
      <c r="E184" s="299"/>
      <c r="F184" s="322" t="s">
        <v>4177</v>
      </c>
      <c r="G184" s="299"/>
      <c r="H184" s="299" t="s">
        <v>4254</v>
      </c>
      <c r="I184" s="299" t="s">
        <v>4212</v>
      </c>
      <c r="J184" s="299"/>
      <c r="K184" s="347"/>
    </row>
    <row r="185" s="1" customFormat="1" ht="15" customHeight="1">
      <c r="B185" s="324"/>
      <c r="C185" s="299" t="s">
        <v>206</v>
      </c>
      <c r="D185" s="299"/>
      <c r="E185" s="299"/>
      <c r="F185" s="322" t="s">
        <v>4183</v>
      </c>
      <c r="G185" s="299"/>
      <c r="H185" s="299" t="s">
        <v>4255</v>
      </c>
      <c r="I185" s="299" t="s">
        <v>4179</v>
      </c>
      <c r="J185" s="299">
        <v>50</v>
      </c>
      <c r="K185" s="347"/>
    </row>
    <row r="186" s="1" customFormat="1" ht="15" customHeight="1">
      <c r="B186" s="324"/>
      <c r="C186" s="299" t="s">
        <v>4256</v>
      </c>
      <c r="D186" s="299"/>
      <c r="E186" s="299"/>
      <c r="F186" s="322" t="s">
        <v>4183</v>
      </c>
      <c r="G186" s="299"/>
      <c r="H186" s="299" t="s">
        <v>4257</v>
      </c>
      <c r="I186" s="299" t="s">
        <v>4258</v>
      </c>
      <c r="J186" s="299"/>
      <c r="K186" s="347"/>
    </row>
    <row r="187" s="1" customFormat="1" ht="15" customHeight="1">
      <c r="B187" s="324"/>
      <c r="C187" s="299" t="s">
        <v>4259</v>
      </c>
      <c r="D187" s="299"/>
      <c r="E187" s="299"/>
      <c r="F187" s="322" t="s">
        <v>4183</v>
      </c>
      <c r="G187" s="299"/>
      <c r="H187" s="299" t="s">
        <v>4260</v>
      </c>
      <c r="I187" s="299" t="s">
        <v>4258</v>
      </c>
      <c r="J187" s="299"/>
      <c r="K187" s="347"/>
    </row>
    <row r="188" s="1" customFormat="1" ht="15" customHeight="1">
      <c r="B188" s="324"/>
      <c r="C188" s="299" t="s">
        <v>4261</v>
      </c>
      <c r="D188" s="299"/>
      <c r="E188" s="299"/>
      <c r="F188" s="322" t="s">
        <v>4183</v>
      </c>
      <c r="G188" s="299"/>
      <c r="H188" s="299" t="s">
        <v>4262</v>
      </c>
      <c r="I188" s="299" t="s">
        <v>4258</v>
      </c>
      <c r="J188" s="299"/>
      <c r="K188" s="347"/>
    </row>
    <row r="189" s="1" customFormat="1" ht="15" customHeight="1">
      <c r="B189" s="324"/>
      <c r="C189" s="360" t="s">
        <v>4263</v>
      </c>
      <c r="D189" s="299"/>
      <c r="E189" s="299"/>
      <c r="F189" s="322" t="s">
        <v>4183</v>
      </c>
      <c r="G189" s="299"/>
      <c r="H189" s="299" t="s">
        <v>4264</v>
      </c>
      <c r="I189" s="299" t="s">
        <v>4265</v>
      </c>
      <c r="J189" s="361" t="s">
        <v>4266</v>
      </c>
      <c r="K189" s="347"/>
    </row>
    <row r="190" s="1" customFormat="1" ht="15" customHeight="1">
      <c r="B190" s="324"/>
      <c r="C190" s="360" t="s">
        <v>39</v>
      </c>
      <c r="D190" s="299"/>
      <c r="E190" s="299"/>
      <c r="F190" s="322" t="s">
        <v>4177</v>
      </c>
      <c r="G190" s="299"/>
      <c r="H190" s="296" t="s">
        <v>4267</v>
      </c>
      <c r="I190" s="299" t="s">
        <v>4268</v>
      </c>
      <c r="J190" s="299"/>
      <c r="K190" s="347"/>
    </row>
    <row r="191" s="1" customFormat="1" ht="15" customHeight="1">
      <c r="B191" s="324"/>
      <c r="C191" s="360" t="s">
        <v>4269</v>
      </c>
      <c r="D191" s="299"/>
      <c r="E191" s="299"/>
      <c r="F191" s="322" t="s">
        <v>4177</v>
      </c>
      <c r="G191" s="299"/>
      <c r="H191" s="299" t="s">
        <v>4270</v>
      </c>
      <c r="I191" s="299" t="s">
        <v>4212</v>
      </c>
      <c r="J191" s="299"/>
      <c r="K191" s="347"/>
    </row>
    <row r="192" s="1" customFormat="1" ht="15" customHeight="1">
      <c r="B192" s="324"/>
      <c r="C192" s="360" t="s">
        <v>4271</v>
      </c>
      <c r="D192" s="299"/>
      <c r="E192" s="299"/>
      <c r="F192" s="322" t="s">
        <v>4177</v>
      </c>
      <c r="G192" s="299"/>
      <c r="H192" s="299" t="s">
        <v>4272</v>
      </c>
      <c r="I192" s="299" t="s">
        <v>4212</v>
      </c>
      <c r="J192" s="299"/>
      <c r="K192" s="347"/>
    </row>
    <row r="193" s="1" customFormat="1" ht="15" customHeight="1">
      <c r="B193" s="324"/>
      <c r="C193" s="360" t="s">
        <v>4273</v>
      </c>
      <c r="D193" s="299"/>
      <c r="E193" s="299"/>
      <c r="F193" s="322" t="s">
        <v>4183</v>
      </c>
      <c r="G193" s="299"/>
      <c r="H193" s="299" t="s">
        <v>4274</v>
      </c>
      <c r="I193" s="299" t="s">
        <v>4212</v>
      </c>
      <c r="J193" s="299"/>
      <c r="K193" s="347"/>
    </row>
    <row r="194" s="1" customFormat="1" ht="15" customHeight="1">
      <c r="B194" s="353"/>
      <c r="C194" s="362"/>
      <c r="D194" s="333"/>
      <c r="E194" s="333"/>
      <c r="F194" s="333"/>
      <c r="G194" s="333"/>
      <c r="H194" s="333"/>
      <c r="I194" s="333"/>
      <c r="J194" s="333"/>
      <c r="K194" s="354"/>
    </row>
    <row r="195" s="1" customFormat="1" ht="18.75" customHeight="1">
      <c r="B195" s="335"/>
      <c r="C195" s="345"/>
      <c r="D195" s="345"/>
      <c r="E195" s="345"/>
      <c r="F195" s="355"/>
      <c r="G195" s="345"/>
      <c r="H195" s="345"/>
      <c r="I195" s="345"/>
      <c r="J195" s="345"/>
      <c r="K195" s="335"/>
    </row>
    <row r="196" s="1" customFormat="1" ht="18.75" customHeight="1">
      <c r="B196" s="335"/>
      <c r="C196" s="345"/>
      <c r="D196" s="345"/>
      <c r="E196" s="345"/>
      <c r="F196" s="355"/>
      <c r="G196" s="345"/>
      <c r="H196" s="345"/>
      <c r="I196" s="345"/>
      <c r="J196" s="345"/>
      <c r="K196" s="335"/>
    </row>
    <row r="197" s="1" customFormat="1" ht="18.75" customHeight="1">
      <c r="B197" s="307"/>
      <c r="C197" s="307"/>
      <c r="D197" s="307"/>
      <c r="E197" s="307"/>
      <c r="F197" s="307"/>
      <c r="G197" s="307"/>
      <c r="H197" s="307"/>
      <c r="I197" s="307"/>
      <c r="J197" s="307"/>
      <c r="K197" s="307"/>
    </row>
    <row r="198" s="1" customFormat="1">
      <c r="B198" s="286"/>
      <c r="C198" s="287"/>
      <c r="D198" s="287"/>
      <c r="E198" s="287"/>
      <c r="F198" s="287"/>
      <c r="G198" s="287"/>
      <c r="H198" s="287"/>
      <c r="I198" s="287"/>
      <c r="J198" s="287"/>
      <c r="K198" s="288"/>
    </row>
    <row r="199" s="1" customFormat="1" ht="21">
      <c r="B199" s="289"/>
      <c r="C199" s="290" t="s">
        <v>4275</v>
      </c>
      <c r="D199" s="290"/>
      <c r="E199" s="290"/>
      <c r="F199" s="290"/>
      <c r="G199" s="290"/>
      <c r="H199" s="290"/>
      <c r="I199" s="290"/>
      <c r="J199" s="290"/>
      <c r="K199" s="291"/>
    </row>
    <row r="200" s="1" customFormat="1" ht="25.5" customHeight="1">
      <c r="B200" s="289"/>
      <c r="C200" s="363" t="s">
        <v>4276</v>
      </c>
      <c r="D200" s="363"/>
      <c r="E200" s="363"/>
      <c r="F200" s="363" t="s">
        <v>4277</v>
      </c>
      <c r="G200" s="364"/>
      <c r="H200" s="363" t="s">
        <v>4278</v>
      </c>
      <c r="I200" s="363"/>
      <c r="J200" s="363"/>
      <c r="K200" s="291"/>
    </row>
    <row r="201" s="1" customFormat="1" ht="5.25" customHeight="1">
      <c r="B201" s="324"/>
      <c r="C201" s="319"/>
      <c r="D201" s="319"/>
      <c r="E201" s="319"/>
      <c r="F201" s="319"/>
      <c r="G201" s="345"/>
      <c r="H201" s="319"/>
      <c r="I201" s="319"/>
      <c r="J201" s="319"/>
      <c r="K201" s="347"/>
    </row>
    <row r="202" s="1" customFormat="1" ht="15" customHeight="1">
      <c r="B202" s="324"/>
      <c r="C202" s="299" t="s">
        <v>4268</v>
      </c>
      <c r="D202" s="299"/>
      <c r="E202" s="299"/>
      <c r="F202" s="322" t="s">
        <v>40</v>
      </c>
      <c r="G202" s="299"/>
      <c r="H202" s="299" t="s">
        <v>4279</v>
      </c>
      <c r="I202" s="299"/>
      <c r="J202" s="299"/>
      <c r="K202" s="347"/>
    </row>
    <row r="203" s="1" customFormat="1" ht="15" customHeight="1">
      <c r="B203" s="324"/>
      <c r="C203" s="299"/>
      <c r="D203" s="299"/>
      <c r="E203" s="299"/>
      <c r="F203" s="322" t="s">
        <v>41</v>
      </c>
      <c r="G203" s="299"/>
      <c r="H203" s="299" t="s">
        <v>4280</v>
      </c>
      <c r="I203" s="299"/>
      <c r="J203" s="299"/>
      <c r="K203" s="347"/>
    </row>
    <row r="204" s="1" customFormat="1" ht="15" customHeight="1">
      <c r="B204" s="324"/>
      <c r="C204" s="299"/>
      <c r="D204" s="299"/>
      <c r="E204" s="299"/>
      <c r="F204" s="322" t="s">
        <v>44</v>
      </c>
      <c r="G204" s="299"/>
      <c r="H204" s="299" t="s">
        <v>4281</v>
      </c>
      <c r="I204" s="299"/>
      <c r="J204" s="299"/>
      <c r="K204" s="347"/>
    </row>
    <row r="205" s="1" customFormat="1" ht="15" customHeight="1">
      <c r="B205" s="324"/>
      <c r="C205" s="299"/>
      <c r="D205" s="299"/>
      <c r="E205" s="299"/>
      <c r="F205" s="322" t="s">
        <v>42</v>
      </c>
      <c r="G205" s="299"/>
      <c r="H205" s="299" t="s">
        <v>4282</v>
      </c>
      <c r="I205" s="299"/>
      <c r="J205" s="299"/>
      <c r="K205" s="347"/>
    </row>
    <row r="206" s="1" customFormat="1" ht="15" customHeight="1">
      <c r="B206" s="324"/>
      <c r="C206" s="299"/>
      <c r="D206" s="299"/>
      <c r="E206" s="299"/>
      <c r="F206" s="322" t="s">
        <v>43</v>
      </c>
      <c r="G206" s="299"/>
      <c r="H206" s="299" t="s">
        <v>4283</v>
      </c>
      <c r="I206" s="299"/>
      <c r="J206" s="299"/>
      <c r="K206" s="347"/>
    </row>
    <row r="207" s="1" customFormat="1" ht="15" customHeight="1">
      <c r="B207" s="324"/>
      <c r="C207" s="299"/>
      <c r="D207" s="299"/>
      <c r="E207" s="299"/>
      <c r="F207" s="322"/>
      <c r="G207" s="299"/>
      <c r="H207" s="299"/>
      <c r="I207" s="299"/>
      <c r="J207" s="299"/>
      <c r="K207" s="347"/>
    </row>
    <row r="208" s="1" customFormat="1" ht="15" customHeight="1">
      <c r="B208" s="324"/>
      <c r="C208" s="299" t="s">
        <v>4224</v>
      </c>
      <c r="D208" s="299"/>
      <c r="E208" s="299"/>
      <c r="F208" s="322" t="s">
        <v>75</v>
      </c>
      <c r="G208" s="299"/>
      <c r="H208" s="299" t="s">
        <v>4284</v>
      </c>
      <c r="I208" s="299"/>
      <c r="J208" s="299"/>
      <c r="K208" s="347"/>
    </row>
    <row r="209" s="1" customFormat="1" ht="15" customHeight="1">
      <c r="B209" s="324"/>
      <c r="C209" s="299"/>
      <c r="D209" s="299"/>
      <c r="E209" s="299"/>
      <c r="F209" s="322" t="s">
        <v>4121</v>
      </c>
      <c r="G209" s="299"/>
      <c r="H209" s="299" t="s">
        <v>4122</v>
      </c>
      <c r="I209" s="299"/>
      <c r="J209" s="299"/>
      <c r="K209" s="347"/>
    </row>
    <row r="210" s="1" customFormat="1" ht="15" customHeight="1">
      <c r="B210" s="324"/>
      <c r="C210" s="299"/>
      <c r="D210" s="299"/>
      <c r="E210" s="299"/>
      <c r="F210" s="322" t="s">
        <v>4119</v>
      </c>
      <c r="G210" s="299"/>
      <c r="H210" s="299" t="s">
        <v>4285</v>
      </c>
      <c r="I210" s="299"/>
      <c r="J210" s="299"/>
      <c r="K210" s="347"/>
    </row>
    <row r="211" s="1" customFormat="1" ht="15" customHeight="1">
      <c r="B211" s="365"/>
      <c r="C211" s="299"/>
      <c r="D211" s="299"/>
      <c r="E211" s="299"/>
      <c r="F211" s="322" t="s">
        <v>87</v>
      </c>
      <c r="G211" s="360"/>
      <c r="H211" s="351" t="s">
        <v>4123</v>
      </c>
      <c r="I211" s="351"/>
      <c r="J211" s="351"/>
      <c r="K211" s="366"/>
    </row>
    <row r="212" s="1" customFormat="1" ht="15" customHeight="1">
      <c r="B212" s="365"/>
      <c r="C212" s="299"/>
      <c r="D212" s="299"/>
      <c r="E212" s="299"/>
      <c r="F212" s="322" t="s">
        <v>4124</v>
      </c>
      <c r="G212" s="360"/>
      <c r="H212" s="351" t="s">
        <v>897</v>
      </c>
      <c r="I212" s="351"/>
      <c r="J212" s="351"/>
      <c r="K212" s="366"/>
    </row>
    <row r="213" s="1" customFormat="1" ht="15" customHeight="1">
      <c r="B213" s="365"/>
      <c r="C213" s="299"/>
      <c r="D213" s="299"/>
      <c r="E213" s="299"/>
      <c r="F213" s="322"/>
      <c r="G213" s="360"/>
      <c r="H213" s="351"/>
      <c r="I213" s="351"/>
      <c r="J213" s="351"/>
      <c r="K213" s="366"/>
    </row>
    <row r="214" s="1" customFormat="1" ht="15" customHeight="1">
      <c r="B214" s="365"/>
      <c r="C214" s="299" t="s">
        <v>4248</v>
      </c>
      <c r="D214" s="299"/>
      <c r="E214" s="299"/>
      <c r="F214" s="322">
        <v>1</v>
      </c>
      <c r="G214" s="360"/>
      <c r="H214" s="351" t="s">
        <v>4286</v>
      </c>
      <c r="I214" s="351"/>
      <c r="J214" s="351"/>
      <c r="K214" s="366"/>
    </row>
    <row r="215" s="1" customFormat="1" ht="15" customHeight="1">
      <c r="B215" s="365"/>
      <c r="C215" s="299"/>
      <c r="D215" s="299"/>
      <c r="E215" s="299"/>
      <c r="F215" s="322">
        <v>2</v>
      </c>
      <c r="G215" s="360"/>
      <c r="H215" s="351" t="s">
        <v>4287</v>
      </c>
      <c r="I215" s="351"/>
      <c r="J215" s="351"/>
      <c r="K215" s="366"/>
    </row>
    <row r="216" s="1" customFormat="1" ht="15" customHeight="1">
      <c r="B216" s="365"/>
      <c r="C216" s="299"/>
      <c r="D216" s="299"/>
      <c r="E216" s="299"/>
      <c r="F216" s="322">
        <v>3</v>
      </c>
      <c r="G216" s="360"/>
      <c r="H216" s="351" t="s">
        <v>4288</v>
      </c>
      <c r="I216" s="351"/>
      <c r="J216" s="351"/>
      <c r="K216" s="366"/>
    </row>
    <row r="217" s="1" customFormat="1" ht="15" customHeight="1">
      <c r="B217" s="365"/>
      <c r="C217" s="299"/>
      <c r="D217" s="299"/>
      <c r="E217" s="299"/>
      <c r="F217" s="322">
        <v>4</v>
      </c>
      <c r="G217" s="360"/>
      <c r="H217" s="351" t="s">
        <v>4289</v>
      </c>
      <c r="I217" s="351"/>
      <c r="J217" s="351"/>
      <c r="K217" s="366"/>
    </row>
    <row r="218" s="1" customFormat="1" ht="12.75" customHeight="1">
      <c r="B218" s="367"/>
      <c r="C218" s="368"/>
      <c r="D218" s="368"/>
      <c r="E218" s="368"/>
      <c r="F218" s="368"/>
      <c r="G218" s="368"/>
      <c r="H218" s="368"/>
      <c r="I218" s="368"/>
      <c r="J218" s="368"/>
      <c r="K218" s="369"/>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Matfiak Petr, Bc.</dc:creator>
  <cp:lastModifiedBy>Matfiak Petr, Bc.</cp:lastModifiedBy>
  <dcterms:created xsi:type="dcterms:W3CDTF">2020-08-27T07:38:22Z</dcterms:created>
  <dcterms:modified xsi:type="dcterms:W3CDTF">2020-08-27T07:39:41Z</dcterms:modified>
</cp:coreProperties>
</file>